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ส่งตลาด tgpro\E\"/>
    </mc:Choice>
  </mc:AlternateContent>
  <xr:revisionPtr revIDLastSave="0" documentId="13_ncr:1_{F26C50A4-53ED-450D-8E13-8C919E69976A}" xr6:coauthVersionLast="47" xr6:coauthVersionMax="47" xr10:uidLastSave="{00000000-0000-0000-0000-000000000000}"/>
  <bookViews>
    <workbookView xWindow="-108" yWindow="-108" windowWidth="27096" windowHeight="16416" tabRatio="788" xr2:uid="{00000000-000D-0000-FFFF-FFFF00000000}"/>
  </bookViews>
  <sheets>
    <sheet name="BS (1-3 Page)" sheetId="44" r:id="rId1"/>
    <sheet name="P&amp;L (3M) 4 " sheetId="33" r:id="rId2"/>
    <sheet name="P&amp;L (9M) 5" sheetId="46" r:id="rId3"/>
    <sheet name="CE 6" sheetId="42" r:id="rId4"/>
    <sheet name="CH 7" sheetId="48" r:id="rId5"/>
    <sheet name="CF (8-9)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4">#REF!</definedName>
    <definedName name="PeriodsInYear" localSheetId="2">#REF!</definedName>
    <definedName name="PeriodsInYear">#N/A</definedName>
    <definedName name="_xlnm.Print_Area" localSheetId="0">'BS (1-3 Page)'!$A$1:$K$111</definedName>
    <definedName name="_xlnm.Print_Area" localSheetId="3">'CE 6'!$A$1:$R$20</definedName>
    <definedName name="_xlnm.Print_Area" localSheetId="5">'CF (8-9)'!$A$1:$M$78</definedName>
    <definedName name="_xlnm.Print_Area" localSheetId="4">'CH 7'!$A$1:$N$22</definedName>
    <definedName name="_xlnm.Print_Area" localSheetId="1">'P&amp;L (3M) 4 '!$A$1:$N$47</definedName>
    <definedName name="_xlnm.Print_Area" localSheetId="2">'P&amp;L (9M) 5'!$A$1:$N$48</definedName>
    <definedName name="_xlnm.Print_Titles">'[2]q1-2003'!$C$1:$F$65536,'[2]q1-2003'!$A$1:$IV$2</definedName>
    <definedName name="Spec" localSheetId="4">#REF!</definedName>
    <definedName name="Spec" localSheetId="2">#REF!</definedName>
    <definedName name="Spec">#N/A</definedName>
  </definedNames>
  <calcPr calcId="191029"/>
</workbook>
</file>

<file path=xl/calcChain.xml><?xml version="1.0" encoding="utf-8"?>
<calcChain xmlns="http://schemas.openxmlformats.org/spreadsheetml/2006/main">
  <c r="F16" i="42" l="1"/>
  <c r="D16" i="42"/>
  <c r="M59" i="35" l="1"/>
  <c r="K59" i="35"/>
  <c r="I59" i="35"/>
  <c r="P15" i="42" l="1"/>
  <c r="P19" i="42" l="1"/>
  <c r="N14" i="46"/>
  <c r="H14" i="33" l="1"/>
  <c r="N18" i="42"/>
  <c r="I101" i="44"/>
  <c r="I100" i="44"/>
  <c r="G103" i="44"/>
  <c r="G101" i="44"/>
  <c r="G100" i="44"/>
  <c r="E100" i="44"/>
  <c r="E103" i="44"/>
  <c r="E101" i="44"/>
  <c r="L14" i="33"/>
  <c r="L17" i="33" s="1"/>
  <c r="L24" i="33" s="1"/>
  <c r="G104" i="44"/>
  <c r="I35" i="44"/>
  <c r="G35" i="44"/>
  <c r="E35" i="44"/>
  <c r="K22" i="44"/>
  <c r="I22" i="44"/>
  <c r="G22" i="44"/>
  <c r="E22" i="44"/>
  <c r="L27" i="33" l="1"/>
  <c r="G67" i="35"/>
  <c r="G59" i="35"/>
  <c r="L35" i="33" l="1"/>
  <c r="L37" i="33" s="1"/>
  <c r="L32" i="33"/>
  <c r="L40" i="33" s="1"/>
  <c r="L42" i="33" s="1"/>
  <c r="E66" i="44"/>
  <c r="G66" i="44"/>
  <c r="I66" i="44"/>
  <c r="K66" i="44"/>
  <c r="I67" i="35"/>
  <c r="L14" i="42"/>
  <c r="N14" i="42"/>
  <c r="R14" i="42" s="1"/>
  <c r="A5" i="35" l="1"/>
  <c r="A43" i="35" s="1"/>
  <c r="P20" i="42"/>
  <c r="A5" i="42"/>
  <c r="A5" i="48" s="1"/>
  <c r="N17" i="46"/>
  <c r="N24" i="46" s="1"/>
  <c r="M11" i="35" s="1"/>
  <c r="L14" i="46"/>
  <c r="L17" i="46" s="1"/>
  <c r="L24" i="46" s="1"/>
  <c r="J14" i="46"/>
  <c r="J17" i="46" s="1"/>
  <c r="J24" i="46" s="1"/>
  <c r="I11" i="35" s="1"/>
  <c r="H14" i="46"/>
  <c r="H17" i="46" s="1"/>
  <c r="H24" i="46" s="1"/>
  <c r="G11" i="35" s="1"/>
  <c r="N7" i="46"/>
  <c r="A80" i="44"/>
  <c r="K104" i="44"/>
  <c r="K70" i="35"/>
  <c r="G70" i="35"/>
  <c r="M7" i="35"/>
  <c r="M45" i="35" s="1"/>
  <c r="M47" i="35"/>
  <c r="K47" i="35"/>
  <c r="I47" i="35"/>
  <c r="G47" i="35"/>
  <c r="N7" i="48"/>
  <c r="R7" i="42"/>
  <c r="N19" i="48"/>
  <c r="A21" i="48"/>
  <c r="A20" i="48"/>
  <c r="A19" i="48"/>
  <c r="A17" i="48"/>
  <c r="A15" i="48"/>
  <c r="A14" i="48"/>
  <c r="L17" i="48"/>
  <c r="H17" i="48"/>
  <c r="F17" i="48"/>
  <c r="D17" i="48"/>
  <c r="P16" i="42"/>
  <c r="E107" i="44" s="1"/>
  <c r="L20" i="42"/>
  <c r="H20" i="42"/>
  <c r="F20" i="42"/>
  <c r="H16" i="42"/>
  <c r="D20" i="42"/>
  <c r="N7" i="33"/>
  <c r="K37" i="44"/>
  <c r="K35" i="44"/>
  <c r="M67" i="35"/>
  <c r="K67" i="35"/>
  <c r="L19" i="48"/>
  <c r="L21" i="48" s="1"/>
  <c r="H21" i="48"/>
  <c r="K101" i="44"/>
  <c r="D21" i="48"/>
  <c r="N16" i="48"/>
  <c r="N14" i="48"/>
  <c r="R18" i="42"/>
  <c r="L16" i="42"/>
  <c r="N14" i="33"/>
  <c r="N17" i="33" s="1"/>
  <c r="N24" i="33" s="1"/>
  <c r="J14" i="33"/>
  <c r="J17" i="33" s="1"/>
  <c r="J24" i="33" s="1"/>
  <c r="H17" i="33"/>
  <c r="H24" i="33" s="1"/>
  <c r="K82" i="44"/>
  <c r="K85" i="44"/>
  <c r="K84" i="44"/>
  <c r="I85" i="44"/>
  <c r="I84" i="44"/>
  <c r="G85" i="44"/>
  <c r="G84" i="44"/>
  <c r="E85" i="44"/>
  <c r="E84" i="44"/>
  <c r="K74" i="44"/>
  <c r="I74" i="44"/>
  <c r="I76" i="44" s="1"/>
  <c r="G74" i="44"/>
  <c r="E74" i="44"/>
  <c r="A46" i="44"/>
  <c r="K48" i="44"/>
  <c r="K51" i="44"/>
  <c r="I51" i="44"/>
  <c r="G51" i="44"/>
  <c r="E51" i="44"/>
  <c r="K50" i="44"/>
  <c r="I50" i="44"/>
  <c r="G50" i="44"/>
  <c r="E50" i="44"/>
  <c r="F21" i="48"/>
  <c r="K100" i="44"/>
  <c r="G76" i="44" l="1"/>
  <c r="K11" i="35"/>
  <c r="K30" i="35" s="1"/>
  <c r="K37" i="35" s="1"/>
  <c r="K69" i="35" s="1"/>
  <c r="K71" i="35" s="1"/>
  <c r="N27" i="33"/>
  <c r="M30" i="35"/>
  <c r="M37" i="35" s="1"/>
  <c r="J27" i="33"/>
  <c r="I30" i="35"/>
  <c r="I37" i="35" s="1"/>
  <c r="I69" i="35" s="1"/>
  <c r="I71" i="35" s="1"/>
  <c r="G30" i="35"/>
  <c r="G37" i="35" s="1"/>
  <c r="G69" i="35" s="1"/>
  <c r="G71" i="35" s="1"/>
  <c r="G37" i="44"/>
  <c r="H27" i="46"/>
  <c r="H32" i="46" s="1"/>
  <c r="H40" i="46" s="1"/>
  <c r="H43" i="46" s="1"/>
  <c r="L27" i="46"/>
  <c r="I37" i="44"/>
  <c r="E37" i="44"/>
  <c r="G106" i="44"/>
  <c r="G109" i="44" s="1"/>
  <c r="G111" i="44" s="1"/>
  <c r="K106" i="44"/>
  <c r="K109" i="44" s="1"/>
  <c r="K76" i="44"/>
  <c r="E76" i="44"/>
  <c r="H27" i="33"/>
  <c r="J27" i="46"/>
  <c r="N27" i="46"/>
  <c r="M69" i="35" l="1"/>
  <c r="M71" i="35" s="1"/>
  <c r="L32" i="46"/>
  <c r="L40" i="46" s="1"/>
  <c r="L43" i="46" s="1"/>
  <c r="N35" i="46"/>
  <c r="N32" i="46"/>
  <c r="N40" i="46" s="1"/>
  <c r="J35" i="46"/>
  <c r="J37" i="46" s="1"/>
  <c r="J32" i="46"/>
  <c r="J40" i="46" s="1"/>
  <c r="H35" i="46"/>
  <c r="J15" i="42" s="1"/>
  <c r="J16" i="42" s="1"/>
  <c r="E104" i="44" s="1"/>
  <c r="N35" i="33"/>
  <c r="N37" i="33" s="1"/>
  <c r="N32" i="33"/>
  <c r="N40" i="33" s="1"/>
  <c r="N42" i="33" s="1"/>
  <c r="H35" i="33"/>
  <c r="H32" i="33"/>
  <c r="H40" i="33" s="1"/>
  <c r="H42" i="33" s="1"/>
  <c r="J35" i="33"/>
  <c r="J32" i="33"/>
  <c r="J40" i="33" s="1"/>
  <c r="J42" i="33" s="1"/>
  <c r="L35" i="46"/>
  <c r="K111" i="44"/>
  <c r="J43" i="46" l="1"/>
  <c r="J19" i="42"/>
  <c r="J20" i="42" s="1"/>
  <c r="N20" i="42" s="1"/>
  <c r="R20" i="42" s="1"/>
  <c r="J20" i="48"/>
  <c r="N20" i="48" s="1"/>
  <c r="N43" i="46"/>
  <c r="N37" i="46"/>
  <c r="J37" i="33"/>
  <c r="H37" i="46"/>
  <c r="L37" i="46"/>
  <c r="J15" i="48"/>
  <c r="J17" i="48" s="1"/>
  <c r="I104" i="44" s="1"/>
  <c r="I106" i="44" s="1"/>
  <c r="N15" i="42"/>
  <c r="R15" i="42" s="1"/>
  <c r="E106" i="44"/>
  <c r="E109" i="44" s="1"/>
  <c r="N16" i="42"/>
  <c r="R16" i="42" s="1"/>
  <c r="N19" i="42" l="1"/>
  <c r="R19" i="42" s="1"/>
  <c r="N21" i="48"/>
  <c r="J21" i="48"/>
  <c r="N15" i="48"/>
  <c r="N17" i="48" s="1"/>
  <c r="I109" i="44"/>
  <c r="E111" i="44"/>
  <c r="I111" i="44" l="1"/>
  <c r="H37" i="33"/>
</calcChain>
</file>

<file path=xl/sharedStrings.xml><?xml version="1.0" encoding="utf-8"?>
<sst xmlns="http://schemas.openxmlformats.org/spreadsheetml/2006/main" count="293" uniqueCount="190">
  <si>
    <t>Consolidated</t>
  </si>
  <si>
    <t>Notes</t>
  </si>
  <si>
    <t>Cash and cash equivalents</t>
  </si>
  <si>
    <t>Share capital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</si>
  <si>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</si>
  <si>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</si>
  <si>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</si>
  <si>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</si>
  <si>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</si>
  <si>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</si>
  <si>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Director   _________________________________________     Director ____________________________________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</si>
  <si>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</si>
  <si>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</si>
  <si>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</si>
  <si>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</si>
  <si>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</si>
  <si>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</si>
  <si>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</si>
  <si>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</si>
  <si>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</si>
  <si>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</si>
  <si>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</si>
  <si>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</si>
  <si>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</si>
  <si>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Appropriated - Legal reserve</t>
  </si>
  <si>
    <t>Administrative expenses</t>
  </si>
  <si>
    <t xml:space="preserve">Net increase (decrease) in cash and cash equivalents </t>
  </si>
  <si>
    <t>Authorised share capital</t>
  </si>
  <si>
    <t>Non-controlling interests</t>
  </si>
  <si>
    <t>interests</t>
  </si>
  <si>
    <t>Total shareholders’ equity</t>
  </si>
  <si>
    <t>Total liabilities and shareholders’ equity</t>
  </si>
  <si>
    <t>Shareholders’ equity</t>
  </si>
  <si>
    <t>ASSETS</t>
  </si>
  <si>
    <t xml:space="preserve">Attributable to owners of the parent </t>
  </si>
  <si>
    <t>Issued and</t>
  </si>
  <si>
    <t>Appropriated</t>
  </si>
  <si>
    <t>Total owners</t>
  </si>
  <si>
    <t>Non-controlling</t>
  </si>
  <si>
    <t>shareholders’</t>
  </si>
  <si>
    <t>- legal reserve</t>
  </si>
  <si>
    <t>of the parent</t>
  </si>
  <si>
    <t>equity</t>
  </si>
  <si>
    <t xml:space="preserve">Bank overdrafts and short-term borrowings </t>
  </si>
  <si>
    <t>from financial institutions</t>
  </si>
  <si>
    <t>Profit (loss) attributable to:</t>
  </si>
  <si>
    <t>Additional information for cash flows</t>
  </si>
  <si>
    <t xml:space="preserve">LIABILITIES AND </t>
  </si>
  <si>
    <t xml:space="preserve">SHAREHOLDERS’ EQUITY </t>
  </si>
  <si>
    <t xml:space="preserve">Statements of Financial Position </t>
  </si>
  <si>
    <t>Separate</t>
  </si>
  <si>
    <t>Statements of Financial Position (Cont.)</t>
  </si>
  <si>
    <t>Statement of Comprehensive Income</t>
  </si>
  <si>
    <t xml:space="preserve">Statements of Changes in shareholders’ equity </t>
  </si>
  <si>
    <t>Statements of Changes in shareholders’ equity (Cont.)</t>
  </si>
  <si>
    <t xml:space="preserve">Statements of Cash Flows </t>
  </si>
  <si>
    <t>Statements of Cash Flows (Cont.)</t>
  </si>
  <si>
    <t>1.</t>
  </si>
  <si>
    <t>2.</t>
  </si>
  <si>
    <t xml:space="preserve"> and short-term investment in promissory notes which are due within 3 months.</t>
  </si>
  <si>
    <t>post-employment</t>
  </si>
  <si>
    <t>benefit obligations</t>
  </si>
  <si>
    <t>Other comprehensive income</t>
  </si>
  <si>
    <t xml:space="preserve">Thai-German Products Public Company Limited and Subsidiaries </t>
  </si>
  <si>
    <t>Inventories</t>
  </si>
  <si>
    <t>Investments in subsidiaries</t>
  </si>
  <si>
    <t>Property, plant and equipment</t>
  </si>
  <si>
    <t xml:space="preserve">Other non-current assets </t>
  </si>
  <si>
    <t>Finance costs</t>
  </si>
  <si>
    <t>Profit (loss) before income tax expense</t>
  </si>
  <si>
    <t>Owners of parent</t>
  </si>
  <si>
    <t>Adjustment on Inventories  (increase) decrease</t>
  </si>
  <si>
    <t>Adjustment on Provisions liabilities (Reverse)</t>
  </si>
  <si>
    <t>Other Adjustment on Cash generated from investments</t>
  </si>
  <si>
    <t>Cash paid for interest expense</t>
  </si>
  <si>
    <t>Net cash provided from (used in) operating activities</t>
  </si>
  <si>
    <t>Adjustment on Unrealized  Loss (Gain) on exchange rate</t>
  </si>
  <si>
    <t>Cash receipt from loans</t>
  </si>
  <si>
    <t>Gross profit (loss)</t>
  </si>
  <si>
    <t>SHAREHOLDERS’ EQUITY (Cont.)</t>
  </si>
  <si>
    <t>Other Intangible assets</t>
  </si>
  <si>
    <t>Long-term borrowings</t>
  </si>
  <si>
    <t>Tax expense (income)</t>
  </si>
  <si>
    <t>Profit (loss) before expenses</t>
  </si>
  <si>
    <t>"Unaudited"</t>
  </si>
  <si>
    <t>"Reviewed"</t>
  </si>
  <si>
    <t>"Audited"</t>
  </si>
  <si>
    <t xml:space="preserve"> "Unaudited"</t>
  </si>
  <si>
    <t>Trade and other current payables</t>
  </si>
  <si>
    <t>Revenue</t>
  </si>
  <si>
    <t>Revenue from sales and services</t>
  </si>
  <si>
    <t>Trade and other current receivable</t>
  </si>
  <si>
    <t>Current provisions for employee benefits</t>
  </si>
  <si>
    <t>Cost of sales of goods and cost of rendering of service</t>
  </si>
  <si>
    <t>Distribution costs</t>
  </si>
  <si>
    <t xml:space="preserve">  "Unaudited"</t>
  </si>
  <si>
    <t xml:space="preserve">   of par Baht 0.50 each</t>
  </si>
  <si>
    <t xml:space="preserve">Cash received (paid) from other activities </t>
  </si>
  <si>
    <t>Non-current provisions for employee benefits</t>
  </si>
  <si>
    <t>For the purpose of preparing the statement of cash flows, cash and cash equivalents items include cash on hand and cash at banks</t>
  </si>
  <si>
    <t>Cash received from the sale of property, plant and equipment</t>
  </si>
  <si>
    <t>Cash paid for acquisitions of property, plant and equipment</t>
  </si>
  <si>
    <t>Total Equity attributable to owners of the Company</t>
  </si>
  <si>
    <t>Other current financial assets</t>
  </si>
  <si>
    <t>Current portion of lease liabilities</t>
  </si>
  <si>
    <t>Lease liabilities</t>
  </si>
  <si>
    <t>Adjustment on Other  assets  (increase) decrease</t>
  </si>
  <si>
    <t>Profit (Loss) per share</t>
  </si>
  <si>
    <t>Basic Profit (Loss) per share (Baht per share)</t>
  </si>
  <si>
    <t>Changes remeasurement of</t>
  </si>
  <si>
    <t>Adjustment on Loss (Gain) from sales of non-current assets</t>
  </si>
  <si>
    <t>Current tax assets</t>
  </si>
  <si>
    <t xml:space="preserve">Cash paid for acquisition of equity instruments or debt </t>
  </si>
  <si>
    <t>(increase) decrease</t>
  </si>
  <si>
    <t>Cash paid for intangible assets</t>
  </si>
  <si>
    <t xml:space="preserve">Separate </t>
  </si>
  <si>
    <t>Issued and paid-up share capital</t>
  </si>
  <si>
    <t>paid-up</t>
  </si>
  <si>
    <t>Share premium on ordinary shares</t>
  </si>
  <si>
    <t xml:space="preserve">premium </t>
  </si>
  <si>
    <t>on ordinary shares</t>
  </si>
  <si>
    <t xml:space="preserve">Other current assets </t>
  </si>
  <si>
    <t xml:space="preserve">   6,879,159,715 ordinary shares </t>
  </si>
  <si>
    <t xml:space="preserve">   4,719,457,066 ordinary shares </t>
  </si>
  <si>
    <t xml:space="preserve"> - Provision for employee benefits</t>
  </si>
  <si>
    <t>As at 31 December</t>
  </si>
  <si>
    <t>Transfer to Retained earnings</t>
  </si>
  <si>
    <t>Deferred tax assets</t>
  </si>
  <si>
    <t>2022</t>
  </si>
  <si>
    <t>(Unit : Thousand Baht)</t>
  </si>
  <si>
    <t>Beginning balance as at 1 January 2022</t>
  </si>
  <si>
    <t>Total comprehensive income (expense) for the period</t>
  </si>
  <si>
    <t>Cash and cash equivalents - beginning</t>
  </si>
  <si>
    <t>Cash and cash equivalents - ending</t>
  </si>
  <si>
    <t>Investment property</t>
  </si>
  <si>
    <t>Non-current financial assets pledged as collateral</t>
  </si>
  <si>
    <t>premium</t>
  </si>
  <si>
    <t xml:space="preserve"> on  ordinary shares</t>
  </si>
  <si>
    <t>Cash paid for long-term asset</t>
  </si>
  <si>
    <t>2023</t>
  </si>
  <si>
    <t>Beginning balance as at 1 January 2023</t>
  </si>
  <si>
    <t>8,9</t>
  </si>
  <si>
    <t>Earnings (Loss) per share</t>
  </si>
  <si>
    <t>Basic Earnings (Loss) per share (Baht per share)</t>
  </si>
  <si>
    <t>Cash provided from (used in) operation</t>
  </si>
  <si>
    <t>Profit (loss) for the period</t>
  </si>
  <si>
    <t>3.</t>
  </si>
  <si>
    <t>4.</t>
  </si>
  <si>
    <t>Other comprehensive income :</t>
  </si>
  <si>
    <t>Total comprehensive income (expense) attributable to :</t>
  </si>
  <si>
    <t>Owners of  parent</t>
  </si>
  <si>
    <t>Non-controlling Interests</t>
  </si>
  <si>
    <t>Right-of-use assets</t>
  </si>
  <si>
    <t>Current portion of  long-term borrowings</t>
  </si>
  <si>
    <t>Depreciation, Depletion and Amortization</t>
  </si>
  <si>
    <t>Adjustment on Expected credit loss (Reverse)</t>
  </si>
  <si>
    <t>Adjustment on loss from inventories devaluation (Reverse)</t>
  </si>
  <si>
    <t>Adjustment on Loss (Gain) on fair value through profit or loss</t>
  </si>
  <si>
    <t>on Other current financial assets</t>
  </si>
  <si>
    <t>Cash received from interest income</t>
  </si>
  <si>
    <t xml:space="preserve">Cash received from the sale of equity instruments or debt </t>
  </si>
  <si>
    <t>instruments of other parties</t>
  </si>
  <si>
    <t>Cash paid for loans repayment</t>
  </si>
  <si>
    <t>Cash paid for repayment of finance lease payable</t>
  </si>
  <si>
    <t>During in periods 2023  the company has the financial lease of vehicles in the consolidated and separate financial statements</t>
  </si>
  <si>
    <t>amount of Baht 4.87 million.</t>
  </si>
  <si>
    <t>During in periods 2023  the company has  the financial lease of office equipment in the consolidated and separate financial statements</t>
  </si>
  <si>
    <t>amount of Baht 0.72 million.</t>
  </si>
  <si>
    <t>Adjustment on Trade and other current receivables</t>
  </si>
  <si>
    <t>Adjustment on Trade and other current payables increase (decrease)</t>
  </si>
  <si>
    <t>As at 30 September 2023</t>
  </si>
  <si>
    <t>As at 30 September</t>
  </si>
  <si>
    <t>For the three-month period ended 30 September 2023</t>
  </si>
  <si>
    <t>For the nine-month period ended 30 September 2023</t>
  </si>
  <si>
    <t>Cash paid for other long-term assets</t>
  </si>
  <si>
    <t>Ending balance as at  30 September 2022</t>
  </si>
  <si>
    <t>Ending balance as at  30 September 2023</t>
  </si>
  <si>
    <t xml:space="preserve">Gains and reversals of Expected Credit Loss </t>
  </si>
  <si>
    <t>(Expected Credit Loss) which is in accorrdance with TFRS 9</t>
  </si>
  <si>
    <t xml:space="preserve">Adjustment on Finance cost </t>
  </si>
  <si>
    <t>10,12</t>
  </si>
  <si>
    <t>During in years 2023, the company has the fianancial lease in the consolidated financial statements amount of Baht 11.55 million</t>
  </si>
  <si>
    <t xml:space="preserve">and  in the separate statements amount of Baht 10.35 million </t>
  </si>
  <si>
    <t>comprehensive income (expense) for the period</t>
  </si>
  <si>
    <t>or borrowing</t>
  </si>
  <si>
    <t>Cash received (paid) from income tax refund (tax payment)</t>
  </si>
  <si>
    <t>Net cash provided from (used in) investing activities</t>
  </si>
  <si>
    <t>Net cash provided from (used in) financing activities</t>
  </si>
  <si>
    <t>Adjustment to reconcile profit (loss) to cash received  (paid)</t>
  </si>
  <si>
    <t>During in years 2023  the company was record supplies in Roller machine amount of Baht 0.63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</si>
</sst>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_);_(* \(#,##0\);_(* &quot;-&quot;_)\ \ \ \ \ ;_(@_)"/>
    <numFmt numFmtId="169" formatCode="_([$€-2]* #,##0.00_);_([$€-2]* \(#,##0.00\);_([$€-2]* &quot;-&quot;??_)"/>
    <numFmt numFmtId="170" formatCode="_(* #,##0.0000_);_(* \(#,##0.0000\);_(* &quot;-&quot;_)\ \ \ \ \ ;_(@_)"/>
    <numFmt numFmtId="171" formatCode="#,##0;\(#,##0\)"/>
    <numFmt numFmtId="172" formatCode="_-* #,##0_-;\-* #,##0_-;_-* &quot;-&quot;??_-;_-@_-"/>
    <numFmt numFmtId="173" formatCode="\$#,##0.00;\(\$#,##0.00\)"/>
    <numFmt numFmtId="174" formatCode="\$#,##0;\(\$#,##0\)"/>
    <numFmt numFmtId="175" formatCode="_-* #,##0.00_-;\-* #,##0.00_-;_-* \-??_-;_-@_-"/>
    <numFmt numFmtId="176" formatCode="_(* #,##0.0000000_);_(* \(#,##0.0000000\);_(* &quot;-&quot;_)\ \ \ \ \ ;_(@_)"/>
    <numFmt numFmtId="177" formatCode="&quot;True&quot;;&quot;True&quot;;&quot;False&quot;"/>
    <numFmt numFmtId="178" formatCode="&quot;$&quot;#,##0_);\(&quot;$&quot;#,##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;\(#,##0.00\)"/>
    <numFmt numFmtId="182" formatCode="0.0%"/>
    <numFmt numFmtId="183" formatCode="[$-409]d\-mmm\-yy;@"/>
    <numFmt numFmtId="184" formatCode="[$-1070000]d/m/yy;@"/>
    <numFmt numFmtId="185" formatCode="_(* #,##0.00_);_(* \(#,##0.00\);_(* &quot;-          &quot;_);_(@_)"/>
    <numFmt numFmtId="186" formatCode="#,##0.00;[Red]\(#,##0.00\)"/>
    <numFmt numFmtId="187" formatCode="_-&quot;£&quot;* #,##0.00_-;\-&quot;£&quot;* #,##0.00_-;_-&quot;£&quot;* &quot;-&quot;??_-;_-@_-"/>
    <numFmt numFmtId="188" formatCode="0.0_);\(0.0\)"/>
    <numFmt numFmtId="189" formatCode="0.00000%"/>
    <numFmt numFmtId="190" formatCode="0.0000"/>
    <numFmt numFmtId="191" formatCode="[$-1010000]d/m/yy;@"/>
    <numFmt numFmtId="192" formatCode="_-[$€-2]* #,##0.00_-;\-[$€-2]* #,##0.00_-;_-[$€-2]* &quot;-&quot;??_-"/>
    <numFmt numFmtId="193" formatCode="_-* #,##0.00\ _F_-;\-* #,##0.00\ _F_-;_-* &quot;-&quot;??\ _F_-;_-@_-"/>
    <numFmt numFmtId="194" formatCode="_-&quot;?&quot;* #,##0.00_-;\-&quot;?&quot;* #,##0.00_-;_-&quot;?&quot;* &quot;-&quot;??_-;_-@_-"/>
    <numFmt numFmtId="195" formatCode="_-&quot;?&quot;* #,##0_-;\-&quot;?&quot;* #,##0_-;_-&quot;?&quot;* &quot;-&quot;_-;_-@_-"/>
    <numFmt numFmtId="196" formatCode="0.00000000000"/>
    <numFmt numFmtId="197" formatCode="#.\ \ "/>
    <numFmt numFmtId="198" formatCode="##.\ \ "/>
    <numFmt numFmtId="199" formatCode="###0_);[Red]\(###0\)"/>
    <numFmt numFmtId="200" formatCode="General_)"/>
    <numFmt numFmtId="201" formatCode="#,##0.0_);[Red]\(#,##0.0\)"/>
    <numFmt numFmtId="202" formatCode="0.000"/>
    <numFmt numFmtId="203" formatCode="d/m/yy"/>
    <numFmt numFmtId="204" formatCode="_(* #,##0.00_);_(* \(#,##0.00\);_(* &quot;-        &quot;_);_(@_)"/>
    <numFmt numFmtId="205" formatCode="\ว\ \ด\ด\ด\ด\ &quot;ค.ศ.&quot;\ \ค\ค\ค\ค"/>
    <numFmt numFmtId="206" formatCode="#,##0_);[Red]\(#,##0\);"/>
    <numFmt numFmtId="207" formatCode="#,##0\ \ ;\(#,##0\)\ ;\—\ \ \ \ "/>
    <numFmt numFmtId="208" formatCode=";;;"/>
    <numFmt numFmtId="209" formatCode="&quot;฿&quot;\t#,##0_);[Red]\(&quot;฿&quot;\t#,##0\)"/>
    <numFmt numFmtId="210" formatCode="#,##0.0;[Red]\-#,##0.0"/>
    <numFmt numFmtId="211" formatCode="0.00_);[Red]\(0.00\)"/>
    <numFmt numFmtId="212" formatCode="#,##0&quot;£&quot;_);[Red]\(#,##0&quot;£&quot;\)"/>
    <numFmt numFmtId="213" formatCode="_ * #,##0_)\ _฿_ ;_ * \(#,##0\)\ _฿_ ;_ * &quot;-&quot;_)\ _฿_ ;_ @_ "/>
    <numFmt numFmtId="214" formatCode="_(&quot;฿&quot;* \t#,##0_);_(&quot;฿&quot;* \(\t#,##0\);_(&quot;฿&quot;* &quot;-&quot;_);_(@_)"/>
    <numFmt numFmtId="215" formatCode="\t#\ ?/?"/>
    <numFmt numFmtId="216" formatCode="\t0%"/>
    <numFmt numFmtId="217" formatCode="_-* #,##0\ _F_B_-;\-* #,##0\ _F_B_-;_-* &quot;-&quot;\ _F_B_-;_-@_-"/>
    <numFmt numFmtId="218" formatCode="_-* #,##0.00\ _F_B_-;\-* #,##0.00\ _F_B_-;_-* &quot;-&quot;??\ _F_B_-;_-@_-"/>
    <numFmt numFmtId="219" formatCode="_-&quot;S$&quot;* #,##0.00_-;\-&quot;S$&quot;* #,##0.00_-;_-&quot;S$&quot;* &quot;-&quot;??_-;_-@_-"/>
    <numFmt numFmtId="220" formatCode="_-* #,##0.00_-;* \(#,##0.00\)_-;_-* &quot;-&quot;??_-;_-@_-"/>
    <numFmt numFmtId="221" formatCode="\t&quot;฿&quot;#,##0.00_);[Red]\(\t&quot;฿&quot;#,##0.00\)"/>
    <numFmt numFmtId="222" formatCode="#,##0.00\ &quot;F&quot;;\-#,##0.00\ &quot;F&quot;"/>
    <numFmt numFmtId="223" formatCode="_ * #,##0.00_ ;_ * \-#,##0.00_ ;_ * &quot;-&quot;??_ ;_ @_ "/>
    <numFmt numFmtId="224" formatCode="#,##0.0;\-#,##0.0"/>
    <numFmt numFmtId="225" formatCode="dd\-mmm\-yy_)"/>
    <numFmt numFmtId="226" formatCode="d/mm/yy\ "/>
    <numFmt numFmtId="227" formatCode="#,##0;[Red]\(#,##0\)"/>
    <numFmt numFmtId="228" formatCode="_(* #,##0.00_);_(* \(#,##0.00\);_(* \-??_);_(@_)"/>
    <numFmt numFmtId="229" formatCode="\t&quot;$&quot;#,##0.00_);[Red]\(\t&quot;$&quot;#,##0.00\)"/>
    <numFmt numFmtId="230" formatCode="[$-409]d\-mmm;@"/>
    <numFmt numFmtId="231" formatCode="#,##0.0000;\(#,##0.00000000\)"/>
    <numFmt numFmtId="232" formatCode="\t&quot;$&quot;#,##0_);\(\t&quot;$&quot;#,##0\)"/>
    <numFmt numFmtId="233" formatCode="0."/>
    <numFmt numFmtId="234" formatCode="#,##0.00_);[Black]\(#,##0.00\)"/>
    <numFmt numFmtId="235" formatCode="0.00_);\(0.00\)"/>
    <numFmt numFmtId="236" formatCode="#,##0,;\(#,##0,\)"/>
    <numFmt numFmtId="237" formatCode="_-* #,##0.0_-;\-* #,##0.0_-;_-* &quot;-&quot;??_-;_-@_-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</numFmts>
  <fonts count="311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pFont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3050">
    <xf numFmtId="0" fontId="0" fillId="0" borderId="0"/>
    <xf numFmtId="0" fontId="14" fillId="0" borderId="0"/>
    <xf numFmtId="0" fontId="45" fillId="26" borderId="0" applyNumberFormat="0" applyBorder="0" applyAlignment="0" applyProtection="0"/>
    <xf numFmtId="0" fontId="17" fillId="2" borderId="0" applyNumberFormat="0" applyBorder="0" applyAlignment="0" applyProtection="0"/>
    <xf numFmtId="0" fontId="45" fillId="27" borderId="0" applyNumberFormat="0" applyBorder="0" applyAlignment="0" applyProtection="0"/>
    <xf numFmtId="0" fontId="17" fillId="3" borderId="0" applyNumberFormat="0" applyBorder="0" applyAlignment="0" applyProtection="0"/>
    <xf numFmtId="0" fontId="45" fillId="28" borderId="0" applyNumberFormat="0" applyBorder="0" applyAlignment="0" applyProtection="0"/>
    <xf numFmtId="0" fontId="17" fillId="4" borderId="0" applyNumberFormat="0" applyBorder="0" applyAlignment="0" applyProtection="0"/>
    <xf numFmtId="0" fontId="45" fillId="29" borderId="0" applyNumberFormat="0" applyBorder="0" applyAlignment="0" applyProtection="0"/>
    <xf numFmtId="0" fontId="17" fillId="5" borderId="0" applyNumberFormat="0" applyBorder="0" applyAlignment="0" applyProtection="0"/>
    <xf numFmtId="0" fontId="45" fillId="30" borderId="0" applyNumberFormat="0" applyBorder="0" applyAlignment="0" applyProtection="0"/>
    <xf numFmtId="0" fontId="17" fillId="6" borderId="0" applyNumberFormat="0" applyBorder="0" applyAlignment="0" applyProtection="0"/>
    <xf numFmtId="0" fontId="45" fillId="31" borderId="0" applyNumberFormat="0" applyBorder="0" applyAlignment="0" applyProtection="0"/>
    <xf numFmtId="0" fontId="17" fillId="7" borderId="0" applyNumberFormat="0" applyBorder="0" applyAlignment="0" applyProtection="0"/>
    <xf numFmtId="0" fontId="45" fillId="32" borderId="0" applyNumberFormat="0" applyBorder="0" applyAlignment="0" applyProtection="0"/>
    <xf numFmtId="0" fontId="17" fillId="8" borderId="0" applyNumberFormat="0" applyBorder="0" applyAlignment="0" applyProtection="0"/>
    <xf numFmtId="0" fontId="45" fillId="33" borderId="0" applyNumberFormat="0" applyBorder="0" applyAlignment="0" applyProtection="0"/>
    <xf numFmtId="0" fontId="17" fillId="9" borderId="0" applyNumberFormat="0" applyBorder="0" applyAlignment="0" applyProtection="0"/>
    <xf numFmtId="0" fontId="45" fillId="34" borderId="0" applyNumberFormat="0" applyBorder="0" applyAlignment="0" applyProtection="0"/>
    <xf numFmtId="0" fontId="17" fillId="10" borderId="0" applyNumberFormat="0" applyBorder="0" applyAlignment="0" applyProtection="0"/>
    <xf numFmtId="0" fontId="45" fillId="35" borderId="0" applyNumberFormat="0" applyBorder="0" applyAlignment="0" applyProtection="0"/>
    <xf numFmtId="0" fontId="17" fillId="5" borderId="0" applyNumberFormat="0" applyBorder="0" applyAlignment="0" applyProtection="0"/>
    <xf numFmtId="0" fontId="45" fillId="36" borderId="0" applyNumberFormat="0" applyBorder="0" applyAlignment="0" applyProtection="0"/>
    <xf numFmtId="0" fontId="17" fillId="8" borderId="0" applyNumberFormat="0" applyBorder="0" applyAlignment="0" applyProtection="0"/>
    <xf numFmtId="0" fontId="45" fillId="37" borderId="0" applyNumberFormat="0" applyBorder="0" applyAlignment="0" applyProtection="0"/>
    <xf numFmtId="0" fontId="17" fillId="11" borderId="0" applyNumberFormat="0" applyBorder="0" applyAlignment="0" applyProtection="0"/>
    <xf numFmtId="0" fontId="46" fillId="38" borderId="0" applyNumberFormat="0" applyBorder="0" applyAlignment="0" applyProtection="0"/>
    <xf numFmtId="0" fontId="21" fillId="12" borderId="0" applyNumberFormat="0" applyBorder="0" applyAlignment="0" applyProtection="0"/>
    <xf numFmtId="0" fontId="46" fillId="39" borderId="0" applyNumberFormat="0" applyBorder="0" applyAlignment="0" applyProtection="0"/>
    <xf numFmtId="0" fontId="21" fillId="9" borderId="0" applyNumberFormat="0" applyBorder="0" applyAlignment="0" applyProtection="0"/>
    <xf numFmtId="0" fontId="46" fillId="40" borderId="0" applyNumberFormat="0" applyBorder="0" applyAlignment="0" applyProtection="0"/>
    <xf numFmtId="0" fontId="21" fillId="10" borderId="0" applyNumberFormat="0" applyBorder="0" applyAlignment="0" applyProtection="0"/>
    <xf numFmtId="0" fontId="46" fillId="41" borderId="0" applyNumberFormat="0" applyBorder="0" applyAlignment="0" applyProtection="0"/>
    <xf numFmtId="0" fontId="21" fillId="13" borderId="0" applyNumberFormat="0" applyBorder="0" applyAlignment="0" applyProtection="0"/>
    <xf numFmtId="0" fontId="46" fillId="42" borderId="0" applyNumberFormat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21" fillId="15" borderId="0" applyNumberFormat="0" applyBorder="0" applyAlignment="0" applyProtection="0"/>
    <xf numFmtId="0" fontId="46" fillId="44" borderId="0" applyNumberFormat="0" applyBorder="0" applyAlignment="0" applyProtection="0"/>
    <xf numFmtId="0" fontId="21" fillId="16" borderId="0" applyNumberFormat="0" applyBorder="0" applyAlignment="0" applyProtection="0"/>
    <xf numFmtId="0" fontId="46" fillId="45" borderId="0" applyNumberFormat="0" applyBorder="0" applyAlignment="0" applyProtection="0"/>
    <xf numFmtId="0" fontId="21" fillId="17" borderId="0" applyNumberFormat="0" applyBorder="0" applyAlignment="0" applyProtection="0"/>
    <xf numFmtId="0" fontId="46" fillId="46" borderId="0" applyNumberFormat="0" applyBorder="0" applyAlignment="0" applyProtection="0"/>
    <xf numFmtId="0" fontId="21" fillId="18" borderId="0" applyNumberFormat="0" applyBorder="0" applyAlignment="0" applyProtection="0"/>
    <xf numFmtId="0" fontId="46" fillId="47" borderId="0" applyNumberFormat="0" applyBorder="0" applyAlignment="0" applyProtection="0"/>
    <xf numFmtId="0" fontId="21" fillId="13" borderId="0" applyNumberFormat="0" applyBorder="0" applyAlignment="0" applyProtection="0"/>
    <xf numFmtId="0" fontId="46" fillId="48" borderId="0" applyNumberFormat="0" applyBorder="0" applyAlignment="0" applyProtection="0"/>
    <xf numFmtId="0" fontId="21" fillId="14" borderId="0" applyNumberFormat="0" applyBorder="0" applyAlignment="0" applyProtection="0"/>
    <xf numFmtId="0" fontId="46" fillId="49" borderId="0" applyNumberFormat="0" applyBorder="0" applyAlignment="0" applyProtection="0"/>
    <xf numFmtId="0" fontId="21" fillId="19" borderId="0" applyNumberFormat="0" applyBorder="0" applyAlignment="0" applyProtection="0"/>
    <xf numFmtId="0" fontId="47" fillId="50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48" fillId="51" borderId="17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49" fillId="52" borderId="18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166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13" fillId="0" borderId="0"/>
    <xf numFmtId="174" fontId="13" fillId="0" borderId="0"/>
    <xf numFmtId="169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6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7" fillId="0" borderId="3" applyNumberFormat="0" applyFill="0" applyAlignment="0" applyProtection="0"/>
    <xf numFmtId="0" fontId="53" fillId="0" borderId="20" applyNumberFormat="0" applyFill="0" applyAlignment="0" applyProtection="0"/>
    <xf numFmtId="0" fontId="28" fillId="0" borderId="4" applyNumberFormat="0" applyFill="0" applyAlignment="0" applyProtection="0"/>
    <xf numFmtId="0" fontId="54" fillId="0" borderId="21" applyNumberFormat="0" applyFill="0" applyAlignment="0" applyProtection="0"/>
    <xf numFmtId="0" fontId="29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7" fillId="0" borderId="22" applyNumberFormat="0" applyFill="0" applyAlignment="0" applyProtection="0"/>
    <xf numFmtId="0" fontId="31" fillId="0" borderId="7" applyNumberFormat="0" applyFill="0" applyAlignment="0" applyProtection="0"/>
    <xf numFmtId="0" fontId="58" fillId="55" borderId="0" applyNumberFormat="0" applyBorder="0" applyAlignment="0" applyProtection="0"/>
    <xf numFmtId="0" fontId="32" fillId="24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59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39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0" fillId="51" borderId="24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7" fillId="0" borderId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2" fillId="0" borderId="2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183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5" fontId="5" fillId="0" borderId="0" applyFont="0" applyFill="0" applyBorder="0" applyAlignment="0" applyProtection="0"/>
    <xf numFmtId="0" fontId="1" fillId="56" borderId="23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86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5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1" fillId="0" borderId="0"/>
    <xf numFmtId="175" fontId="41" fillId="0" borderId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0" fontId="6" fillId="0" borderId="0"/>
    <xf numFmtId="184" fontId="44" fillId="0" borderId="0"/>
    <xf numFmtId="43" fontId="6" fillId="0" borderId="0" applyFont="0" applyFill="0" applyBorder="0" applyAlignment="0" applyProtection="0"/>
    <xf numFmtId="184" fontId="44" fillId="0" borderId="0"/>
    <xf numFmtId="184" fontId="74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8" fillId="23" borderId="6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6" fillId="54" borderId="17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" fontId="79" fillId="0" borderId="0">
      <alignment horizontal="center" vertical="top"/>
    </xf>
    <xf numFmtId="0" fontId="78" fillId="0" borderId="0"/>
    <xf numFmtId="4" fontId="80" fillId="0" borderId="0">
      <alignment horizontal="center" vertical="top"/>
    </xf>
    <xf numFmtId="43" fontId="78" fillId="0" borderId="0" applyFont="0" applyFill="0" applyBorder="0" applyAlignment="0" applyProtection="0"/>
    <xf numFmtId="4" fontId="81" fillId="0" borderId="0">
      <alignment horizontal="center" vertical="top"/>
    </xf>
    <xf numFmtId="0" fontId="78" fillId="0" borderId="0"/>
    <xf numFmtId="4" fontId="82" fillId="0" borderId="0">
      <alignment horizontal="left" vertical="top"/>
    </xf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5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" fontId="84" fillId="0" borderId="0">
      <alignment horizontal="center" vertical="top"/>
    </xf>
    <xf numFmtId="4" fontId="85" fillId="0" borderId="0">
      <alignment horizontal="right" vertical="top"/>
    </xf>
    <xf numFmtId="4" fontId="86" fillId="0" borderId="0">
      <alignment horizontal="right" vertical="top"/>
    </xf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left" vertical="top"/>
    </xf>
    <xf numFmtId="4" fontId="86" fillId="0" borderId="0">
      <alignment horizontal="left" vertical="top"/>
    </xf>
    <xf numFmtId="4" fontId="86" fillId="0" borderId="0">
      <alignment horizontal="right" vertical="top"/>
    </xf>
    <xf numFmtId="4" fontId="85" fillId="0" borderId="0">
      <alignment horizontal="right" vertical="top"/>
    </xf>
    <xf numFmtId="4" fontId="82" fillId="0" borderId="0">
      <alignment horizontal="right" vertical="top"/>
    </xf>
    <xf numFmtId="4" fontId="89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right" vertical="top"/>
    </xf>
    <xf numFmtId="4" fontId="83" fillId="0" borderId="0">
      <alignment horizontal="right" vertical="top"/>
    </xf>
    <xf numFmtId="4" fontId="82" fillId="0" borderId="0">
      <alignment horizontal="left" vertical="top"/>
    </xf>
    <xf numFmtId="4" fontId="86" fillId="0" borderId="0">
      <alignment horizontal="center" vertical="top"/>
    </xf>
    <xf numFmtId="4" fontId="83" fillId="0" borderId="0">
      <alignment horizontal="right" vertical="top"/>
    </xf>
    <xf numFmtId="4" fontId="86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4" fillId="0" borderId="0"/>
    <xf numFmtId="0" fontId="6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7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16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93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192" fontId="6" fillId="0" borderId="0"/>
    <xf numFmtId="4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4" fontId="96" fillId="0" borderId="0" applyFont="0" applyFill="0" applyBorder="0" applyAlignment="0" applyProtection="0"/>
    <xf numFmtId="195" fontId="96" fillId="0" borderId="0" applyFont="0" applyFill="0" applyBorder="0" applyAlignment="0" applyProtection="0"/>
    <xf numFmtId="192" fontId="96" fillId="0" borderId="0"/>
    <xf numFmtId="192" fontId="6" fillId="0" borderId="0"/>
    <xf numFmtId="43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25" borderId="0" applyNumberFormat="0" applyBorder="0" applyAlignment="0" applyProtection="0"/>
    <xf numFmtId="0" fontId="97" fillId="7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196" fontId="2" fillId="0" borderId="0" applyFont="0" applyFill="0" applyBorder="0" applyAlignment="0" applyProtection="0"/>
    <xf numFmtId="0" fontId="97" fillId="6" borderId="0" applyNumberFormat="0" applyBorder="0" applyAlignment="0" applyProtection="0"/>
    <xf numFmtId="0" fontId="97" fillId="9" borderId="0" applyNumberFormat="0" applyBorder="0" applyAlignment="0" applyProtection="0"/>
    <xf numFmtId="0" fontId="97" fillId="24" borderId="0" applyNumberFormat="0" applyBorder="0" applyAlignment="0" applyProtection="0"/>
    <xf numFmtId="0" fontId="97" fillId="3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98" fillId="6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2" fillId="0" borderId="0"/>
    <xf numFmtId="196" fontId="2" fillId="0" borderId="0" applyFont="0" applyFill="0" applyBorder="0" applyAlignment="0" applyProtection="0"/>
    <xf numFmtId="37" fontId="99" fillId="0" borderId="35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1" fillId="0" borderId="34">
      <alignment horizontal="center"/>
    </xf>
    <xf numFmtId="0" fontId="102" fillId="0" borderId="0"/>
    <xf numFmtId="0" fontId="102" fillId="0" borderId="29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57" borderId="0"/>
    <xf numFmtId="0" fontId="101" fillId="0" borderId="0">
      <protection locked="0"/>
    </xf>
    <xf numFmtId="0" fontId="101" fillId="0" borderId="0"/>
    <xf numFmtId="197" fontId="101" fillId="0" borderId="0"/>
    <xf numFmtId="198" fontId="101" fillId="0" borderId="0"/>
    <xf numFmtId="0" fontId="102" fillId="58" borderId="0">
      <alignment horizontal="right"/>
    </xf>
    <xf numFmtId="0" fontId="101" fillId="0" borderId="0"/>
    <xf numFmtId="192" fontId="4" fillId="0" borderId="0" applyNumberFormat="0" applyAlignment="0"/>
    <xf numFmtId="37" fontId="103" fillId="0" borderId="0"/>
    <xf numFmtId="37" fontId="104" fillId="0" borderId="0"/>
    <xf numFmtId="37" fontId="104" fillId="0" borderId="0"/>
    <xf numFmtId="199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06" fillId="0" borderId="27">
      <alignment horizontal="center"/>
    </xf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1" fontId="107" fillId="0" borderId="0" applyFill="0" applyBorder="0" applyAlignment="0" applyProtection="0"/>
    <xf numFmtId="40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202" fontId="70" fillId="0" borderId="0" applyFill="0" applyBorder="0" applyAlignment="0" applyProtection="0"/>
    <xf numFmtId="203" fontId="6" fillId="0" borderId="0" applyFont="0" applyFill="0" applyBorder="0" applyAlignment="0" applyProtection="0"/>
    <xf numFmtId="41" fontId="6" fillId="0" borderId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0" fontId="10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3" fillId="0" borderId="0"/>
    <xf numFmtId="0" fontId="70" fillId="59" borderId="16" applyFill="0" applyBorder="0" applyAlignment="0">
      <alignment horizontal="right"/>
    </xf>
    <xf numFmtId="192" fontId="6" fillId="0" borderId="0" applyFont="0" applyFill="0" applyBorder="0" applyAlignment="0" applyProtection="0"/>
    <xf numFmtId="201" fontId="7" fillId="0" borderId="0" applyFont="0" applyFill="0" applyBorder="0" applyAlignment="0" applyProtection="0"/>
    <xf numFmtId="205" fontId="70" fillId="0" borderId="0" applyFont="0" applyFill="0" applyBorder="0" applyAlignment="0" applyProtection="0"/>
    <xf numFmtId="206" fontId="114" fillId="60" borderId="0">
      <protection hidden="1"/>
    </xf>
    <xf numFmtId="0" fontId="6" fillId="0" borderId="0" applyFont="0" applyFill="0" applyBorder="0" applyAlignment="0" applyProtection="0"/>
    <xf numFmtId="14" fontId="16" fillId="0" borderId="0" applyFill="0" applyBorder="0" applyAlignment="0"/>
    <xf numFmtId="0" fontId="73" fillId="0" borderId="0" applyProtection="0"/>
    <xf numFmtId="38" fontId="115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17" fillId="0" borderId="0" applyNumberFormat="0" applyAlignment="0">
      <alignment horizontal="left"/>
    </xf>
    <xf numFmtId="192" fontId="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07" fontId="121" fillId="0" borderId="0">
      <alignment horizontal="right"/>
    </xf>
    <xf numFmtId="0" fontId="6" fillId="0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123" fillId="0" borderId="0">
      <alignment horizontal="left"/>
    </xf>
    <xf numFmtId="0" fontId="124" fillId="0" borderId="26">
      <alignment horizontal="left" vertical="top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0" applyProtection="0"/>
    <xf numFmtId="0" fontId="72" fillId="0" borderId="0" applyProtection="0"/>
    <xf numFmtId="208" fontId="10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121" fillId="0" borderId="0"/>
    <xf numFmtId="0" fontId="121" fillId="0" borderId="0"/>
    <xf numFmtId="0" fontId="13" fillId="0" borderId="0" applyNumberFormat="0" applyFont="0" applyFill="0" applyBorder="0" applyProtection="0">
      <alignment horizontal="left" vertical="center"/>
    </xf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34" fillId="0" borderId="0"/>
    <xf numFmtId="209" fontId="70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136" fillId="0" borderId="0"/>
    <xf numFmtId="0" fontId="113" fillId="0" borderId="0"/>
    <xf numFmtId="0" fontId="6" fillId="0" borderId="0"/>
    <xf numFmtId="0" fontId="137" fillId="0" borderId="0"/>
    <xf numFmtId="0" fontId="5" fillId="0" borderId="0"/>
    <xf numFmtId="0" fontId="137" fillId="0" borderId="0"/>
    <xf numFmtId="0" fontId="5" fillId="0" borderId="0"/>
    <xf numFmtId="0" fontId="6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37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6" fillId="0" borderId="0">
      <alignment vertical="top"/>
    </xf>
    <xf numFmtId="0" fontId="1" fillId="0" borderId="0"/>
    <xf numFmtId="0" fontId="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15" fillId="0" borderId="0"/>
    <xf numFmtId="0" fontId="139" fillId="0" borderId="0"/>
    <xf numFmtId="0" fontId="140" fillId="0" borderId="0">
      <alignment horizontal="left"/>
    </xf>
    <xf numFmtId="0" fontId="70" fillId="59" borderId="0" applyFill="0" applyBorder="0" applyAlignment="0" applyProtection="0">
      <protection locked="0"/>
    </xf>
    <xf numFmtId="210" fontId="70" fillId="59" borderId="0" applyFill="0" applyBorder="0" applyAlignment="0" applyProtection="0">
      <alignment vertical="top"/>
    </xf>
    <xf numFmtId="211" fontId="70" fillId="0" borderId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0" fontId="2" fillId="0" borderId="0" applyFont="0" applyFill="0" applyBorder="0" applyAlignment="0" applyProtection="0"/>
    <xf numFmtId="212" fontId="6" fillId="0" borderId="0" applyNumberFormat="0" applyFill="0" applyBorder="0" applyAlignment="0" applyProtection="0">
      <alignment horizontal="left"/>
    </xf>
    <xf numFmtId="0" fontId="119" fillId="0" borderId="36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64" borderId="38" applyNumberFormat="0" applyProtection="0">
      <alignment horizontal="left" vertical="center" indent="1"/>
    </xf>
    <xf numFmtId="4" fontId="16" fillId="65" borderId="0" applyNumberFormat="0" applyProtection="0">
      <alignment horizontal="left" vertical="center" indent="1"/>
    </xf>
    <xf numFmtId="4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5" borderId="0" applyNumberFormat="0" applyProtection="0">
      <alignment horizontal="left" vertical="center" indent="1"/>
    </xf>
    <xf numFmtId="4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4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0" fontId="13" fillId="0" borderId="33" applyAlignment="0">
      <alignment horizontal="centerContinuous"/>
    </xf>
    <xf numFmtId="12" fontId="146" fillId="0" borderId="34">
      <alignment horizontal="center"/>
    </xf>
    <xf numFmtId="213" fontId="2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47" fillId="0" borderId="0" applyBorder="0">
      <alignment horizontal="right"/>
    </xf>
    <xf numFmtId="0" fontId="148" fillId="0" borderId="0">
      <alignment horizontal="left"/>
    </xf>
    <xf numFmtId="0" fontId="120" fillId="0" borderId="0">
      <alignment horizontal="left"/>
    </xf>
    <xf numFmtId="0" fontId="125" fillId="0" borderId="0"/>
    <xf numFmtId="0" fontId="123" fillId="0" borderId="0"/>
    <xf numFmtId="0" fontId="120" fillId="0" borderId="0"/>
    <xf numFmtId="0" fontId="149" fillId="0" borderId="0" applyNumberFormat="0" applyFill="0" applyBorder="0" applyAlignment="0" applyProtection="0"/>
    <xf numFmtId="0" fontId="150" fillId="0" borderId="0"/>
    <xf numFmtId="0" fontId="150" fillId="0" borderId="0"/>
    <xf numFmtId="0" fontId="151" fillId="0" borderId="0"/>
    <xf numFmtId="0" fontId="151" fillId="0" borderId="0"/>
    <xf numFmtId="0" fontId="150" fillId="0" borderId="0"/>
    <xf numFmtId="0" fontId="150" fillId="0" borderId="0"/>
    <xf numFmtId="0" fontId="151" fillId="0" borderId="0"/>
    <xf numFmtId="0" fontId="150" fillId="0" borderId="0"/>
    <xf numFmtId="214" fontId="2" fillId="0" borderId="0" applyFont="0" applyFill="0" applyBorder="0" applyAlignment="0" applyProtection="0"/>
    <xf numFmtId="0" fontId="152" fillId="0" borderId="0"/>
    <xf numFmtId="6" fontId="135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15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21" borderId="2" applyNumberFormat="0" applyAlignment="0" applyProtection="0"/>
    <xf numFmtId="0" fontId="157" fillId="0" borderId="39" applyNumberFormat="0" applyFill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5" borderId="0" applyNumberFormat="0" applyBorder="0" applyAlignment="0" applyProtection="0"/>
    <xf numFmtId="0" fontId="159" fillId="59" borderId="9" applyNumberFormat="0" applyAlignment="0" applyProtection="0"/>
    <xf numFmtId="0" fontId="160" fillId="59" borderId="1" applyNumberFormat="0" applyAlignment="0" applyProtection="0"/>
    <xf numFmtId="0" fontId="15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42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0" fontId="165" fillId="6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67" fillId="24" borderId="1" applyNumberFormat="0" applyAlignment="0" applyProtection="0"/>
    <xf numFmtId="0" fontId="168" fillId="24" borderId="0" applyNumberFormat="0" applyBorder="0" applyAlignment="0" applyProtection="0"/>
    <xf numFmtId="0" fontId="169" fillId="0" borderId="40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0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100" fillId="0" borderId="0"/>
    <xf numFmtId="0" fontId="98" fillId="71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72" borderId="0" applyNumberFormat="0" applyBorder="0" applyAlignment="0" applyProtection="0"/>
    <xf numFmtId="0" fontId="98" fillId="14" borderId="0" applyNumberFormat="0" applyBorder="0" applyAlignment="0" applyProtection="0"/>
    <xf numFmtId="0" fontId="98" fillId="17" borderId="0" applyNumberFormat="0" applyBorder="0" applyAlignment="0" applyProtection="0"/>
    <xf numFmtId="0" fontId="6" fillId="25" borderId="8" applyNumberFormat="0" applyFont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41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" fillId="4" borderId="0" applyNumberFormat="0" applyBorder="0" applyAlignment="0" applyProtection="0"/>
    <xf numFmtId="0" fontId="22" fillId="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0" borderId="1" applyNumberFormat="0" applyAlignment="0" applyProtection="0"/>
    <xf numFmtId="42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2" fillId="24" borderId="0" applyNumberFormat="0" applyBorder="0" applyAlignment="0" applyProtection="0"/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99" fillId="0" borderId="0"/>
    <xf numFmtId="217" fontId="99" fillId="0" borderId="0"/>
    <xf numFmtId="218" fontId="99" fillId="0" borderId="0"/>
    <xf numFmtId="38" fontId="4" fillId="22" borderId="0" applyNumberFormat="0" applyBorder="0" applyAlignment="0" applyProtection="0"/>
    <xf numFmtId="10" fontId="4" fillId="23" borderId="34" applyNumberFormat="0" applyBorder="0" applyAlignment="0" applyProtection="0"/>
    <xf numFmtId="209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75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0" fontId="4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0" fillId="0" borderId="0"/>
    <xf numFmtId="0" fontId="137" fillId="0" borderId="0"/>
    <xf numFmtId="0" fontId="44" fillId="0" borderId="0"/>
    <xf numFmtId="0" fontId="1" fillId="0" borderId="0"/>
    <xf numFmtId="0" fontId="74" fillId="0" borderId="0"/>
    <xf numFmtId="0" fontId="6" fillId="0" borderId="0"/>
    <xf numFmtId="0" fontId="44" fillId="0" borderId="0"/>
    <xf numFmtId="0" fontId="93" fillId="0" borderId="0"/>
    <xf numFmtId="43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37" fillId="0" borderId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3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5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4" fillId="23" borderId="34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5" fillId="0" borderId="0"/>
    <xf numFmtId="0" fontId="2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64" fontId="6" fillId="0" borderId="0" applyFont="0" applyFill="0" applyBorder="0" applyAlignment="0" applyProtection="0"/>
    <xf numFmtId="0" fontId="30" fillId="7" borderId="1" applyNumberFormat="0" applyAlignment="0" applyProtection="0"/>
    <xf numFmtId="0" fontId="74" fillId="0" borderId="0"/>
    <xf numFmtId="43" fontId="17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5" fontId="5" fillId="0" borderId="0" applyFont="0" applyFill="0" applyBorder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6" fillId="54" borderId="17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7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5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21" fontId="6" fillId="0" borderId="0"/>
    <xf numFmtId="192" fontId="6" fillId="0" borderId="0"/>
    <xf numFmtId="192" fontId="6" fillId="0" borderId="0"/>
    <xf numFmtId="192" fontId="6" fillId="0" borderId="0"/>
    <xf numFmtId="221" fontId="95" fillId="0" borderId="0" applyNumberFormat="0" applyFill="0" applyBorder="0" applyAlignment="0" applyProtection="0"/>
    <xf numFmtId="221" fontId="95" fillId="0" borderId="0" applyNumberFormat="0" applyFill="0" applyBorder="0" applyAlignment="0" applyProtection="0"/>
    <xf numFmtId="221" fontId="2" fillId="0" borderId="0" applyFont="0" applyFill="0" applyBorder="0" applyAlignment="0" applyProtection="0"/>
    <xf numFmtId="0" fontId="108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221" fontId="17" fillId="2" borderId="0" applyNumberFormat="0" applyBorder="0" applyAlignment="0" applyProtection="0"/>
    <xf numFmtId="0" fontId="17" fillId="2" borderId="0" applyNumberFormat="0" applyBorder="0" applyAlignment="0" applyProtection="0"/>
    <xf numFmtId="221" fontId="17" fillId="3" borderId="0" applyNumberFormat="0" applyBorder="0" applyAlignment="0" applyProtection="0"/>
    <xf numFmtId="0" fontId="17" fillId="3" borderId="0" applyNumberFormat="0" applyBorder="0" applyAlignment="0" applyProtection="0"/>
    <xf numFmtId="221" fontId="17" fillId="4" borderId="0" applyNumberFormat="0" applyBorder="0" applyAlignment="0" applyProtection="0"/>
    <xf numFmtId="0" fontId="17" fillId="4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6" borderId="0" applyNumberFormat="0" applyBorder="0" applyAlignment="0" applyProtection="0"/>
    <xf numFmtId="0" fontId="17" fillId="6" borderId="0" applyNumberFormat="0" applyBorder="0" applyAlignment="0" applyProtection="0"/>
    <xf numFmtId="221" fontId="17" fillId="7" borderId="0" applyNumberFormat="0" applyBorder="0" applyAlignment="0" applyProtection="0"/>
    <xf numFmtId="0" fontId="17" fillId="7" borderId="0" applyNumberFormat="0" applyBorder="0" applyAlignment="0" applyProtection="0"/>
    <xf numFmtId="196" fontId="40" fillId="0" borderId="0" applyFont="0" applyFill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11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9" borderId="0" applyNumberFormat="0" applyBorder="0" applyAlignment="0" applyProtection="0"/>
    <xf numFmtId="0" fontId="17" fillId="9" borderId="0" applyNumberFormat="0" applyBorder="0" applyAlignment="0" applyProtection="0"/>
    <xf numFmtId="221" fontId="17" fillId="10" borderId="0" applyNumberFormat="0" applyBorder="0" applyAlignment="0" applyProtection="0"/>
    <xf numFmtId="0" fontId="17" fillId="10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1" fontId="21" fillId="12" borderId="0" applyNumberFormat="0" applyBorder="0" applyAlignment="0" applyProtection="0"/>
    <xf numFmtId="221" fontId="21" fillId="9" borderId="0" applyNumberFormat="0" applyBorder="0" applyAlignment="0" applyProtection="0"/>
    <xf numFmtId="221" fontId="21" fillId="10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5" borderId="0" applyNumberFormat="0" applyBorder="0" applyAlignment="0" applyProtection="0"/>
    <xf numFmtId="221" fontId="2" fillId="0" borderId="0"/>
    <xf numFmtId="196" fontId="40" fillId="0" borderId="0" applyFont="0" applyFill="0" applyBorder="0" applyAlignment="0" applyProtection="0"/>
    <xf numFmtId="37" fontId="99" fillId="0" borderId="35"/>
    <xf numFmtId="221" fontId="99" fillId="0" borderId="35"/>
    <xf numFmtId="37" fontId="99" fillId="0" borderId="35"/>
    <xf numFmtId="221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34">
      <alignment horizontal="center"/>
    </xf>
    <xf numFmtId="221" fontId="101" fillId="0" borderId="34">
      <alignment horizontal="center"/>
    </xf>
    <xf numFmtId="221" fontId="102" fillId="0" borderId="0"/>
    <xf numFmtId="221" fontId="102" fillId="0" borderId="29" applyFill="0">
      <alignment horizontal="center"/>
      <protection locked="0"/>
    </xf>
    <xf numFmtId="221" fontId="101" fillId="0" borderId="0" applyFill="0">
      <alignment horizontal="center"/>
      <protection locked="0"/>
    </xf>
    <xf numFmtId="221" fontId="101" fillId="57" borderId="0"/>
    <xf numFmtId="221" fontId="101" fillId="0" borderId="0">
      <protection locked="0"/>
    </xf>
    <xf numFmtId="221" fontId="101" fillId="0" borderId="0"/>
    <xf numFmtId="221" fontId="102" fillId="58" borderId="0">
      <alignment horizontal="right"/>
    </xf>
    <xf numFmtId="221" fontId="101" fillId="0" borderId="0"/>
    <xf numFmtId="0" fontId="179" fillId="44" borderId="0" applyNumberFormat="0" applyBorder="0" applyAlignment="0" applyProtection="0"/>
    <xf numFmtId="0" fontId="179" fillId="49" borderId="0" applyNumberFormat="0" applyBorder="0" applyAlignment="0" applyProtection="0"/>
    <xf numFmtId="0" fontId="4" fillId="0" borderId="0" applyNumberFormat="0" applyAlignment="0"/>
    <xf numFmtId="221" fontId="4" fillId="0" borderId="0" applyNumberFormat="0" applyAlignment="0"/>
    <xf numFmtId="192" fontId="4" fillId="0" borderId="0" applyNumberFormat="0" applyAlignment="0"/>
    <xf numFmtId="221" fontId="103" fillId="0" borderId="0"/>
    <xf numFmtId="221" fontId="104" fillId="0" borderId="0"/>
    <xf numFmtId="221" fontId="104" fillId="0" borderId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24" fillId="21" borderId="2" applyNumberFormat="0" applyAlignment="0" applyProtection="0"/>
    <xf numFmtId="221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41" fontId="6" fillId="0" borderId="0" applyFill="0" applyBorder="0" applyAlignment="0" applyProtection="0"/>
    <xf numFmtId="221" fontId="6" fillId="0" borderId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" fillId="0" borderId="0" applyFont="0" applyFill="0" applyBorder="0" applyAlignment="0" applyProtection="0"/>
    <xf numFmtId="222" fontId="40" fillId="0" borderId="0"/>
    <xf numFmtId="222" fontId="40" fillId="0" borderId="0"/>
    <xf numFmtId="221" fontId="6" fillId="0" borderId="0" applyFont="0" applyFill="0" applyBorder="0" applyAlignment="0" applyProtection="0"/>
    <xf numFmtId="221" fontId="109" fillId="0" borderId="0" applyNumberFormat="0" applyAlignment="0">
      <alignment horizontal="left"/>
    </xf>
    <xf numFmtId="221" fontId="110" fillId="0" borderId="0">
      <alignment horizontal="left"/>
    </xf>
    <xf numFmtId="221" fontId="111" fillId="0" borderId="0"/>
    <xf numFmtId="221" fontId="112" fillId="0" borderId="0">
      <alignment horizontal="left"/>
    </xf>
    <xf numFmtId="221" fontId="113" fillId="0" borderId="0"/>
    <xf numFmtId="221" fontId="113" fillId="0" borderId="0"/>
    <xf numFmtId="221" fontId="70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25" fontId="40" fillId="0" borderId="0"/>
    <xf numFmtId="225" fontId="40" fillId="0" borderId="0"/>
    <xf numFmtId="221" fontId="6" fillId="0" borderId="0" applyFont="0" applyFill="0" applyBorder="0" applyAlignment="0" applyProtection="0"/>
    <xf numFmtId="221" fontId="16" fillId="0" borderId="0" applyFill="0" applyBorder="0" applyAlignment="0"/>
    <xf numFmtId="221" fontId="115" fillId="0" borderId="30">
      <alignment vertical="center"/>
    </xf>
    <xf numFmtId="182" fontId="40" fillId="0" borderId="0"/>
    <xf numFmtId="182" fontId="40" fillId="0" borderId="0"/>
    <xf numFmtId="221" fontId="116" fillId="0" borderId="0" applyNumberFormat="0" applyFill="0" applyBorder="0" applyAlignment="0" applyProtection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17" fillId="0" borderId="0" applyNumberFormat="0" applyAlignment="0">
      <alignment horizontal="left"/>
    </xf>
    <xf numFmtId="0" fontId="180" fillId="0" borderId="0"/>
    <xf numFmtId="221" fontId="6" fillId="0" borderId="0" applyFont="0" applyFill="0" applyBorder="0" applyAlignment="0" applyProtection="0"/>
    <xf numFmtId="221" fontId="118" fillId="0" borderId="0">
      <alignment horizontal="left"/>
    </xf>
    <xf numFmtId="221" fontId="119" fillId="0" borderId="0">
      <alignment horizontal="left"/>
    </xf>
    <xf numFmtId="221" fontId="120" fillId="0" borderId="0">
      <alignment horizontal="left"/>
    </xf>
    <xf numFmtId="221" fontId="120" fillId="0" borderId="0">
      <alignment horizontal="left"/>
    </xf>
    <xf numFmtId="0" fontId="26" fillId="6" borderId="0" applyNumberFormat="0" applyBorder="0" applyAlignment="0" applyProtection="0"/>
    <xf numFmtId="221" fontId="4" fillId="22" borderId="0" applyNumberFormat="0" applyBorder="0" applyAlignment="0" applyProtection="0"/>
    <xf numFmtId="221" fontId="6" fillId="0" borderId="0"/>
    <xf numFmtId="221" fontId="122" fillId="0" borderId="0">
      <alignment horizontal="left"/>
    </xf>
    <xf numFmtId="221" fontId="122" fillId="0" borderId="0">
      <alignment horizontal="left"/>
    </xf>
    <xf numFmtId="221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221" fontId="72" fillId="0" borderId="15">
      <alignment horizontal="left" vertical="center"/>
    </xf>
    <xf numFmtId="221" fontId="123" fillId="0" borderId="0">
      <alignment horizontal="left"/>
    </xf>
    <xf numFmtId="221" fontId="124" fillId="0" borderId="26">
      <alignment horizontal="left" vertical="top"/>
    </xf>
    <xf numFmtId="221" fontId="125" fillId="0" borderId="0">
      <alignment horizontal="left"/>
    </xf>
    <xf numFmtId="221" fontId="126" fillId="0" borderId="26">
      <alignment horizontal="left" vertical="top"/>
    </xf>
    <xf numFmtId="221" fontId="127" fillId="0" borderId="0">
      <alignment horizontal="left"/>
    </xf>
    <xf numFmtId="221" fontId="128" fillId="0" borderId="0" applyProtection="0"/>
    <xf numFmtId="221" fontId="72" fillId="0" borderId="0" applyProtection="0"/>
    <xf numFmtId="221" fontId="4" fillId="23" borderId="34" applyNumberFormat="0" applyBorder="0" applyAlignment="0" applyProtection="0"/>
    <xf numFmtId="221" fontId="130" fillId="0" borderId="0"/>
    <xf numFmtId="221" fontId="131" fillId="0" borderId="0"/>
    <xf numFmtId="221" fontId="132" fillId="0" borderId="0"/>
    <xf numFmtId="221" fontId="133" fillId="0" borderId="0"/>
    <xf numFmtId="221" fontId="121" fillId="0" borderId="0"/>
    <xf numFmtId="221" fontId="121" fillId="0" borderId="0"/>
    <xf numFmtId="0" fontId="121" fillId="0" borderId="0"/>
    <xf numFmtId="221" fontId="13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34" fillId="0" borderId="0"/>
    <xf numFmtId="221" fontId="19" fillId="0" borderId="0"/>
    <xf numFmtId="37" fontId="19" fillId="0" borderId="0"/>
    <xf numFmtId="221" fontId="113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" fillId="0" borderId="0"/>
    <xf numFmtId="0" fontId="1" fillId="0" borderId="0"/>
    <xf numFmtId="0" fontId="6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221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5" fillId="0" borderId="0"/>
    <xf numFmtId="0" fontId="5" fillId="0" borderId="0"/>
    <xf numFmtId="0" fontId="1" fillId="0" borderId="0"/>
    <xf numFmtId="192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10" fillId="0" borderId="0"/>
    <xf numFmtId="0" fontId="17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5" fillId="0" borderId="0"/>
    <xf numFmtId="221" fontId="6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76" fillId="0" borderId="0"/>
    <xf numFmtId="221" fontId="6" fillId="0" borderId="0"/>
    <xf numFmtId="0" fontId="1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16" fillId="0" borderId="0">
      <alignment vertical="top"/>
    </xf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76" fillId="0" borderId="0"/>
    <xf numFmtId="0" fontId="7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39" fillId="0" borderId="0"/>
    <xf numFmtId="221" fontId="140" fillId="0" borderId="0">
      <alignment horizontal="left"/>
    </xf>
    <xf numFmtId="221" fontId="70" fillId="59" borderId="0" applyFill="0" applyBorder="0" applyAlignment="0" applyProtection="0">
      <protection locked="0"/>
    </xf>
    <xf numFmtId="22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35" fillId="0" borderId="28" applyNumberFormat="0" applyBorder="0"/>
    <xf numFmtId="221" fontId="6" fillId="0" borderId="0">
      <alignment vertical="justify"/>
    </xf>
    <xf numFmtId="0" fontId="6" fillId="0" borderId="0">
      <alignment vertical="justify"/>
    </xf>
    <xf numFmtId="221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192" fontId="6" fillId="0" borderId="0">
      <alignment vertical="justify"/>
    </xf>
    <xf numFmtId="0" fontId="6" fillId="0" borderId="0">
      <alignment vertical="justify"/>
    </xf>
    <xf numFmtId="221" fontId="6" fillId="0" borderId="10" applyNumberFormat="0" applyFill="0" applyAlignment="0" applyProtection="0">
      <alignment horizontal="center" vertical="center"/>
    </xf>
    <xf numFmtId="221" fontId="6" fillId="0" borderId="10" applyNumberFormat="0" applyFill="0" applyAlignment="0" applyProtection="0">
      <alignment horizontal="center" vertical="center"/>
    </xf>
    <xf numFmtId="221" fontId="119" fillId="0" borderId="36">
      <alignment vertical="center"/>
    </xf>
    <xf numFmtId="4" fontId="141" fillId="24" borderId="37" applyNumberFormat="0" applyProtection="0">
      <alignment vertical="center"/>
    </xf>
    <xf numFmtId="221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221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221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221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221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221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221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221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221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221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221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221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221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41" fillId="64" borderId="38" applyNumberFormat="0" applyProtection="0">
      <alignment horizontal="left" vertical="center" indent="1"/>
    </xf>
    <xf numFmtId="221" fontId="16" fillId="65" borderId="0" applyNumberFormat="0" applyProtection="0">
      <alignment horizontal="left" vertical="center" indent="1"/>
    </xf>
    <xf numFmtId="221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221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221" fontId="16" fillId="65" borderId="0" applyNumberFormat="0" applyProtection="0">
      <alignment horizontal="left" vertical="center" indent="1"/>
    </xf>
    <xf numFmtId="221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21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21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21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21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21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21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21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21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221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221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221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221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221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221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221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221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221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221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1" fontId="13" fillId="0" borderId="33" applyAlignment="0">
      <alignment horizontal="centerContinuous"/>
    </xf>
    <xf numFmtId="221" fontId="146" fillId="0" borderId="34">
      <alignment horizontal="center"/>
    </xf>
    <xf numFmtId="221" fontId="115" fillId="0" borderId="0" applyFont="0" applyFill="0" applyBorder="0" applyAlignment="0" applyProtection="0"/>
    <xf numFmtId="221" fontId="147" fillId="0" borderId="0" applyBorder="0">
      <alignment horizontal="right"/>
    </xf>
    <xf numFmtId="221" fontId="148" fillId="0" borderId="0">
      <alignment horizontal="left"/>
    </xf>
    <xf numFmtId="221" fontId="120" fillId="0" borderId="0">
      <alignment horizontal="left"/>
    </xf>
    <xf numFmtId="221" fontId="125" fillId="0" borderId="0"/>
    <xf numFmtId="221" fontId="123" fillId="0" borderId="0"/>
    <xf numFmtId="221" fontId="120" fillId="0" borderId="0"/>
    <xf numFmtId="221" fontId="150" fillId="0" borderId="0"/>
    <xf numFmtId="221" fontId="150" fillId="0" borderId="0"/>
    <xf numFmtId="221" fontId="149" fillId="0" borderId="0" applyNumberFormat="0" applyFill="0" applyBorder="0" applyAlignment="0" applyProtection="0"/>
    <xf numFmtId="221" fontId="151" fillId="0" borderId="0"/>
    <xf numFmtId="221" fontId="151" fillId="0" borderId="0"/>
    <xf numFmtId="221" fontId="150" fillId="0" borderId="0"/>
    <xf numFmtId="221" fontId="150" fillId="0" borderId="0"/>
    <xf numFmtId="221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21" fontId="151" fillId="0" borderId="0"/>
    <xf numFmtId="221" fontId="150" fillId="0" borderId="0"/>
    <xf numFmtId="221" fontId="152" fillId="0" borderId="0"/>
    <xf numFmtId="6" fontId="135" fillId="0" borderId="0" applyFont="0" applyFill="0" applyBorder="0" applyAlignment="0" applyProtection="0"/>
    <xf numFmtId="221" fontId="135" fillId="0" borderId="0" applyFont="0" applyFill="0" applyBorder="0" applyAlignment="0" applyProtection="0"/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153" fillId="0" borderId="0" applyNumberFormat="0" applyFont="0" applyFill="0" applyBorder="0" applyProtection="0">
      <alignment horizontal="center" vertical="center" wrapText="1"/>
    </xf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221" fontId="154" fillId="0" borderId="0" applyFont="0" applyFill="0" applyBorder="0" applyAlignment="0" applyProtection="0">
      <alignment vertical="center"/>
    </xf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21" fontId="155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186" fillId="0" borderId="7" applyNumberFormat="0" applyFill="0" applyAlignment="0" applyProtection="0"/>
    <xf numFmtId="0" fontId="187" fillId="4" borderId="0" applyNumberFormat="0" applyBorder="0" applyAlignment="0" applyProtection="0"/>
    <xf numFmtId="221" fontId="166" fillId="0" borderId="0" applyNumberFormat="0" applyFill="0" applyBorder="0" applyAlignment="0" applyProtection="0">
      <alignment vertical="top"/>
      <protection locked="0"/>
    </xf>
    <xf numFmtId="0" fontId="17" fillId="0" borderId="0"/>
    <xf numFmtId="221" fontId="17" fillId="0" borderId="0"/>
    <xf numFmtId="0" fontId="93" fillId="0" borderId="0"/>
    <xf numFmtId="0" fontId="17" fillId="0" borderId="0"/>
    <xf numFmtId="0" fontId="93" fillId="0" borderId="0"/>
    <xf numFmtId="221" fontId="17" fillId="0" borderId="0"/>
    <xf numFmtId="0" fontId="17" fillId="0" borderId="0"/>
    <xf numFmtId="0" fontId="5" fillId="0" borderId="0"/>
    <xf numFmtId="221" fontId="5" fillId="0" borderId="0"/>
    <xf numFmtId="221" fontId="5" fillId="0" borderId="0"/>
    <xf numFmtId="221" fontId="6" fillId="0" borderId="0"/>
    <xf numFmtId="0" fontId="154" fillId="0" borderId="0">
      <alignment vertical="center"/>
    </xf>
    <xf numFmtId="221" fontId="154" fillId="0" borderId="0">
      <alignment vertical="center"/>
    </xf>
    <xf numFmtId="0" fontId="6" fillId="0" borderId="0"/>
    <xf numFmtId="221" fontId="6" fillId="0" borderId="0"/>
    <xf numFmtId="0" fontId="6" fillId="0" borderId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221" fontId="170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0" fontId="178" fillId="16" borderId="0" applyNumberFormat="0" applyBorder="0" applyAlignment="0" applyProtection="0"/>
    <xf numFmtId="0" fontId="178" fillId="17" borderId="0" applyNumberFormat="0" applyBorder="0" applyAlignment="0" applyProtection="0"/>
    <xf numFmtId="0" fontId="178" fillId="18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9" borderId="0" applyNumberFormat="0" applyBorder="0" applyAlignment="0" applyProtection="0"/>
    <xf numFmtId="0" fontId="192" fillId="20" borderId="9" applyNumberFormat="0" applyAlignment="0" applyProtection="0"/>
    <xf numFmtId="0" fontId="108" fillId="25" borderId="8" applyNumberFormat="0" applyFont="0" applyAlignment="0" applyProtection="0"/>
    <xf numFmtId="0" fontId="5" fillId="25" borderId="8" applyNumberFormat="0" applyFont="0" applyAlignment="0" applyProtection="0"/>
    <xf numFmtId="0" fontId="193" fillId="0" borderId="3" applyNumberFormat="0" applyFill="0" applyAlignment="0" applyProtection="0"/>
    <xf numFmtId="0" fontId="194" fillId="0" borderId="4" applyNumberFormat="0" applyFill="0" applyAlignment="0" applyProtection="0"/>
    <xf numFmtId="0" fontId="195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40" fillId="0" borderId="0"/>
    <xf numFmtId="221" fontId="26" fillId="4" borderId="0" applyNumberFormat="0" applyBorder="0" applyAlignment="0" applyProtection="0"/>
    <xf numFmtId="221" fontId="22" fillId="3" borderId="0" applyNumberFormat="0" applyBorder="0" applyAlignment="0" applyProtection="0"/>
    <xf numFmtId="221" fontId="21" fillId="16" borderId="0" applyNumberFormat="0" applyBorder="0" applyAlignment="0" applyProtection="0"/>
    <xf numFmtId="221" fontId="21" fillId="17" borderId="0" applyNumberFormat="0" applyBorder="0" applyAlignment="0" applyProtection="0"/>
    <xf numFmtId="221" fontId="21" fillId="18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9" borderId="0" applyNumberFormat="0" applyBorder="0" applyAlignment="0" applyProtection="0"/>
    <xf numFmtId="221" fontId="27" fillId="0" borderId="3" applyNumberFormat="0" applyFill="0" applyAlignment="0" applyProtection="0"/>
    <xf numFmtId="221" fontId="28" fillId="0" borderId="4" applyNumberFormat="0" applyFill="0" applyAlignment="0" applyProtection="0"/>
    <xf numFmtId="221" fontId="29" fillId="0" borderId="5" applyNumberFormat="0" applyFill="0" applyAlignment="0" applyProtection="0"/>
    <xf numFmtId="0" fontId="77" fillId="0" borderId="0"/>
    <xf numFmtId="221" fontId="29" fillId="0" borderId="0" applyNumberFormat="0" applyFill="0" applyBorder="0" applyAlignment="0" applyProtection="0"/>
    <xf numFmtId="221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221" fontId="24" fillId="21" borderId="2" applyNumberFormat="0" applyAlignment="0" applyProtection="0"/>
    <xf numFmtId="0" fontId="35" fillId="0" borderId="11" applyNumberFormat="0" applyFill="0" applyAlignment="0" applyProtection="0"/>
    <xf numFmtId="221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221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" fillId="0" borderId="0"/>
    <xf numFmtId="221" fontId="25" fillId="0" borderId="0" applyNumberFormat="0" applyFill="0" applyBorder="0" applyAlignment="0" applyProtection="0"/>
    <xf numFmtId="221" fontId="36" fillId="0" borderId="0" applyNumberFormat="0" applyFill="0" applyBorder="0" applyAlignment="0" applyProtection="0"/>
    <xf numFmtId="0" fontId="23" fillId="20" borderId="1" applyNumberFormat="0" applyAlignment="0" applyProtection="0"/>
    <xf numFmtId="221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221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221" fontId="33" fillId="20" borderId="9" applyNumberFormat="0" applyAlignment="0" applyProtection="0"/>
    <xf numFmtId="0" fontId="33" fillId="20" borderId="9" applyNumberFormat="0" applyAlignment="0" applyProtection="0"/>
    <xf numFmtId="221" fontId="32" fillId="24" borderId="0" applyNumberFormat="0" applyBorder="0" applyAlignment="0" applyProtection="0"/>
    <xf numFmtId="221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92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183" fontId="92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183" fontId="92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83" fontId="92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183" fontId="9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83" fontId="92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83" fontId="92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83" fontId="92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183" fontId="9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83" fontId="92" fillId="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5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15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5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5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15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15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183" fontId="9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3" fontId="92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183" fontId="92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83" fontId="92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183" fontId="92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3" fontId="92" fillId="11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15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15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15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15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15" fillId="8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183" fontId="197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6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183" fontId="197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183" fontId="19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183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183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183" fontId="197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78" fillId="12" borderId="0" applyNumberFormat="0" applyBorder="0" applyAlignment="0" applyProtection="0"/>
    <xf numFmtId="0" fontId="198" fillId="38" borderId="0" applyNumberFormat="0" applyBorder="0" applyAlignment="0" applyProtection="0"/>
    <xf numFmtId="0" fontId="196" fillId="12" borderId="0" applyNumberFormat="0" applyBorder="0" applyAlignment="0" applyProtection="0"/>
    <xf numFmtId="0" fontId="46" fillId="38" borderId="0" applyNumberFormat="0" applyBorder="0" applyAlignment="0" applyProtection="0"/>
    <xf numFmtId="0" fontId="178" fillId="9" borderId="0" applyNumberFormat="0" applyBorder="0" applyAlignment="0" applyProtection="0"/>
    <xf numFmtId="0" fontId="198" fillId="39" borderId="0" applyNumberFormat="0" applyBorder="0" applyAlignment="0" applyProtection="0"/>
    <xf numFmtId="0" fontId="196" fillId="9" borderId="0" applyNumberFormat="0" applyBorder="0" applyAlignment="0" applyProtection="0"/>
    <xf numFmtId="0" fontId="178" fillId="10" borderId="0" applyNumberFormat="0" applyBorder="0" applyAlignment="0" applyProtection="0"/>
    <xf numFmtId="0" fontId="198" fillId="40" borderId="0" applyNumberFormat="0" applyBorder="0" applyAlignment="0" applyProtection="0"/>
    <xf numFmtId="0" fontId="196" fillId="10" borderId="0" applyNumberFormat="0" applyBorder="0" applyAlignment="0" applyProtection="0"/>
    <xf numFmtId="0" fontId="178" fillId="13" borderId="0" applyNumberFormat="0" applyBorder="0" applyAlignment="0" applyProtection="0"/>
    <xf numFmtId="0" fontId="198" fillId="41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2" borderId="0" applyNumberFormat="0" applyBorder="0" applyAlignment="0" applyProtection="0"/>
    <xf numFmtId="0" fontId="196" fillId="14" borderId="0" applyNumberFormat="0" applyBorder="0" applyAlignment="0" applyProtection="0"/>
    <xf numFmtId="0" fontId="178" fillId="15" borderId="0" applyNumberFormat="0" applyBorder="0" applyAlignment="0" applyProtection="0"/>
    <xf numFmtId="0" fontId="198" fillId="43" borderId="0" applyNumberFormat="0" applyBorder="0" applyAlignment="0" applyProtection="0"/>
    <xf numFmtId="0" fontId="196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0" fillId="0" borderId="0"/>
    <xf numFmtId="9" fontId="40" fillId="0" borderId="0"/>
    <xf numFmtId="0" fontId="92" fillId="73" borderId="0" applyNumberFormat="0" applyBorder="0" applyAlignment="0" applyProtection="0"/>
    <xf numFmtId="0" fontId="199" fillId="73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75" borderId="0" applyNumberFormat="0" applyBorder="0" applyAlignment="0" applyProtection="0"/>
    <xf numFmtId="0" fontId="200" fillId="7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3" fontId="197" fillId="16" borderId="0" applyNumberFormat="0" applyBorder="0" applyAlignment="0" applyProtection="0"/>
    <xf numFmtId="183" fontId="19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2" fillId="76" borderId="0" applyNumberFormat="0" applyBorder="0" applyAlignment="0" applyProtection="0"/>
    <xf numFmtId="0" fontId="199" fillId="77" borderId="0" applyNumberFormat="0" applyBorder="0" applyAlignment="0" applyProtection="0"/>
    <xf numFmtId="0" fontId="92" fillId="78" borderId="0" applyNumberFormat="0" applyBorder="0" applyAlignment="0" applyProtection="0"/>
    <xf numFmtId="0" fontId="199" fillId="79" borderId="0" applyNumberFormat="0" applyBorder="0" applyAlignment="0" applyProtection="0"/>
    <xf numFmtId="0" fontId="197" fillId="78" borderId="0" applyNumberFormat="0" applyBorder="0" applyAlignment="0" applyProtection="0"/>
    <xf numFmtId="0" fontId="200" fillId="8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3" fontId="197" fillId="17" borderId="0" applyNumberFormat="0" applyBorder="0" applyAlignment="0" applyProtection="0"/>
    <xf numFmtId="183" fontId="19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2" fillId="81" borderId="0" applyNumberFormat="0" applyBorder="0" applyAlignment="0" applyProtection="0"/>
    <xf numFmtId="0" fontId="199" fillId="77" borderId="0" applyNumberFormat="0" applyBorder="0" applyAlignment="0" applyProtection="0"/>
    <xf numFmtId="0" fontId="92" fillId="82" borderId="0" applyNumberFormat="0" applyBorder="0" applyAlignment="0" applyProtection="0"/>
    <xf numFmtId="0" fontId="199" fillId="81" borderId="0" applyNumberFormat="0" applyBorder="0" applyAlignment="0" applyProtection="0"/>
    <xf numFmtId="0" fontId="197" fillId="82" borderId="0" applyNumberFormat="0" applyBorder="0" applyAlignment="0" applyProtection="0"/>
    <xf numFmtId="0" fontId="200" fillId="7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3" fontId="197" fillId="18" borderId="0" applyNumberFormat="0" applyBorder="0" applyAlignment="0" applyProtection="0"/>
    <xf numFmtId="183" fontId="19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2" fillId="83" borderId="0" applyNumberFormat="0" applyBorder="0" applyAlignment="0" applyProtection="0"/>
    <xf numFmtId="0" fontId="199" fillId="73" borderId="0" applyNumberFormat="0" applyBorder="0" applyAlignment="0" applyProtection="0"/>
    <xf numFmtId="0" fontId="92" fillId="83" borderId="0" applyNumberFormat="0" applyBorder="0" applyAlignment="0" applyProtection="0"/>
    <xf numFmtId="0" fontId="199" fillId="79" borderId="0" applyNumberFormat="0" applyBorder="0" applyAlignment="0" applyProtection="0"/>
    <xf numFmtId="0" fontId="197" fillId="84" borderId="0" applyNumberFormat="0" applyBorder="0" applyAlignment="0" applyProtection="0"/>
    <xf numFmtId="0" fontId="200" fillId="7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3" fontId="197" fillId="13" borderId="0" applyNumberFormat="0" applyBorder="0" applyAlignment="0" applyProtection="0"/>
    <xf numFmtId="183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2" fillId="85" borderId="0" applyNumberFormat="0" applyBorder="0" applyAlignment="0" applyProtection="0"/>
    <xf numFmtId="0" fontId="199" fillId="85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86" borderId="0" applyNumberFormat="0" applyBorder="0" applyAlignment="0" applyProtection="0"/>
    <xf numFmtId="0" fontId="200" fillId="7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83" fontId="197" fillId="14" borderId="0" applyNumberFormat="0" applyBorder="0" applyAlignment="0" applyProtection="0"/>
    <xf numFmtId="183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92" fillId="87" borderId="0" applyNumberFormat="0" applyBorder="0" applyAlignment="0" applyProtection="0"/>
    <xf numFmtId="0" fontId="199" fillId="77" borderId="0" applyNumberFormat="0" applyBorder="0" applyAlignment="0" applyProtection="0"/>
    <xf numFmtId="0" fontId="92" fillId="88" borderId="0" applyNumberFormat="0" applyBorder="0" applyAlignment="0" applyProtection="0"/>
    <xf numFmtId="0" fontId="199" fillId="87" borderId="0" applyNumberFormat="0" applyBorder="0" applyAlignment="0" applyProtection="0"/>
    <xf numFmtId="0" fontId="197" fillId="89" borderId="0" applyNumberFormat="0" applyBorder="0" applyAlignment="0" applyProtection="0"/>
    <xf numFmtId="0" fontId="200" fillId="8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3" fontId="19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3" fontId="19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183" fontId="20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183" fontId="206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7" fontId="70" fillId="59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5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75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8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74" fontId="13" fillId="0" borderId="0"/>
    <xf numFmtId="182" fontId="2" fillId="0" borderId="0"/>
    <xf numFmtId="182" fontId="2" fillId="0" borderId="0"/>
    <xf numFmtId="182" fontId="40" fillId="0" borderId="0"/>
    <xf numFmtId="182" fontId="40" fillId="0" borderId="0"/>
    <xf numFmtId="0" fontId="210" fillId="90" borderId="0" applyNumberFormat="0" applyBorder="0" applyAlignment="0" applyProtection="0"/>
    <xf numFmtId="0" fontId="211" fillId="91" borderId="0" applyNumberFormat="0" applyBorder="0" applyAlignment="0" applyProtection="0"/>
    <xf numFmtId="0" fontId="210" fillId="92" borderId="0" applyNumberFormat="0" applyBorder="0" applyAlignment="0" applyProtection="0"/>
    <xf numFmtId="0" fontId="211" fillId="93" borderId="0" applyNumberFormat="0" applyBorder="0" applyAlignment="0" applyProtection="0"/>
    <xf numFmtId="0" fontId="210" fillId="94" borderId="0" applyNumberFormat="0" applyBorder="0" applyAlignment="0" applyProtection="0"/>
    <xf numFmtId="0" fontId="211" fillId="9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3" fontId="21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7" fontId="121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183" fontId="21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104" fillId="96" borderId="44"/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68" fillId="61" borderId="32">
      <alignment vertical="center" wrapText="1"/>
    </xf>
    <xf numFmtId="0" fontId="216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183" fontId="218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183" fontId="220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183" fontId="222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83" fontId="2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3" fontId="225" fillId="23" borderId="0">
      <alignment horizontal="left" vertical="top"/>
    </xf>
    <xf numFmtId="0" fontId="226" fillId="0" borderId="0" applyNumberFormat="0" applyFill="0" applyBorder="0" applyAlignment="0" applyProtection="0">
      <alignment vertical="top"/>
      <protection locked="0"/>
    </xf>
    <xf numFmtId="0" fontId="38" fillId="23" borderId="0">
      <alignment horizontal="left" wrapText="1"/>
    </xf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183" fontId="230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183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3" fontId="233" fillId="0" borderId="0"/>
    <xf numFmtId="0" fontId="2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183" fontId="5" fillId="0" borderId="0"/>
    <xf numFmtId="190" fontId="5" fillId="0" borderId="0"/>
    <xf numFmtId="173" fontId="5" fillId="0" borderId="0"/>
    <xf numFmtId="0" fontId="6" fillId="0" borderId="0"/>
    <xf numFmtId="0" fontId="6" fillId="0" borderId="0"/>
    <xf numFmtId="0" fontId="235" fillId="0" borderId="0"/>
    <xf numFmtId="191" fontId="44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6" fillId="0" borderId="0"/>
    <xf numFmtId="0" fontId="6" fillId="0" borderId="0"/>
    <xf numFmtId="0" fontId="76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44" fillId="0" borderId="0"/>
    <xf numFmtId="0" fontId="5" fillId="0" borderId="0"/>
    <xf numFmtId="0" fontId="44" fillId="0" borderId="0"/>
    <xf numFmtId="0" fontId="9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5" fillId="0" borderId="0"/>
    <xf numFmtId="0" fontId="5" fillId="0" borderId="0"/>
    <xf numFmtId="0" fontId="235" fillId="0" borderId="0"/>
    <xf numFmtId="0" fontId="235" fillId="0" borderId="0"/>
    <xf numFmtId="0" fontId="2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1" fillId="0" borderId="0"/>
    <xf numFmtId="0" fontId="236" fillId="0" borderId="0"/>
    <xf numFmtId="0" fontId="1" fillId="0" borderId="0"/>
    <xf numFmtId="190" fontId="5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5" fillId="0" borderId="0"/>
    <xf numFmtId="0" fontId="23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6" fillId="0" borderId="0"/>
    <xf numFmtId="0" fontId="236" fillId="0" borderId="0"/>
    <xf numFmtId="0" fontId="237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8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208" fillId="0" borderId="0"/>
    <xf numFmtId="183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6" fillId="0" borderId="0"/>
    <xf numFmtId="0" fontId="5" fillId="0" borderId="0"/>
    <xf numFmtId="183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6" fillId="0" borderId="0"/>
    <xf numFmtId="0" fontId="16" fillId="0" borderId="0">
      <alignment vertical="top"/>
    </xf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183" fontId="6" fillId="0" borderId="0"/>
    <xf numFmtId="0" fontId="6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234" fontId="5" fillId="0" borderId="0"/>
    <xf numFmtId="0" fontId="40" fillId="0" borderId="0"/>
    <xf numFmtId="23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183" fontId="5" fillId="0" borderId="0"/>
    <xf numFmtId="0" fontId="5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6" fillId="0" borderId="0"/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183" fontId="15" fillId="0" borderId="0"/>
    <xf numFmtId="0" fontId="234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5" fillId="0" borderId="0"/>
    <xf numFmtId="183" fontId="6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18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191" fontId="1" fillId="0" borderId="0"/>
    <xf numFmtId="19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8" fillId="0" borderId="0"/>
    <xf numFmtId="0" fontId="108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135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3" fontId="115" fillId="0" borderId="0" applyNumberFormat="0" applyFont="0" applyFill="0" applyBorder="0" applyAlignment="0" applyProtection="0">
      <alignment horizontal="left"/>
    </xf>
    <xf numFmtId="183" fontId="115" fillId="0" borderId="0" applyNumberFormat="0" applyFont="0" applyFill="0" applyBorder="0" applyAlignment="0" applyProtection="0">
      <alignment horizontal="left"/>
    </xf>
    <xf numFmtId="0" fontId="115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01" fontId="6" fillId="0" borderId="0"/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2" fillId="0" borderId="0" applyNumberFormat="0" applyProtection="0"/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3" fontId="245" fillId="0" borderId="0"/>
    <xf numFmtId="0" fontId="245" fillId="0" borderId="0"/>
    <xf numFmtId="0" fontId="246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47" fillId="0" borderId="0"/>
    <xf numFmtId="0" fontId="2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0" fontId="135" fillId="0" borderId="0" applyFont="0" applyFill="0" applyBorder="0" applyAlignment="0" applyProtection="0"/>
    <xf numFmtId="8" fontId="25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3" fontId="25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255" fillId="0" borderId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56" fillId="51" borderId="17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3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83" fontId="261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262" fillId="52" borderId="18" applyNumberFormat="0" applyAlignment="0" applyProtection="0"/>
    <xf numFmtId="0" fontId="205" fillId="21" borderId="2" applyNumberFormat="0" applyAlignment="0" applyProtection="0"/>
    <xf numFmtId="0" fontId="186" fillId="0" borderId="7" applyNumberFormat="0" applyFill="0" applyAlignment="0" applyProtection="0"/>
    <xf numFmtId="0" fontId="263" fillId="0" borderId="22" applyNumberFormat="0" applyFill="0" applyAlignment="0" applyProtection="0"/>
    <xf numFmtId="0" fontId="229" fillId="0" borderId="7" applyNumberFormat="0" applyFill="0" applyAlignment="0" applyProtection="0"/>
    <xf numFmtId="0" fontId="187" fillId="4" borderId="0" applyNumberFormat="0" applyBorder="0" applyAlignment="0" applyProtection="0"/>
    <xf numFmtId="0" fontId="264" fillId="53" borderId="0" applyNumberFormat="0" applyBorder="0" applyAlignment="0" applyProtection="0"/>
    <xf numFmtId="0" fontId="265" fillId="53" borderId="0" applyNumberFormat="0" applyBorder="0" applyAlignment="0" applyProtection="0"/>
    <xf numFmtId="0" fontId="214" fillId="4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83" fontId="5" fillId="0" borderId="0"/>
    <xf numFmtId="183" fontId="5" fillId="0" borderId="0"/>
    <xf numFmtId="0" fontId="5" fillId="0" borderId="0"/>
    <xf numFmtId="0" fontId="5" fillId="0" borderId="0"/>
    <xf numFmtId="183" fontId="5" fillId="0" borderId="0"/>
    <xf numFmtId="0" fontId="5" fillId="0" borderId="0"/>
    <xf numFmtId="0" fontId="5" fillId="0" borderId="0"/>
    <xf numFmtId="180" fontId="5" fillId="0" borderId="0"/>
    <xf numFmtId="0" fontId="6" fillId="0" borderId="0"/>
    <xf numFmtId="183" fontId="6" fillId="0" borderId="0"/>
    <xf numFmtId="183" fontId="5" fillId="0" borderId="0"/>
    <xf numFmtId="183" fontId="5" fillId="0" borderId="0"/>
    <xf numFmtId="0" fontId="5" fillId="0" borderId="0"/>
    <xf numFmtId="0" fontId="44" fillId="0" borderId="0"/>
    <xf numFmtId="180" fontId="6" fillId="0" borderId="0"/>
    <xf numFmtId="0" fontId="44" fillId="0" borderId="0"/>
    <xf numFmtId="0" fontId="5" fillId="0" borderId="0"/>
    <xf numFmtId="180" fontId="6" fillId="0" borderId="0"/>
    <xf numFmtId="180" fontId="6" fillId="0" borderId="0"/>
    <xf numFmtId="180" fontId="6" fillId="0" borderId="0"/>
    <xf numFmtId="183" fontId="6" fillId="0" borderId="0"/>
    <xf numFmtId="0" fontId="6" fillId="0" borderId="0"/>
    <xf numFmtId="183" fontId="6" fillId="0" borderId="0"/>
    <xf numFmtId="0" fontId="2" fillId="0" borderId="0"/>
    <xf numFmtId="183" fontId="6" fillId="0" borderId="0"/>
    <xf numFmtId="183" fontId="237" fillId="0" borderId="0"/>
    <xf numFmtId="0" fontId="237" fillId="0" borderId="0"/>
    <xf numFmtId="0" fontId="237" fillId="0" borderId="0"/>
    <xf numFmtId="183" fontId="6" fillId="0" borderId="0"/>
    <xf numFmtId="0" fontId="75" fillId="0" borderId="0"/>
    <xf numFmtId="0" fontId="16" fillId="0" borderId="0">
      <alignment vertical="top"/>
    </xf>
    <xf numFmtId="0" fontId="108" fillId="0" borderId="0"/>
    <xf numFmtId="0" fontId="75" fillId="0" borderId="0"/>
    <xf numFmtId="0" fontId="16" fillId="0" borderId="0">
      <alignment vertical="top"/>
    </xf>
    <xf numFmtId="183" fontId="10" fillId="0" borderId="0"/>
    <xf numFmtId="183" fontId="10" fillId="0" borderId="0"/>
    <xf numFmtId="183" fontId="10" fillId="0" borderId="0"/>
    <xf numFmtId="0" fontId="5" fillId="0" borderId="0"/>
    <xf numFmtId="183" fontId="10" fillId="0" borderId="0"/>
    <xf numFmtId="0" fontId="5" fillId="0" borderId="0"/>
    <xf numFmtId="191" fontId="10" fillId="0" borderId="0"/>
    <xf numFmtId="183" fontId="10" fillId="0" borderId="0"/>
    <xf numFmtId="0" fontId="6" fillId="0" borderId="0"/>
    <xf numFmtId="0" fontId="6" fillId="0" borderId="0"/>
    <xf numFmtId="0" fontId="16" fillId="0" borderId="0">
      <alignment vertical="top"/>
    </xf>
    <xf numFmtId="183" fontId="1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183" fontId="108" fillId="0" borderId="0"/>
    <xf numFmtId="0" fontId="10" fillId="0" borderId="0"/>
    <xf numFmtId="183" fontId="108" fillId="0" borderId="0"/>
    <xf numFmtId="183" fontId="10" fillId="0" borderId="0"/>
    <xf numFmtId="183" fontId="10" fillId="0" borderId="0"/>
    <xf numFmtId="0" fontId="6" fillId="0" borderId="0"/>
    <xf numFmtId="183" fontId="10" fillId="0" borderId="0"/>
    <xf numFmtId="183" fontId="10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" fillId="0" borderId="0"/>
    <xf numFmtId="0" fontId="5" fillId="0" borderId="0"/>
    <xf numFmtId="183" fontId="1" fillId="0" borderId="0"/>
    <xf numFmtId="183" fontId="1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1" fillId="0" borderId="0"/>
    <xf numFmtId="183" fontId="1" fillId="0" borderId="0"/>
    <xf numFmtId="191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6" fillId="0" borderId="0">
      <alignment vertical="top"/>
    </xf>
    <xf numFmtId="183" fontId="1" fillId="0" borderId="0"/>
    <xf numFmtId="183" fontId="1" fillId="0" borderId="0"/>
    <xf numFmtId="183" fontId="1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91" fontId="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10" fillId="0" borderId="0"/>
    <xf numFmtId="0" fontId="137" fillId="0" borderId="0"/>
    <xf numFmtId="183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37" fillId="0" borderId="0"/>
    <xf numFmtId="0" fontId="41" fillId="0" borderId="0"/>
    <xf numFmtId="183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5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183" fontId="237" fillId="0" borderId="0"/>
    <xf numFmtId="0" fontId="237" fillId="0" borderId="0"/>
    <xf numFmtId="0" fontId="237" fillId="0" borderId="0"/>
    <xf numFmtId="183" fontId="237" fillId="0" borderId="0"/>
    <xf numFmtId="183" fontId="5" fillId="0" borderId="0"/>
    <xf numFmtId="183" fontId="5" fillId="0" borderId="0"/>
    <xf numFmtId="0" fontId="5" fillId="0" borderId="0"/>
    <xf numFmtId="0" fontId="237" fillId="0" borderId="0"/>
    <xf numFmtId="183" fontId="237" fillId="0" borderId="0"/>
    <xf numFmtId="0" fontId="237" fillId="0" borderId="0"/>
    <xf numFmtId="191" fontId="108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234" fontId="5" fillId="0" borderId="0"/>
    <xf numFmtId="0" fontId="108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183" fontId="5" fillId="0" borderId="0"/>
    <xf numFmtId="0" fontId="108" fillId="0" borderId="0"/>
    <xf numFmtId="0" fontId="108" fillId="0" borderId="0"/>
    <xf numFmtId="0" fontId="108" fillId="0" borderId="0"/>
    <xf numFmtId="191" fontId="1" fillId="0" borderId="0"/>
    <xf numFmtId="191" fontId="1" fillId="0" borderId="0"/>
    <xf numFmtId="0" fontId="5" fillId="0" borderId="0"/>
    <xf numFmtId="0" fontId="108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18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6" fillId="0" borderId="0"/>
    <xf numFmtId="0" fontId="38" fillId="0" borderId="0"/>
    <xf numFmtId="0" fontId="16" fillId="0" borderId="0">
      <alignment vertical="top"/>
    </xf>
    <xf numFmtId="0" fontId="5" fillId="0" borderId="0"/>
    <xf numFmtId="0" fontId="10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7" fillId="0" borderId="0"/>
    <xf numFmtId="0" fontId="7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1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>
      <alignment vertical="top"/>
    </xf>
    <xf numFmtId="0" fontId="5" fillId="0" borderId="0"/>
    <xf numFmtId="0" fontId="5" fillId="0" borderId="0"/>
    <xf numFmtId="0" fontId="77" fillId="0" borderId="0"/>
    <xf numFmtId="0" fontId="77" fillId="0" borderId="0"/>
    <xf numFmtId="0" fontId="6" fillId="0" borderId="0"/>
    <xf numFmtId="183" fontId="6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83" fontId="6" fillId="0" borderId="0"/>
    <xf numFmtId="0" fontId="5" fillId="0" borderId="0"/>
    <xf numFmtId="0" fontId="6" fillId="0" borderId="0"/>
    <xf numFmtId="183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6" fillId="0" borderId="0"/>
    <xf numFmtId="183" fontId="6" fillId="0" borderId="0"/>
    <xf numFmtId="183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5" fillId="0" borderId="0"/>
    <xf numFmtId="183" fontId="6" fillId="0" borderId="0"/>
    <xf numFmtId="183" fontId="6" fillId="0" borderId="0"/>
    <xf numFmtId="0" fontId="6" fillId="0" borderId="0"/>
    <xf numFmtId="0" fontId="6" fillId="0" borderId="0"/>
    <xf numFmtId="183" fontId="6" fillId="0" borderId="0"/>
    <xf numFmtId="0" fontId="5" fillId="0" borderId="0"/>
    <xf numFmtId="0" fontId="15" fillId="0" borderId="0"/>
    <xf numFmtId="183" fontId="6" fillId="0" borderId="0"/>
    <xf numFmtId="183" fontId="5" fillId="0" borderId="0"/>
    <xf numFmtId="0" fontId="5" fillId="0" borderId="0"/>
    <xf numFmtId="0" fontId="5" fillId="0" borderId="0"/>
    <xf numFmtId="183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68" fillId="54" borderId="17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0" fontId="269" fillId="55" borderId="0" applyNumberFormat="0" applyBorder="0" applyAlignment="0" applyProtection="0"/>
    <xf numFmtId="0" fontId="231" fillId="24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108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72" fillId="0" borderId="25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0" fontId="273" fillId="50" borderId="0" applyNumberFormat="0" applyBorder="0" applyAlignment="0" applyProtection="0"/>
    <xf numFmtId="0" fontId="201" fillId="3" borderId="0" applyNumberFormat="0" applyBorder="0" applyAlignment="0" applyProtection="0"/>
    <xf numFmtId="0" fontId="178" fillId="16" borderId="0" applyNumberFormat="0" applyBorder="0" applyAlignment="0" applyProtection="0"/>
    <xf numFmtId="0" fontId="198" fillId="44" borderId="0" applyNumberFormat="0" applyBorder="0" applyAlignment="0" applyProtection="0"/>
    <xf numFmtId="0" fontId="196" fillId="16" borderId="0" applyNumberFormat="0" applyBorder="0" applyAlignment="0" applyProtection="0"/>
    <xf numFmtId="0" fontId="178" fillId="17" borderId="0" applyNumberFormat="0" applyBorder="0" applyAlignment="0" applyProtection="0"/>
    <xf numFmtId="0" fontId="198" fillId="45" borderId="0" applyNumberFormat="0" applyBorder="0" applyAlignment="0" applyProtection="0"/>
    <xf numFmtId="0" fontId="196" fillId="17" borderId="0" applyNumberFormat="0" applyBorder="0" applyAlignment="0" applyProtection="0"/>
    <xf numFmtId="0" fontId="178" fillId="18" borderId="0" applyNumberFormat="0" applyBorder="0" applyAlignment="0" applyProtection="0"/>
    <xf numFmtId="0" fontId="198" fillId="46" borderId="0" applyNumberFormat="0" applyBorder="0" applyAlignment="0" applyProtection="0"/>
    <xf numFmtId="0" fontId="196" fillId="18" borderId="0" applyNumberFormat="0" applyBorder="0" applyAlignment="0" applyProtection="0"/>
    <xf numFmtId="0" fontId="178" fillId="13" borderId="0" applyNumberFormat="0" applyBorder="0" applyAlignment="0" applyProtection="0"/>
    <xf numFmtId="0" fontId="198" fillId="47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8" borderId="0" applyNumberFormat="0" applyBorder="0" applyAlignment="0" applyProtection="0"/>
    <xf numFmtId="0" fontId="196" fillId="14" borderId="0" applyNumberFormat="0" applyBorder="0" applyAlignment="0" applyProtection="0"/>
    <xf numFmtId="0" fontId="178" fillId="19" borderId="0" applyNumberFormat="0" applyBorder="0" applyAlignment="0" applyProtection="0"/>
    <xf numFmtId="0" fontId="198" fillId="49" borderId="0" applyNumberFormat="0" applyBorder="0" applyAlignment="0" applyProtection="0"/>
    <xf numFmtId="0" fontId="196" fillId="19" borderId="0" applyNumberFormat="0" applyBorder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74" fillId="51" borderId="24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08" fillId="25" borderId="8" applyNumberFormat="0" applyFont="0" applyAlignment="0" applyProtection="0"/>
    <xf numFmtId="0" fontId="193" fillId="0" borderId="3" applyNumberFormat="0" applyFill="0" applyAlignment="0" applyProtection="0"/>
    <xf numFmtId="0" fontId="275" fillId="0" borderId="19" applyNumberFormat="0" applyFill="0" applyAlignment="0" applyProtection="0"/>
    <xf numFmtId="0" fontId="217" fillId="0" borderId="3" applyNumberFormat="0" applyFill="0" applyAlignment="0" applyProtection="0"/>
    <xf numFmtId="0" fontId="194" fillId="0" borderId="4" applyNumberFormat="0" applyFill="0" applyAlignment="0" applyProtection="0"/>
    <xf numFmtId="0" fontId="276" fillId="0" borderId="20" applyNumberFormat="0" applyFill="0" applyAlignment="0" applyProtection="0"/>
    <xf numFmtId="0" fontId="219" fillId="0" borderId="4" applyNumberFormat="0" applyFill="0" applyAlignment="0" applyProtection="0"/>
    <xf numFmtId="0" fontId="195" fillId="0" borderId="5" applyNumberFormat="0" applyFill="0" applyAlignment="0" applyProtection="0"/>
    <xf numFmtId="0" fontId="277" fillId="0" borderId="21" applyNumberFormat="0" applyFill="0" applyAlignment="0" applyProtection="0"/>
    <xf numFmtId="0" fontId="221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278" fillId="0" borderId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6" borderId="0" applyNumberFormat="0" applyBorder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21" fillId="13" borderId="0" applyNumberFormat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1" fillId="19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7" fillId="2" borderId="0" applyNumberFormat="0" applyBorder="0" applyAlignment="0" applyProtection="0"/>
    <xf numFmtId="0" fontId="1" fillId="27" borderId="0" applyNumberFormat="0" applyBorder="0" applyAlignment="0" applyProtection="0"/>
    <xf numFmtId="0" fontId="17" fillId="3" borderId="0" applyNumberFormat="0" applyBorder="0" applyAlignment="0" applyProtection="0"/>
    <xf numFmtId="0" fontId="1" fillId="28" borderId="0" applyNumberFormat="0" applyBorder="0" applyAlignment="0" applyProtection="0"/>
    <xf numFmtId="0" fontId="17" fillId="4" borderId="0" applyNumberFormat="0" applyBorder="0" applyAlignment="0" applyProtection="0"/>
    <xf numFmtId="0" fontId="1" fillId="29" borderId="0" applyNumberFormat="0" applyBorder="0" applyAlignment="0" applyProtection="0"/>
    <xf numFmtId="0" fontId="17" fillId="5" borderId="0" applyNumberFormat="0" applyBorder="0" applyAlignment="0" applyProtection="0"/>
    <xf numFmtId="0" fontId="1" fillId="30" borderId="0" applyNumberFormat="0" applyBorder="0" applyAlignment="0" applyProtection="0"/>
    <xf numFmtId="0" fontId="17" fillId="6" borderId="0" applyNumberFormat="0" applyBorder="0" applyAlignment="0" applyProtection="0"/>
    <xf numFmtId="0" fontId="1" fillId="31" borderId="0" applyNumberFormat="0" applyBorder="0" applyAlignment="0" applyProtection="0"/>
    <xf numFmtId="0" fontId="17" fillId="7" borderId="0" applyNumberFormat="0" applyBorder="0" applyAlignment="0" applyProtection="0"/>
    <xf numFmtId="0" fontId="1" fillId="32" borderId="0" applyNumberFormat="0" applyBorder="0" applyAlignment="0" applyProtection="0"/>
    <xf numFmtId="0" fontId="17" fillId="8" borderId="0" applyNumberFormat="0" applyBorder="0" applyAlignment="0" applyProtection="0"/>
    <xf numFmtId="0" fontId="1" fillId="33" borderId="0" applyNumberFormat="0" applyBorder="0" applyAlignment="0" applyProtection="0"/>
    <xf numFmtId="0" fontId="17" fillId="9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" fillId="35" borderId="0" applyNumberFormat="0" applyBorder="0" applyAlignment="0" applyProtection="0"/>
    <xf numFmtId="0" fontId="17" fillId="5" borderId="0" applyNumberFormat="0" applyBorder="0" applyAlignment="0" applyProtection="0"/>
    <xf numFmtId="0" fontId="1" fillId="36" borderId="0" applyNumberFormat="0" applyBorder="0" applyAlignment="0" applyProtection="0"/>
    <xf numFmtId="0" fontId="17" fillId="8" borderId="0" applyNumberFormat="0" applyBorder="0" applyAlignment="0" applyProtection="0"/>
    <xf numFmtId="0" fontId="1" fillId="37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37" fontId="99" fillId="0" borderId="35"/>
    <xf numFmtId="0" fontId="101" fillId="0" borderId="34">
      <alignment horizontal="center"/>
    </xf>
    <xf numFmtId="0" fontId="101" fillId="0" borderId="34">
      <alignment horizontal="center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42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27" fillId="0" borderId="3" applyNumberFormat="0" applyFill="0" applyAlignment="0" applyProtection="0"/>
    <xf numFmtId="0" fontId="124" fillId="0" borderId="26">
      <alignment horizontal="left" vertical="top"/>
    </xf>
    <xf numFmtId="0" fontId="28" fillId="0" borderId="4" applyNumberFormat="0" applyFill="0" applyAlignment="0" applyProtection="0"/>
    <xf numFmtId="0" fontId="126" fillId="0" borderId="26">
      <alignment horizontal="left" vertical="top"/>
    </xf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9" fillId="0" borderId="0"/>
    <xf numFmtId="0" fontId="137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6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3" fontId="240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3" fontId="21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183" fontId="1" fillId="0" borderId="0"/>
    <xf numFmtId="0" fontId="17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6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4" borderId="0" applyNumberFormat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1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0" fontId="40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10" fontId="18" fillId="23" borderId="34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1" fillId="17" borderId="0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21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1" fillId="13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4" fillId="0" borderId="0"/>
    <xf numFmtId="43" fontId="6" fillId="0" borderId="0" applyFont="0" applyFill="0" applyBorder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93" fillId="43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44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51" borderId="17" applyNumberFormat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177" fillId="0" borderId="0"/>
    <xf numFmtId="0" fontId="23" fillId="20" borderId="1" applyNumberFormat="0" applyAlignment="0" applyProtection="0"/>
    <xf numFmtId="0" fontId="91" fillId="0" borderId="25" applyNumberFormat="0" applyFill="0" applyAlignment="0" applyProtection="0"/>
    <xf numFmtId="41" fontId="78" fillId="0" borderId="0" applyFont="0" applyFill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23" fillId="20" borderId="1" applyNumberFormat="0" applyAlignment="0" applyProtection="0"/>
    <xf numFmtId="0" fontId="293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3" fillId="20" borderId="9" applyNumberFormat="0" applyAlignment="0" applyProtection="0"/>
    <xf numFmtId="43" fontId="78" fillId="0" borderId="0" applyFont="0" applyFill="0" applyBorder="0" applyAlignment="0" applyProtection="0"/>
    <xf numFmtId="0" fontId="30" fillId="7" borderId="1" applyNumberFormat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23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6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9" fillId="29" borderId="0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9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5" fillId="0" borderId="20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36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59" fillId="28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79" fillId="45" borderId="0" applyNumberFormat="0" applyBorder="0" applyAlignment="0" applyProtection="0"/>
    <xf numFmtId="43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177" fillId="0" borderId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38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98" fillId="0" borderId="19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78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3" fillId="47" borderId="0" applyNumberFormat="0" applyBorder="0" applyAlignment="0" applyProtection="0"/>
    <xf numFmtId="0" fontId="288" fillId="0" borderId="22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8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78" fontId="6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93" fillId="42" borderId="0" applyNumberFormat="0" applyBorder="0" applyAlignment="0" applyProtection="0"/>
    <xf numFmtId="0" fontId="30" fillId="7" borderId="1" applyNumberFormat="0" applyAlignment="0" applyProtection="0"/>
    <xf numFmtId="9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79" fillId="40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7" borderId="0" applyNumberFormat="0" applyBorder="0" applyAlignment="0" applyProtection="0"/>
    <xf numFmtId="0" fontId="293" fillId="46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3" fillId="0" borderId="0" applyNumberFormat="0" applyFill="0" applyBorder="0" applyAlignment="0" applyProtection="0"/>
    <xf numFmtId="0" fontId="30" fillId="7" borderId="1" applyNumberFormat="0" applyAlignment="0" applyProtection="0"/>
    <xf numFmtId="0" fontId="294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4" fillId="28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77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5" fillId="0" borderId="22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8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56" borderId="23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0" fontId="59" fillId="34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59" fillId="37" borderId="0" applyNumberFormat="0" applyBorder="0" applyAlignment="0" applyProtection="0"/>
    <xf numFmtId="0" fontId="304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44" fillId="31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2" fillId="52" borderId="18" applyNumberFormat="0" applyAlignment="0" applyProtection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4" fillId="27" borderId="0" applyNumberFormat="0" applyBorder="0" applyAlignment="0" applyProtection="0"/>
    <xf numFmtId="0" fontId="293" fillId="49" borderId="0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64" fillId="53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4" fillId="0" borderId="19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244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48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0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81" fillId="51" borderId="17" applyNumberFormat="0" applyAlignment="0" applyProtection="0"/>
    <xf numFmtId="0" fontId="33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44" fillId="32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79" fillId="39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59" fillId="33" borderId="0" applyNumberFormat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9" fontId="5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3" borderId="0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40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90" fillId="51" borderId="24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97" fillId="53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4" borderId="0" applyNumberFormat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92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93" fillId="39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6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0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0" fontId="291" fillId="0" borderId="0" applyNumberFormat="0" applyFill="0" applyBorder="0" applyAlignment="0" applyProtection="0"/>
    <xf numFmtId="0" fontId="300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38" borderId="0" applyNumberFormat="0" applyBorder="0" applyAlignment="0" applyProtection="0"/>
    <xf numFmtId="9" fontId="5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30" fillId="7" borderId="1" applyNumberFormat="0" applyAlignment="0" applyProtection="0"/>
    <xf numFmtId="0" fontId="59" fillId="35" borderId="0" applyNumberFormat="0" applyBorder="0" applyAlignment="0" applyProtection="0"/>
    <xf numFmtId="0" fontId="30" fillId="7" borderId="1" applyNumberFormat="0" applyAlignment="0" applyProtection="0"/>
    <xf numFmtId="0" fontId="59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2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9" borderId="0" applyNumberFormat="0" applyBorder="0" applyAlignment="0" applyProtection="0"/>
    <xf numFmtId="0" fontId="309" fillId="0" borderId="25" applyNumberFormat="0" applyFill="0" applyAlignment="0" applyProtection="0"/>
    <xf numFmtId="0" fontId="30" fillId="7" borderId="1" applyNumberFormat="0" applyAlignment="0" applyProtection="0"/>
    <xf numFmtId="0" fontId="44" fillId="30" borderId="0" applyNumberFormat="0" applyBorder="0" applyAlignment="0" applyProtection="0"/>
    <xf numFmtId="0" fontId="293" fillId="44" borderId="0" applyNumberFormat="0" applyBorder="0" applyAlignment="0" applyProtection="0"/>
    <xf numFmtId="0" fontId="303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2" borderId="0" applyNumberFormat="0" applyBorder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59" fillId="31" borderId="0" applyNumberFormat="0" applyBorder="0" applyAlignment="0" applyProtection="0"/>
    <xf numFmtId="0" fontId="30" fillId="7" borderId="1" applyNumberFormat="0" applyAlignment="0" applyProtection="0"/>
    <xf numFmtId="0" fontId="307" fillId="51" borderId="24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0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9" fillId="0" borderId="20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40" fillId="0" borderId="0" applyFont="0" applyFill="0" applyBorder="0" applyAlignment="0" applyProtection="0"/>
    <xf numFmtId="0" fontId="59" fillId="36" borderId="0" applyNumberFormat="0" applyBorder="0" applyAlignment="0" applyProtection="0"/>
    <xf numFmtId="0" fontId="5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26" borderId="0" applyNumberFormat="0" applyBorder="0" applyAlignment="0" applyProtection="0"/>
    <xf numFmtId="10" fontId="18" fillId="23" borderId="34" applyNumberFormat="0" applyBorder="0" applyAlignment="0" applyProtection="0"/>
    <xf numFmtId="0" fontId="293" fillId="45" borderId="0" applyNumberFormat="0" applyBorder="0" applyAlignment="0" applyProtection="0"/>
    <xf numFmtId="0" fontId="306" fillId="55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5" fillId="0" borderId="0" applyFont="0" applyFill="0" applyBorder="0" applyAlignment="0" applyProtection="0"/>
    <xf numFmtId="0" fontId="287" fillId="54" borderId="17" applyNumberFormat="0" applyAlignment="0" applyProtection="0"/>
    <xf numFmtId="0" fontId="302" fillId="0" borderId="0" applyNumberForma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1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32" borderId="0" applyNumberFormat="0" applyBorder="0" applyAlignment="0" applyProtection="0"/>
    <xf numFmtId="0" fontId="30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9" fillId="52" borderId="18" applyNumberFormat="0" applyAlignment="0" applyProtection="0"/>
    <xf numFmtId="0" fontId="293" fillId="40" borderId="0" applyNumberFormat="0" applyBorder="0" applyAlignment="0" applyProtection="0"/>
    <xf numFmtId="0" fontId="40" fillId="0" borderId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43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4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222">
    <xf numFmtId="0" fontId="0" fillId="0" borderId="0" xfId="0"/>
    <xf numFmtId="168" fontId="10" fillId="0" borderId="0" xfId="101" applyNumberFormat="1" applyFont="1" applyFill="1" applyAlignment="1">
      <alignment horizontal="right" vertical="center"/>
    </xf>
    <xf numFmtId="168" fontId="10" fillId="0" borderId="14" xfId="101" applyNumberFormat="1" applyFont="1" applyFill="1" applyBorder="1" applyAlignment="1">
      <alignment horizontal="right" vertical="top"/>
    </xf>
    <xf numFmtId="168" fontId="10" fillId="0" borderId="0" xfId="101" applyNumberFormat="1" applyFont="1" applyFill="1" applyAlignment="1">
      <alignment horizontal="right" vertical="top"/>
    </xf>
    <xf numFmtId="167" fontId="10" fillId="0" borderId="0" xfId="101" applyNumberFormat="1" applyFont="1" applyFill="1" applyAlignment="1">
      <alignment horizontal="right" vertical="center"/>
    </xf>
    <xf numFmtId="168" fontId="10" fillId="0" borderId="13" xfId="101" applyNumberFormat="1" applyFont="1" applyFill="1" applyBorder="1" applyAlignment="1">
      <alignment horizontal="right" vertical="center"/>
    </xf>
    <xf numFmtId="166" fontId="10" fillId="0" borderId="0" xfId="101" applyFont="1" applyFill="1" applyAlignment="1">
      <alignment vertical="center"/>
    </xf>
    <xf numFmtId="167" fontId="8" fillId="0" borderId="0" xfId="101" applyNumberFormat="1" applyFont="1" applyFill="1" applyAlignment="1">
      <alignment horizontal="right" vertical="center"/>
    </xf>
    <xf numFmtId="168" fontId="8" fillId="0" borderId="13" xfId="101" applyNumberFormat="1" applyFont="1" applyFill="1" applyBorder="1" applyAlignment="1">
      <alignment horizontal="right" vertical="center"/>
    </xf>
    <xf numFmtId="168" fontId="10" fillId="0" borderId="13" xfId="101" applyNumberFormat="1" applyFont="1" applyFill="1" applyBorder="1" applyAlignment="1">
      <alignment horizontal="right" vertical="top"/>
    </xf>
    <xf numFmtId="166" fontId="8" fillId="0" borderId="0" xfId="101" applyFont="1" applyFill="1" applyAlignment="1">
      <alignment vertical="center"/>
    </xf>
    <xf numFmtId="168" fontId="8" fillId="0" borderId="0" xfId="130" applyNumberFormat="1" applyFont="1" applyFill="1" applyAlignment="1">
      <alignment horizontal="right" vertical="center"/>
    </xf>
    <xf numFmtId="168" fontId="8" fillId="0" borderId="0" xfId="130" applyNumberFormat="1" applyFont="1" applyFill="1" applyAlignment="1">
      <alignment vertical="center"/>
    </xf>
    <xf numFmtId="168" fontId="8" fillId="0" borderId="0" xfId="130" applyNumberFormat="1" applyFont="1" applyFill="1" applyBorder="1" applyAlignment="1">
      <alignment vertical="center"/>
    </xf>
    <xf numFmtId="168" fontId="8" fillId="0" borderId="0" xfId="101" applyNumberFormat="1" applyFont="1" applyFill="1" applyAlignment="1">
      <alignment horizontal="right" vertical="center"/>
    </xf>
    <xf numFmtId="168" fontId="8" fillId="0" borderId="0" xfId="146" applyNumberFormat="1" applyFont="1" applyFill="1" applyAlignment="1">
      <alignment horizontal="right" vertical="center"/>
    </xf>
    <xf numFmtId="0" fontId="10" fillId="0" borderId="0" xfId="591" applyFont="1" applyAlignment="1">
      <alignment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right" vertical="center"/>
    </xf>
    <xf numFmtId="0" fontId="9" fillId="0" borderId="0" xfId="591" applyFont="1" applyAlignment="1">
      <alignment vertical="center"/>
    </xf>
    <xf numFmtId="0" fontId="9" fillId="0" borderId="0" xfId="591" applyFont="1" applyAlignment="1">
      <alignment horizontal="center" vertical="center"/>
    </xf>
    <xf numFmtId="0" fontId="9" fillId="0" borderId="0" xfId="591" applyFont="1" applyAlignment="1">
      <alignment horizontal="right" vertical="center"/>
    </xf>
    <xf numFmtId="168" fontId="9" fillId="0" borderId="0" xfId="591" applyNumberFormat="1" applyFont="1" applyAlignment="1">
      <alignment horizontal="right" vertical="center"/>
    </xf>
    <xf numFmtId="168" fontId="9" fillId="0" borderId="12" xfId="591" applyNumberFormat="1" applyFont="1" applyBorder="1" applyAlignment="1">
      <alignment horizontal="center" vertical="center"/>
    </xf>
    <xf numFmtId="168" fontId="9" fillId="0" borderId="0" xfId="591" applyNumberFormat="1" applyFont="1" applyAlignment="1">
      <alignment horizontal="center" vertical="center"/>
    </xf>
    <xf numFmtId="0" fontId="10" fillId="0" borderId="0" xfId="591" applyFont="1" applyAlignment="1">
      <alignment horizontal="center" vertical="center"/>
    </xf>
    <xf numFmtId="14" fontId="9" fillId="0" borderId="0" xfId="591" quotePrefix="1" applyNumberFormat="1" applyFont="1" applyAlignment="1">
      <alignment horizontal="center" vertical="center"/>
    </xf>
    <xf numFmtId="168" fontId="9" fillId="0" borderId="0" xfId="591" quotePrefix="1" applyNumberFormat="1" applyFont="1" applyAlignment="1">
      <alignment horizontal="center" vertical="center"/>
    </xf>
    <xf numFmtId="0" fontId="9" fillId="0" borderId="13" xfId="591" applyFont="1" applyBorder="1" applyAlignment="1">
      <alignment horizontal="center" vertical="center"/>
    </xf>
    <xf numFmtId="168" fontId="9" fillId="0" borderId="13" xfId="591" quotePrefix="1" applyNumberFormat="1" applyFont="1" applyBorder="1" applyAlignment="1">
      <alignment horizontal="center" vertical="center"/>
    </xf>
    <xf numFmtId="37" fontId="9" fillId="0" borderId="0" xfId="695" applyFont="1" applyAlignment="1">
      <alignment vertical="center"/>
    </xf>
    <xf numFmtId="0" fontId="10" fillId="0" borderId="0" xfId="589" applyFont="1" applyAlignment="1">
      <alignment horizontal="center" vertical="center"/>
    </xf>
    <xf numFmtId="0" fontId="10" fillId="0" borderId="0" xfId="589" applyFont="1" applyAlignment="1">
      <alignment horizontal="right" vertical="center"/>
    </xf>
    <xf numFmtId="168" fontId="10" fillId="0" borderId="0" xfId="589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0" fontId="9" fillId="0" borderId="0" xfId="589" applyFont="1" applyAlignment="1">
      <alignment vertical="center"/>
    </xf>
    <xf numFmtId="0" fontId="8" fillId="0" borderId="0" xfId="589" applyFont="1" applyAlignment="1">
      <alignment horizontal="center" vertical="center"/>
    </xf>
    <xf numFmtId="0" fontId="8" fillId="0" borderId="0" xfId="589" applyFont="1" applyAlignment="1">
      <alignment horizontal="right" vertical="center"/>
    </xf>
    <xf numFmtId="168" fontId="8" fillId="0" borderId="0" xfId="589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10" fillId="0" borderId="0" xfId="493" applyFont="1" applyAlignment="1">
      <alignment vertical="center"/>
    </xf>
    <xf numFmtId="168" fontId="8" fillId="0" borderId="0" xfId="493" applyNumberFormat="1" applyFont="1" applyAlignment="1">
      <alignment vertical="center"/>
    </xf>
    <xf numFmtId="168" fontId="8" fillId="0" borderId="0" xfId="493" applyNumberFormat="1" applyFont="1" applyAlignment="1">
      <alignment horizontal="right" vertical="center"/>
    </xf>
    <xf numFmtId="168" fontId="8" fillId="0" borderId="13" xfId="589" applyNumberFormat="1" applyFont="1" applyBorder="1" applyAlignment="1">
      <alignment horizontal="right" vertical="center"/>
    </xf>
    <xf numFmtId="41" fontId="8" fillId="0" borderId="13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8" fillId="0" borderId="13" xfId="0" applyNumberFormat="1" applyFont="1" applyBorder="1" applyAlignment="1">
      <alignment horizontal="right" vertical="center"/>
    </xf>
    <xf numFmtId="168" fontId="8" fillId="0" borderId="0" xfId="589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8" fontId="8" fillId="0" borderId="0" xfId="495" applyNumberFormat="1" applyFont="1" applyAlignment="1">
      <alignment horizontal="right" vertical="center"/>
    </xf>
    <xf numFmtId="0" fontId="10" fillId="0" borderId="0" xfId="589" applyFont="1" applyAlignment="1">
      <alignment vertical="center"/>
    </xf>
    <xf numFmtId="165" fontId="8" fillId="0" borderId="0" xfId="1" applyNumberFormat="1" applyFont="1" applyAlignment="1">
      <alignment horizontal="right" vertical="top"/>
    </xf>
    <xf numFmtId="0" fontId="8" fillId="0" borderId="0" xfId="591" applyFont="1" applyAlignment="1">
      <alignment horizontal="center" vertical="center"/>
    </xf>
    <xf numFmtId="168" fontId="8" fillId="0" borderId="13" xfId="495" applyNumberFormat="1" applyFont="1" applyBorder="1" applyAlignment="1">
      <alignment horizontal="right" vertical="center"/>
    </xf>
    <xf numFmtId="168" fontId="8" fillId="0" borderId="13" xfId="493" applyNumberFormat="1" applyFont="1" applyBorder="1" applyAlignment="1">
      <alignment horizontal="right" vertical="center"/>
    </xf>
    <xf numFmtId="168" fontId="8" fillId="0" borderId="13" xfId="589" applyNumberFormat="1" applyFont="1" applyBorder="1" applyAlignment="1">
      <alignment vertical="center"/>
    </xf>
    <xf numFmtId="168" fontId="8" fillId="0" borderId="14" xfId="0" applyNumberFormat="1" applyFont="1" applyBorder="1" applyAlignment="1">
      <alignment vertical="center"/>
    </xf>
    <xf numFmtId="0" fontId="10" fillId="0" borderId="0" xfId="590" applyFont="1" applyAlignment="1">
      <alignment vertical="center"/>
    </xf>
    <xf numFmtId="0" fontId="9" fillId="0" borderId="0" xfId="0" applyFont="1" applyAlignment="1">
      <alignment vertical="center"/>
    </xf>
    <xf numFmtId="41" fontId="8" fillId="0" borderId="47" xfId="0" applyNumberFormat="1" applyFont="1" applyBorder="1" applyAlignment="1">
      <alignment horizontal="right" vertical="center"/>
    </xf>
    <xf numFmtId="168" fontId="8" fillId="0" borderId="13" xfId="0" applyNumberFormat="1" applyFont="1" applyBorder="1" applyAlignment="1">
      <alignment vertical="center"/>
    </xf>
    <xf numFmtId="0" fontId="8" fillId="0" borderId="0" xfId="591" applyFont="1" applyAlignment="1">
      <alignment horizontal="right" vertical="center"/>
    </xf>
    <xf numFmtId="168" fontId="8" fillId="0" borderId="0" xfId="591" applyNumberFormat="1" applyFont="1" applyAlignment="1">
      <alignment horizontal="right" vertical="center"/>
    </xf>
    <xf numFmtId="0" fontId="9" fillId="0" borderId="0" xfId="589" applyFont="1" applyAlignment="1">
      <alignment horizontal="center" vertical="center"/>
    </xf>
    <xf numFmtId="0" fontId="9" fillId="0" borderId="0" xfId="589" applyFont="1" applyAlignment="1">
      <alignment horizontal="right" vertical="center"/>
    </xf>
    <xf numFmtId="168" fontId="9" fillId="0" borderId="0" xfId="589" applyNumberFormat="1" applyFont="1" applyAlignment="1">
      <alignment horizontal="right" vertical="center"/>
    </xf>
    <xf numFmtId="0" fontId="10" fillId="0" borderId="0" xfId="493" applyFont="1" applyAlignment="1">
      <alignment horizontal="center" vertical="center"/>
    </xf>
    <xf numFmtId="168" fontId="10" fillId="0" borderId="0" xfId="591" applyNumberFormat="1" applyFont="1" applyAlignment="1">
      <alignment horizontal="right" vertical="center"/>
    </xf>
    <xf numFmtId="0" fontId="10" fillId="0" borderId="0" xfId="495" applyFont="1" applyAlignment="1">
      <alignment vertical="center"/>
    </xf>
    <xf numFmtId="0" fontId="10" fillId="0" borderId="0" xfId="495" quotePrefix="1" applyFont="1" applyAlignment="1">
      <alignment vertical="center"/>
    </xf>
    <xf numFmtId="168" fontId="8" fillId="0" borderId="14" xfId="501" applyNumberFormat="1" applyFont="1" applyBorder="1" applyAlignment="1">
      <alignment horizontal="right" vertical="center"/>
    </xf>
    <xf numFmtId="168" fontId="8" fillId="0" borderId="14" xfId="493" applyNumberFormat="1" applyFont="1" applyBorder="1" applyAlignment="1">
      <alignment horizontal="right" vertical="center"/>
    </xf>
    <xf numFmtId="168" fontId="8" fillId="0" borderId="0" xfId="590" applyNumberFormat="1" applyFont="1" applyAlignment="1">
      <alignment horizontal="right" vertical="center"/>
    </xf>
    <xf numFmtId="167" fontId="8" fillId="0" borderId="0" xfId="591" applyNumberFormat="1" applyFont="1" applyAlignment="1">
      <alignment horizontal="right" vertical="center"/>
    </xf>
    <xf numFmtId="168" fontId="8" fillId="0" borderId="13" xfId="590" applyNumberFormat="1" applyFont="1" applyBorder="1" applyAlignment="1">
      <alignment horizontal="right" vertical="center"/>
    </xf>
    <xf numFmtId="167" fontId="8" fillId="0" borderId="13" xfId="493" applyNumberFormat="1" applyFont="1" applyBorder="1" applyAlignment="1">
      <alignment horizontal="right" vertical="center"/>
    </xf>
    <xf numFmtId="165" fontId="8" fillId="0" borderId="13" xfId="1" applyNumberFormat="1" applyFont="1" applyBorder="1" applyAlignment="1">
      <alignment horizontal="right" vertical="top"/>
    </xf>
    <xf numFmtId="168" fontId="8" fillId="0" borderId="14" xfId="0" applyNumberFormat="1" applyFont="1" applyBorder="1" applyAlignment="1">
      <alignment horizontal="right" vertical="center"/>
    </xf>
    <xf numFmtId="0" fontId="10" fillId="0" borderId="0" xfId="59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8" fontId="10" fillId="0" borderId="0" xfId="0" applyNumberFormat="1" applyFont="1" applyAlignment="1">
      <alignment vertical="center"/>
    </xf>
    <xf numFmtId="165" fontId="10" fillId="0" borderId="0" xfId="1" applyNumberFormat="1" applyFont="1" applyAlignment="1">
      <alignment horizontal="right" vertical="top"/>
    </xf>
    <xf numFmtId="168" fontId="10" fillId="0" borderId="47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8" fontId="10" fillId="0" borderId="13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168" fontId="10" fillId="0" borderId="13" xfId="493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165" fontId="10" fillId="0" borderId="13" xfId="1" applyNumberFormat="1" applyFont="1" applyBorder="1" applyAlignment="1">
      <alignment horizontal="right" vertical="top"/>
    </xf>
    <xf numFmtId="168" fontId="10" fillId="0" borderId="12" xfId="0" applyNumberFormat="1" applyFont="1" applyBorder="1" applyAlignment="1">
      <alignment horizontal="right" vertical="center"/>
    </xf>
    <xf numFmtId="168" fontId="10" fillId="0" borderId="13" xfId="0" applyNumberFormat="1" applyFont="1" applyBorder="1" applyAlignment="1">
      <alignment horizontal="right" vertical="center"/>
    </xf>
    <xf numFmtId="168" fontId="10" fillId="0" borderId="14" xfId="0" applyNumberFormat="1" applyFont="1" applyBorder="1" applyAlignment="1">
      <alignment horizontal="right" vertical="center"/>
    </xf>
    <xf numFmtId="171" fontId="43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68" fontId="10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right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167" fontId="9" fillId="0" borderId="12" xfId="0" applyNumberFormat="1" applyFont="1" applyBorder="1" applyAlignment="1" applyProtection="1">
      <alignment horizontal="right" vertical="center"/>
      <protection locked="0"/>
    </xf>
    <xf numFmtId="168" fontId="10" fillId="0" borderId="12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168" fontId="9" fillId="0" borderId="15" xfId="0" applyNumberFormat="1" applyFont="1" applyBorder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center" vertical="center"/>
      <protection locked="0"/>
    </xf>
    <xf numFmtId="168" fontId="9" fillId="0" borderId="13" xfId="0" applyNumberFormat="1" applyFont="1" applyBorder="1" applyAlignment="1" applyProtection="1">
      <alignment horizontal="center" vertical="center"/>
      <protection locked="0"/>
    </xf>
    <xf numFmtId="168" fontId="9" fillId="0" borderId="13" xfId="0" applyNumberFormat="1" applyFont="1" applyBorder="1" applyAlignment="1" applyProtection="1">
      <alignment vertical="center"/>
      <protection locked="0"/>
    </xf>
    <xf numFmtId="167" fontId="10" fillId="0" borderId="0" xfId="0" applyNumberFormat="1" applyFont="1" applyAlignment="1">
      <alignment vertical="center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9" fillId="0" borderId="13" xfId="0" applyNumberFormat="1" applyFont="1" applyBorder="1" applyAlignment="1" applyProtection="1">
      <alignment horizontal="right" vertical="center"/>
      <protection locked="0"/>
    </xf>
    <xf numFmtId="168" fontId="9" fillId="0" borderId="13" xfId="0" quotePrefix="1" applyNumberFormat="1" applyFont="1" applyBorder="1" applyAlignment="1" applyProtection="1">
      <alignment horizontal="right" vertical="center"/>
      <protection locked="0"/>
    </xf>
    <xf numFmtId="168" fontId="9" fillId="0" borderId="0" xfId="0" quotePrefix="1" applyNumberFormat="1" applyFont="1" applyAlignment="1" applyProtection="1">
      <alignment horizontal="right" vertical="center"/>
      <protection locked="0"/>
    </xf>
    <xf numFmtId="0" fontId="10" fillId="0" borderId="0" xfId="590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43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1" fillId="0" borderId="13" xfId="0" applyNumberFormat="1" applyFont="1" applyBorder="1" applyAlignment="1">
      <alignment vertical="center"/>
    </xf>
    <xf numFmtId="165" fontId="10" fillId="0" borderId="16" xfId="1" applyNumberFormat="1" applyFont="1" applyBorder="1" applyAlignment="1">
      <alignment horizontal="right" vertical="top"/>
    </xf>
    <xf numFmtId="168" fontId="10" fillId="0" borderId="16" xfId="0" applyNumberFormat="1" applyFont="1" applyBorder="1" applyAlignment="1" applyProtection="1">
      <alignment vertical="center"/>
      <protection locked="0"/>
    </xf>
    <xf numFmtId="168" fontId="10" fillId="0" borderId="12" xfId="0" applyNumberFormat="1" applyFont="1" applyBorder="1" applyAlignment="1">
      <alignment vertical="center"/>
    </xf>
    <xf numFmtId="168" fontId="10" fillId="0" borderId="0" xfId="0" quotePrefix="1" applyNumberFormat="1" applyFont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>
      <alignment vertical="center"/>
    </xf>
    <xf numFmtId="168" fontId="10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168" fontId="10" fillId="0" borderId="0" xfId="493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0" fontId="9" fillId="0" borderId="0" xfId="1" applyFont="1" applyAlignment="1">
      <alignment vertical="top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" applyFont="1" applyAlignment="1">
      <alignment vertical="top"/>
    </xf>
    <xf numFmtId="167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8" fontId="10" fillId="0" borderId="0" xfId="1" applyNumberFormat="1" applyFont="1" applyAlignment="1">
      <alignment vertical="top"/>
    </xf>
    <xf numFmtId="170" fontId="10" fillId="0" borderId="14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68" fontId="10" fillId="101" borderId="0" xfId="0" applyNumberFormat="1" applyFont="1" applyFill="1" applyAlignment="1">
      <alignment horizontal="right" vertical="center"/>
    </xf>
    <xf numFmtId="0" fontId="10" fillId="101" borderId="0" xfId="0" applyFont="1" applyFill="1" applyAlignment="1">
      <alignment vertical="center"/>
    </xf>
    <xf numFmtId="0" fontId="10" fillId="101" borderId="0" xfId="0" quotePrefix="1" applyFont="1" applyFill="1" applyAlignment="1">
      <alignment vertical="center"/>
    </xf>
    <xf numFmtId="0" fontId="10" fillId="101" borderId="0" xfId="0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8" fontId="10" fillId="0" borderId="13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vertical="top"/>
    </xf>
    <xf numFmtId="167" fontId="10" fillId="0" borderId="0" xfId="0" applyNumberFormat="1" applyFont="1" applyFill="1" applyAlignment="1">
      <alignment horizontal="right" vertical="center"/>
    </xf>
    <xf numFmtId="168" fontId="10" fillId="0" borderId="13" xfId="493" applyNumberFormat="1" applyFont="1" applyFill="1" applyBorder="1" applyAlignment="1">
      <alignment horizontal="right" vertical="center"/>
    </xf>
    <xf numFmtId="168" fontId="10" fillId="0" borderId="0" xfId="493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10" fillId="0" borderId="13" xfId="1" applyNumberFormat="1" applyFont="1" applyFill="1" applyBorder="1" applyAlignment="1">
      <alignment horizontal="right" vertical="top"/>
    </xf>
    <xf numFmtId="168" fontId="10" fillId="0" borderId="0" xfId="0" applyNumberFormat="1" applyFont="1" applyFill="1" applyAlignment="1">
      <alignment horizontal="right" vertical="top"/>
    </xf>
    <xf numFmtId="41" fontId="8" fillId="0" borderId="13" xfId="0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vertical="top"/>
    </xf>
    <xf numFmtId="170" fontId="10" fillId="0" borderId="14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 vertical="top"/>
    </xf>
    <xf numFmtId="168" fontId="10" fillId="0" borderId="12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vertical="center"/>
    </xf>
    <xf numFmtId="168" fontId="10" fillId="0" borderId="47" xfId="0" applyNumberFormat="1" applyFont="1" applyFill="1" applyBorder="1" applyAlignment="1">
      <alignment horizontal="right" vertical="center"/>
    </xf>
    <xf numFmtId="168" fontId="8" fillId="0" borderId="13" xfId="0" applyNumberFormat="1" applyFont="1" applyFill="1" applyBorder="1" applyAlignment="1">
      <alignment vertical="center"/>
    </xf>
    <xf numFmtId="168" fontId="8" fillId="0" borderId="13" xfId="0" applyNumberFormat="1" applyFont="1" applyFill="1" applyBorder="1" applyAlignment="1">
      <alignment horizontal="right" vertical="center"/>
    </xf>
    <xf numFmtId="168" fontId="10" fillId="0" borderId="47" xfId="0" applyNumberFormat="1" applyFont="1" applyFill="1" applyBorder="1" applyAlignment="1">
      <alignment vertical="center"/>
    </xf>
    <xf numFmtId="168" fontId="10" fillId="0" borderId="13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68" fontId="8" fillId="0" borderId="0" xfId="589" applyNumberFormat="1" applyFont="1" applyFill="1" applyAlignment="1">
      <alignment horizontal="right" vertical="center"/>
    </xf>
    <xf numFmtId="168" fontId="8" fillId="0" borderId="0" xfId="493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493" applyNumberFormat="1" applyFont="1" applyFill="1" applyAlignment="1">
      <alignment horizontal="right" vertical="center"/>
    </xf>
    <xf numFmtId="172" fontId="8" fillId="0" borderId="0" xfId="589" applyNumberFormat="1" applyFont="1" applyFill="1" applyAlignment="1">
      <alignment horizontal="right" vertical="center"/>
    </xf>
    <xf numFmtId="168" fontId="8" fillId="0" borderId="47" xfId="589" applyNumberFormat="1" applyFont="1" applyFill="1" applyBorder="1" applyAlignment="1">
      <alignment horizontal="right" vertical="center"/>
    </xf>
    <xf numFmtId="168" fontId="8" fillId="0" borderId="13" xfId="589" applyNumberFormat="1" applyFont="1" applyFill="1" applyBorder="1" applyAlignment="1">
      <alignment horizontal="right" vertical="center"/>
    </xf>
    <xf numFmtId="168" fontId="8" fillId="0" borderId="0" xfId="589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68" fontId="8" fillId="0" borderId="0" xfId="495" applyNumberFormat="1" applyFont="1" applyFill="1" applyAlignment="1">
      <alignment horizontal="right" vertical="center"/>
    </xf>
    <xf numFmtId="168" fontId="8" fillId="0" borderId="13" xfId="495" applyNumberFormat="1" applyFont="1" applyFill="1" applyBorder="1" applyAlignment="1">
      <alignment horizontal="right" vertical="center"/>
    </xf>
    <xf numFmtId="168" fontId="8" fillId="0" borderId="13" xfId="493" applyNumberFormat="1" applyFont="1" applyFill="1" applyBorder="1" applyAlignment="1">
      <alignment horizontal="right" vertical="center"/>
    </xf>
    <xf numFmtId="168" fontId="8" fillId="0" borderId="47" xfId="495" applyNumberFormat="1" applyFont="1" applyFill="1" applyBorder="1" applyAlignment="1">
      <alignment horizontal="right" vertical="center"/>
    </xf>
    <xf numFmtId="41" fontId="8" fillId="0" borderId="47" xfId="0" applyNumberFormat="1" applyFont="1" applyFill="1" applyBorder="1" applyAlignment="1">
      <alignment horizontal="right" vertical="center"/>
    </xf>
    <xf numFmtId="168" fontId="8" fillId="0" borderId="47" xfId="495" applyNumberFormat="1" applyFont="1" applyFill="1" applyBorder="1" applyAlignment="1">
      <alignment vertical="center"/>
    </xf>
    <xf numFmtId="0" fontId="9" fillId="0" borderId="0" xfId="1" applyFont="1" applyFill="1" applyAlignment="1">
      <alignment vertical="top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13" xfId="591" quotePrefix="1" applyNumberFormat="1" applyFont="1" applyBorder="1" applyAlignment="1">
      <alignment horizontal="center" vertical="center"/>
    </xf>
    <xf numFmtId="168" fontId="9" fillId="0" borderId="15" xfId="591" applyNumberFormat="1" applyFont="1" applyBorder="1" applyAlignment="1">
      <alignment horizontal="center" vertical="center"/>
    </xf>
    <xf numFmtId="0" fontId="10" fillId="0" borderId="0" xfId="591" applyFont="1" applyAlignment="1">
      <alignment horizontal="center" vertical="center"/>
    </xf>
    <xf numFmtId="37" fontId="9" fillId="0" borderId="0" xfId="591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8" fontId="9" fillId="0" borderId="13" xfId="591" applyNumberFormat="1" applyFont="1" applyBorder="1" applyAlignment="1">
      <alignment horizontal="center" vertical="center"/>
    </xf>
    <xf numFmtId="168" fontId="9" fillId="0" borderId="13" xfId="0" applyNumberFormat="1" applyFont="1" applyBorder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168" fontId="9" fillId="0" borderId="15" xfId="0" applyNumberFormat="1" applyFont="1" applyBorder="1" applyAlignment="1" applyProtection="1">
      <alignment horizontal="center" vertical="center"/>
      <protection locked="0"/>
    </xf>
    <xf numFmtId="168" fontId="9" fillId="0" borderId="15" xfId="0" applyNumberFormat="1" applyFont="1" applyBorder="1" applyAlignment="1">
      <alignment horizontal="center" vertical="center"/>
    </xf>
  </cellXfs>
  <cellStyles count="53050">
    <cellStyle name="??" xfId="3818" xr:uid="{2E31AB75-1F30-4DE2-92C3-E02027D19FE9}"/>
    <cellStyle name="?? [0.00]_PERSONAL" xfId="3819" xr:uid="{7CBEF6AF-7130-4538-91F6-26CFF69B2732}"/>
    <cellStyle name="?? 2" xfId="8659" xr:uid="{7B462CED-FCBF-4319-A46B-25BC9C334839}"/>
    <cellStyle name="?? 3" xfId="8660" xr:uid="{30809E8A-400C-46CC-8CE3-71EA002B0FD8}"/>
    <cellStyle name="?? 4" xfId="8661" xr:uid="{D4923A14-8461-435B-904A-23BD1FEC81C5}"/>
    <cellStyle name="?? 5" xfId="8662" xr:uid="{8A4D0F9F-3283-419F-9B31-009565BAD448}"/>
    <cellStyle name="?? 6" xfId="8658" xr:uid="{1943B663-E743-4DCB-BEF3-A7D77C2D3B69}"/>
    <cellStyle name="???? [0.00]_PERSONAL" xfId="3820" xr:uid="{CFBFD966-14BB-44B0-9C8B-E2DD0470F239}"/>
    <cellStyle name="????_PERSONAL" xfId="3821" xr:uid="{9A62DF40-DAF4-4DCC-BCE8-C9DEEAE8F3D4}"/>
    <cellStyle name="??_PERSONAL" xfId="3822" xr:uid="{9549DEDE-4AE9-45E9-BCD6-5E50AC98AC31}"/>
    <cellStyle name="?E?E?? [0.00]_laroux" xfId="3823" xr:uid="{938FEB3E-7ADF-4EC8-83FA-2CDD59C3CB71}"/>
    <cellStyle name="?E?E??_laroux" xfId="3824" xr:uid="{E804D6CD-09DA-491C-8660-1F2333AF8E7A}"/>
    <cellStyle name="^6A_x0001_" xfId="3825" xr:uid="{5D56FD61-F4F4-462B-9FB2-FCB0E7C40301}"/>
    <cellStyle name="_Action plan MKT 2011 Feb" xfId="3826" xr:uid="{619ED3B9-2DA5-49B8-AEAF-54FE9A4176F0}"/>
    <cellStyle name="_Action plan MKT 2011 Feb 2" xfId="8663" xr:uid="{164E011D-151C-48E8-9C9C-C884E88374DF}"/>
    <cellStyle name="_Mth 0FG2 OBSOLETE  Feb 2011" xfId="3827" xr:uid="{66A0A2C2-8D45-40B2-9FBB-F644745BEFE7}"/>
    <cellStyle name="_Mth 0FG2 OBSOLETE  Feb 2011 2" xfId="8664" xr:uid="{7286BE3C-550E-4D54-B47C-CC1D4D8302EC}"/>
    <cellStyle name="’?? [0.00]_RESULTS" xfId="3828" xr:uid="{11E757B9-E448-49A6-A9B3-74BFCC00DF55}"/>
    <cellStyle name="’??_RESULTS" xfId="3829" xr:uid="{1BD87827-C8F8-438C-AFBB-CF94C9330739}"/>
    <cellStyle name="•W_RESULTS" xfId="3830" xr:uid="{BF662442-5314-4B91-88CB-386C3B81B5E9}"/>
    <cellStyle name="•WE_laroux" xfId="3831" xr:uid="{5EE2F67E-33F5-499F-80E8-8BFA23A47C54}"/>
    <cellStyle name="…??? [0.00]_RESULTS" xfId="3832" xr:uid="{639F7448-0C79-46FB-AE6E-0C2A2DEC71B3}"/>
    <cellStyle name="…???_RESULTS" xfId="3833" xr:uid="{CA96CBD1-38E6-4DD5-8693-0F38F6A76A30}"/>
    <cellStyle name="E?? [0.00]_laroux" xfId="3834" xr:uid="{ED8C487C-C221-4179-A75C-B0545D96EFD7}"/>
    <cellStyle name="E??_laroux" xfId="3835" xr:uid="{8D3E3198-1C99-468C-ABD6-81AC7E573937}"/>
    <cellStyle name="0,0_x000d__x000a_NA_x000d__x000a_" xfId="1" xr:uid="{00000000-0005-0000-0000-000000000000}"/>
    <cellStyle name="0,0_x000d__x000a_NA_x000d__x000a_ 2" xfId="46233" xr:uid="{D97BAA25-DAF0-4FB8-B602-A4535727E868}"/>
    <cellStyle name="0,0_x000d__x000a_NA_x000d__x000a_ 2 2" xfId="53049" xr:uid="{EFE28936-6F29-4AA4-AA4F-D903D83CEA6E}"/>
    <cellStyle name="0,0_x000d__x000a_NA_x000d__x000a_ 3" xfId="6270" xr:uid="{B0A06992-5C80-4AFD-9706-3FFAF0555FC2}"/>
    <cellStyle name="0,0_x000d__x000a_NA_x000d__x000a_ 4" xfId="3707" xr:uid="{06FA496F-2F2D-464B-8CD4-D0EFB0E59F06}"/>
    <cellStyle name="0,0_x000d__x000a_NA_x000d__x000a_ 5" xfId="1352" xr:uid="{F5F41D4F-2D2B-4820-AD0F-4E29211065BC}"/>
    <cellStyle name="2)" xfId="3836" xr:uid="{6B1DAA39-719E-4C29-92EC-3834AFF9F5FE}"/>
    <cellStyle name="2) 2" xfId="8665" xr:uid="{75B1A146-72D2-4829-90D3-C2443E9BCB2B}"/>
    <cellStyle name="20% - Accent1 10" xfId="3724" xr:uid="{9BB5BDB4-A109-49BF-B8C7-156D57498B7B}"/>
    <cellStyle name="20% - Accent1 11" xfId="52097" xr:uid="{26A6ADB2-6950-477D-BB5F-ED44E3874199}"/>
    <cellStyle name="20% - Accent1 12" xfId="52132" xr:uid="{A895A073-0036-4208-95F7-23A308412223}"/>
    <cellStyle name="20% - Accent1 13" xfId="52505" xr:uid="{E8FE7639-420F-4502-977D-07C6E318E6D0}"/>
    <cellStyle name="20% - Accent1 14" xfId="833" xr:uid="{5F901DAF-717D-4C3A-A938-51F60CB38873}"/>
    <cellStyle name="20% - Accent1 2" xfId="2" xr:uid="{00000000-0005-0000-0000-000001000000}"/>
    <cellStyle name="20% - Accent1 2 10" xfId="46413" xr:uid="{E5980F6B-3118-4231-8260-AD88AA8622C1}"/>
    <cellStyle name="20% - Accent1 2 11" xfId="51909" xr:uid="{B6C610C4-69C6-4E2F-918A-82D88D875C90}"/>
    <cellStyle name="20% - Accent1 2 12" xfId="4432" xr:uid="{1023DE42-90F9-4172-BF81-5E327880ED6A}"/>
    <cellStyle name="20% - Accent1 2 13" xfId="52184" xr:uid="{3BFA1AEF-2374-4AA8-A803-0504DA4A3EB1}"/>
    <cellStyle name="20% - Accent1 2 14" xfId="52617" xr:uid="{36759999-F617-49E9-91B2-8E4CED8962C7}"/>
    <cellStyle name="20% - Accent1 2 15" xfId="892" xr:uid="{850C8B82-BD17-4021-B824-CA3D2A18EBD3}"/>
    <cellStyle name="20% - Accent1 2 16" xfId="736" xr:uid="{8C6B1C29-B87D-4271-B041-CF6639A65666}"/>
    <cellStyle name="20% - Accent1 2 2" xfId="979" xr:uid="{6630FC96-0682-49D5-8204-E527EC09C9D8}"/>
    <cellStyle name="20% - Accent1 2 2 10" xfId="46563" xr:uid="{2E6825A9-6A8A-48BA-B2D1-68E3F1404EF8}"/>
    <cellStyle name="20% - Accent1 2 2 11" xfId="51885" xr:uid="{BF866D2C-D860-4E5B-A179-D12C0CC2F470}"/>
    <cellStyle name="20% - Accent1 2 2 12" xfId="4626" xr:uid="{9643CB1C-2E38-463E-B66C-1598987D82A0}"/>
    <cellStyle name="20% - Accent1 2 2 2" xfId="3092" xr:uid="{21F68E8C-9EEE-4A2C-84D0-412A55E359B4}"/>
    <cellStyle name="20% - Accent1 2 2 2 2" xfId="8087" xr:uid="{F412B4E7-CC73-4447-BB13-E665B0105F86}"/>
    <cellStyle name="20% - Accent1 2 2 2 2 2" xfId="9998" xr:uid="{53CC4B15-7171-4738-B002-4D50AB30F364}"/>
    <cellStyle name="20% - Accent1 2 2 2 2 2 2" xfId="9999" xr:uid="{61DCC3C9-717B-4616-AFB4-CC7A4CB5C631}"/>
    <cellStyle name="20% - Accent1 2 2 2 2 3" xfId="9997" xr:uid="{886E4DFF-B617-45DE-AB1D-8EA5DE7D7002}"/>
    <cellStyle name="20% - Accent1 2 2 2 3" xfId="10000" xr:uid="{93D177F5-DA4D-4693-9121-E6C9B10CB3C0}"/>
    <cellStyle name="20% - Accent1 2 2 2 4" xfId="10001" xr:uid="{A3E4138C-47D8-45C0-AD2C-4434893D1A71}"/>
    <cellStyle name="20% - Accent1 2 2 2 5" xfId="10002" xr:uid="{E687B4F0-58DA-4BC5-9445-A67883F6099E}"/>
    <cellStyle name="20% - Accent1 2 2 2 6" xfId="10003" xr:uid="{44B0AF0B-A677-4A7E-9DE1-424B48612A45}"/>
    <cellStyle name="20% - Accent1 2 2 2 7" xfId="9996" xr:uid="{48AC05A1-4D60-4D6E-B39F-20C67D57042C}"/>
    <cellStyle name="20% - Accent1 2 2 2 8" xfId="48713" xr:uid="{A4564973-ED4E-4526-8A34-90EBD197C041}"/>
    <cellStyle name="20% - Accent1 2 2 2 9" xfId="5132" xr:uid="{D37F3EBA-33C1-45C4-AF1A-90B5D6844519}"/>
    <cellStyle name="20% - Accent1 2 2 3" xfId="5528" xr:uid="{8180A054-87B7-47DF-A360-0F0022A5D938}"/>
    <cellStyle name="20% - Accent1 2 2 3 2" xfId="10004" xr:uid="{6A6FB1FC-E260-4673-B775-BCD15020FC55}"/>
    <cellStyle name="20% - Accent1 2 2 4" xfId="5922" xr:uid="{498C7616-85FC-4C9D-BD84-0B15AB8AB89F}"/>
    <cellStyle name="20% - Accent1 2 2 4 2" xfId="10006" xr:uid="{D49FA5A3-A09C-4492-81FE-71585C231AF7}"/>
    <cellStyle name="20% - Accent1 2 2 4 2 2" xfId="10007" xr:uid="{511AD2AE-632D-48FD-A496-4D378154954D}"/>
    <cellStyle name="20% - Accent1 2 2 4 3" xfId="10005" xr:uid="{941B8C3C-2CCA-49CB-B821-8EDFFA77D3EE}"/>
    <cellStyle name="20% - Accent1 2 2 5" xfId="10008" xr:uid="{C3CA7BCD-F4E9-45FD-9A7D-7C55E3D1032C}"/>
    <cellStyle name="20% - Accent1 2 2 6" xfId="10009" xr:uid="{5508DE07-8C15-4CF6-898E-17684E540C1F}"/>
    <cellStyle name="20% - Accent1 2 2 7" xfId="10010" xr:uid="{002F7234-F621-4853-AF2F-1719C39B8293}"/>
    <cellStyle name="20% - Accent1 2 2 8" xfId="46118" xr:uid="{1E0F6FD9-4EFC-42E0-9D5D-1DB80921E119}"/>
    <cellStyle name="20% - Accent1 2 2 9" xfId="9995" xr:uid="{3245B844-04D7-47E2-BC4D-A57158104A88}"/>
    <cellStyle name="20% - Accent1 2 3" xfId="1415" xr:uid="{2F9B8332-AED0-41BF-8E5C-5BF8149D4BA4}"/>
    <cellStyle name="20% - Accent1 2 3 2" xfId="6308" xr:uid="{ECDB69C4-C3C5-44D5-AA3F-AE6461400D04}"/>
    <cellStyle name="20% - Accent1 2 3 2 2" xfId="10013" xr:uid="{FC30910B-1B82-42BB-B51F-8BDF10A41A5F}"/>
    <cellStyle name="20% - Accent1 2 3 2 2 2" xfId="10014" xr:uid="{D80E1F85-AB79-4EE6-BC1F-36A73E3E3B00}"/>
    <cellStyle name="20% - Accent1 2 3 2 3" xfId="10012" xr:uid="{FD8F2E48-D150-4086-99B1-3C5BEA983E8D}"/>
    <cellStyle name="20% - Accent1 2 3 3" xfId="10015" xr:uid="{CE000E0B-7811-4E93-BF17-919E554CDC62}"/>
    <cellStyle name="20% - Accent1 2 3 4" xfId="10016" xr:uid="{A41D66C9-D9E3-4334-A3C9-72FB15FEA6D0}"/>
    <cellStyle name="20% - Accent1 2 3 5" xfId="10017" xr:uid="{FFE1C835-4FBF-4E0B-BAA0-F16A7C4FE8F2}"/>
    <cellStyle name="20% - Accent1 2 3 6" xfId="10018" xr:uid="{4E0A9E90-4A12-4F8C-A6B5-57D5538182CE}"/>
    <cellStyle name="20% - Accent1 2 3 7" xfId="10011" xr:uid="{9FF2A31F-9250-4F41-93BD-00EE7CF36DDA}"/>
    <cellStyle name="20% - Accent1 2 3 8" xfId="4839" xr:uid="{57C5B7AD-556B-47A0-A1D7-3F7B50541894}"/>
    <cellStyle name="20% - Accent1 2 4" xfId="2980" xr:uid="{B5623648-F502-46A5-8762-1DD45EA4D123}"/>
    <cellStyle name="20% - Accent1 2 4 2" xfId="7975" xr:uid="{51588700-31FC-4418-8D03-8B35690C888F}"/>
    <cellStyle name="20% - Accent1 2 4 2 2" xfId="10021" xr:uid="{05FF0F9C-828C-4C6B-AB6D-DB6B177A5889}"/>
    <cellStyle name="20% - Accent1 2 4 2 3" xfId="10020" xr:uid="{C4D8881E-B84A-4159-888A-A5FF65D302FB}"/>
    <cellStyle name="20% - Accent1 2 4 3" xfId="10019" xr:uid="{C592AE75-0C1E-4353-AACD-7D7AC2C6E48D}"/>
    <cellStyle name="20% - Accent1 2 4 4" xfId="48601" xr:uid="{E3CF64BD-64F9-4D55-BA8B-34756F337FF3}"/>
    <cellStyle name="20% - Accent1 2 4 5" xfId="4990" xr:uid="{2B577040-A104-427B-8B4B-E59A7F884FE1}"/>
    <cellStyle name="20% - Accent1 2 5" xfId="5383" xr:uid="{C5BF7EBD-4F5D-41A9-999A-9950E5BFB63D}"/>
    <cellStyle name="20% - Accent1 2 5 2" xfId="10022" xr:uid="{986B3F0B-A51A-4C67-B7EE-E95A0A85B9B5}"/>
    <cellStyle name="20% - Accent1 2 6" xfId="5781" xr:uid="{2DFD691B-2F0F-4919-B28B-75C93AE906AC}"/>
    <cellStyle name="20% - Accent1 2 6 2" xfId="10023" xr:uid="{0FA48F97-F094-44E2-9D36-4F63B1CAC44A}"/>
    <cellStyle name="20% - Accent1 2 7" xfId="10024" xr:uid="{A5119EF3-F935-4DA3-A578-F6F6BA4B3964}"/>
    <cellStyle name="20% - Accent1 2 8" xfId="45851" xr:uid="{1FAF5B51-D453-411F-B826-222F89EB59CC}"/>
    <cellStyle name="20% - Accent1 2 9" xfId="46048" xr:uid="{D039145E-8126-4397-86C5-3D6A951A8DAE}"/>
    <cellStyle name="20% - Accent1 3" xfId="3" xr:uid="{00000000-0005-0000-0000-000002000000}"/>
    <cellStyle name="20% - Accent1 3 2" xfId="1143" xr:uid="{4A6D2DC1-A966-4E9E-8075-2C954C1DDD18}"/>
    <cellStyle name="20% - Accent1 3 2 2" xfId="6054" xr:uid="{8843E448-2FDB-48F4-92C5-60C235F14098}"/>
    <cellStyle name="20% - Accent1 3 2 3" xfId="10025" xr:uid="{EA9FC73A-2EC2-4382-A019-39933FC509BE}"/>
    <cellStyle name="20% - Accent1 3 2 4" xfId="5556" xr:uid="{C5F6EC29-5AB4-42D9-B20C-FF1F65146A5D}"/>
    <cellStyle name="20% - Accent1 3 3" xfId="5950" xr:uid="{4F53CB6B-3E67-47C4-8AC2-27C20ECFA1C2}"/>
    <cellStyle name="20% - Accent1 3 4" xfId="46591" xr:uid="{8024AE6D-8329-4F66-A00A-D4ADD7ACDE5C}"/>
    <cellStyle name="20% - Accent1 3 5" xfId="5160" xr:uid="{FE68471A-27C1-497D-96C1-901580CBD968}"/>
    <cellStyle name="20% - Accent1 3 6" xfId="1007" xr:uid="{A319A48E-06CE-40A3-8C88-8117B4334AAB}"/>
    <cellStyle name="20% - Accent1 4" xfId="1781" xr:uid="{D7C6AEB2-B41B-47C7-A744-DB61D7D7C233}"/>
    <cellStyle name="20% - Accent1 4 2" xfId="6724" xr:uid="{5AA6321F-C617-4EDD-BA86-E4A41298DB84}"/>
    <cellStyle name="20% - Accent1 4 3" xfId="10026" xr:uid="{5F359D9B-817A-4842-B63B-3E6A1E119774}"/>
    <cellStyle name="20% - Accent1 4 4" xfId="47348" xr:uid="{B60540B0-ED36-4877-9E63-6716551A8077}"/>
    <cellStyle name="20% - Accent1 4 5" xfId="5615" xr:uid="{BE3F1DCE-54E7-4A91-98B0-0E9D19391ECF}"/>
    <cellStyle name="20% - Accent1 5" xfId="1030" xr:uid="{F1BCA8C4-5E65-478F-85A6-384707E1556C}"/>
    <cellStyle name="20% - Accent1 5 2" xfId="10027" xr:uid="{D3447FC2-8D02-47F6-B4A8-41D52286A2B4}"/>
    <cellStyle name="20% - Accent1 5 3" xfId="46610" xr:uid="{EF6A0171-446B-4984-AD4E-356D130CA0CC}"/>
    <cellStyle name="20% - Accent1 5 4" xfId="5970" xr:uid="{B740632E-9D8F-478C-90E1-69CD4D6F1B04}"/>
    <cellStyle name="20% - Accent1 6" xfId="10028" xr:uid="{2B7B5144-F0CF-4FD9-95C1-B2744C1C250D}"/>
    <cellStyle name="20% - Accent1 7" xfId="10029" xr:uid="{6B2D3627-F3E4-4FAC-B86D-F77FB5F8567F}"/>
    <cellStyle name="20% - Accent1 8" xfId="41210" xr:uid="{6AEC6121-618F-4ECE-AE40-3A5B57DA9071}"/>
    <cellStyle name="20% - Accent1 9" xfId="41211" xr:uid="{8DED093C-A419-4AB2-BA52-E92524EBC490}"/>
    <cellStyle name="20% - Accent2 10" xfId="3725" xr:uid="{A2A80886-D845-485D-B68B-D27237387034}"/>
    <cellStyle name="20% - Accent2 11" xfId="52098" xr:uid="{D15C7382-F04E-4A83-B7F2-47C69531EC97}"/>
    <cellStyle name="20% - Accent2 12" xfId="52133" xr:uid="{0294BE63-C02B-498E-BFB0-997E0ECF807A}"/>
    <cellStyle name="20% - Accent2 13" xfId="52506" xr:uid="{3B5A043E-3197-4B23-8AF8-FF17840741AB}"/>
    <cellStyle name="20% - Accent2 14" xfId="834" xr:uid="{85CD08EB-A63A-401C-9432-B2D663639BDD}"/>
    <cellStyle name="20% - Accent2 2" xfId="4" xr:uid="{00000000-0005-0000-0000-000003000000}"/>
    <cellStyle name="20% - Accent2 2 10" xfId="46414" xr:uid="{408BDCE8-FD42-4134-818D-DDBBD43DE87E}"/>
    <cellStyle name="20% - Accent2 2 11" xfId="50789" xr:uid="{447A45B0-D3E2-44E3-A3B8-3F61BD247CCA}"/>
    <cellStyle name="20% - Accent2 2 12" xfId="4433" xr:uid="{49F7603E-55A6-40BE-A070-2D4BCCF85229}"/>
    <cellStyle name="20% - Accent2 2 13" xfId="52185" xr:uid="{4E911004-7BBB-42F9-A089-A5B80D5FBC68}"/>
    <cellStyle name="20% - Accent2 2 14" xfId="52618" xr:uid="{6AA793A6-D906-4A9F-8FF7-8EA1FED4711C}"/>
    <cellStyle name="20% - Accent2 2 15" xfId="893" xr:uid="{721F231B-384D-4D5D-8587-7F22B1159C1E}"/>
    <cellStyle name="20% - Accent2 2 16" xfId="737" xr:uid="{413BF6EC-07E0-4354-A965-D0B29FC2FDFF}"/>
    <cellStyle name="20% - Accent2 2 2" xfId="980" xr:uid="{1D229A09-5CAE-4751-851E-48619CBB8967}"/>
    <cellStyle name="20% - Accent2 2 2 10" xfId="46564" xr:uid="{50E0E8B2-3EAD-47E4-A7A1-7FE84C2710CA}"/>
    <cellStyle name="20% - Accent2 2 2 11" xfId="51808" xr:uid="{2F501755-BF9A-4B8A-B8CD-12F581E916BF}"/>
    <cellStyle name="20% - Accent2 2 2 12" xfId="4627" xr:uid="{A39FBB55-98B5-4FE1-8219-2CE94D34E6AC}"/>
    <cellStyle name="20% - Accent2 2 2 2" xfId="3093" xr:uid="{0E59C5E7-F882-42FD-BFD4-810509E62767}"/>
    <cellStyle name="20% - Accent2 2 2 2 2" xfId="8088" xr:uid="{7BDA2DE9-03E8-4F4D-A7CB-F93521A37B27}"/>
    <cellStyle name="20% - Accent2 2 2 2 2 2" xfId="10033" xr:uid="{821516AB-2C45-4A12-9509-271226A260CD}"/>
    <cellStyle name="20% - Accent2 2 2 2 2 2 2" xfId="10034" xr:uid="{EF6B0133-2D22-4727-81A0-DC16A49F1258}"/>
    <cellStyle name="20% - Accent2 2 2 2 2 3" xfId="10032" xr:uid="{88BB190E-EB8E-4089-9442-8CB39211CBA5}"/>
    <cellStyle name="20% - Accent2 2 2 2 3" xfId="10035" xr:uid="{00725470-0A24-4D34-8010-C29BB8E11258}"/>
    <cellStyle name="20% - Accent2 2 2 2 4" xfId="10036" xr:uid="{21529781-4156-4DD6-A009-B2D42541D575}"/>
    <cellStyle name="20% - Accent2 2 2 2 5" xfId="10037" xr:uid="{D48826C9-0210-4341-B8B8-6421761F22DE}"/>
    <cellStyle name="20% - Accent2 2 2 2 6" xfId="10038" xr:uid="{7C270129-D353-4128-9590-A1EAD71CE286}"/>
    <cellStyle name="20% - Accent2 2 2 2 7" xfId="10031" xr:uid="{73F6B253-1792-40E6-A9C5-15C9873E6339}"/>
    <cellStyle name="20% - Accent2 2 2 2 8" xfId="48714" xr:uid="{AF087DC7-1C53-48D6-B4EF-C85DD950F304}"/>
    <cellStyle name="20% - Accent2 2 2 2 9" xfId="5133" xr:uid="{5BB2A02C-E928-4FDB-959C-1AEC5EF1C466}"/>
    <cellStyle name="20% - Accent2 2 2 3" xfId="5529" xr:uid="{FDBB34A7-DDE3-4832-9FD9-5F51F5A18854}"/>
    <cellStyle name="20% - Accent2 2 2 3 2" xfId="10039" xr:uid="{477FC812-CDEE-4DAC-8667-8C05D581B611}"/>
    <cellStyle name="20% - Accent2 2 2 4" xfId="5923" xr:uid="{A75ECF1A-43B9-4F1C-A9E0-4CCCB51C1A6D}"/>
    <cellStyle name="20% - Accent2 2 2 4 2" xfId="10041" xr:uid="{A4DBD9DD-FE46-4403-A61D-357DCF108471}"/>
    <cellStyle name="20% - Accent2 2 2 4 2 2" xfId="10042" xr:uid="{60BC20E8-7D2F-4E58-A1A6-F5B77ED580FD}"/>
    <cellStyle name="20% - Accent2 2 2 4 3" xfId="10040" xr:uid="{97A81914-A15C-4EAC-9175-318C74F203C3}"/>
    <cellStyle name="20% - Accent2 2 2 5" xfId="10043" xr:uid="{7221328A-D9A0-429D-BF3B-1C51A503219C}"/>
    <cellStyle name="20% - Accent2 2 2 6" xfId="10044" xr:uid="{C012E776-1A44-44DF-BF3C-B6FD5A428DA2}"/>
    <cellStyle name="20% - Accent2 2 2 7" xfId="10045" xr:uid="{DEA288FA-9ABA-41BA-9B93-E85208039ABB}"/>
    <cellStyle name="20% - Accent2 2 2 8" xfId="46119" xr:uid="{F4360562-A4BA-4BAB-9DBD-5230D4476FEF}"/>
    <cellStyle name="20% - Accent2 2 2 9" xfId="10030" xr:uid="{925AC024-FD57-4033-AD63-F73EBD3BA58C}"/>
    <cellStyle name="20% - Accent2 2 3" xfId="1416" xr:uid="{2A3565C4-EE4B-4671-9379-600198C5EC1F}"/>
    <cellStyle name="20% - Accent2 2 3 2" xfId="6309" xr:uid="{F0E9E464-DA0C-46B6-8F43-7283DC1F080B}"/>
    <cellStyle name="20% - Accent2 2 3 2 2" xfId="10048" xr:uid="{CBAA8370-94DF-4C0C-B9CC-49EDE9F77E57}"/>
    <cellStyle name="20% - Accent2 2 3 2 2 2" xfId="10049" xr:uid="{89AA2857-0F87-48AD-BA24-F39E2067E95A}"/>
    <cellStyle name="20% - Accent2 2 3 2 3" xfId="10047" xr:uid="{55216169-A9A7-4BB5-B30F-B09C3019A024}"/>
    <cellStyle name="20% - Accent2 2 3 3" xfId="10050" xr:uid="{D5AB3D29-6589-49E3-9304-B05906D2E428}"/>
    <cellStyle name="20% - Accent2 2 3 4" xfId="10051" xr:uid="{09DF1A56-B384-4E48-93BE-E34E8ABDB3E0}"/>
    <cellStyle name="20% - Accent2 2 3 5" xfId="10052" xr:uid="{477D4698-B402-4268-9923-9A60B220B3BB}"/>
    <cellStyle name="20% - Accent2 2 3 6" xfId="10053" xr:uid="{BC873093-3332-40EF-ADFF-A36B1E1A3362}"/>
    <cellStyle name="20% - Accent2 2 3 7" xfId="10046" xr:uid="{058889A3-C27E-4AD7-8D05-E7BFBE145581}"/>
    <cellStyle name="20% - Accent2 2 3 8" xfId="4840" xr:uid="{8FAFBD8A-378E-445B-B90A-1D8E1FF2A3B3}"/>
    <cellStyle name="20% - Accent2 2 4" xfId="2981" xr:uid="{A67FC97A-8F86-4724-A768-EA86B46DE712}"/>
    <cellStyle name="20% - Accent2 2 4 2" xfId="7976" xr:uid="{AC5C50A9-B3E9-40AE-BC58-5AD2DBF329A4}"/>
    <cellStyle name="20% - Accent2 2 4 2 2" xfId="10056" xr:uid="{6DDD5132-ABDB-44E2-8308-24B236AB8933}"/>
    <cellStyle name="20% - Accent2 2 4 2 3" xfId="10055" xr:uid="{69383BF6-72AC-4014-A024-FADDE88976FF}"/>
    <cellStyle name="20% - Accent2 2 4 3" xfId="10054" xr:uid="{CE6E19E3-06CB-4171-A1D2-DCF8E0A74CC8}"/>
    <cellStyle name="20% - Accent2 2 4 4" xfId="48602" xr:uid="{75EAEC73-5872-407F-B771-9AB46A56A40F}"/>
    <cellStyle name="20% - Accent2 2 4 5" xfId="4991" xr:uid="{35BCC544-2491-4EE7-9B1B-A29C20215DD9}"/>
    <cellStyle name="20% - Accent2 2 5" xfId="5384" xr:uid="{F89FFA47-4936-4DEC-85EA-3EB4D03404BD}"/>
    <cellStyle name="20% - Accent2 2 5 2" xfId="10057" xr:uid="{75C69AE2-6C8A-4D81-B50D-604BB2A881EE}"/>
    <cellStyle name="20% - Accent2 2 6" xfId="5782" xr:uid="{6E47EA38-9D64-4DB2-BC53-E58897357F20}"/>
    <cellStyle name="20% - Accent2 2 6 2" xfId="10058" xr:uid="{E66F3A42-6E47-4F76-9F52-BC4FEC6D4BE3}"/>
    <cellStyle name="20% - Accent2 2 7" xfId="10059" xr:uid="{B162DF07-7443-4FA9-9592-3EB492DA2207}"/>
    <cellStyle name="20% - Accent2 2 8" xfId="45852" xr:uid="{74C226AA-6011-42E3-9DD3-C65650156305}"/>
    <cellStyle name="20% - Accent2 2 9" xfId="46049" xr:uid="{62EE124D-B89E-4073-863B-184BBCC9525A}"/>
    <cellStyle name="20% - Accent2 3" xfId="5" xr:uid="{00000000-0005-0000-0000-000004000000}"/>
    <cellStyle name="20% - Accent2 3 2" xfId="1144" xr:uid="{35C62C28-79F3-4A30-93FA-1278A3F39184}"/>
    <cellStyle name="20% - Accent2 3 2 2" xfId="6055" xr:uid="{76A36179-92EC-4258-965A-257CCE2E76BB}"/>
    <cellStyle name="20% - Accent2 3 2 3" xfId="10060" xr:uid="{DB9FF350-EC2F-426A-8FD2-78A425044264}"/>
    <cellStyle name="20% - Accent2 3 2 4" xfId="5557" xr:uid="{0D2D14AD-7AFA-4276-A51B-2E9C63244C54}"/>
    <cellStyle name="20% - Accent2 3 3" xfId="5951" xr:uid="{C2C6468D-6D4D-45BF-8072-F1CA7A7A1AC7}"/>
    <cellStyle name="20% - Accent2 3 4" xfId="46592" xr:uid="{CD6442D3-594B-4B60-917D-4916004FF822}"/>
    <cellStyle name="20% - Accent2 3 5" xfId="5161" xr:uid="{0DBDC131-E5B8-44AD-9ABB-97A10841DEC5}"/>
    <cellStyle name="20% - Accent2 3 6" xfId="1008" xr:uid="{F8925D13-9F23-4E56-9C61-F4E84E289DF6}"/>
    <cellStyle name="20% - Accent2 4" xfId="1784" xr:uid="{F592D749-FC8D-4DA6-B965-C3CE107C5563}"/>
    <cellStyle name="20% - Accent2 4 2" xfId="6727" xr:uid="{9A0372FF-47F9-4521-B8BD-87D7D250E64A}"/>
    <cellStyle name="20% - Accent2 4 3" xfId="10061" xr:uid="{BB87D8F1-2FB9-4ED8-B64B-0ED679DA0E63}"/>
    <cellStyle name="20% - Accent2 4 4" xfId="47351" xr:uid="{85470257-4363-453F-A29B-01A7D2957DE7}"/>
    <cellStyle name="20% - Accent2 4 5" xfId="5618" xr:uid="{465A52C6-49FC-4A36-8492-622037EDF048}"/>
    <cellStyle name="20% - Accent2 5" xfId="1033" xr:uid="{EBDB9934-EFD4-4C53-A913-2758674C0CCC}"/>
    <cellStyle name="20% - Accent2 5 2" xfId="10062" xr:uid="{D457D3E0-D67A-4BD6-A378-B0FB37C03FD3}"/>
    <cellStyle name="20% - Accent2 5 3" xfId="46613" xr:uid="{B5DEB885-8072-456C-8141-7412C457F2B1}"/>
    <cellStyle name="20% - Accent2 5 4" xfId="5973" xr:uid="{0F9DCDE0-0B03-4748-AD53-89B49B7E69EE}"/>
    <cellStyle name="20% - Accent2 6" xfId="10063" xr:uid="{D5D66B1F-4BF5-4EE3-8794-07CDB4A0D4CB}"/>
    <cellStyle name="20% - Accent2 7" xfId="10064" xr:uid="{5136ED65-25AD-4CFD-9B18-3B8BC40522F3}"/>
    <cellStyle name="20% - Accent2 8" xfId="41212" xr:uid="{8794FDA5-7648-450D-9C91-281A9E20EB03}"/>
    <cellStyle name="20% - Accent2 9" xfId="41213" xr:uid="{B4CF656F-C159-43CD-9534-59E1AF216DE7}"/>
    <cellStyle name="20% - Accent3 10" xfId="3726" xr:uid="{B79C84BE-5CAB-42E0-90C6-CDC0229330F3}"/>
    <cellStyle name="20% - Accent3 11" xfId="52099" xr:uid="{56FC9506-0307-445E-A5F9-E132DD1EFB9E}"/>
    <cellStyle name="20% - Accent3 12" xfId="52134" xr:uid="{87CDA1D0-740D-41AA-AC18-9201C1DB711B}"/>
    <cellStyle name="20% - Accent3 13" xfId="52507" xr:uid="{65F2E8A4-92CB-48E1-AF24-361098ACB595}"/>
    <cellStyle name="20% - Accent3 14" xfId="835" xr:uid="{09C4904F-43FD-4CFD-AE3A-2A0011F24940}"/>
    <cellStyle name="20% - Accent3 2" xfId="6" xr:uid="{00000000-0005-0000-0000-000005000000}"/>
    <cellStyle name="20% - Accent3 2 10" xfId="46415" xr:uid="{9CDCAB1D-0D0E-494B-9CA2-2A9AED1E0051}"/>
    <cellStyle name="20% - Accent3 2 11" xfId="49880" xr:uid="{BDA1384C-4025-46BC-8AF4-95770D43369C}"/>
    <cellStyle name="20% - Accent3 2 12" xfId="4434" xr:uid="{2A974617-B8A0-4A65-AA38-BCF3FDB358D9}"/>
    <cellStyle name="20% - Accent3 2 13" xfId="52186" xr:uid="{5DCF979D-1C7B-472B-9F0C-2BCFFF75BA03}"/>
    <cellStyle name="20% - Accent3 2 14" xfId="52619" xr:uid="{731ED5FF-291C-494B-A1E8-8C0B029FDA84}"/>
    <cellStyle name="20% - Accent3 2 15" xfId="894" xr:uid="{C3B7534E-7BF8-4DC2-8943-4BAD5C96E43D}"/>
    <cellStyle name="20% - Accent3 2 16" xfId="738" xr:uid="{EA157C76-BE0E-4E20-8952-0262C15548EC}"/>
    <cellStyle name="20% - Accent3 2 2" xfId="981" xr:uid="{7B7AF687-8874-40F6-B893-72BD68730BCD}"/>
    <cellStyle name="20% - Accent3 2 2 10" xfId="46565" xr:uid="{602BB5D4-E454-49DC-9856-2A2ABA644E75}"/>
    <cellStyle name="20% - Accent3 2 2 11" xfId="49398" xr:uid="{018B79F4-C717-45E3-B0D1-696BE520C941}"/>
    <cellStyle name="20% - Accent3 2 2 12" xfId="4628" xr:uid="{B6B4CB0F-0D98-46FD-B094-0450319AB09A}"/>
    <cellStyle name="20% - Accent3 2 2 2" xfId="3094" xr:uid="{C7BB41A0-3837-47C9-B7CD-26DD22E5C8E9}"/>
    <cellStyle name="20% - Accent3 2 2 2 2" xfId="8089" xr:uid="{78310634-31F5-4126-82D0-39DC4AE5EBB8}"/>
    <cellStyle name="20% - Accent3 2 2 2 2 2" xfId="10068" xr:uid="{4B363A74-3870-42FB-9E67-26B3A41DFED0}"/>
    <cellStyle name="20% - Accent3 2 2 2 2 2 2" xfId="10069" xr:uid="{28771AD8-C4DA-4E85-BBCD-EBDFBED31C81}"/>
    <cellStyle name="20% - Accent3 2 2 2 2 3" xfId="10067" xr:uid="{F611B0BA-07CD-4351-94E9-36D64575FD77}"/>
    <cellStyle name="20% - Accent3 2 2 2 3" xfId="10070" xr:uid="{87CAFEB7-0A46-4DA3-B269-8189E5814AD1}"/>
    <cellStyle name="20% - Accent3 2 2 2 4" xfId="10071" xr:uid="{27413391-2903-46CF-A369-A760B5E78215}"/>
    <cellStyle name="20% - Accent3 2 2 2 5" xfId="10072" xr:uid="{37AF2965-43B4-4535-967C-4089F08C7A5C}"/>
    <cellStyle name="20% - Accent3 2 2 2 6" xfId="10073" xr:uid="{6C679E1C-2368-47B7-8D1E-650E92E3AF8E}"/>
    <cellStyle name="20% - Accent3 2 2 2 7" xfId="10066" xr:uid="{08054C72-5D18-4E48-B731-F19DB3335E0A}"/>
    <cellStyle name="20% - Accent3 2 2 2 8" xfId="48715" xr:uid="{25262A5E-A5E8-4B32-93AD-0AD7A30375DF}"/>
    <cellStyle name="20% - Accent3 2 2 2 9" xfId="5134" xr:uid="{C07A05CF-E61B-4590-A598-E926CBF6E06D}"/>
    <cellStyle name="20% - Accent3 2 2 3" xfId="5530" xr:uid="{15B87C01-32FC-4099-BA36-BEC59730E4AA}"/>
    <cellStyle name="20% - Accent3 2 2 3 2" xfId="10074" xr:uid="{365C0957-564C-46C2-8771-13A17BA51572}"/>
    <cellStyle name="20% - Accent3 2 2 4" xfId="5924" xr:uid="{981974AF-ADA5-4221-8017-F3B2133C52CB}"/>
    <cellStyle name="20% - Accent3 2 2 4 2" xfId="10076" xr:uid="{064D9AB9-7065-48BD-8DBC-5649CC4CED14}"/>
    <cellStyle name="20% - Accent3 2 2 4 2 2" xfId="10077" xr:uid="{67AF2A6A-23B7-4350-B426-FA7082D3111A}"/>
    <cellStyle name="20% - Accent3 2 2 4 3" xfId="10075" xr:uid="{3272DCEB-49DD-4D12-A5F0-4FC446B40061}"/>
    <cellStyle name="20% - Accent3 2 2 5" xfId="10078" xr:uid="{C59ABCEC-1527-485F-8DBC-D7A8E7616869}"/>
    <cellStyle name="20% - Accent3 2 2 6" xfId="10079" xr:uid="{3CD20903-0BC1-4AE0-9391-631A1139E91D}"/>
    <cellStyle name="20% - Accent3 2 2 7" xfId="10080" xr:uid="{2DE463F2-925C-40DE-97DB-4DAAE6143605}"/>
    <cellStyle name="20% - Accent3 2 2 8" xfId="46120" xr:uid="{96F1EB52-C8CC-4B13-A3AD-855CB54CC784}"/>
    <cellStyle name="20% - Accent3 2 2 9" xfId="10065" xr:uid="{F3A7208E-B039-46BE-B20C-1F2B524312D3}"/>
    <cellStyle name="20% - Accent3 2 3" xfId="1417" xr:uid="{FBD2AB0B-3A69-4FBC-809E-3BC4149A12E8}"/>
    <cellStyle name="20% - Accent3 2 3 2" xfId="6310" xr:uid="{63AEBEEF-EED0-4FC7-A965-11978C5FE1B1}"/>
    <cellStyle name="20% - Accent3 2 3 2 2" xfId="10083" xr:uid="{0AC6F4F2-699C-4995-BB43-ABB58B747CDB}"/>
    <cellStyle name="20% - Accent3 2 3 2 2 2" xfId="10084" xr:uid="{BC924938-A70D-43A2-B68E-B0ED6C8DAE9A}"/>
    <cellStyle name="20% - Accent3 2 3 2 3" xfId="10082" xr:uid="{5B00F212-B962-4CE3-89FA-01C7D119859A}"/>
    <cellStyle name="20% - Accent3 2 3 3" xfId="10085" xr:uid="{657BFEAC-5535-4ECE-B663-FCF488AE2960}"/>
    <cellStyle name="20% - Accent3 2 3 4" xfId="10086" xr:uid="{16457B74-FAF1-4039-8791-71BB4C02B02E}"/>
    <cellStyle name="20% - Accent3 2 3 5" xfId="10087" xr:uid="{96DD9673-8CAC-4719-84F8-106983539248}"/>
    <cellStyle name="20% - Accent3 2 3 6" xfId="10088" xr:uid="{DC362B90-C0B6-4476-9762-3C625BDBA738}"/>
    <cellStyle name="20% - Accent3 2 3 7" xfId="10081" xr:uid="{F424C4DC-76D7-4A5C-B1AD-540622EA86CF}"/>
    <cellStyle name="20% - Accent3 2 3 8" xfId="4841" xr:uid="{284B70FA-BEB5-4F92-A3C7-8F771F5F0246}"/>
    <cellStyle name="20% - Accent3 2 4" xfId="2982" xr:uid="{D58867FB-E08A-4895-AF56-828487B55383}"/>
    <cellStyle name="20% - Accent3 2 4 2" xfId="7977" xr:uid="{7B058E6A-9ECD-4C7F-9E9E-912FD97420DF}"/>
    <cellStyle name="20% - Accent3 2 4 2 2" xfId="10091" xr:uid="{B3274A60-A8BA-4279-82E6-D85B174AC599}"/>
    <cellStyle name="20% - Accent3 2 4 2 3" xfId="10090" xr:uid="{70CF31D5-D694-4AAA-AE96-EF1FF499CD05}"/>
    <cellStyle name="20% - Accent3 2 4 3" xfId="10089" xr:uid="{6ABE3FCA-8711-4C99-9312-A8CBFAF790B1}"/>
    <cellStyle name="20% - Accent3 2 4 4" xfId="48603" xr:uid="{F608E7E0-AFD1-496F-9BD3-4AFA2ED594AF}"/>
    <cellStyle name="20% - Accent3 2 4 5" xfId="4992" xr:uid="{33851A93-E740-44E4-B831-115DD445DEBB}"/>
    <cellStyle name="20% - Accent3 2 5" xfId="5385" xr:uid="{44F1271F-86BB-4A79-8EB3-B9C585854BBB}"/>
    <cellStyle name="20% - Accent3 2 5 2" xfId="10092" xr:uid="{DFE2901B-1E99-4E4A-B1B3-5D4F939D8D10}"/>
    <cellStyle name="20% - Accent3 2 6" xfId="5783" xr:uid="{9598EF16-F61E-4039-99FE-3C31DC6B3D3A}"/>
    <cellStyle name="20% - Accent3 2 6 2" xfId="10093" xr:uid="{4D2D116D-07F1-4626-96CB-8A183AB16C22}"/>
    <cellStyle name="20% - Accent3 2 7" xfId="10094" xr:uid="{80A541F8-AF45-4C65-A61B-D00147E4A204}"/>
    <cellStyle name="20% - Accent3 2 8" xfId="45853" xr:uid="{1942748B-E492-4F3E-834D-688630BAAD56}"/>
    <cellStyle name="20% - Accent3 2 9" xfId="46050" xr:uid="{D478A82A-E5FA-48F8-964F-CD474B2B2D49}"/>
    <cellStyle name="20% - Accent3 3" xfId="7" xr:uid="{00000000-0005-0000-0000-000006000000}"/>
    <cellStyle name="20% - Accent3 3 2" xfId="1145" xr:uid="{370441F9-7725-44DE-A13E-4FF4A6A5BEDF}"/>
    <cellStyle name="20% - Accent3 3 2 2" xfId="6056" xr:uid="{7B95379F-F35A-4C2B-B167-77625898A4AB}"/>
    <cellStyle name="20% - Accent3 3 2 3" xfId="10095" xr:uid="{D3DC2C5E-962D-45B4-8706-297799B19347}"/>
    <cellStyle name="20% - Accent3 3 2 4" xfId="5558" xr:uid="{47C859A5-9881-4C1F-AE3C-0F67A105F447}"/>
    <cellStyle name="20% - Accent3 3 3" xfId="5952" xr:uid="{98B280B4-5756-4C04-9BC9-8ACF17F443B8}"/>
    <cellStyle name="20% - Accent3 3 4" xfId="46593" xr:uid="{52D4D5B1-EA2C-45C9-8B92-6EFCBC6C5EB2}"/>
    <cellStyle name="20% - Accent3 3 5" xfId="5162" xr:uid="{22F0D9E7-BD54-4FDE-BAF4-21B5F28559ED}"/>
    <cellStyle name="20% - Accent3 3 6" xfId="1009" xr:uid="{5460AEAA-F0B2-463B-8C64-37C89F33279C}"/>
    <cellStyle name="20% - Accent3 4" xfId="1787" xr:uid="{08A7D365-9418-4E6B-92E1-AD851C3924CC}"/>
    <cellStyle name="20% - Accent3 4 2" xfId="6730" xr:uid="{7DEF3AD4-C3EF-41F8-83DF-062EAE7935FE}"/>
    <cellStyle name="20% - Accent3 4 3" xfId="10096" xr:uid="{EE634957-4121-4872-A62A-ED50E2AAA527}"/>
    <cellStyle name="20% - Accent3 4 4" xfId="47354" xr:uid="{16AFEBF9-C15C-4EFC-A3B1-F3BB3BCBC91C}"/>
    <cellStyle name="20% - Accent3 4 5" xfId="5621" xr:uid="{6BB010AC-5F48-4127-8C6C-887BA7FE2CBC}"/>
    <cellStyle name="20% - Accent3 5" xfId="1036" xr:uid="{B3DBADA7-C4DF-4F8D-92C2-777BDA89C7A1}"/>
    <cellStyle name="20% - Accent3 5 2" xfId="10097" xr:uid="{7CDD4F50-15F6-41C6-9B61-FD64AB7A56AD}"/>
    <cellStyle name="20% - Accent3 5 3" xfId="46616" xr:uid="{6A9D19AE-3701-4FEC-B65A-DDAFAC1B0854}"/>
    <cellStyle name="20% - Accent3 5 4" xfId="5976" xr:uid="{E0C3A172-56EB-439F-A2EC-D34134BC4BC0}"/>
    <cellStyle name="20% - Accent3 6" xfId="10098" xr:uid="{151D4523-88F8-4FAE-B890-EBA0EAAFDEF2}"/>
    <cellStyle name="20% - Accent3 7" xfId="10099" xr:uid="{54968B42-A56A-4411-B4D9-9B1F401FD256}"/>
    <cellStyle name="20% - Accent3 8" xfId="41214" xr:uid="{8D5D936C-6B24-4FFE-BE74-551C5F5EF48C}"/>
    <cellStyle name="20% - Accent3 9" xfId="41215" xr:uid="{06192491-6BC8-42B4-B401-B5B48627ED1A}"/>
    <cellStyle name="20% - Accent4 10" xfId="3727" xr:uid="{14CD671E-7460-4DC0-9F09-AE7DAEEEB6CA}"/>
    <cellStyle name="20% - Accent4 11" xfId="52100" xr:uid="{66755876-1A16-42BE-A383-74AA29D08CFE}"/>
    <cellStyle name="20% - Accent4 12" xfId="52135" xr:uid="{708311DD-9A19-43BD-8A0F-3715737B24FD}"/>
    <cellStyle name="20% - Accent4 13" xfId="52508" xr:uid="{D4C684FD-839C-4E3D-AE4A-1499F16B58EC}"/>
    <cellStyle name="20% - Accent4 14" xfId="836" xr:uid="{6C23A32F-A32D-4B40-8392-2DB1742B9217}"/>
    <cellStyle name="20% - Accent4 2" xfId="8" xr:uid="{00000000-0005-0000-0000-000007000000}"/>
    <cellStyle name="20% - Accent4 2 10" xfId="46416" xr:uid="{568698C4-6D06-4A6C-9306-D9A5A8737D1A}"/>
    <cellStyle name="20% - Accent4 2 11" xfId="51882" xr:uid="{D5C367A0-9EB0-492B-9752-BD3113E2F414}"/>
    <cellStyle name="20% - Accent4 2 12" xfId="4435" xr:uid="{A2AE72EA-86DF-4E65-A4B7-896991A3B1CE}"/>
    <cellStyle name="20% - Accent4 2 13" xfId="52187" xr:uid="{5DD9BFBB-2C32-4679-87E8-F0D8158F721E}"/>
    <cellStyle name="20% - Accent4 2 14" xfId="52620" xr:uid="{907EC51D-0A01-4DC9-8CDF-783A26072D45}"/>
    <cellStyle name="20% - Accent4 2 15" xfId="895" xr:uid="{3582F168-6E21-4F82-890F-BCA851E792F1}"/>
    <cellStyle name="20% - Accent4 2 16" xfId="739" xr:uid="{AD6BAFE8-F4C4-42A9-B84F-B73C8D83E6B3}"/>
    <cellStyle name="20% - Accent4 2 2" xfId="982" xr:uid="{ECC8FE2E-2710-47BD-B16D-1B1AF10F9E87}"/>
    <cellStyle name="20% - Accent4 2 2 10" xfId="46566" xr:uid="{DF31ED9C-AB76-4E70-8022-4136E2B23600}"/>
    <cellStyle name="20% - Accent4 2 2 11" xfId="46961" xr:uid="{EDED40B0-6AA3-491A-A50B-F79101E837C9}"/>
    <cellStyle name="20% - Accent4 2 2 12" xfId="4629" xr:uid="{1252D420-3BCC-44D5-ABAE-E7395BA3F1CF}"/>
    <cellStyle name="20% - Accent4 2 2 2" xfId="3095" xr:uid="{2FD8D13E-ADF4-4AF1-9346-F86C8E57B6E1}"/>
    <cellStyle name="20% - Accent4 2 2 2 2" xfId="8090" xr:uid="{5C10F587-BAE7-46F8-BF66-DF4B1648447B}"/>
    <cellStyle name="20% - Accent4 2 2 2 2 2" xfId="10103" xr:uid="{19ED1E18-B915-4B8D-A68F-E0887FD5F550}"/>
    <cellStyle name="20% - Accent4 2 2 2 2 2 2" xfId="10104" xr:uid="{E237BAC4-AEE3-43D8-9413-02841C43700E}"/>
    <cellStyle name="20% - Accent4 2 2 2 2 3" xfId="10102" xr:uid="{16D5FFF4-4FF0-4A1A-8C99-AF98431DC569}"/>
    <cellStyle name="20% - Accent4 2 2 2 3" xfId="10105" xr:uid="{73919A5F-D805-48D3-B220-37CD945CCD6F}"/>
    <cellStyle name="20% - Accent4 2 2 2 4" xfId="10106" xr:uid="{0CA7FA13-0780-4B07-BB01-84FD60378099}"/>
    <cellStyle name="20% - Accent4 2 2 2 5" xfId="10107" xr:uid="{0EEA375B-D5D2-41B0-94FC-A312DDCC86CE}"/>
    <cellStyle name="20% - Accent4 2 2 2 6" xfId="10108" xr:uid="{8AFA30A8-69DA-46AC-B2D5-B1E49D18882E}"/>
    <cellStyle name="20% - Accent4 2 2 2 7" xfId="10101" xr:uid="{5C6E1E0D-3408-43A7-9141-586E57FA7693}"/>
    <cellStyle name="20% - Accent4 2 2 2 8" xfId="48716" xr:uid="{B04BFEA3-A2C1-42EC-91FD-0E4C0008C2AB}"/>
    <cellStyle name="20% - Accent4 2 2 2 9" xfId="5135" xr:uid="{7D3BDE3C-6761-49E9-8191-466C1C27D16F}"/>
    <cellStyle name="20% - Accent4 2 2 3" xfId="5531" xr:uid="{452B6E53-7350-4D69-A73E-8AA8534D9199}"/>
    <cellStyle name="20% - Accent4 2 2 3 2" xfId="10109" xr:uid="{FFED4B1C-F590-4541-82F6-FF5B2598E7C4}"/>
    <cellStyle name="20% - Accent4 2 2 4" xfId="5925" xr:uid="{B57D9C74-0E27-4596-8B66-F401383AAC0B}"/>
    <cellStyle name="20% - Accent4 2 2 4 2" xfId="10111" xr:uid="{2D3A0EB7-CB53-4965-B895-2B1AD3579314}"/>
    <cellStyle name="20% - Accent4 2 2 4 2 2" xfId="10112" xr:uid="{8300B5D1-8BBD-4A7B-878C-A41453BBCBED}"/>
    <cellStyle name="20% - Accent4 2 2 4 3" xfId="10110" xr:uid="{4E2AE00C-F627-4022-BAD4-3888B0D329F0}"/>
    <cellStyle name="20% - Accent4 2 2 5" xfId="10113" xr:uid="{E76EE680-36D7-442A-817E-3D35302CE35B}"/>
    <cellStyle name="20% - Accent4 2 2 6" xfId="10114" xr:uid="{924B5715-AB27-4725-B6E9-27B2DFD04DB3}"/>
    <cellStyle name="20% - Accent4 2 2 7" xfId="10115" xr:uid="{49F82F47-70C6-4C6C-A198-6335386CC1DC}"/>
    <cellStyle name="20% - Accent4 2 2 8" xfId="46121" xr:uid="{B090391A-9BB2-489D-94C2-013F795C0416}"/>
    <cellStyle name="20% - Accent4 2 2 9" xfId="10100" xr:uid="{73E8CE6B-3631-42F4-AF48-3911F7FEBEC8}"/>
    <cellStyle name="20% - Accent4 2 3" xfId="1418" xr:uid="{F686E296-BCD9-42F1-8588-156C28328B8B}"/>
    <cellStyle name="20% - Accent4 2 3 2" xfId="6311" xr:uid="{BF0CB965-A7AE-4A82-B0C5-A5A35D43DFD6}"/>
    <cellStyle name="20% - Accent4 2 3 2 2" xfId="10118" xr:uid="{4F73C031-A655-4757-BF25-2C335EF7B25B}"/>
    <cellStyle name="20% - Accent4 2 3 2 2 2" xfId="10119" xr:uid="{847F6246-5385-4AEE-B18C-28F275D56D2B}"/>
    <cellStyle name="20% - Accent4 2 3 2 3" xfId="10117" xr:uid="{D2FE3496-07D1-4E00-9F1F-7F83E8ACE1D5}"/>
    <cellStyle name="20% - Accent4 2 3 3" xfId="10120" xr:uid="{D9D52830-F89C-40A9-BCA7-8D095A4B3497}"/>
    <cellStyle name="20% - Accent4 2 3 4" xfId="10121" xr:uid="{F8867CF2-2941-4221-94A2-DF4E1E2B1EB6}"/>
    <cellStyle name="20% - Accent4 2 3 5" xfId="10122" xr:uid="{7652DC2D-A89C-4CF1-9C3C-384AA546E49A}"/>
    <cellStyle name="20% - Accent4 2 3 6" xfId="10123" xr:uid="{A940A0C6-5697-4314-AF08-5F11DD29B9EB}"/>
    <cellStyle name="20% - Accent4 2 3 7" xfId="10116" xr:uid="{F558EAC6-CC62-4798-B30F-D0279026F518}"/>
    <cellStyle name="20% - Accent4 2 3 8" xfId="4842" xr:uid="{7A3EC253-40E2-4615-979A-BE22F998E4FF}"/>
    <cellStyle name="20% - Accent4 2 4" xfId="2983" xr:uid="{E8FECC49-D0E2-487A-9981-47FD81799C82}"/>
    <cellStyle name="20% - Accent4 2 4 2" xfId="7978" xr:uid="{71911780-022B-4A0E-B269-C7BD40133650}"/>
    <cellStyle name="20% - Accent4 2 4 2 2" xfId="10126" xr:uid="{2A48DC37-4ADE-4D0E-B754-C26EDB4774BF}"/>
    <cellStyle name="20% - Accent4 2 4 2 3" xfId="10125" xr:uid="{16C2DDA6-3206-420A-874E-9BFD12504F1C}"/>
    <cellStyle name="20% - Accent4 2 4 3" xfId="10124" xr:uid="{E42F456B-D8FE-4BDC-AD02-8588EEA93FCE}"/>
    <cellStyle name="20% - Accent4 2 4 4" xfId="48604" xr:uid="{1C64EE82-41BE-4729-A707-CBD0C16BBB4F}"/>
    <cellStyle name="20% - Accent4 2 4 5" xfId="4993" xr:uid="{75CF6914-BA4C-44FB-82EB-3867113DCA31}"/>
    <cellStyle name="20% - Accent4 2 5" xfId="5386" xr:uid="{FE54C2F9-D867-4354-9D66-849D07D1214D}"/>
    <cellStyle name="20% - Accent4 2 5 2" xfId="10127" xr:uid="{E04118A3-3BCD-44EA-9190-2D1676D5BFB9}"/>
    <cellStyle name="20% - Accent4 2 6" xfId="5784" xr:uid="{848B4825-999F-4A74-9BA4-D48240FC1878}"/>
    <cellStyle name="20% - Accent4 2 6 2" xfId="10128" xr:uid="{3041BB8A-45D6-4F81-9F72-D9AC82C044F3}"/>
    <cellStyle name="20% - Accent4 2 7" xfId="10129" xr:uid="{370BE6A2-FEFC-43E3-ACF3-17D1D376176D}"/>
    <cellStyle name="20% - Accent4 2 8" xfId="45854" xr:uid="{EBB7F562-55A5-4EEC-9E85-4B2D2A73B943}"/>
    <cellStyle name="20% - Accent4 2 9" xfId="46051" xr:uid="{67EEB359-12B3-435C-A1B7-A01DA0078C8E}"/>
    <cellStyle name="20% - Accent4 3" xfId="9" xr:uid="{00000000-0005-0000-0000-000008000000}"/>
    <cellStyle name="20% - Accent4 3 2" xfId="1146" xr:uid="{EE78082C-4194-48FA-95E0-A62C66CED601}"/>
    <cellStyle name="20% - Accent4 3 2 2" xfId="6057" xr:uid="{7F4DB3C0-FD18-451F-ABA2-142D4305B4ED}"/>
    <cellStyle name="20% - Accent4 3 2 3" xfId="10130" xr:uid="{01BB10A9-3571-4C74-ABE7-23A01F970FAD}"/>
    <cellStyle name="20% - Accent4 3 2 4" xfId="5559" xr:uid="{CD88E43C-339F-4870-A02C-7B13ABF1543D}"/>
    <cellStyle name="20% - Accent4 3 3" xfId="5953" xr:uid="{EB5CB73F-2A2A-422D-92BA-7BD1FA1EFF39}"/>
    <cellStyle name="20% - Accent4 3 4" xfId="46594" xr:uid="{E350A16E-F178-4E05-BAEB-2D68756691A0}"/>
    <cellStyle name="20% - Accent4 3 5" xfId="5163" xr:uid="{68250DBC-1109-49BF-B8F2-DCEE9F300122}"/>
    <cellStyle name="20% - Accent4 3 6" xfId="1010" xr:uid="{3301891F-3A75-43FA-8D7B-5FC341EF1708}"/>
    <cellStyle name="20% - Accent4 4" xfId="1790" xr:uid="{57344852-853C-4BF3-AAE6-3DAD8DA575EB}"/>
    <cellStyle name="20% - Accent4 4 2" xfId="6733" xr:uid="{48EC9579-70F9-4678-8524-AE03572F9AA4}"/>
    <cellStyle name="20% - Accent4 4 3" xfId="10131" xr:uid="{A007D5D5-E90B-4332-8524-2171C1F93F4A}"/>
    <cellStyle name="20% - Accent4 4 4" xfId="47357" xr:uid="{EC7125DA-9C00-4C97-860D-DDF7A02E82CD}"/>
    <cellStyle name="20% - Accent4 4 5" xfId="5624" xr:uid="{EB382170-62A3-46A2-88DB-1A026D131A1C}"/>
    <cellStyle name="20% - Accent4 5" xfId="1039" xr:uid="{292C42C9-7698-483A-8F16-B28DE792CED0}"/>
    <cellStyle name="20% - Accent4 5 2" xfId="10132" xr:uid="{51D0E5D5-3E8A-45DD-9002-DB488EE5F2A4}"/>
    <cellStyle name="20% - Accent4 5 3" xfId="46619" xr:uid="{2DF30A62-A479-497D-B329-090C48B9DB3A}"/>
    <cellStyle name="20% - Accent4 5 4" xfId="5979" xr:uid="{3431BF17-9401-48F4-B736-AB50A15066E9}"/>
    <cellStyle name="20% - Accent4 6" xfId="10133" xr:uid="{1EA3B681-E1C6-42B3-AF65-F0294FC97B31}"/>
    <cellStyle name="20% - Accent4 7" xfId="10134" xr:uid="{A6B42184-052A-40BB-8B3C-A646276A5B09}"/>
    <cellStyle name="20% - Accent4 8" xfId="41216" xr:uid="{B6CC3F7C-6FEA-4D52-A10D-9B9E16D3D14D}"/>
    <cellStyle name="20% - Accent4 9" xfId="41217" xr:uid="{57F2BAAC-7CE4-4426-98D4-AF2A0E24FE8A}"/>
    <cellStyle name="20% - Accent5 10" xfId="3728" xr:uid="{ACF1BBB9-42A2-46D2-8A0B-D0104674388E}"/>
    <cellStyle name="20% - Accent5 11" xfId="52101" xr:uid="{2A555331-F903-4E4E-A40E-75FEE992052A}"/>
    <cellStyle name="20% - Accent5 12" xfId="52136" xr:uid="{DE3D0A46-52AC-4603-8F1E-9E7A677FC071}"/>
    <cellStyle name="20% - Accent5 13" xfId="52509" xr:uid="{05A5AD48-A4E4-43ED-97F7-3A427F8DB004}"/>
    <cellStyle name="20% - Accent5 14" xfId="837" xr:uid="{EB16E49A-DAAC-44F2-96F5-703037DA19D9}"/>
    <cellStyle name="20% - Accent5 2" xfId="10" xr:uid="{00000000-0005-0000-0000-000009000000}"/>
    <cellStyle name="20% - Accent5 2 10" xfId="46417" xr:uid="{E2B38B91-4E19-4E39-9D1C-994392D34F89}"/>
    <cellStyle name="20% - Accent5 2 11" xfId="51817" xr:uid="{05D6DD18-FC60-4719-BDF9-22C318EEB027}"/>
    <cellStyle name="20% - Accent5 2 12" xfId="4436" xr:uid="{C23D3C50-5F4A-4589-87AF-D060B6041590}"/>
    <cellStyle name="20% - Accent5 2 13" xfId="52188" xr:uid="{1214574F-583F-4CBA-871F-FE6155408EEB}"/>
    <cellStyle name="20% - Accent5 2 14" xfId="52621" xr:uid="{5F6B0214-5FF0-4F5C-9298-97155DC56C0D}"/>
    <cellStyle name="20% - Accent5 2 15" xfId="896" xr:uid="{24F20293-A1C0-44F4-A330-F949BD7A5ECF}"/>
    <cellStyle name="20% - Accent5 2 16" xfId="740" xr:uid="{40BF250F-FB44-4BB6-8002-F70851CA6ED5}"/>
    <cellStyle name="20% - Accent5 2 2" xfId="983" xr:uid="{A770AA68-042D-4FD2-B1E0-15D8042D1D12}"/>
    <cellStyle name="20% - Accent5 2 2 10" xfId="46567" xr:uid="{9E4893A8-63E5-4C09-ADA9-263F111EE9C3}"/>
    <cellStyle name="20% - Accent5 2 2 11" xfId="50940" xr:uid="{11CA9730-E702-4B9D-BCDD-EA8162766CB3}"/>
    <cellStyle name="20% - Accent5 2 2 12" xfId="4630" xr:uid="{5235B257-A686-43D5-B2DE-2B473912B2E0}"/>
    <cellStyle name="20% - Accent5 2 2 2" xfId="3096" xr:uid="{743E8E60-1BBB-4132-AD6A-9E6EA1C67578}"/>
    <cellStyle name="20% - Accent5 2 2 2 2" xfId="8091" xr:uid="{2AF376B8-4671-492B-BD06-E065B960A2E6}"/>
    <cellStyle name="20% - Accent5 2 2 2 2 2" xfId="10138" xr:uid="{ED5F87F9-BC89-4957-B09A-89FDE5F928FA}"/>
    <cellStyle name="20% - Accent5 2 2 2 2 2 2" xfId="10139" xr:uid="{3EDD5FEE-F9A6-4176-B1AD-B37CEA863784}"/>
    <cellStyle name="20% - Accent5 2 2 2 2 3" xfId="10137" xr:uid="{70A914F6-F904-4EBB-8425-5C23C1FEE8B0}"/>
    <cellStyle name="20% - Accent5 2 2 2 3" xfId="10140" xr:uid="{3CAAE273-6006-48CC-9135-338907B77C19}"/>
    <cellStyle name="20% - Accent5 2 2 2 4" xfId="10141" xr:uid="{4E25BE6D-4757-46A0-AB46-D97255AF2748}"/>
    <cellStyle name="20% - Accent5 2 2 2 5" xfId="10142" xr:uid="{0EEC00A3-3BA5-4014-8CF0-CA5CAAB83AC9}"/>
    <cellStyle name="20% - Accent5 2 2 2 6" xfId="10143" xr:uid="{6705687A-8C75-4DE4-803A-6808860E9C51}"/>
    <cellStyle name="20% - Accent5 2 2 2 7" xfId="10136" xr:uid="{D8F392F3-26B0-416C-8E9E-3EB42BD24066}"/>
    <cellStyle name="20% - Accent5 2 2 2 8" xfId="48717" xr:uid="{B757957B-A841-4BB3-9013-4D46CAED5BAE}"/>
    <cellStyle name="20% - Accent5 2 2 2 9" xfId="5136" xr:uid="{3AC62F22-33BA-48F7-8065-855143166739}"/>
    <cellStyle name="20% - Accent5 2 2 3" xfId="5532" xr:uid="{0ECDC4CB-3A17-4D21-B106-A990E1DFEC44}"/>
    <cellStyle name="20% - Accent5 2 2 3 2" xfId="10144" xr:uid="{A5287717-03BB-45F4-A4F1-5A41EA508D8E}"/>
    <cellStyle name="20% - Accent5 2 2 4" xfId="5926" xr:uid="{1C9B9063-7540-4906-B7F4-834BAB8BC987}"/>
    <cellStyle name="20% - Accent5 2 2 4 2" xfId="10146" xr:uid="{9899F3B0-E470-4F54-A432-E31E141A6A68}"/>
    <cellStyle name="20% - Accent5 2 2 4 2 2" xfId="10147" xr:uid="{C12C65D2-1CDD-4B01-9F2B-43B1445D273C}"/>
    <cellStyle name="20% - Accent5 2 2 4 3" xfId="10145" xr:uid="{0BB3F70D-8D29-41C9-B661-76A4DF8EB5F7}"/>
    <cellStyle name="20% - Accent5 2 2 5" xfId="10148" xr:uid="{A617E8CE-E9EA-4139-B2FF-796EDBD679BE}"/>
    <cellStyle name="20% - Accent5 2 2 6" xfId="10149" xr:uid="{1AC5C3BA-8B5F-4E38-831B-F55B202FA2BD}"/>
    <cellStyle name="20% - Accent5 2 2 7" xfId="10150" xr:uid="{36C65C43-E168-4459-9830-6B92E047650F}"/>
    <cellStyle name="20% - Accent5 2 2 8" xfId="46122" xr:uid="{F9CEA1D6-845F-4E92-A610-92C49CECAEA2}"/>
    <cellStyle name="20% - Accent5 2 2 9" xfId="10135" xr:uid="{0494D43D-7D38-44F9-9E8C-AAE59ACD64F9}"/>
    <cellStyle name="20% - Accent5 2 3" xfId="1419" xr:uid="{BBDBBF9A-3EDD-467F-8DC0-48B11A9CA813}"/>
    <cellStyle name="20% - Accent5 2 3 2" xfId="6312" xr:uid="{61CC61DA-0F32-4A16-8B14-A33AAFFE2A53}"/>
    <cellStyle name="20% - Accent5 2 3 2 2" xfId="10153" xr:uid="{FA208693-6367-4361-9F93-68B4C7D5E04F}"/>
    <cellStyle name="20% - Accent5 2 3 2 2 2" xfId="10154" xr:uid="{11DA3D62-FDDC-425A-994F-80B834D5C072}"/>
    <cellStyle name="20% - Accent5 2 3 2 3" xfId="10152" xr:uid="{EAA532CF-A1A1-4CC8-88AC-880E55EF8501}"/>
    <cellStyle name="20% - Accent5 2 3 3" xfId="10155" xr:uid="{4061D022-979A-4300-B46A-FA8603161C27}"/>
    <cellStyle name="20% - Accent5 2 3 4" xfId="10156" xr:uid="{038F9047-3673-45B4-84A9-D68E872E4700}"/>
    <cellStyle name="20% - Accent5 2 3 5" xfId="10157" xr:uid="{F6947B67-52FD-4D34-B963-4DD2F1D682F0}"/>
    <cellStyle name="20% - Accent5 2 3 6" xfId="10158" xr:uid="{B75D89D8-9E80-4DF7-8883-3EA26AA09655}"/>
    <cellStyle name="20% - Accent5 2 3 7" xfId="10151" xr:uid="{3DB4D8C2-E7C0-453B-BBE9-1637E8A5A2C2}"/>
    <cellStyle name="20% - Accent5 2 3 8" xfId="4843" xr:uid="{CA5C4332-2964-4846-9AD5-CFA8ADEAACFE}"/>
    <cellStyle name="20% - Accent5 2 4" xfId="2984" xr:uid="{88AD142D-C61D-4ED2-8616-8A0B98AA1965}"/>
    <cellStyle name="20% - Accent5 2 4 2" xfId="7979" xr:uid="{87F72D11-F5BF-4BA3-9F3B-D81F20CFD233}"/>
    <cellStyle name="20% - Accent5 2 4 2 2" xfId="10161" xr:uid="{D8098D15-5E1A-4FCC-81BE-77E0B562C51B}"/>
    <cellStyle name="20% - Accent5 2 4 2 3" xfId="10160" xr:uid="{4ACF9BD9-7FD0-4E3D-ACEE-3F18E1F45E8E}"/>
    <cellStyle name="20% - Accent5 2 4 3" xfId="10159" xr:uid="{C5D3465C-B0FE-4A69-BB02-3A642692D610}"/>
    <cellStyle name="20% - Accent5 2 4 4" xfId="48605" xr:uid="{742B6DD0-B4F2-43BB-84C2-8880E9E11082}"/>
    <cellStyle name="20% - Accent5 2 4 5" xfId="4994" xr:uid="{B4FD149A-EBED-429A-9025-9000BD3C2479}"/>
    <cellStyle name="20% - Accent5 2 5" xfId="5387" xr:uid="{300A684A-31BB-43EF-A7CA-C8634A7420AC}"/>
    <cellStyle name="20% - Accent5 2 5 2" xfId="10162" xr:uid="{36AB3108-42F7-4476-90CA-9DF2040C1D40}"/>
    <cellStyle name="20% - Accent5 2 6" xfId="5785" xr:uid="{0F36DB09-A894-4061-B9A9-244E9CC839B0}"/>
    <cellStyle name="20% - Accent5 2 6 2" xfId="10163" xr:uid="{21D53DEF-90AC-4B89-AF33-158D6E228D33}"/>
    <cellStyle name="20% - Accent5 2 7" xfId="10164" xr:uid="{992C8166-FEAE-4613-AFC4-099CF7D6BB63}"/>
    <cellStyle name="20% - Accent5 2 8" xfId="45855" xr:uid="{75D0BA5C-F3C6-4163-9BEC-C50E456B7E29}"/>
    <cellStyle name="20% - Accent5 2 9" xfId="46052" xr:uid="{84C35B7C-DB3C-4998-9FDF-9E3242236487}"/>
    <cellStyle name="20% - Accent5 3" xfId="11" xr:uid="{00000000-0005-0000-0000-00000A000000}"/>
    <cellStyle name="20% - Accent5 3 2" xfId="1147" xr:uid="{96CDDA04-1B39-4005-BDD9-8F3F0D7638E5}"/>
    <cellStyle name="20% - Accent5 3 2 2" xfId="6058" xr:uid="{27A60039-77DB-45AA-B8A0-DF678C72D80A}"/>
    <cellStyle name="20% - Accent5 3 2 3" xfId="10165" xr:uid="{A00B0FBD-EF5A-4B0C-8A8D-ECA7F4EC9DE4}"/>
    <cellStyle name="20% - Accent5 3 2 4" xfId="5560" xr:uid="{DBC878C9-ED03-4377-9451-CDE52D9C69D4}"/>
    <cellStyle name="20% - Accent5 3 3" xfId="5954" xr:uid="{8B810B91-F093-4CD7-9CC0-79DDE8F2AC13}"/>
    <cellStyle name="20% - Accent5 3 4" xfId="46595" xr:uid="{A5DD4EC8-EF66-4A8E-9B79-21E517E4FA0E}"/>
    <cellStyle name="20% - Accent5 3 5" xfId="5164" xr:uid="{8A9CDC30-65CE-4168-829C-1B8A0F9BA9CF}"/>
    <cellStyle name="20% - Accent5 3 6" xfId="1011" xr:uid="{766C08F5-ACAC-429F-94A9-207908FF349F}"/>
    <cellStyle name="20% - Accent5 4" xfId="1793" xr:uid="{32AC19D4-F515-4A72-9B85-DC53BF3A4FF4}"/>
    <cellStyle name="20% - Accent5 4 2" xfId="6736" xr:uid="{54138A2D-E196-4404-BF81-69BBB6A78A18}"/>
    <cellStyle name="20% - Accent5 4 3" xfId="10166" xr:uid="{BCBAFAF6-C7AC-4C53-99B2-DA91065B32D6}"/>
    <cellStyle name="20% - Accent5 4 4" xfId="47360" xr:uid="{18141F9E-B67D-4289-A4E2-6E717AD981B3}"/>
    <cellStyle name="20% - Accent5 4 5" xfId="5628" xr:uid="{FB9A7C73-F345-4AED-A1C3-14E1573DD090}"/>
    <cellStyle name="20% - Accent5 5" xfId="1042" xr:uid="{6141292F-8E48-4D94-A46E-CC39E25B5C2B}"/>
    <cellStyle name="20% - Accent5 5 2" xfId="10167" xr:uid="{CD54412F-F4F9-4DA3-8722-44E3E4EF1DE9}"/>
    <cellStyle name="20% - Accent5 5 3" xfId="46622" xr:uid="{A0CBA61D-0FDC-4F16-81D4-4189D7D31802}"/>
    <cellStyle name="20% - Accent5 5 4" xfId="5982" xr:uid="{F52AC199-E965-46A6-903B-68358E5A8518}"/>
    <cellStyle name="20% - Accent5 6" xfId="10168" xr:uid="{3407FDAF-4701-49AA-960B-1A04ECB28881}"/>
    <cellStyle name="20% - Accent5 7" xfId="10169" xr:uid="{726A882C-7D81-486B-9DAE-625B023E9891}"/>
    <cellStyle name="20% - Accent5 8" xfId="41218" xr:uid="{81688850-8E9B-496C-B32D-F204DA93FD10}"/>
    <cellStyle name="20% - Accent5 9" xfId="41219" xr:uid="{D59339AD-AAF5-44E0-9DEA-408E4AF96CE2}"/>
    <cellStyle name="20% - Accent6 10" xfId="3729" xr:uid="{8F5B92DB-2F40-4098-AAAC-A48F1FA38A6C}"/>
    <cellStyle name="20% - Accent6 11" xfId="52102" xr:uid="{F067E906-C698-400E-A3BD-9A20585074D5}"/>
    <cellStyle name="20% - Accent6 12" xfId="52137" xr:uid="{137E5E5A-10E4-4C40-A3EB-EADDC4552CD5}"/>
    <cellStyle name="20% - Accent6 13" xfId="52510" xr:uid="{0554E38C-4912-4D85-9756-618DEFF81FCA}"/>
    <cellStyle name="20% - Accent6 14" xfId="838" xr:uid="{0A3C9A1E-9363-43B8-A9AD-0887A6FAB7D6}"/>
    <cellStyle name="20% - Accent6 2" xfId="12" xr:uid="{00000000-0005-0000-0000-00000B000000}"/>
    <cellStyle name="20% - Accent6 2 10" xfId="46418" xr:uid="{BA1ECDAD-83A2-4B1F-BB2A-DE22B2BA50DF}"/>
    <cellStyle name="20% - Accent6 2 11" xfId="50118" xr:uid="{88F0BA02-6879-4C72-804F-08AEE4221A31}"/>
    <cellStyle name="20% - Accent6 2 12" xfId="4437" xr:uid="{854B2B21-1009-4747-A8D7-5B5B481DE9A1}"/>
    <cellStyle name="20% - Accent6 2 13" xfId="52189" xr:uid="{A22EF979-3E7B-4048-96DE-6877562806FE}"/>
    <cellStyle name="20% - Accent6 2 14" xfId="52622" xr:uid="{6A519438-9DAD-43EE-9AAF-2679EEF707BA}"/>
    <cellStyle name="20% - Accent6 2 15" xfId="897" xr:uid="{FC942906-2FB3-49DB-A79A-F014BD0BA40B}"/>
    <cellStyle name="20% - Accent6 2 16" xfId="741" xr:uid="{6D3DA291-EE32-4DD4-BD41-E2A38CCED9EA}"/>
    <cellStyle name="20% - Accent6 2 2" xfId="984" xr:uid="{BB0684B3-FB70-4C3E-AA3C-9B18A18E9003}"/>
    <cellStyle name="20% - Accent6 2 2 10" xfId="46568" xr:uid="{BAB95A45-23BC-4306-A76F-E82008531559}"/>
    <cellStyle name="20% - Accent6 2 2 11" xfId="51828" xr:uid="{169B1CA5-6AF6-42D1-B6D0-56AB8C3C5D6A}"/>
    <cellStyle name="20% - Accent6 2 2 12" xfId="4631" xr:uid="{04DB8346-8D15-4360-9DE3-625E3C165CD6}"/>
    <cellStyle name="20% - Accent6 2 2 2" xfId="3097" xr:uid="{7C799656-0032-471E-AA79-3785D41405B5}"/>
    <cellStyle name="20% - Accent6 2 2 2 2" xfId="8092" xr:uid="{3CFD25E3-7B14-466A-B9AC-01C5298B2BD8}"/>
    <cellStyle name="20% - Accent6 2 2 2 2 2" xfId="10173" xr:uid="{B095784E-51B7-44FF-939F-1D2178BFDE82}"/>
    <cellStyle name="20% - Accent6 2 2 2 2 2 2" xfId="10174" xr:uid="{203AF39B-A377-4F88-8FBC-1762D27407DA}"/>
    <cellStyle name="20% - Accent6 2 2 2 2 3" xfId="10172" xr:uid="{9F8AE309-C5D1-4BAE-BC03-963A1CE98844}"/>
    <cellStyle name="20% - Accent6 2 2 2 3" xfId="10175" xr:uid="{CBFF3986-682D-420F-B7A5-044A059C0BD2}"/>
    <cellStyle name="20% - Accent6 2 2 2 4" xfId="10176" xr:uid="{8D1F059E-E4FF-47CE-88C1-4119AA7DA34D}"/>
    <cellStyle name="20% - Accent6 2 2 2 5" xfId="10177" xr:uid="{B6B9CD91-4EEC-4D43-8B6B-33C8CD9EBD80}"/>
    <cellStyle name="20% - Accent6 2 2 2 6" xfId="10178" xr:uid="{24D2E9BF-AC6B-4AE3-AE48-604C5CCF8173}"/>
    <cellStyle name="20% - Accent6 2 2 2 7" xfId="10171" xr:uid="{96080335-5905-430C-9731-23D8BE662A66}"/>
    <cellStyle name="20% - Accent6 2 2 2 8" xfId="48718" xr:uid="{69B25F05-2DCD-4897-8AA9-A61355580DE8}"/>
    <cellStyle name="20% - Accent6 2 2 2 9" xfId="5137" xr:uid="{8641D2FD-28D4-49DA-A303-CC17B594299F}"/>
    <cellStyle name="20% - Accent6 2 2 3" xfId="5533" xr:uid="{F23E8518-6A9A-4FF2-85EF-40736790B1DD}"/>
    <cellStyle name="20% - Accent6 2 2 3 2" xfId="10179" xr:uid="{BD25EAF5-D1DC-4DB7-9C6F-D1E81060FF84}"/>
    <cellStyle name="20% - Accent6 2 2 4" xfId="5927" xr:uid="{A87ED586-C962-4396-9B08-1C4EDA95DC42}"/>
    <cellStyle name="20% - Accent6 2 2 4 2" xfId="10181" xr:uid="{F2505D17-C31F-4142-BC30-63C46AEDDCF5}"/>
    <cellStyle name="20% - Accent6 2 2 4 2 2" xfId="10182" xr:uid="{CFE493ED-2AE5-44DC-B355-49A2C925977C}"/>
    <cellStyle name="20% - Accent6 2 2 4 3" xfId="10180" xr:uid="{21A23BB3-FCB6-4DF2-8C6C-2E7B36920641}"/>
    <cellStyle name="20% - Accent6 2 2 5" xfId="10183" xr:uid="{15A57435-926F-4D7A-85C5-D7769AE9198A}"/>
    <cellStyle name="20% - Accent6 2 2 6" xfId="10184" xr:uid="{74FE4BC7-E397-44F5-BD98-971ECEEBE111}"/>
    <cellStyle name="20% - Accent6 2 2 7" xfId="10185" xr:uid="{57E7EFEF-FF1E-420D-A902-88B9768D41ED}"/>
    <cellStyle name="20% - Accent6 2 2 8" xfId="46123" xr:uid="{B4AA0181-00E6-41A4-89A2-61965905FE37}"/>
    <cellStyle name="20% - Accent6 2 2 9" xfId="10170" xr:uid="{11DFC50F-5057-401E-A8C1-51C8B98F579F}"/>
    <cellStyle name="20% - Accent6 2 3" xfId="1420" xr:uid="{270407B4-C5DA-4D7C-909E-2C9B3098CB50}"/>
    <cellStyle name="20% - Accent6 2 3 2" xfId="6313" xr:uid="{27FF2EA3-7EE0-41CF-8F56-F8D66A0E3B50}"/>
    <cellStyle name="20% - Accent6 2 3 2 2" xfId="10188" xr:uid="{9256B44A-3BDF-4E91-A23C-AF13F976C3A4}"/>
    <cellStyle name="20% - Accent6 2 3 2 2 2" xfId="10189" xr:uid="{41D9B363-03EF-48BC-80BB-86CF92283515}"/>
    <cellStyle name="20% - Accent6 2 3 2 3" xfId="10187" xr:uid="{67CF62C6-9894-41F5-B631-8A23765B7A29}"/>
    <cellStyle name="20% - Accent6 2 3 3" xfId="10190" xr:uid="{6AB92E23-8CCD-4370-8CB4-214827176E0D}"/>
    <cellStyle name="20% - Accent6 2 3 4" xfId="10191" xr:uid="{118064EF-5706-4DB4-9355-0E8C6738F900}"/>
    <cellStyle name="20% - Accent6 2 3 5" xfId="10192" xr:uid="{CE3B1283-C674-4FBC-BDCA-BB02CE5CEA8A}"/>
    <cellStyle name="20% - Accent6 2 3 6" xfId="10193" xr:uid="{9FCFE404-F07E-4439-9340-8903E7A05965}"/>
    <cellStyle name="20% - Accent6 2 3 7" xfId="10186" xr:uid="{B0C895DF-989F-46BC-81D8-BFCD809F401E}"/>
    <cellStyle name="20% - Accent6 2 3 8" xfId="4844" xr:uid="{F5464C4E-D242-4D9B-8B66-6F259718EB66}"/>
    <cellStyle name="20% - Accent6 2 4" xfId="2985" xr:uid="{E0904BCD-627C-43D9-ADF0-9B8A7EBD7B84}"/>
    <cellStyle name="20% - Accent6 2 4 2" xfId="7980" xr:uid="{C3555700-A418-48F9-A96E-D914A30AA60F}"/>
    <cellStyle name="20% - Accent6 2 4 2 2" xfId="10196" xr:uid="{8109ABC3-7CFD-4E39-B148-4080A8DDEF20}"/>
    <cellStyle name="20% - Accent6 2 4 2 3" xfId="10195" xr:uid="{4A772381-3B60-4D73-A8C6-CBF837CF99D8}"/>
    <cellStyle name="20% - Accent6 2 4 3" xfId="10194" xr:uid="{C4B51487-655E-4E6E-B0BC-C1D9A196D587}"/>
    <cellStyle name="20% - Accent6 2 4 4" xfId="48606" xr:uid="{02328C09-DA4E-4E89-A00D-3FBA7AF083F1}"/>
    <cellStyle name="20% - Accent6 2 4 5" xfId="4995" xr:uid="{67BBDC03-D9C9-4BEE-9CD8-6B819F117476}"/>
    <cellStyle name="20% - Accent6 2 5" xfId="5388" xr:uid="{1FC98475-AB62-4BFE-A59F-EE697BD0581D}"/>
    <cellStyle name="20% - Accent6 2 5 2" xfId="10197" xr:uid="{B1BE22F2-357F-4A05-AB06-ED56BD33778D}"/>
    <cellStyle name="20% - Accent6 2 6" xfId="5786" xr:uid="{056F78D1-A1E4-4FAA-BC71-4640CEE9205F}"/>
    <cellStyle name="20% - Accent6 2 6 2" xfId="10198" xr:uid="{230FAA62-3ABF-4069-85A3-803D4650F899}"/>
    <cellStyle name="20% - Accent6 2 7" xfId="10199" xr:uid="{F3483C2C-E220-43CE-B6E6-379B7C16670B}"/>
    <cellStyle name="20% - Accent6 2 8" xfId="45856" xr:uid="{948F5DCE-98C0-42FE-B736-BFFD5121917B}"/>
    <cellStyle name="20% - Accent6 2 9" xfId="46053" xr:uid="{D812FB5F-AA51-404F-91C2-0A30ACB9A9AA}"/>
    <cellStyle name="20% - Accent6 3" xfId="13" xr:uid="{00000000-0005-0000-0000-00000C000000}"/>
    <cellStyle name="20% - Accent6 3 2" xfId="1148" xr:uid="{A3B63166-66F7-4DAA-A068-DF5290FF240D}"/>
    <cellStyle name="20% - Accent6 3 2 2" xfId="6059" xr:uid="{2E4836B4-AE08-4B3A-B5AE-4D1AE2DE7539}"/>
    <cellStyle name="20% - Accent6 3 2 3" xfId="10200" xr:uid="{E34244D4-2E8D-4F3B-9292-C8DFCC4B7FD8}"/>
    <cellStyle name="20% - Accent6 3 2 4" xfId="5561" xr:uid="{3E1EC54F-AE34-452E-B1CD-A5494F042E04}"/>
    <cellStyle name="20% - Accent6 3 3" xfId="5955" xr:uid="{A2D2B39E-5BEA-47BB-A6B1-E2024D49C161}"/>
    <cellStyle name="20% - Accent6 3 4" xfId="46596" xr:uid="{64569EA2-34D4-49AB-9EDE-338ADD9B0AA1}"/>
    <cellStyle name="20% - Accent6 3 5" xfId="5165" xr:uid="{2C18D197-CDCC-4A65-988C-5B9786C715AA}"/>
    <cellStyle name="20% - Accent6 3 6" xfId="1012" xr:uid="{159E3D2A-18CE-4D59-A1A7-BBAA3F747B16}"/>
    <cellStyle name="20% - Accent6 4" xfId="1796" xr:uid="{FEBCC5CE-95F6-4A59-8135-FE80B8BDA70C}"/>
    <cellStyle name="20% - Accent6 4 2" xfId="6739" xr:uid="{E359C53A-0C72-4677-B3E5-22F6792736A2}"/>
    <cellStyle name="20% - Accent6 4 3" xfId="10201" xr:uid="{D405D8AC-4FAC-4E9F-BBF8-929F62CF2F52}"/>
    <cellStyle name="20% - Accent6 4 4" xfId="47363" xr:uid="{75597E4C-EB4F-486E-9A2C-FE60A7C11D0C}"/>
    <cellStyle name="20% - Accent6 4 5" xfId="5631" xr:uid="{45ABF2F6-C608-4E92-8132-E129F2E9F9E9}"/>
    <cellStyle name="20% - Accent6 5" xfId="1045" xr:uid="{D8F54AAC-B140-42D3-A87E-8DC6D3A5B893}"/>
    <cellStyle name="20% - Accent6 5 2" xfId="10202" xr:uid="{A3A200A2-74AF-436E-8846-4C7D42C84E2C}"/>
    <cellStyle name="20% - Accent6 5 3" xfId="46625" xr:uid="{024BFBEF-2F2A-4DC5-9A0D-5F99C6A234CC}"/>
    <cellStyle name="20% - Accent6 5 4" xfId="5985" xr:uid="{AF6D5C57-6891-4AF6-AE5C-7A82E086804A}"/>
    <cellStyle name="20% - Accent6 6" xfId="10203" xr:uid="{18FC3CC5-B822-471E-9F30-34E72B21935A}"/>
    <cellStyle name="20% - Accent6 7" xfId="10204" xr:uid="{BC9A96CF-7ADB-4B04-BBE0-9D7607138A96}"/>
    <cellStyle name="20% - Accent6 8" xfId="41220" xr:uid="{565E2A31-3360-46C7-B33E-C3B87EA55D63}"/>
    <cellStyle name="20% - Accent6 9" xfId="41221" xr:uid="{E326C869-49C1-44C4-A45C-39CA893896F5}"/>
    <cellStyle name="20% - ส่วนที่ถูกเน้น1" xfId="8666" xr:uid="{7F07CF00-DB6D-4CDD-959E-E711F9AD90F0}"/>
    <cellStyle name="20% - ส่วนที่ถูกเน้น1 2" xfId="3837" xr:uid="{00ABEADC-7B79-4B63-8E04-500240F15D35}"/>
    <cellStyle name="20% - ส่วนที่ถูกเน้น1 2 2" xfId="10206" xr:uid="{27DC3664-B2B8-4F6E-AD4C-7BC5B6B102B6}"/>
    <cellStyle name="20% - ส่วนที่ถูกเน้น1 2 3" xfId="10205" xr:uid="{188BD240-5ED8-41AD-87E5-B7A4423B8B4E}"/>
    <cellStyle name="20% - ส่วนที่ถูกเน้น1 3" xfId="10207" xr:uid="{3EB6B694-9B95-4AFA-A06F-AEB0D7D3214B}"/>
    <cellStyle name="20% - ส่วนที่ถูกเน้น1 3 2" xfId="10208" xr:uid="{BF3FEE87-DB39-446A-A4CF-F1E997724618}"/>
    <cellStyle name="20% - ส่วนที่ถูกเน้น1 4" xfId="10209" xr:uid="{7E0AF831-328C-43DC-820D-3105297D35E7}"/>
    <cellStyle name="20% - ส่วนที่ถูกเน้น2" xfId="8667" xr:uid="{1AE67ADD-0B48-4083-8E93-75403AA2F3FC}"/>
    <cellStyle name="20% - ส่วนที่ถูกเน้น2 2" xfId="3838" xr:uid="{34D9DA34-E068-4B6B-A5BA-5FB9E7509598}"/>
    <cellStyle name="20% - ส่วนที่ถูกเน้น2 2 2" xfId="10211" xr:uid="{349C6D3B-E16D-43B1-AF4B-356A10C71823}"/>
    <cellStyle name="20% - ส่วนที่ถูกเน้น2 2 3" xfId="10210" xr:uid="{70144C06-CDC7-4A09-BC55-EB22DFACB6D1}"/>
    <cellStyle name="20% - ส่วนที่ถูกเน้น2 3" xfId="10212" xr:uid="{764A65F0-678D-4474-BDE7-997EAB3207E7}"/>
    <cellStyle name="20% - ส่วนที่ถูกเน้น2 3 2" xfId="10213" xr:uid="{21196923-28B4-4CC0-91F7-7A10AE2466A4}"/>
    <cellStyle name="20% - ส่วนที่ถูกเน้น2 4" xfId="10214" xr:uid="{7D3155B1-F7E4-4BB1-8484-CFA00FD752CD}"/>
    <cellStyle name="20% - ส่วนที่ถูกเน้น3" xfId="8668" xr:uid="{2FECCB12-DD60-4F4E-838F-57EF9FAB201B}"/>
    <cellStyle name="20% - ส่วนที่ถูกเน้น3 2" xfId="3839" xr:uid="{5E909B7C-A439-42A3-ACC6-C7022CFF1AC4}"/>
    <cellStyle name="20% - ส่วนที่ถูกเน้น3 2 2" xfId="10216" xr:uid="{789C9208-F33C-4B84-A556-2D6188015F2D}"/>
    <cellStyle name="20% - ส่วนที่ถูกเน้น3 2 3" xfId="10215" xr:uid="{958C2E8C-9E79-465C-A53B-59D842F46A55}"/>
    <cellStyle name="20% - ส่วนที่ถูกเน้น3 3" xfId="10217" xr:uid="{46C8F36B-DD26-4D1B-9B85-59CE111923CC}"/>
    <cellStyle name="20% - ส่วนที่ถูกเน้น3 3 2" xfId="10218" xr:uid="{B3DD9BA5-E335-44BA-88B0-53F89FF9B3D8}"/>
    <cellStyle name="20% - ส่วนที่ถูกเน้น3 4" xfId="10219" xr:uid="{6CEC91C6-E0C3-4B5E-AA8A-E4987367A28D}"/>
    <cellStyle name="20% - ส่วนที่ถูกเน้น4" xfId="8669" xr:uid="{1C20994F-C7A9-497E-A4A4-B0110E2492D5}"/>
    <cellStyle name="20% - ส่วนที่ถูกเน้น4 2" xfId="3840" xr:uid="{0724095F-CAD2-4496-B0C6-E6AE3303F76A}"/>
    <cellStyle name="20% - ส่วนที่ถูกเน้น4 2 2" xfId="10221" xr:uid="{2BF7D790-7DE3-48CB-8F12-5BE2125315D9}"/>
    <cellStyle name="20% - ส่วนที่ถูกเน้น4 2 3" xfId="10220" xr:uid="{8EF37EAA-53FD-469D-BC6C-96610C7C516E}"/>
    <cellStyle name="20% - ส่วนที่ถูกเน้น4 3" xfId="10222" xr:uid="{1AA6A5DC-55D7-4B18-B937-D0A7BA305618}"/>
    <cellStyle name="20% - ส่วนที่ถูกเน้น4 3 2" xfId="10223" xr:uid="{04C1D02C-A4CB-4924-998E-ED4FBBDE4AB4}"/>
    <cellStyle name="20% - ส่วนที่ถูกเน้น4 4" xfId="10224" xr:uid="{715E6B25-0F1D-4CED-BD5C-E3B2EBCD063F}"/>
    <cellStyle name="20% - ส่วนที่ถูกเน้น5" xfId="8670" xr:uid="{23C140F8-7BD9-4CF1-BBEF-A98E182AB62E}"/>
    <cellStyle name="20% - ส่วนที่ถูกเน้น5 2" xfId="3841" xr:uid="{53A5BFFE-9CDA-4954-ACD6-E4C89329CD4A}"/>
    <cellStyle name="20% - ส่วนที่ถูกเน้น5 2 2" xfId="10226" xr:uid="{712B3420-DA29-4108-9195-F1FFE7BCF11F}"/>
    <cellStyle name="20% - ส่วนที่ถูกเน้น5 2 3" xfId="10225" xr:uid="{36A7EFD2-673C-4BF5-8B35-5C72FD9DF1A0}"/>
    <cellStyle name="20% - ส่วนที่ถูกเน้น5 3" xfId="10227" xr:uid="{6A41EA54-B79C-422F-9ADE-0C78604F742A}"/>
    <cellStyle name="20% - ส่วนที่ถูกเน้น5 3 2" xfId="10228" xr:uid="{BF500BBF-CED8-4A6D-9F80-49935C195710}"/>
    <cellStyle name="20% - ส่วนที่ถูกเน้น5 4" xfId="10229" xr:uid="{9C6422B4-8DE4-4E47-975B-8B010AE6D165}"/>
    <cellStyle name="20% - ส่วนที่ถูกเน้น6" xfId="8671" xr:uid="{DB1549F3-C26C-4BE0-81C6-C7734A3B50CE}"/>
    <cellStyle name="20% - ส่วนที่ถูกเน้น6 2" xfId="3842" xr:uid="{CA01934F-259E-413B-874A-F0381BF3E739}"/>
    <cellStyle name="20% - ส่วนที่ถูกเน้น6 2 2" xfId="10231" xr:uid="{65CF01CB-3453-4F15-9245-573F4869E47C}"/>
    <cellStyle name="20% - ส่วนที่ถูกเน้น6 2 3" xfId="10230" xr:uid="{A4AA638F-ADB0-49E2-A7E9-A3C1DE557D36}"/>
    <cellStyle name="20% - ส่วนที่ถูกเน้น6 3" xfId="10232" xr:uid="{F897E5F9-7F72-4E7E-BEB9-9530F3EAC9C6}"/>
    <cellStyle name="20% - ส่วนที่ถูกเน้น6 3 2" xfId="10233" xr:uid="{23217C23-BA3E-47FA-AE26-15B783E9BC8B}"/>
    <cellStyle name="20% - ส่วนที่ถูกเน้น6 4" xfId="10234" xr:uid="{E26A582D-CAD1-410D-88BF-52C6126AB329}"/>
    <cellStyle name="20% - 强调文字颜色 1" xfId="3843" xr:uid="{FEAEB805-E55B-4506-B285-D279D624C341}"/>
    <cellStyle name="20% - 强调文字颜色 1 2" xfId="8672" xr:uid="{8D54F4A8-12B7-441B-95C0-220479AE4447}"/>
    <cellStyle name="20% - 强调文字颜色 1 3" xfId="8673" xr:uid="{9B377CAB-8513-427E-AE70-E1D8A50F3EB9}"/>
    <cellStyle name="20% - 强调文字颜色 2" xfId="3844" xr:uid="{A4271B22-EBEF-446B-A133-CD8EC2EE25E9}"/>
    <cellStyle name="20% - 强调文字颜色 2 2" xfId="8674" xr:uid="{8EDE4AED-1463-4D81-99A3-E627BACD8086}"/>
    <cellStyle name="20% - 强调文字颜色 2 3" xfId="8675" xr:uid="{D9415F26-20E3-441B-BE2F-BC1F7659060A}"/>
    <cellStyle name="20% - 强调文字颜色 3" xfId="3845" xr:uid="{BFC53B32-37E2-4F2B-AFCD-C0A5A4A02ACF}"/>
    <cellStyle name="20% - 强调文字颜色 3 2" xfId="8676" xr:uid="{1E5F3B0C-F430-46C0-A486-1BDE8FBDC7EE}"/>
    <cellStyle name="20% - 强调文字颜色 3 3" xfId="8677" xr:uid="{7F0A1471-00C9-495F-809E-B342EDE54BF8}"/>
    <cellStyle name="20% - 强调文字颜色 4" xfId="3846" xr:uid="{905ED6C1-96BE-489E-9D42-A5A5EFC3303E}"/>
    <cellStyle name="20% - 强调文字颜色 4 2" xfId="8678" xr:uid="{B9433CD9-9822-4DBC-A6C5-641FFC96DB29}"/>
    <cellStyle name="20% - 强调文字颜色 4 3" xfId="8679" xr:uid="{EFFE3555-7E90-49C5-8F9B-F44BF1A3B133}"/>
    <cellStyle name="20% - 强调文字颜色 5" xfId="3847" xr:uid="{3489CDC2-40EF-4678-86CA-33E9C36C6791}"/>
    <cellStyle name="20% - 强调文字颜色 5 2" xfId="8680" xr:uid="{87781D81-F2B8-480F-B6F5-D1501F521B86}"/>
    <cellStyle name="20% - 强调文字颜色 5 3" xfId="8681" xr:uid="{5F6B420C-05BF-476A-8CF3-E4EF69D3724B}"/>
    <cellStyle name="20% - 强调文字颜色 6" xfId="3848" xr:uid="{88869E0A-13E9-4432-B4E4-94EC61B70D35}"/>
    <cellStyle name="20% - 强调文字颜色 6 2" xfId="8682" xr:uid="{C359604D-8E81-41D9-8E97-828F38EC003D}"/>
    <cellStyle name="20% - 强调文字颜色 6 3" xfId="8683" xr:uid="{6BFD97BF-11FA-4AF3-8FEC-290E0E8FE9E3}"/>
    <cellStyle name="๒๖๋_x000d_A_x0001_" xfId="3849" xr:uid="{C63606A4-53CC-4602-8DFC-247896D7A6D4}"/>
    <cellStyle name="๒๖๋_x000d_A_x0001_ 2" xfId="8684" xr:uid="{1AF14B58-EF0C-40AC-B9A3-75AEB0C1E096}"/>
    <cellStyle name="40% - Accent1 10" xfId="3730" xr:uid="{DC05FE42-2DB8-4A65-8896-E484F2579567}"/>
    <cellStyle name="40% - Accent1 11" xfId="52103" xr:uid="{2B173007-972D-4FF1-8535-D916FAFC7C15}"/>
    <cellStyle name="40% - Accent1 12" xfId="52138" xr:uid="{8522FDC8-457F-4E31-9054-E75A467D9C78}"/>
    <cellStyle name="40% - Accent1 13" xfId="52511" xr:uid="{3AD25CA1-CFDF-4F20-BCB5-264FEE42F65F}"/>
    <cellStyle name="40% - Accent1 14" xfId="839" xr:uid="{1EB161BC-9319-49F2-9EF3-08CFDE8161BA}"/>
    <cellStyle name="40% - Accent1 2" xfId="14" xr:uid="{00000000-0005-0000-0000-00000D000000}"/>
    <cellStyle name="40% - Accent1 2 10" xfId="46419" xr:uid="{D4E349B0-64DB-4F1D-878F-EF78B192215C}"/>
    <cellStyle name="40% - Accent1 2 11" xfId="50957" xr:uid="{DF4F27A1-45F2-4A64-AA6D-1B034F643C42}"/>
    <cellStyle name="40% - Accent1 2 12" xfId="4438" xr:uid="{BC70A3FA-ACC0-4444-826D-0497E363AE3B}"/>
    <cellStyle name="40% - Accent1 2 13" xfId="52190" xr:uid="{7D719FD0-9FC3-4CA9-A66E-657B66EB2520}"/>
    <cellStyle name="40% - Accent1 2 14" xfId="52623" xr:uid="{F60322B0-9F3B-4748-9385-3370BCEEB58F}"/>
    <cellStyle name="40% - Accent1 2 15" xfId="898" xr:uid="{E2A04110-66BF-4E1E-931D-8BE93CF6D559}"/>
    <cellStyle name="40% - Accent1 2 16" xfId="742" xr:uid="{30E390C6-E4DB-4A57-878A-5713D3C823EA}"/>
    <cellStyle name="40% - Accent1 2 2" xfId="985" xr:uid="{20B8E5BE-49A2-48D3-A87F-B514628A0810}"/>
    <cellStyle name="40% - Accent1 2 2 10" xfId="46569" xr:uid="{4897266E-77FA-49D1-BEE2-AC8DF0737053}"/>
    <cellStyle name="40% - Accent1 2 2 11" xfId="51932" xr:uid="{27A86818-0457-45CC-87E4-B3EB015CD207}"/>
    <cellStyle name="40% - Accent1 2 2 12" xfId="4632" xr:uid="{CFF7A473-7AD3-4AAB-9BA3-216B8423C557}"/>
    <cellStyle name="40% - Accent1 2 2 2" xfId="3098" xr:uid="{196D72BC-BEEF-4C35-AE4B-7CA962467C67}"/>
    <cellStyle name="40% - Accent1 2 2 2 2" xfId="8093" xr:uid="{45600EAD-AF97-4096-B0B6-66EEBAAAF9A1}"/>
    <cellStyle name="40% - Accent1 2 2 2 2 2" xfId="10238" xr:uid="{959DDA31-A085-4DD0-92F5-D9846BF835DE}"/>
    <cellStyle name="40% - Accent1 2 2 2 2 2 2" xfId="10239" xr:uid="{D78DB0DE-7A06-4697-824A-E1BC89B7A878}"/>
    <cellStyle name="40% - Accent1 2 2 2 2 3" xfId="10237" xr:uid="{980A6A60-1D24-4BC0-946D-078E13EF43A7}"/>
    <cellStyle name="40% - Accent1 2 2 2 3" xfId="10240" xr:uid="{8837186D-25D7-400B-83A9-2DD46E183B3A}"/>
    <cellStyle name="40% - Accent1 2 2 2 4" xfId="10241" xr:uid="{0B5E5770-3528-48B2-8D55-B8B650A88E0C}"/>
    <cellStyle name="40% - Accent1 2 2 2 5" xfId="10242" xr:uid="{4CCFFA3A-E171-4FA6-8EF7-4BB77E0688C7}"/>
    <cellStyle name="40% - Accent1 2 2 2 6" xfId="10243" xr:uid="{14E34DE6-42B8-4BB6-AAE0-0EBBA9134CE5}"/>
    <cellStyle name="40% - Accent1 2 2 2 7" xfId="10236" xr:uid="{898967D9-4E24-42AA-9B4F-81DAFEA28171}"/>
    <cellStyle name="40% - Accent1 2 2 2 8" xfId="48719" xr:uid="{961C7743-A9F2-4B13-9A93-EA4FC07ABCD5}"/>
    <cellStyle name="40% - Accent1 2 2 2 9" xfId="5138" xr:uid="{F70E0989-136A-40E2-BF1E-ACDD832E8C4E}"/>
    <cellStyle name="40% - Accent1 2 2 3" xfId="5534" xr:uid="{C0B0C7CB-014B-46FA-9993-542A974119C0}"/>
    <cellStyle name="40% - Accent1 2 2 3 2" xfId="10244" xr:uid="{C3EE17DA-C0E4-4569-8F9D-B2B029C9CCA1}"/>
    <cellStyle name="40% - Accent1 2 2 4" xfId="5928" xr:uid="{B362EA04-3932-4162-A5BF-9A68521B8B06}"/>
    <cellStyle name="40% - Accent1 2 2 4 2" xfId="10246" xr:uid="{135B2C16-ECE5-4D4B-88FC-9FCD3B9A7A61}"/>
    <cellStyle name="40% - Accent1 2 2 4 2 2" xfId="10247" xr:uid="{CD2B6EB0-14C4-4783-896A-C0E69E277BE9}"/>
    <cellStyle name="40% - Accent1 2 2 4 3" xfId="10245" xr:uid="{8A1AA4B5-EBF1-43E3-BA26-E2D94FEDC149}"/>
    <cellStyle name="40% - Accent1 2 2 5" xfId="10248" xr:uid="{04D1E8DD-2F39-400F-AADD-6D3CEC56EF5E}"/>
    <cellStyle name="40% - Accent1 2 2 6" xfId="10249" xr:uid="{0E774123-2AEF-4CBA-AF12-BF36DC2F6AD1}"/>
    <cellStyle name="40% - Accent1 2 2 7" xfId="10250" xr:uid="{34D07855-3031-4F5B-8D96-59AEB74A214D}"/>
    <cellStyle name="40% - Accent1 2 2 8" xfId="46124" xr:uid="{AF4A513F-2D09-48CA-8ADD-59E6BA022BA6}"/>
    <cellStyle name="40% - Accent1 2 2 9" xfId="10235" xr:uid="{A984729F-0DA2-450B-816A-FB7BB13753CA}"/>
    <cellStyle name="40% - Accent1 2 3" xfId="1421" xr:uid="{CC927728-DF8D-4AFD-8467-B48C40FF7983}"/>
    <cellStyle name="40% - Accent1 2 3 2" xfId="6314" xr:uid="{0BFD142D-802E-4E8A-901C-78512F92B705}"/>
    <cellStyle name="40% - Accent1 2 3 2 2" xfId="10253" xr:uid="{C6732480-D442-48DB-89FF-AE57333A8589}"/>
    <cellStyle name="40% - Accent1 2 3 2 2 2" xfId="10254" xr:uid="{8411DBE8-854C-46DF-BEE3-7901F499B93F}"/>
    <cellStyle name="40% - Accent1 2 3 2 3" xfId="10252" xr:uid="{2260974F-1088-466E-9D51-7B8235B014BD}"/>
    <cellStyle name="40% - Accent1 2 3 3" xfId="10255" xr:uid="{2ECEF43C-3DCB-4E44-AFBA-CA98F94F2297}"/>
    <cellStyle name="40% - Accent1 2 3 4" xfId="10256" xr:uid="{B57D9B4A-8C9C-4361-A443-59024AE926C7}"/>
    <cellStyle name="40% - Accent1 2 3 5" xfId="10257" xr:uid="{6BD2FEF3-5A5D-4931-A444-9E474F17D5CE}"/>
    <cellStyle name="40% - Accent1 2 3 6" xfId="10258" xr:uid="{3C43278B-59E4-4135-B0C9-87021F906665}"/>
    <cellStyle name="40% - Accent1 2 3 7" xfId="10251" xr:uid="{85EF943B-6FA8-44D0-8043-4C2FA74E8D25}"/>
    <cellStyle name="40% - Accent1 2 3 8" xfId="4845" xr:uid="{F0D3DC9B-0633-4441-8ACC-EE00E8F67E73}"/>
    <cellStyle name="40% - Accent1 2 4" xfId="2986" xr:uid="{EE07F606-BD57-4EF4-B7A0-593CAC916A80}"/>
    <cellStyle name="40% - Accent1 2 4 2" xfId="7981" xr:uid="{2F26421D-589C-42BD-847A-ED37D6C97D8A}"/>
    <cellStyle name="40% - Accent1 2 4 2 2" xfId="10261" xr:uid="{D4A4DCDD-BFFC-4E20-994A-474172EB6D4A}"/>
    <cellStyle name="40% - Accent1 2 4 2 3" xfId="10260" xr:uid="{E76B639C-D392-4D58-9879-72C912A1A42A}"/>
    <cellStyle name="40% - Accent1 2 4 3" xfId="10259" xr:uid="{CC946062-1C2E-4D72-8DF6-50A8EF1FF254}"/>
    <cellStyle name="40% - Accent1 2 4 4" xfId="48607" xr:uid="{79371B5D-3A67-40A4-BF84-DDA10EBC02F8}"/>
    <cellStyle name="40% - Accent1 2 4 5" xfId="4996" xr:uid="{02B2EFA8-2D9B-4BD7-992F-56A95F3AFCF7}"/>
    <cellStyle name="40% - Accent1 2 5" xfId="5389" xr:uid="{8C901AD8-7463-49BD-A078-977F20DA2FF6}"/>
    <cellStyle name="40% - Accent1 2 5 2" xfId="10262" xr:uid="{6F86A776-5D69-4D29-B749-228BB8E72996}"/>
    <cellStyle name="40% - Accent1 2 6" xfId="5787" xr:uid="{7801911A-66BE-4133-9A59-71881CA98598}"/>
    <cellStyle name="40% - Accent1 2 6 2" xfId="10263" xr:uid="{74FDE801-0874-49A7-9AA9-CCAC2232A4EB}"/>
    <cellStyle name="40% - Accent1 2 7" xfId="10264" xr:uid="{38B33E02-1B42-41B3-A052-960DFED9CB31}"/>
    <cellStyle name="40% - Accent1 2 8" xfId="45857" xr:uid="{891588CE-7FCC-4D03-A929-D61DAE93F6DE}"/>
    <cellStyle name="40% - Accent1 2 9" xfId="46054" xr:uid="{048FC5F6-2F13-476A-B4E9-BD2A3BB8F016}"/>
    <cellStyle name="40% - Accent1 3" xfId="15" xr:uid="{00000000-0005-0000-0000-00000E000000}"/>
    <cellStyle name="40% - Accent1 3 2" xfId="1149" xr:uid="{6E00115D-D295-4840-85DF-363BDD833FF7}"/>
    <cellStyle name="40% - Accent1 3 2 2" xfId="6060" xr:uid="{136E51FA-C540-45C0-AD54-BA6CB7B906E2}"/>
    <cellStyle name="40% - Accent1 3 2 3" xfId="10265" xr:uid="{9FD095A1-FE09-468C-BF4C-C661499C81B8}"/>
    <cellStyle name="40% - Accent1 3 2 4" xfId="5562" xr:uid="{F4A36332-8F3D-4343-9BFA-AD08E5BC2804}"/>
    <cellStyle name="40% - Accent1 3 3" xfId="5956" xr:uid="{EA555233-DD8A-4C04-A73D-CCD39D2640BF}"/>
    <cellStyle name="40% - Accent1 3 4" xfId="46597" xr:uid="{78EDB1EE-D74F-4C0C-828C-97FA697755EF}"/>
    <cellStyle name="40% - Accent1 3 5" xfId="5166" xr:uid="{9E2CAA9F-17B5-4AA0-ADC3-FDD818B47CAC}"/>
    <cellStyle name="40% - Accent1 3 6" xfId="1013" xr:uid="{4FCEEBEA-17C3-4F9E-8443-8776CF6022B0}"/>
    <cellStyle name="40% - Accent1 4" xfId="1782" xr:uid="{2FB9DDE2-E68E-48E0-8947-705410A71B66}"/>
    <cellStyle name="40% - Accent1 4 2" xfId="6725" xr:uid="{EE70A5D6-DB19-44E8-9B09-B5EA98F3ECA9}"/>
    <cellStyle name="40% - Accent1 4 3" xfId="10266" xr:uid="{71786619-1E9A-43CF-ABF0-BA76F1DA67BD}"/>
    <cellStyle name="40% - Accent1 4 4" xfId="47349" xr:uid="{7A3A0A63-F622-461C-AFAD-802339FFBAFC}"/>
    <cellStyle name="40% - Accent1 4 5" xfId="5616" xr:uid="{40DB5575-0813-4A56-9C11-FD0F28A0D1AD}"/>
    <cellStyle name="40% - Accent1 5" xfId="1031" xr:uid="{B23539C3-8457-437B-BA77-47E68660A5F6}"/>
    <cellStyle name="40% - Accent1 5 2" xfId="10267" xr:uid="{93B8A632-F246-4DA0-9B02-F983DE6C7AAD}"/>
    <cellStyle name="40% - Accent1 5 3" xfId="46611" xr:uid="{8475EC3A-ACE0-4FB5-9B75-B65D4201B9A7}"/>
    <cellStyle name="40% - Accent1 5 4" xfId="5971" xr:uid="{8EE645C7-D831-48A8-9277-5A5861FBB7FC}"/>
    <cellStyle name="40% - Accent1 6" xfId="10268" xr:uid="{B62CB6F6-7481-4C28-B307-5A6561DC03BF}"/>
    <cellStyle name="40% - Accent1 7" xfId="10269" xr:uid="{8DFA381D-5543-4F3D-9B2A-FEB0FCF0C9F4}"/>
    <cellStyle name="40% - Accent1 8" xfId="41222" xr:uid="{98647334-92E4-40B3-AA98-E8B8E09F1769}"/>
    <cellStyle name="40% - Accent1 9" xfId="41223" xr:uid="{85A66A0F-C8F8-4992-8DD6-10ED59855067}"/>
    <cellStyle name="40% - Accent2 10" xfId="3731" xr:uid="{A8D28995-E61F-4A57-9537-AD0830467784}"/>
    <cellStyle name="40% - Accent2 11" xfId="52104" xr:uid="{E9213F0B-0817-4ECC-86CD-19F5C5964865}"/>
    <cellStyle name="40% - Accent2 12" xfId="52139" xr:uid="{F59F518A-CBEF-433C-A01B-30CEFA827115}"/>
    <cellStyle name="40% - Accent2 13" xfId="52512" xr:uid="{3FA277E9-BF16-4AE2-B3AB-93137A10DA0D}"/>
    <cellStyle name="40% - Accent2 14" xfId="840" xr:uid="{34F710CF-9B51-441D-A0B7-15ABAF9F57E6}"/>
    <cellStyle name="40% - Accent2 2" xfId="16" xr:uid="{00000000-0005-0000-0000-00000F000000}"/>
    <cellStyle name="40% - Accent2 2 10" xfId="46420" xr:uid="{7CC3DB8F-0909-4467-81D8-6DD764FED5A5}"/>
    <cellStyle name="40% - Accent2 2 11" xfId="51944" xr:uid="{5818352A-32C6-49EE-AB51-22D528EA7420}"/>
    <cellStyle name="40% - Accent2 2 12" xfId="4439" xr:uid="{99411D26-90C0-4DC5-9A2D-1B6573BA9737}"/>
    <cellStyle name="40% - Accent2 2 13" xfId="52191" xr:uid="{7CAD2C99-BE9D-44D2-9526-76584B89270D}"/>
    <cellStyle name="40% - Accent2 2 14" xfId="52624" xr:uid="{6FB7F5D6-7765-4BDC-9153-F6B1A8307C71}"/>
    <cellStyle name="40% - Accent2 2 15" xfId="899" xr:uid="{6B62E400-C668-40BD-B2C0-50454E0AE819}"/>
    <cellStyle name="40% - Accent2 2 16" xfId="743" xr:uid="{2AEE3A03-B8E6-47EE-B6EB-858A29A11E56}"/>
    <cellStyle name="40% - Accent2 2 2" xfId="986" xr:uid="{F35D7A51-A686-4460-A4D8-E113B348606C}"/>
    <cellStyle name="40% - Accent2 2 2 10" xfId="46570" xr:uid="{B4CFCFC8-A560-436D-AFA5-9240C6CAEC2E}"/>
    <cellStyle name="40% - Accent2 2 2 11" xfId="50976" xr:uid="{8FD68D1E-B8F7-4C96-99D0-F54456DB292E}"/>
    <cellStyle name="40% - Accent2 2 2 12" xfId="4633" xr:uid="{F440F874-A079-46FF-A2C6-9CDDF85DF8E3}"/>
    <cellStyle name="40% - Accent2 2 2 2" xfId="3099" xr:uid="{B7EFF539-E1D0-4025-A0A5-A51A10C6220E}"/>
    <cellStyle name="40% - Accent2 2 2 2 2" xfId="8094" xr:uid="{282AAF5B-35EB-45A5-BB29-A58780DFDAF5}"/>
    <cellStyle name="40% - Accent2 2 2 2 2 2" xfId="10273" xr:uid="{EBD7D99C-20B7-4B4B-A756-AE79B9CE97C0}"/>
    <cellStyle name="40% - Accent2 2 2 2 2 2 2" xfId="10274" xr:uid="{B77BFC0C-D8C9-4DC2-B8A8-CCAF9534CF23}"/>
    <cellStyle name="40% - Accent2 2 2 2 2 3" xfId="10272" xr:uid="{7A99506C-B241-4496-9649-862250E812CF}"/>
    <cellStyle name="40% - Accent2 2 2 2 3" xfId="10275" xr:uid="{85A89572-5649-4C6B-8D6A-A9BEB266BF57}"/>
    <cellStyle name="40% - Accent2 2 2 2 4" xfId="10276" xr:uid="{5EEC53D1-DF45-442C-96B4-877D5AAF4547}"/>
    <cellStyle name="40% - Accent2 2 2 2 5" xfId="10277" xr:uid="{82167631-7E95-4452-84E4-5ECC9FA3524C}"/>
    <cellStyle name="40% - Accent2 2 2 2 6" xfId="10278" xr:uid="{AF9BF573-679A-456E-AB85-DEC243BCA108}"/>
    <cellStyle name="40% - Accent2 2 2 2 7" xfId="10271" xr:uid="{8CC22B1D-6EDE-4684-BDE8-EF4882EA95F1}"/>
    <cellStyle name="40% - Accent2 2 2 2 8" xfId="48720" xr:uid="{453ED2A8-3A01-4C1A-8AA4-AD536BB26DBA}"/>
    <cellStyle name="40% - Accent2 2 2 2 9" xfId="5139" xr:uid="{90FCAAB5-4B72-4B6D-9B71-65E368685099}"/>
    <cellStyle name="40% - Accent2 2 2 3" xfId="5535" xr:uid="{E601E848-5F88-4785-9B60-5F60DAC56165}"/>
    <cellStyle name="40% - Accent2 2 2 3 2" xfId="10279" xr:uid="{EC9895C4-7C33-482D-B0C8-BCA7B45F7F2F}"/>
    <cellStyle name="40% - Accent2 2 2 4" xfId="5929" xr:uid="{A77FAF13-8977-4DF8-ACDE-F3C989E63FD8}"/>
    <cellStyle name="40% - Accent2 2 2 4 2" xfId="10281" xr:uid="{4392C865-090C-4E3E-BBA6-A084B2676C03}"/>
    <cellStyle name="40% - Accent2 2 2 4 2 2" xfId="10282" xr:uid="{9631DBA3-073B-43BB-B4B8-5AB5B539289F}"/>
    <cellStyle name="40% - Accent2 2 2 4 3" xfId="10280" xr:uid="{CB3479F8-A81C-4F98-B126-5A397E54A29B}"/>
    <cellStyle name="40% - Accent2 2 2 5" xfId="10283" xr:uid="{BAF37EB7-4045-4E29-8D4E-97CA3BB4D439}"/>
    <cellStyle name="40% - Accent2 2 2 6" xfId="10284" xr:uid="{DD58A6A7-1BF9-4A45-BEAC-BC632C91A4BC}"/>
    <cellStyle name="40% - Accent2 2 2 7" xfId="10285" xr:uid="{5A0E9AC7-2186-47C5-B4BE-324D277E1F46}"/>
    <cellStyle name="40% - Accent2 2 2 8" xfId="46125" xr:uid="{24C8CED4-6EB4-4393-A6A8-D5AF37A938F5}"/>
    <cellStyle name="40% - Accent2 2 2 9" xfId="10270" xr:uid="{86B69436-3538-42B3-80B6-BDEA08C8E59D}"/>
    <cellStyle name="40% - Accent2 2 3" xfId="1422" xr:uid="{D54AB7E0-09D4-46EC-A70A-41611F7EC5BD}"/>
    <cellStyle name="40% - Accent2 2 3 2" xfId="6315" xr:uid="{2B3FFA18-4A7C-4885-B0E6-E7530E48A205}"/>
    <cellStyle name="40% - Accent2 2 3 2 2" xfId="10288" xr:uid="{0D505378-0E60-4E02-90A1-69D3581AE693}"/>
    <cellStyle name="40% - Accent2 2 3 2 2 2" xfId="10289" xr:uid="{6A4A08DB-1EC6-4089-B099-22D2972B8142}"/>
    <cellStyle name="40% - Accent2 2 3 2 3" xfId="10287" xr:uid="{A377D477-D882-4379-9FE6-597EEBE07FAA}"/>
    <cellStyle name="40% - Accent2 2 3 3" xfId="10290" xr:uid="{7FD40FFE-99B6-4881-BDC1-67EC08DE718C}"/>
    <cellStyle name="40% - Accent2 2 3 4" xfId="10291" xr:uid="{F0A6BF05-D0AA-46AB-99D1-173C25A2E56D}"/>
    <cellStyle name="40% - Accent2 2 3 5" xfId="10292" xr:uid="{7F77C048-BAAE-4EA4-9A9B-4958EE23AB3A}"/>
    <cellStyle name="40% - Accent2 2 3 6" xfId="10293" xr:uid="{A8233A29-A864-4280-94F2-F863577DA596}"/>
    <cellStyle name="40% - Accent2 2 3 7" xfId="10286" xr:uid="{2C030E37-3620-4F1D-8E9F-0EE82E26EA29}"/>
    <cellStyle name="40% - Accent2 2 3 8" xfId="4846" xr:uid="{130A6428-64DB-4CFC-85F5-98109A6B9FEF}"/>
    <cellStyle name="40% - Accent2 2 4" xfId="2987" xr:uid="{A981CF79-5B06-4D3F-B9C6-9794751677EB}"/>
    <cellStyle name="40% - Accent2 2 4 2" xfId="7982" xr:uid="{10B74C22-FEC4-4007-8BE9-4219C5F71247}"/>
    <cellStyle name="40% - Accent2 2 4 2 2" xfId="10296" xr:uid="{8373BA91-A9D8-437F-B4C5-00AE0882314F}"/>
    <cellStyle name="40% - Accent2 2 4 2 3" xfId="10295" xr:uid="{F5120503-084D-4CFB-A6DB-BFE2457950D0}"/>
    <cellStyle name="40% - Accent2 2 4 3" xfId="10294" xr:uid="{57574A52-72A2-49BB-8EAA-D2475FEBEAA2}"/>
    <cellStyle name="40% - Accent2 2 4 4" xfId="48608" xr:uid="{2F03067B-6824-4B9F-AB68-EB61A27F18D4}"/>
    <cellStyle name="40% - Accent2 2 4 5" xfId="4997" xr:uid="{EFA3CB8A-AC2F-451E-9582-9A163AF4634F}"/>
    <cellStyle name="40% - Accent2 2 5" xfId="5390" xr:uid="{E4A6F70E-0BCC-4235-96B5-4869F22B00E9}"/>
    <cellStyle name="40% - Accent2 2 5 2" xfId="10297" xr:uid="{4C61036B-390E-48FE-B2C8-26A17D2C9A1C}"/>
    <cellStyle name="40% - Accent2 2 6" xfId="5788" xr:uid="{380D1122-46BA-43F8-921D-66F262A5A68B}"/>
    <cellStyle name="40% - Accent2 2 6 2" xfId="10298" xr:uid="{F8681CBF-94DF-46D2-8D15-4E293610448A}"/>
    <cellStyle name="40% - Accent2 2 7" xfId="10299" xr:uid="{B06A9E9B-55D2-4AAB-9806-BD75F9E22D0E}"/>
    <cellStyle name="40% - Accent2 2 8" xfId="45858" xr:uid="{BB8DB49D-E475-4D9E-A693-2962B5257C17}"/>
    <cellStyle name="40% - Accent2 2 9" xfId="46055" xr:uid="{423F8CF8-0534-496F-BB75-B792E2809200}"/>
    <cellStyle name="40% - Accent2 3" xfId="17" xr:uid="{00000000-0005-0000-0000-000010000000}"/>
    <cellStyle name="40% - Accent2 3 2" xfId="1150" xr:uid="{5A453470-6ADD-4950-9F71-536C78C85D4A}"/>
    <cellStyle name="40% - Accent2 3 2 2" xfId="6061" xr:uid="{6B0F43F7-1A83-4066-BF30-7A3B291C4E6C}"/>
    <cellStyle name="40% - Accent2 3 2 3" xfId="10300" xr:uid="{00C3D2BD-BCC3-40FC-B76D-41C102E37321}"/>
    <cellStyle name="40% - Accent2 3 2 4" xfId="5563" xr:uid="{C4FF056D-E365-43DE-B99A-1A382A3D7731}"/>
    <cellStyle name="40% - Accent2 3 3" xfId="5957" xr:uid="{81AE9680-06CB-4604-92F5-3DF23962FB1F}"/>
    <cellStyle name="40% - Accent2 3 4" xfId="46598" xr:uid="{D02E70C5-1CB3-47AA-962D-F763BE29E236}"/>
    <cellStyle name="40% - Accent2 3 5" xfId="5167" xr:uid="{506FF15C-B369-4945-ADDB-A89EB8469403}"/>
    <cellStyle name="40% - Accent2 3 6" xfId="1014" xr:uid="{9BA33240-0739-4EC3-A03D-472994580D51}"/>
    <cellStyle name="40% - Accent2 4" xfId="1785" xr:uid="{A355378C-8883-4796-948B-5B001D4BFE67}"/>
    <cellStyle name="40% - Accent2 4 2" xfId="6728" xr:uid="{BC132145-ABE3-4361-8B62-E4858AF80882}"/>
    <cellStyle name="40% - Accent2 4 3" xfId="10301" xr:uid="{E9AF801B-BF52-43BA-91AA-FE65668F9641}"/>
    <cellStyle name="40% - Accent2 4 4" xfId="47352" xr:uid="{E3F73795-904C-4407-9402-57D400CFECC6}"/>
    <cellStyle name="40% - Accent2 4 5" xfId="5619" xr:uid="{4F024949-FDD9-4C1D-8DFB-1F47D563ABFE}"/>
    <cellStyle name="40% - Accent2 5" xfId="1034" xr:uid="{3F87A356-BA05-4AF2-A808-215861606965}"/>
    <cellStyle name="40% - Accent2 5 2" xfId="10302" xr:uid="{0C371DEB-8655-4A39-AC81-C454B46A7177}"/>
    <cellStyle name="40% - Accent2 5 3" xfId="46614" xr:uid="{9D20865F-C120-447D-9004-16EA70BAB0C1}"/>
    <cellStyle name="40% - Accent2 5 4" xfId="5974" xr:uid="{727C679D-85F3-43EB-B80E-1F4FB58F3D7D}"/>
    <cellStyle name="40% - Accent2 6" xfId="10303" xr:uid="{DE2F9B43-531F-41C5-9EEB-F08FC29228D1}"/>
    <cellStyle name="40% - Accent2 7" xfId="10304" xr:uid="{FE25686D-0220-4484-AAFE-506374B3847D}"/>
    <cellStyle name="40% - Accent2 8" xfId="41224" xr:uid="{75EFE613-4D2B-4C10-8A35-DCC8091D7EC4}"/>
    <cellStyle name="40% - Accent2 9" xfId="41225" xr:uid="{01DDBCE4-D508-4C7F-B685-EC4D9244FD71}"/>
    <cellStyle name="40% - Accent3 10" xfId="3732" xr:uid="{E6CB4E5F-E198-430C-ABD5-46CF4E0E4058}"/>
    <cellStyle name="40% - Accent3 11" xfId="52105" xr:uid="{3C908565-6ED9-4424-BA43-6960C8CB9C9D}"/>
    <cellStyle name="40% - Accent3 12" xfId="52140" xr:uid="{C0210FD6-4555-4426-8981-0639EC0411D6}"/>
    <cellStyle name="40% - Accent3 13" xfId="52513" xr:uid="{4D719E18-01A1-489C-8172-6CC61FB5A1A1}"/>
    <cellStyle name="40% - Accent3 14" xfId="841" xr:uid="{C42CA2A6-EC06-4695-945E-5496BE8E9D0F}"/>
    <cellStyle name="40% - Accent3 2" xfId="18" xr:uid="{00000000-0005-0000-0000-000011000000}"/>
    <cellStyle name="40% - Accent3 2 10" xfId="46421" xr:uid="{3E2DBEAF-F765-4148-8F1A-C191EA2A6F2B}"/>
    <cellStyle name="40% - Accent3 2 11" xfId="49652" xr:uid="{5BEB8629-B1D1-43F6-BE21-3FB36B2514ED}"/>
    <cellStyle name="40% - Accent3 2 12" xfId="4440" xr:uid="{2052233F-F0B3-4381-A547-6825EAEBE034}"/>
    <cellStyle name="40% - Accent3 2 13" xfId="52192" xr:uid="{9883DB49-8CAE-4A84-AD1E-9F057A6051E7}"/>
    <cellStyle name="40% - Accent3 2 14" xfId="52625" xr:uid="{F7A99615-0BC7-4B25-B27D-C5A0B0563DAE}"/>
    <cellStyle name="40% - Accent3 2 15" xfId="900" xr:uid="{D3D401EC-0691-49D9-BC7C-C347DF319EEA}"/>
    <cellStyle name="40% - Accent3 2 16" xfId="744" xr:uid="{889431E1-F992-4EA2-B830-3E6A8CDFD904}"/>
    <cellStyle name="40% - Accent3 2 2" xfId="987" xr:uid="{B7338A3D-A618-48D5-8492-8536F91E313C}"/>
    <cellStyle name="40% - Accent3 2 2 10" xfId="46571" xr:uid="{E93D3DEC-DEAD-4B88-B88D-B02E43BEDAC4}"/>
    <cellStyle name="40% - Accent3 2 2 11" xfId="49975" xr:uid="{250F38C3-E70F-4607-B950-0D3953B56283}"/>
    <cellStyle name="40% - Accent3 2 2 12" xfId="4634" xr:uid="{5BC3A0AF-66F0-4E76-8063-C73B7DB19B44}"/>
    <cellStyle name="40% - Accent3 2 2 2" xfId="3100" xr:uid="{8BD4AA64-1F25-4358-B30A-2EE77CCE686D}"/>
    <cellStyle name="40% - Accent3 2 2 2 2" xfId="8095" xr:uid="{8DC35565-0DEF-4E76-92DF-45A7087E8F62}"/>
    <cellStyle name="40% - Accent3 2 2 2 2 2" xfId="10308" xr:uid="{81D75EAC-28B9-470A-8F8E-D52EA8F40FBE}"/>
    <cellStyle name="40% - Accent3 2 2 2 2 2 2" xfId="10309" xr:uid="{477A6692-6217-4C88-8736-79E2E104144B}"/>
    <cellStyle name="40% - Accent3 2 2 2 2 3" xfId="10307" xr:uid="{3ED19305-4542-40EF-A3AA-5EAC7B2FD50D}"/>
    <cellStyle name="40% - Accent3 2 2 2 3" xfId="10310" xr:uid="{2631A432-1742-48BC-A1BA-653F9B58D96D}"/>
    <cellStyle name="40% - Accent3 2 2 2 4" xfId="10311" xr:uid="{6629DD53-56E0-44C8-96C0-64213DF7BC8E}"/>
    <cellStyle name="40% - Accent3 2 2 2 5" xfId="10312" xr:uid="{9C41ED6A-C332-43B4-A775-098A96A4F18D}"/>
    <cellStyle name="40% - Accent3 2 2 2 6" xfId="10313" xr:uid="{2720AB6D-E1AF-4263-9AF8-2D0E79AFCE62}"/>
    <cellStyle name="40% - Accent3 2 2 2 7" xfId="10306" xr:uid="{E781967E-E3CD-4665-B2D9-0B70FB35441B}"/>
    <cellStyle name="40% - Accent3 2 2 2 8" xfId="48721" xr:uid="{F45AF3ED-ADFC-4871-A151-7690DB339328}"/>
    <cellStyle name="40% - Accent3 2 2 2 9" xfId="5140" xr:uid="{E51DCD24-301D-4B2B-A83D-2B7918254932}"/>
    <cellStyle name="40% - Accent3 2 2 3" xfId="5536" xr:uid="{0A3D2FBD-7C54-48E1-8969-EAB75FC94A33}"/>
    <cellStyle name="40% - Accent3 2 2 3 2" xfId="10314" xr:uid="{35C569C6-814C-443C-B730-A80C79D50D37}"/>
    <cellStyle name="40% - Accent3 2 2 4" xfId="5930" xr:uid="{2319F502-C98A-4FA1-8762-6FB7EA25F596}"/>
    <cellStyle name="40% - Accent3 2 2 4 2" xfId="10316" xr:uid="{33F309EA-89F5-4A1E-B04E-966CE4F2A172}"/>
    <cellStyle name="40% - Accent3 2 2 4 2 2" xfId="10317" xr:uid="{243B3546-F4B1-427F-BD0A-8EBF56D92266}"/>
    <cellStyle name="40% - Accent3 2 2 4 3" xfId="10315" xr:uid="{B7221835-BF55-488E-86D5-CE88D3051BD8}"/>
    <cellStyle name="40% - Accent3 2 2 5" xfId="10318" xr:uid="{79BC14F9-2117-43ED-BAB9-0C170B98CB39}"/>
    <cellStyle name="40% - Accent3 2 2 6" xfId="10319" xr:uid="{59D5870D-0940-4213-A511-454193C6100B}"/>
    <cellStyle name="40% - Accent3 2 2 7" xfId="10320" xr:uid="{6E2890B0-3EF4-4A4C-87D4-48DA757CA319}"/>
    <cellStyle name="40% - Accent3 2 2 8" xfId="46126" xr:uid="{D4257675-C76D-434F-99B3-7BC5D261B54D}"/>
    <cellStyle name="40% - Accent3 2 2 9" xfId="10305" xr:uid="{10644942-7BAA-4D2F-9115-E79B6BE94789}"/>
    <cellStyle name="40% - Accent3 2 3" xfId="1423" xr:uid="{ED34904F-7B3B-4E19-B137-2908A9D779A9}"/>
    <cellStyle name="40% - Accent3 2 3 2" xfId="6316" xr:uid="{D3868925-1AA3-4F4B-8F29-0AA3013B167C}"/>
    <cellStyle name="40% - Accent3 2 3 2 2" xfId="10323" xr:uid="{E0184CAB-0E2C-49E5-8D70-6361AE3824C3}"/>
    <cellStyle name="40% - Accent3 2 3 2 2 2" xfId="10324" xr:uid="{FD4EDC7D-EA0B-4D83-8EF0-3970AA9D6957}"/>
    <cellStyle name="40% - Accent3 2 3 2 3" xfId="10322" xr:uid="{DBACD31E-A6DC-41F8-B6E3-D09D26D22BFE}"/>
    <cellStyle name="40% - Accent3 2 3 3" xfId="10325" xr:uid="{05A1A3C8-D8E7-493C-93E0-C75C19436E5F}"/>
    <cellStyle name="40% - Accent3 2 3 4" xfId="10326" xr:uid="{5B60F98B-76C2-40D8-B91B-9B27C4946127}"/>
    <cellStyle name="40% - Accent3 2 3 5" xfId="10327" xr:uid="{3A0543AA-F96A-4C5D-9AEE-B95B28911D54}"/>
    <cellStyle name="40% - Accent3 2 3 6" xfId="10328" xr:uid="{10639545-41BB-459D-9694-DFE274189A50}"/>
    <cellStyle name="40% - Accent3 2 3 7" xfId="10321" xr:uid="{5A8DEE54-8FBA-455A-8D4E-CA3BF372ECDC}"/>
    <cellStyle name="40% - Accent3 2 3 8" xfId="4847" xr:uid="{CCB866F5-9B0C-4ACF-91E1-8B11640CEC12}"/>
    <cellStyle name="40% - Accent3 2 4" xfId="2988" xr:uid="{9ED49291-D82E-4441-ADD7-04C6C9621187}"/>
    <cellStyle name="40% - Accent3 2 4 2" xfId="7983" xr:uid="{7FEE2533-A5BB-4700-96DE-82B360177821}"/>
    <cellStyle name="40% - Accent3 2 4 2 2" xfId="10331" xr:uid="{F2D8BBEE-BA2D-4938-ABC4-B2A5A2766DBD}"/>
    <cellStyle name="40% - Accent3 2 4 2 3" xfId="10330" xr:uid="{9820A590-0546-456A-B7E7-63A26D7BD869}"/>
    <cellStyle name="40% - Accent3 2 4 3" xfId="10329" xr:uid="{2D3A0638-3249-4D9A-8F15-BF9D0D87ED02}"/>
    <cellStyle name="40% - Accent3 2 4 4" xfId="48609" xr:uid="{A956C55C-4B9B-41DD-B555-3D8C3CBB1E6C}"/>
    <cellStyle name="40% - Accent3 2 4 5" xfId="4998" xr:uid="{37CBC845-7AEF-4173-BA04-3CD3B9F23702}"/>
    <cellStyle name="40% - Accent3 2 5" xfId="5391" xr:uid="{A06E2CA5-6F1E-42FE-BF4A-4EECED71BD3C}"/>
    <cellStyle name="40% - Accent3 2 5 2" xfId="10332" xr:uid="{E72AB3DE-2F09-4772-853F-598657F7CE15}"/>
    <cellStyle name="40% - Accent3 2 6" xfId="5789" xr:uid="{FE47E069-172E-4828-BF4F-63531DC5742B}"/>
    <cellStyle name="40% - Accent3 2 6 2" xfId="10333" xr:uid="{AD6C8ED7-0261-4B36-B1DC-52864215788E}"/>
    <cellStyle name="40% - Accent3 2 7" xfId="10334" xr:uid="{99379E5D-6975-4339-AF80-385495E5DE53}"/>
    <cellStyle name="40% - Accent3 2 8" xfId="45859" xr:uid="{7637E453-84C7-4C22-B02A-E39DC4E964F9}"/>
    <cellStyle name="40% - Accent3 2 9" xfId="46056" xr:uid="{4BED6FD2-C274-4873-965A-C22D8138068F}"/>
    <cellStyle name="40% - Accent3 3" xfId="19" xr:uid="{00000000-0005-0000-0000-000012000000}"/>
    <cellStyle name="40% - Accent3 3 2" xfId="1151" xr:uid="{9F680A0B-956F-4059-87F4-212846BF6983}"/>
    <cellStyle name="40% - Accent3 3 2 2" xfId="6062" xr:uid="{B2619A07-E7C8-4410-96D9-A2099DA68DF7}"/>
    <cellStyle name="40% - Accent3 3 2 3" xfId="10335" xr:uid="{66D41C75-A472-4C36-8E86-2D6DD1279C51}"/>
    <cellStyle name="40% - Accent3 3 2 4" xfId="5564" xr:uid="{7C6C3ED4-A90C-4F0E-B84A-52D7A8F4F436}"/>
    <cellStyle name="40% - Accent3 3 3" xfId="5958" xr:uid="{0BB873CB-2A07-4C5D-9D65-9C5DD2B09B17}"/>
    <cellStyle name="40% - Accent3 3 4" xfId="46599" xr:uid="{A034525D-42CE-4E97-A699-524F5ECE4710}"/>
    <cellStyle name="40% - Accent3 3 5" xfId="5168" xr:uid="{613F6B95-0E8E-48D9-A283-CFE7C26F9054}"/>
    <cellStyle name="40% - Accent3 3 6" xfId="1015" xr:uid="{1EDDFC48-1B4D-423F-A7B6-7CB184557635}"/>
    <cellStyle name="40% - Accent3 4" xfId="1788" xr:uid="{A54BE7D7-464C-46E7-A6CE-679704234C8D}"/>
    <cellStyle name="40% - Accent3 4 2" xfId="6731" xr:uid="{8BD0F1C6-171F-4347-9E9E-280BB4E4DC80}"/>
    <cellStyle name="40% - Accent3 4 3" xfId="10336" xr:uid="{C15620F0-B034-40A0-94F6-67FDCDA2F93A}"/>
    <cellStyle name="40% - Accent3 4 4" xfId="47355" xr:uid="{B36D9C74-3A77-4844-907F-186E9458FE4A}"/>
    <cellStyle name="40% - Accent3 4 5" xfId="5622" xr:uid="{50B7F72D-4191-4CD7-A856-0E0D74BA891C}"/>
    <cellStyle name="40% - Accent3 5" xfId="1037" xr:uid="{C9CE5FAD-E789-491F-A199-82E57D5338DF}"/>
    <cellStyle name="40% - Accent3 5 2" xfId="10337" xr:uid="{417D5CEB-DE51-49D6-BD9E-0DF18409B96F}"/>
    <cellStyle name="40% - Accent3 5 3" xfId="46617" xr:uid="{B03D274F-0613-434E-9862-CDD1988D1524}"/>
    <cellStyle name="40% - Accent3 5 4" xfId="5977" xr:uid="{B28689A3-9CDC-4FF8-8FB4-D6DE57A4F9E9}"/>
    <cellStyle name="40% - Accent3 6" xfId="10338" xr:uid="{9DCCD065-B5B9-48CF-B1A3-79C67A4241CF}"/>
    <cellStyle name="40% - Accent3 7" xfId="10339" xr:uid="{5F6F3C0F-3BB6-4C1E-A353-E3B271899088}"/>
    <cellStyle name="40% - Accent3 8" xfId="41226" xr:uid="{A01E8032-6462-4AD0-BDE8-815761B5231C}"/>
    <cellStyle name="40% - Accent3 9" xfId="41227" xr:uid="{B32D1DDF-5D12-45C5-A8E3-804FCAFBF3BE}"/>
    <cellStyle name="40% - Accent4 10" xfId="3733" xr:uid="{EE824940-11C3-4AB1-BCEC-A9D115F69C36}"/>
    <cellStyle name="40% - Accent4 11" xfId="52106" xr:uid="{62CC9AA6-0717-4097-AF89-D0DF823EEE76}"/>
    <cellStyle name="40% - Accent4 12" xfId="52141" xr:uid="{D3D17751-5E06-41C6-A3D6-06871C4DD466}"/>
    <cellStyle name="40% - Accent4 13" xfId="52514" xr:uid="{460C086A-DC27-4990-A635-B853006BE13A}"/>
    <cellStyle name="40% - Accent4 14" xfId="842" xr:uid="{404E1D43-8842-445B-AE45-96A6F38600D3}"/>
    <cellStyle name="40% - Accent4 2" xfId="20" xr:uid="{00000000-0005-0000-0000-000013000000}"/>
    <cellStyle name="40% - Accent4 2 10" xfId="46422" xr:uid="{B6155980-0222-4D08-BD97-21FE6C74C927}"/>
    <cellStyle name="40% - Accent4 2 11" xfId="50761" xr:uid="{D6B397C7-5E84-4C75-8CB0-C892935388FD}"/>
    <cellStyle name="40% - Accent4 2 12" xfId="4441" xr:uid="{57DB0F7A-8118-4255-86D9-3E5BC024C2B7}"/>
    <cellStyle name="40% - Accent4 2 13" xfId="52193" xr:uid="{CDCE96DD-2501-4C6A-8B1C-3B2A37B1A912}"/>
    <cellStyle name="40% - Accent4 2 14" xfId="52626" xr:uid="{6C1DB178-7FE5-4BBE-B7E6-62350CBF3B6B}"/>
    <cellStyle name="40% - Accent4 2 15" xfId="901" xr:uid="{E511AAD2-2674-4FC5-9628-62DBF96DD55E}"/>
    <cellStyle name="40% - Accent4 2 16" xfId="745" xr:uid="{14C3965B-8905-450E-A7B7-B6594281E055}"/>
    <cellStyle name="40% - Accent4 2 2" xfId="988" xr:uid="{56ABA46B-A4F0-44B5-B132-35939B168D9B}"/>
    <cellStyle name="40% - Accent4 2 2 10" xfId="46572" xr:uid="{7AF2A60C-AA5A-4299-88CD-97EE391B20D5}"/>
    <cellStyle name="40% - Accent4 2 2 11" xfId="51793" xr:uid="{A035A292-ABAE-43DC-AB86-7B3517C3CBC8}"/>
    <cellStyle name="40% - Accent4 2 2 12" xfId="4635" xr:uid="{D1E546B4-D6BD-43F6-819A-87280795F4EF}"/>
    <cellStyle name="40% - Accent4 2 2 2" xfId="3101" xr:uid="{E6BB9E00-1E43-46B4-82A1-F8523DF762CB}"/>
    <cellStyle name="40% - Accent4 2 2 2 2" xfId="8096" xr:uid="{8FF12F3C-4AEF-495C-A8C1-A33E9CB98DD1}"/>
    <cellStyle name="40% - Accent4 2 2 2 2 2" xfId="10343" xr:uid="{327684B3-BD53-4DF9-A9D5-B2F20CEDA0BE}"/>
    <cellStyle name="40% - Accent4 2 2 2 2 2 2" xfId="10344" xr:uid="{B1D94837-154A-4C10-8357-AB665E8960ED}"/>
    <cellStyle name="40% - Accent4 2 2 2 2 3" xfId="10342" xr:uid="{47037461-134B-43FA-ACE6-C2B0B9A36186}"/>
    <cellStyle name="40% - Accent4 2 2 2 3" xfId="10345" xr:uid="{69D4F1E4-07E7-4D1C-BA23-831815D123E6}"/>
    <cellStyle name="40% - Accent4 2 2 2 4" xfId="10346" xr:uid="{41519CC5-172E-4308-93E6-6D37BE0AD088}"/>
    <cellStyle name="40% - Accent4 2 2 2 5" xfId="10347" xr:uid="{2AF28C15-A0AC-495E-A440-1BD42762C94F}"/>
    <cellStyle name="40% - Accent4 2 2 2 6" xfId="10348" xr:uid="{63AD9F4A-5A15-4517-89F8-463E8B9535D1}"/>
    <cellStyle name="40% - Accent4 2 2 2 7" xfId="10341" xr:uid="{3D3ADC23-E1FB-4E76-8407-14E8109DF39F}"/>
    <cellStyle name="40% - Accent4 2 2 2 8" xfId="48722" xr:uid="{D4744776-5EE4-4AA7-A648-217BB64DEA53}"/>
    <cellStyle name="40% - Accent4 2 2 2 9" xfId="5141" xr:uid="{5E63FA81-3860-4E5D-9A15-BE9B54FB273F}"/>
    <cellStyle name="40% - Accent4 2 2 3" xfId="5537" xr:uid="{E43BC1F4-478B-4E3B-97E8-84B0CBBE48D9}"/>
    <cellStyle name="40% - Accent4 2 2 3 2" xfId="10349" xr:uid="{C21CFE6D-F51C-489A-865C-6B0526140CC9}"/>
    <cellStyle name="40% - Accent4 2 2 4" xfId="5931" xr:uid="{5677231C-C23E-474B-BA81-407F26C04DE2}"/>
    <cellStyle name="40% - Accent4 2 2 4 2" xfId="10351" xr:uid="{38F6A805-62B3-4D67-82EA-05835211E544}"/>
    <cellStyle name="40% - Accent4 2 2 4 2 2" xfId="10352" xr:uid="{3D989603-A9F1-47A7-A9C2-56D33D89B4C4}"/>
    <cellStyle name="40% - Accent4 2 2 4 3" xfId="10350" xr:uid="{DAC0B64E-115B-4F33-83A5-3F172C7C64FF}"/>
    <cellStyle name="40% - Accent4 2 2 5" xfId="10353" xr:uid="{2B60478A-9373-49C1-9D8D-6D5315596033}"/>
    <cellStyle name="40% - Accent4 2 2 6" xfId="10354" xr:uid="{805AF415-7B66-4F88-8582-22E3944BBC49}"/>
    <cellStyle name="40% - Accent4 2 2 7" xfId="10355" xr:uid="{8E8FD023-2090-48C2-8A30-BB99FE1F7F68}"/>
    <cellStyle name="40% - Accent4 2 2 8" xfId="46127" xr:uid="{1566CFEA-AE62-43D4-9572-89048A55A6F1}"/>
    <cellStyle name="40% - Accent4 2 2 9" xfId="10340" xr:uid="{3DCC34F1-49F0-46F4-B610-701D7F4D3C95}"/>
    <cellStyle name="40% - Accent4 2 3" xfId="1424" xr:uid="{34947643-466E-491D-A1A0-2512FFEFC8F5}"/>
    <cellStyle name="40% - Accent4 2 3 2" xfId="6317" xr:uid="{2AC0F0A6-BCF2-4EA7-9215-2C32502ACD1C}"/>
    <cellStyle name="40% - Accent4 2 3 2 2" xfId="10358" xr:uid="{C4BF7D74-D83C-4D19-B2C8-CE1DF8FC7C82}"/>
    <cellStyle name="40% - Accent4 2 3 2 2 2" xfId="10359" xr:uid="{704E4874-B044-4D50-A509-EDB8997D7E65}"/>
    <cellStyle name="40% - Accent4 2 3 2 3" xfId="10357" xr:uid="{D4749896-250E-46B3-9DCE-897569825632}"/>
    <cellStyle name="40% - Accent4 2 3 3" xfId="10360" xr:uid="{0FC50E97-5762-4B38-BF3F-340D3C7BD9EB}"/>
    <cellStyle name="40% - Accent4 2 3 4" xfId="10361" xr:uid="{D0CE90EF-F1FC-43C4-B2B2-BFE46DFB959E}"/>
    <cellStyle name="40% - Accent4 2 3 5" xfId="10362" xr:uid="{8802A0C4-1097-4D3B-99EC-240035682009}"/>
    <cellStyle name="40% - Accent4 2 3 6" xfId="10363" xr:uid="{B7CCB00C-C5B2-4298-98B1-CFDB7F9FEEEB}"/>
    <cellStyle name="40% - Accent4 2 3 7" xfId="10356" xr:uid="{696FFF3D-1C9D-4503-A546-E202ECD0DE55}"/>
    <cellStyle name="40% - Accent4 2 3 8" xfId="4848" xr:uid="{9946C4B7-CB75-4D1C-9FD4-605E8202CC3E}"/>
    <cellStyle name="40% - Accent4 2 4" xfId="2989" xr:uid="{5AB871A1-11EE-4C12-A45F-2B569BFC0CF2}"/>
    <cellStyle name="40% - Accent4 2 4 2" xfId="7984" xr:uid="{BD9D322E-DDC2-453C-BCD0-533EEDD89B6F}"/>
    <cellStyle name="40% - Accent4 2 4 2 2" xfId="10366" xr:uid="{E0640808-8578-417D-82E4-D56F14D36CCE}"/>
    <cellStyle name="40% - Accent4 2 4 2 3" xfId="10365" xr:uid="{9E3D4EC9-2EFB-484E-A366-6ABB4976006B}"/>
    <cellStyle name="40% - Accent4 2 4 3" xfId="10364" xr:uid="{62750C0A-574E-40EF-B9BD-B67A1F3B80AE}"/>
    <cellStyle name="40% - Accent4 2 4 4" xfId="48610" xr:uid="{834DD322-A194-4A86-BA24-241C9E5D2774}"/>
    <cellStyle name="40% - Accent4 2 4 5" xfId="4999" xr:uid="{9D33E5BC-0E5F-4985-846B-539ACDA9C876}"/>
    <cellStyle name="40% - Accent4 2 5" xfId="5392" xr:uid="{76C0B1A1-2D26-447D-9DAC-80030AFADBDA}"/>
    <cellStyle name="40% - Accent4 2 5 2" xfId="10367" xr:uid="{CFF2360D-ADBB-4971-96E6-14EC98083B6C}"/>
    <cellStyle name="40% - Accent4 2 6" xfId="5790" xr:uid="{302A6841-21F5-4988-AAD5-AFEBB164CCDC}"/>
    <cellStyle name="40% - Accent4 2 6 2" xfId="10368" xr:uid="{D17A1A6C-B2C3-47BA-8645-96D76F3C8423}"/>
    <cellStyle name="40% - Accent4 2 7" xfId="10369" xr:uid="{9CBE6895-5D06-4512-AC41-0BCB3D0A692D}"/>
    <cellStyle name="40% - Accent4 2 8" xfId="45860" xr:uid="{72DC9C7D-2E4A-4C90-B9A6-456618859AD0}"/>
    <cellStyle name="40% - Accent4 2 9" xfId="46057" xr:uid="{C617788C-175F-4BEE-9939-397450260F21}"/>
    <cellStyle name="40% - Accent4 3" xfId="21" xr:uid="{00000000-0005-0000-0000-000014000000}"/>
    <cellStyle name="40% - Accent4 3 2" xfId="1152" xr:uid="{3DD6C202-15AF-47C1-8C93-3C2148DA0B0F}"/>
    <cellStyle name="40% - Accent4 3 2 2" xfId="6063" xr:uid="{43C9903D-A968-4BA4-8380-B8B82108A513}"/>
    <cellStyle name="40% - Accent4 3 2 3" xfId="10370" xr:uid="{2D523F7E-A64B-49C1-8410-F941AC316624}"/>
    <cellStyle name="40% - Accent4 3 2 4" xfId="5565" xr:uid="{78351FB7-F9DB-48BE-B849-0582ECA54AEC}"/>
    <cellStyle name="40% - Accent4 3 3" xfId="5959" xr:uid="{94FAF96C-6749-457E-8BB7-9CFD24C4B2F8}"/>
    <cellStyle name="40% - Accent4 3 4" xfId="46600" xr:uid="{8475F248-2C84-4414-ABC8-BBD8856ADED9}"/>
    <cellStyle name="40% - Accent4 3 5" xfId="5169" xr:uid="{7FEFC7A6-61DF-4333-86FB-6B75E51C3EC1}"/>
    <cellStyle name="40% - Accent4 3 6" xfId="1016" xr:uid="{7EB1EFDB-6BFB-4B94-9ED5-04497E37752D}"/>
    <cellStyle name="40% - Accent4 4" xfId="1791" xr:uid="{B854E3C6-5EB4-4FB3-A03B-A86C29481953}"/>
    <cellStyle name="40% - Accent4 4 2" xfId="6734" xr:uid="{238C1141-06CD-4B62-8289-F08C16AD9861}"/>
    <cellStyle name="40% - Accent4 4 3" xfId="10371" xr:uid="{6E8E26AC-83E8-4417-B1B7-39E09EB302DA}"/>
    <cellStyle name="40% - Accent4 4 4" xfId="47358" xr:uid="{CB122EFB-7CDD-4C1A-8D7B-17FFD97DEC8B}"/>
    <cellStyle name="40% - Accent4 4 5" xfId="5625" xr:uid="{26ADB3D5-854F-4BF4-B14A-2F25BA60D80A}"/>
    <cellStyle name="40% - Accent4 5" xfId="1040" xr:uid="{52516CC3-B520-44C7-84F6-26D5A3C26C16}"/>
    <cellStyle name="40% - Accent4 5 2" xfId="10372" xr:uid="{38283154-C361-4923-8FCA-6F45FA1EDE52}"/>
    <cellStyle name="40% - Accent4 5 3" xfId="46620" xr:uid="{209E404A-FFAB-49DB-B9A5-5516AF3677BB}"/>
    <cellStyle name="40% - Accent4 5 4" xfId="5980" xr:uid="{5BBE9A81-C012-442D-B09D-70A913201727}"/>
    <cellStyle name="40% - Accent4 6" xfId="10373" xr:uid="{C83618D1-0F14-4C57-91D5-D64EBC5D20DC}"/>
    <cellStyle name="40% - Accent4 7" xfId="10374" xr:uid="{E1DE419E-50AE-40F7-9C30-8693C3D145EE}"/>
    <cellStyle name="40% - Accent4 8" xfId="41228" xr:uid="{77C080C0-FCC9-4F5F-A8E3-FF70A4B128A0}"/>
    <cellStyle name="40% - Accent4 9" xfId="41229" xr:uid="{0B51E157-F02D-47A5-AAB1-DE354111BDA7}"/>
    <cellStyle name="40% - Accent5 10" xfId="3734" xr:uid="{112D6C43-0D6E-4715-B791-34B255DD4F2E}"/>
    <cellStyle name="40% - Accent5 11" xfId="52107" xr:uid="{B08D8A88-241C-402D-866A-3252A99629B5}"/>
    <cellStyle name="40% - Accent5 12" xfId="52142" xr:uid="{69CEED73-7578-49EF-94D2-A6557E6A472D}"/>
    <cellStyle name="40% - Accent5 13" xfId="52515" xr:uid="{204E424D-67DD-43B9-8209-9B83944C5221}"/>
    <cellStyle name="40% - Accent5 14" xfId="843" xr:uid="{886D5BD2-6EDA-40E2-904B-C9722F446658}"/>
    <cellStyle name="40% - Accent5 2" xfId="22" xr:uid="{00000000-0005-0000-0000-000015000000}"/>
    <cellStyle name="40% - Accent5 2 10" xfId="46423" xr:uid="{F807CADA-9722-45CB-8921-2E4BF7436304}"/>
    <cellStyle name="40% - Accent5 2 11" xfId="49383" xr:uid="{E88017EA-FABB-442D-B223-CBCF1D6FADB5}"/>
    <cellStyle name="40% - Accent5 2 12" xfId="4442" xr:uid="{658A07ED-BF09-4080-98A1-C4D9C60651CE}"/>
    <cellStyle name="40% - Accent5 2 13" xfId="52194" xr:uid="{A9A2194A-1D8E-45BB-94D4-B413FDACA939}"/>
    <cellStyle name="40% - Accent5 2 14" xfId="52627" xr:uid="{AC5F7552-35DB-4C11-84C1-4B7963566DB4}"/>
    <cellStyle name="40% - Accent5 2 15" xfId="902" xr:uid="{C8E1807A-192B-42A8-ADC0-BAC2782D12B1}"/>
    <cellStyle name="40% - Accent5 2 16" xfId="746" xr:uid="{AEBEE6D3-DD9F-48C4-9F8B-815222B0F6A6}"/>
    <cellStyle name="40% - Accent5 2 2" xfId="989" xr:uid="{E57187F1-56B8-4DAC-81B1-7A80DDA9E0E3}"/>
    <cellStyle name="40% - Accent5 2 2 10" xfId="46573" xr:uid="{5AB526FB-15CA-4F9D-B6B1-44648E8E65B4}"/>
    <cellStyle name="40% - Accent5 2 2 11" xfId="51871" xr:uid="{828F763A-FF81-402D-9C7C-BC61E891E550}"/>
    <cellStyle name="40% - Accent5 2 2 12" xfId="4636" xr:uid="{1BBA23C5-3A35-402A-AEEB-E320F3D36C3B}"/>
    <cellStyle name="40% - Accent5 2 2 2" xfId="3102" xr:uid="{B8142ABC-50FE-492C-BFD9-6C6A74A4227F}"/>
    <cellStyle name="40% - Accent5 2 2 2 2" xfId="8097" xr:uid="{79FE80CA-B791-40A5-8E9A-E7488C10AAD3}"/>
    <cellStyle name="40% - Accent5 2 2 2 2 2" xfId="10378" xr:uid="{F3C49D4E-704E-4A17-BE20-3CA3EBF2D490}"/>
    <cellStyle name="40% - Accent5 2 2 2 2 2 2" xfId="10379" xr:uid="{9FE4FFAA-6E3C-428C-8871-388FC1F5455E}"/>
    <cellStyle name="40% - Accent5 2 2 2 2 3" xfId="10377" xr:uid="{A1B3E2E9-F1DA-4F75-8427-6764A1F088B7}"/>
    <cellStyle name="40% - Accent5 2 2 2 3" xfId="10380" xr:uid="{C0B96487-A7A0-4810-8927-B337356578ED}"/>
    <cellStyle name="40% - Accent5 2 2 2 4" xfId="10381" xr:uid="{DAC0E891-3D19-4B31-A7D4-88C708457E69}"/>
    <cellStyle name="40% - Accent5 2 2 2 5" xfId="10382" xr:uid="{0074BC34-9886-4CFA-BB67-5DC4DF776F3E}"/>
    <cellStyle name="40% - Accent5 2 2 2 6" xfId="10383" xr:uid="{6550E7DA-17C9-48A4-A62A-43640512BFD0}"/>
    <cellStyle name="40% - Accent5 2 2 2 7" xfId="10376" xr:uid="{663B4695-6FAE-40BE-B0DC-F90A68476274}"/>
    <cellStyle name="40% - Accent5 2 2 2 8" xfId="48723" xr:uid="{9B59C386-B61E-4DA8-A4A1-D5B7D8DAAB5B}"/>
    <cellStyle name="40% - Accent5 2 2 2 9" xfId="5142" xr:uid="{DFB02B53-2643-41FF-A9A4-D29B96176C7A}"/>
    <cellStyle name="40% - Accent5 2 2 3" xfId="5538" xr:uid="{D09A4F5D-83D3-420B-BA50-CCE13FB5DD67}"/>
    <cellStyle name="40% - Accent5 2 2 3 2" xfId="10384" xr:uid="{7AA21E47-7E08-448A-AFF1-B32E2A94B50C}"/>
    <cellStyle name="40% - Accent5 2 2 4" xfId="5932" xr:uid="{D0A16487-BB89-4C06-A765-C00ADBB3AE76}"/>
    <cellStyle name="40% - Accent5 2 2 4 2" xfId="10386" xr:uid="{9E0F9D63-399F-4DDB-8ED8-4B0C42C57CD6}"/>
    <cellStyle name="40% - Accent5 2 2 4 2 2" xfId="10387" xr:uid="{8E5B0255-99F8-435A-9BE7-494C2BB98A0A}"/>
    <cellStyle name="40% - Accent5 2 2 4 3" xfId="10385" xr:uid="{B525CFF8-7736-47BE-8D0C-86A5F7824647}"/>
    <cellStyle name="40% - Accent5 2 2 5" xfId="10388" xr:uid="{D98B2C2E-8822-4922-B501-86F6C12595A8}"/>
    <cellStyle name="40% - Accent5 2 2 6" xfId="10389" xr:uid="{0AEABA13-0635-4AAB-ABE9-8F99D6500859}"/>
    <cellStyle name="40% - Accent5 2 2 7" xfId="10390" xr:uid="{77CC002B-83BD-4696-953D-ABDBC4739F6D}"/>
    <cellStyle name="40% - Accent5 2 2 8" xfId="46128" xr:uid="{BFF21091-4120-47FF-85E3-44576B08D470}"/>
    <cellStyle name="40% - Accent5 2 2 9" xfId="10375" xr:uid="{CD4BEFE7-7869-4CC0-8500-486E95354625}"/>
    <cellStyle name="40% - Accent5 2 3" xfId="1425" xr:uid="{E616EA36-5984-46BF-A230-2A6016E42507}"/>
    <cellStyle name="40% - Accent5 2 3 2" xfId="6318" xr:uid="{1A217E61-7D2B-4BEA-867C-F6BDAFB32EAE}"/>
    <cellStyle name="40% - Accent5 2 3 2 2" xfId="10393" xr:uid="{98C515DE-F0EC-4366-A778-76A11A81F2C7}"/>
    <cellStyle name="40% - Accent5 2 3 2 2 2" xfId="10394" xr:uid="{159BAF0B-B5A2-461A-80EA-2095B2AB9489}"/>
    <cellStyle name="40% - Accent5 2 3 2 3" xfId="10392" xr:uid="{067EE2ED-8050-44F0-AC49-D5D0E157361D}"/>
    <cellStyle name="40% - Accent5 2 3 3" xfId="10395" xr:uid="{9F3B73A1-4194-47AE-BDBE-7C1C7ED67664}"/>
    <cellStyle name="40% - Accent5 2 3 4" xfId="10396" xr:uid="{DC8A4B2C-D9CE-4240-9C95-E25312CF0957}"/>
    <cellStyle name="40% - Accent5 2 3 5" xfId="10397" xr:uid="{35197D62-9E97-4E4C-A004-178B40BBC50E}"/>
    <cellStyle name="40% - Accent5 2 3 6" xfId="10398" xr:uid="{D76B3857-25AC-4523-827C-C5903779D595}"/>
    <cellStyle name="40% - Accent5 2 3 7" xfId="10391" xr:uid="{CE269258-F2F5-4518-92C4-4AE432B4B9AD}"/>
    <cellStyle name="40% - Accent5 2 3 8" xfId="4849" xr:uid="{5F5FEC4C-E828-478A-9507-589C9C950C17}"/>
    <cellStyle name="40% - Accent5 2 4" xfId="2990" xr:uid="{5154F851-DA0D-4180-AA7E-75E328C676A5}"/>
    <cellStyle name="40% - Accent5 2 4 2" xfId="7985" xr:uid="{0F9C4B82-AE1B-49D9-B495-5DE8F772211B}"/>
    <cellStyle name="40% - Accent5 2 4 2 2" xfId="10401" xr:uid="{8F0748E8-BB27-484A-9325-52E160BBF481}"/>
    <cellStyle name="40% - Accent5 2 4 2 3" xfId="10400" xr:uid="{872B0CED-07E5-4113-BE01-5ECAF68B4A49}"/>
    <cellStyle name="40% - Accent5 2 4 3" xfId="10399" xr:uid="{A05EA0C9-D4A4-4B59-83A6-10185FB86FFA}"/>
    <cellStyle name="40% - Accent5 2 4 4" xfId="48611" xr:uid="{E830D914-8B99-4C91-9B3D-98ACD574B4A9}"/>
    <cellStyle name="40% - Accent5 2 4 5" xfId="5000" xr:uid="{035CE01D-6784-49E2-8DB2-25F967704C82}"/>
    <cellStyle name="40% - Accent5 2 5" xfId="5393" xr:uid="{802B51B1-0741-4737-908F-5AFB76EA6207}"/>
    <cellStyle name="40% - Accent5 2 5 2" xfId="10402" xr:uid="{FDEEC660-4EBF-4875-8465-875EA67D5CAF}"/>
    <cellStyle name="40% - Accent5 2 6" xfId="5791" xr:uid="{15518F19-3026-4CF1-BCB7-1A00C02E5A1C}"/>
    <cellStyle name="40% - Accent5 2 6 2" xfId="10403" xr:uid="{4538C29B-2A03-4095-BF89-9AF944ED3C3F}"/>
    <cellStyle name="40% - Accent5 2 7" xfId="10404" xr:uid="{BFAFE122-62BD-4BEA-890A-8F1739C921EB}"/>
    <cellStyle name="40% - Accent5 2 8" xfId="45861" xr:uid="{547CE483-F589-4DC5-BA1C-19406549E4A3}"/>
    <cellStyle name="40% - Accent5 2 9" xfId="46058" xr:uid="{7EF63F12-6710-4B66-9B08-9CC40982AD95}"/>
    <cellStyle name="40% - Accent5 3" xfId="23" xr:uid="{00000000-0005-0000-0000-000016000000}"/>
    <cellStyle name="40% - Accent5 3 2" xfId="1153" xr:uid="{1947AC3B-D7EB-4172-A68D-A2E920C2C700}"/>
    <cellStyle name="40% - Accent5 3 2 2" xfId="6064" xr:uid="{90A1676C-BD92-4E96-954E-8520294ADB09}"/>
    <cellStyle name="40% - Accent5 3 2 3" xfId="10405" xr:uid="{D0A1C02E-08D3-4116-A5AF-BBF83B1E58DB}"/>
    <cellStyle name="40% - Accent5 3 2 4" xfId="5566" xr:uid="{A361F846-7394-4B8F-A20D-399DE6AAFC43}"/>
    <cellStyle name="40% - Accent5 3 3" xfId="5960" xr:uid="{95F9C769-82E2-4300-946A-528963091DE5}"/>
    <cellStyle name="40% - Accent5 3 4" xfId="46601" xr:uid="{BB79AF81-D80E-4416-BB3B-3299F448889B}"/>
    <cellStyle name="40% - Accent5 3 5" xfId="5170" xr:uid="{F7AD7C54-FBA9-41E5-BFCB-8D4A8E04F823}"/>
    <cellStyle name="40% - Accent5 3 6" xfId="1017" xr:uid="{11C40302-BD1D-4643-A2AE-DCD0A4EB7E2F}"/>
    <cellStyle name="40% - Accent5 4" xfId="1794" xr:uid="{4767FACD-E853-4B53-8B5D-2A0B50EEDC6F}"/>
    <cellStyle name="40% - Accent5 4 2" xfId="6737" xr:uid="{47463989-734F-4004-9144-9377D4035DF3}"/>
    <cellStyle name="40% - Accent5 4 3" xfId="10406" xr:uid="{01B88B86-9FF1-457B-8901-C0CF68CD265A}"/>
    <cellStyle name="40% - Accent5 4 4" xfId="47361" xr:uid="{D39E7E59-A124-49AC-9066-D1A40AB816ED}"/>
    <cellStyle name="40% - Accent5 4 5" xfId="5629" xr:uid="{5BC4AFA5-EDDD-4BD5-86BB-0D2DEBDED229}"/>
    <cellStyle name="40% - Accent5 5" xfId="1043" xr:uid="{51FEBDD9-8CBF-4BDB-983C-E259C17DC00F}"/>
    <cellStyle name="40% - Accent5 5 2" xfId="10407" xr:uid="{7EB3FB99-31BA-4045-8C9C-6B67F8A73C9B}"/>
    <cellStyle name="40% - Accent5 5 3" xfId="46623" xr:uid="{FC005C86-9053-4363-B15F-77D38F5253DC}"/>
    <cellStyle name="40% - Accent5 5 4" xfId="5983" xr:uid="{AF11225F-9AE9-480E-9D65-102EFC2A7661}"/>
    <cellStyle name="40% - Accent5 6" xfId="10408" xr:uid="{8592F809-6CC9-4015-9F88-B471D9B32B27}"/>
    <cellStyle name="40% - Accent5 7" xfId="10409" xr:uid="{06FAF717-A5B9-40BB-BD2A-979DF7AC808F}"/>
    <cellStyle name="40% - Accent5 8" xfId="41230" xr:uid="{2B35DDE9-EB13-4581-9F76-9224AE244280}"/>
    <cellStyle name="40% - Accent5 9" xfId="41231" xr:uid="{A64834AC-09B7-4851-A399-C065A0DCCD99}"/>
    <cellStyle name="40% - Accent6 10" xfId="3735" xr:uid="{07856C37-F1A3-474F-867E-4F07E6BC6C91}"/>
    <cellStyle name="40% - Accent6 11" xfId="52108" xr:uid="{31FD94B0-156A-4C52-B987-E31F7D1C5982}"/>
    <cellStyle name="40% - Accent6 12" xfId="52143" xr:uid="{EF018EB0-70CD-44A6-9229-01833DF02CA0}"/>
    <cellStyle name="40% - Accent6 13" xfId="52516" xr:uid="{80DDA9E9-4DF2-4320-80CD-AE1A8DEF0AF2}"/>
    <cellStyle name="40% - Accent6 14" xfId="844" xr:uid="{1CAE81AE-04A0-43A0-86F5-D5AA74944B3E}"/>
    <cellStyle name="40% - Accent6 2" xfId="24" xr:uid="{00000000-0005-0000-0000-000017000000}"/>
    <cellStyle name="40% - Accent6 2 10" xfId="46424" xr:uid="{112FC7A4-0D45-437D-B85A-D811C103CCE9}"/>
    <cellStyle name="40% - Accent6 2 11" xfId="51865" xr:uid="{7C8D98D6-332C-406B-B9D3-B25929DAA6AD}"/>
    <cellStyle name="40% - Accent6 2 12" xfId="4443" xr:uid="{695BE58D-163E-4409-A482-326FBB0670A9}"/>
    <cellStyle name="40% - Accent6 2 13" xfId="52195" xr:uid="{E637256A-85CC-46ED-A61E-716CD3F33930}"/>
    <cellStyle name="40% - Accent6 2 14" xfId="52628" xr:uid="{829D63DE-F3A7-48CF-82F8-E76726A2B1C7}"/>
    <cellStyle name="40% - Accent6 2 15" xfId="903" xr:uid="{DE2D5FFF-2132-455A-B2F8-6998A3D8406D}"/>
    <cellStyle name="40% - Accent6 2 16" xfId="747" xr:uid="{CC106475-B815-47FE-B8C1-329E08B7E47C}"/>
    <cellStyle name="40% - Accent6 2 2" xfId="990" xr:uid="{F6AEC647-E822-4FC2-87CD-8CB2E2C67EAA}"/>
    <cellStyle name="40% - Accent6 2 2 10" xfId="46574" xr:uid="{0A643649-7A61-4470-994B-4461A82EA590}"/>
    <cellStyle name="40% - Accent6 2 2 11" xfId="49993" xr:uid="{F881D67E-7910-417E-B8A0-BAADDF7EB106}"/>
    <cellStyle name="40% - Accent6 2 2 12" xfId="4637" xr:uid="{62DAFF73-0FBF-4EDF-A74E-B9C3B628E160}"/>
    <cellStyle name="40% - Accent6 2 2 2" xfId="3103" xr:uid="{265C34C8-B6D2-491A-90AA-9F631B24DF4C}"/>
    <cellStyle name="40% - Accent6 2 2 2 2" xfId="8098" xr:uid="{07B5D81F-AE05-4A97-84D9-B241546BC17D}"/>
    <cellStyle name="40% - Accent6 2 2 2 2 2" xfId="10413" xr:uid="{B5B48342-2752-4326-A114-74D2F7AEE32F}"/>
    <cellStyle name="40% - Accent6 2 2 2 2 2 2" xfId="10414" xr:uid="{A265B8B2-04AE-4AC3-8577-C9489A3D1AF4}"/>
    <cellStyle name="40% - Accent6 2 2 2 2 3" xfId="10412" xr:uid="{C2865047-5030-4D61-8A52-A0CB752E1818}"/>
    <cellStyle name="40% - Accent6 2 2 2 3" xfId="10415" xr:uid="{0EE00688-79F1-425A-8615-DD1D30577DDE}"/>
    <cellStyle name="40% - Accent6 2 2 2 4" xfId="10416" xr:uid="{B10D31BD-E3F9-41DA-9EA7-0D1342D09C6F}"/>
    <cellStyle name="40% - Accent6 2 2 2 5" xfId="10417" xr:uid="{F9BD753C-00A1-4A3B-BE17-C455C8726195}"/>
    <cellStyle name="40% - Accent6 2 2 2 6" xfId="10418" xr:uid="{41C35166-FBAD-4140-A5C5-DA95537B3261}"/>
    <cellStyle name="40% - Accent6 2 2 2 7" xfId="10411" xr:uid="{7101B290-2F80-4B66-9A29-FD8D71CA6840}"/>
    <cellStyle name="40% - Accent6 2 2 2 8" xfId="48724" xr:uid="{D567F1B0-9712-4E23-A18B-40C61BF4A9DB}"/>
    <cellStyle name="40% - Accent6 2 2 2 9" xfId="5143" xr:uid="{0988A1F4-00B8-4152-8D60-5501C52CDCE2}"/>
    <cellStyle name="40% - Accent6 2 2 3" xfId="5539" xr:uid="{9D6CDE80-9DEA-4CB3-9A30-40FDD5336779}"/>
    <cellStyle name="40% - Accent6 2 2 3 2" xfId="10419" xr:uid="{C34F6B26-7FE0-4736-9788-D882B37E11B9}"/>
    <cellStyle name="40% - Accent6 2 2 4" xfId="5933" xr:uid="{A14ADE15-8B78-49F5-9354-C41C92FE0502}"/>
    <cellStyle name="40% - Accent6 2 2 4 2" xfId="10421" xr:uid="{61514F3B-367A-4D96-8DBD-45ADAEB22A7C}"/>
    <cellStyle name="40% - Accent6 2 2 4 2 2" xfId="10422" xr:uid="{F5A5181D-C16C-4379-AD1A-22F0010C4BA4}"/>
    <cellStyle name="40% - Accent6 2 2 4 3" xfId="10420" xr:uid="{D7014D98-CCE6-434E-932A-C97E4C81EC28}"/>
    <cellStyle name="40% - Accent6 2 2 5" xfId="10423" xr:uid="{80E4E142-4996-47C4-B023-B1550F8B75E3}"/>
    <cellStyle name="40% - Accent6 2 2 6" xfId="10424" xr:uid="{1D107354-6AE9-4105-98D4-BD9966D8BD59}"/>
    <cellStyle name="40% - Accent6 2 2 7" xfId="10425" xr:uid="{0B5FBF36-BD6A-4AEA-AA27-FDF52DDDC0FE}"/>
    <cellStyle name="40% - Accent6 2 2 8" xfId="46129" xr:uid="{A40A3B7F-D4D9-45D8-85EC-97FD60F01E49}"/>
    <cellStyle name="40% - Accent6 2 2 9" xfId="10410" xr:uid="{6DEA5272-2B1A-4B3B-A1F0-7CFDA697528D}"/>
    <cellStyle name="40% - Accent6 2 3" xfId="1426" xr:uid="{9AEA950D-5C35-4CA2-84D1-028D62E085ED}"/>
    <cellStyle name="40% - Accent6 2 3 2" xfId="6319" xr:uid="{55DF4038-7154-4E74-B16F-9EE7483791B0}"/>
    <cellStyle name="40% - Accent6 2 3 2 2" xfId="10428" xr:uid="{92079E8B-7591-4293-AC47-7CBD8792416A}"/>
    <cellStyle name="40% - Accent6 2 3 2 2 2" xfId="10429" xr:uid="{A34BA7E8-271D-4A65-B2A7-4AEF981856E8}"/>
    <cellStyle name="40% - Accent6 2 3 2 3" xfId="10427" xr:uid="{1F44C9BD-5390-457A-B3B1-7552ABE00EFF}"/>
    <cellStyle name="40% - Accent6 2 3 3" xfId="10430" xr:uid="{ABD59BDA-E391-4AC2-B149-243067AB9C92}"/>
    <cellStyle name="40% - Accent6 2 3 4" xfId="10431" xr:uid="{F7C64636-DB7F-4CB6-981D-EB4ADE325E7F}"/>
    <cellStyle name="40% - Accent6 2 3 5" xfId="10432" xr:uid="{47FA8CA7-D456-4AB1-A51F-35646FFA098A}"/>
    <cellStyle name="40% - Accent6 2 3 6" xfId="10433" xr:uid="{BEECD35E-1316-4CE4-BC41-93BFBB0973F6}"/>
    <cellStyle name="40% - Accent6 2 3 7" xfId="10426" xr:uid="{575993AD-053E-4F4E-B0E4-A713801A874C}"/>
    <cellStyle name="40% - Accent6 2 3 8" xfId="4850" xr:uid="{FF2BE799-EFA7-460E-A549-F6955CBED1D0}"/>
    <cellStyle name="40% - Accent6 2 4" xfId="2991" xr:uid="{F1F08DFA-70C3-4052-A8FE-0A93E24A28FA}"/>
    <cellStyle name="40% - Accent6 2 4 2" xfId="7986" xr:uid="{444C43FE-A7FC-4477-A656-C4A27D3DBC3D}"/>
    <cellStyle name="40% - Accent6 2 4 2 2" xfId="10436" xr:uid="{2B13BB29-10A3-4ECB-A5A9-8A15C6E14A67}"/>
    <cellStyle name="40% - Accent6 2 4 2 3" xfId="10435" xr:uid="{A82F6F57-54EE-4FD2-BE8E-2266DEB7B552}"/>
    <cellStyle name="40% - Accent6 2 4 3" xfId="10434" xr:uid="{FFAAAB0A-5900-4FF6-8681-B5B18E078B98}"/>
    <cellStyle name="40% - Accent6 2 4 4" xfId="48612" xr:uid="{899AE299-B141-4F14-964F-1D325EF5CEF2}"/>
    <cellStyle name="40% - Accent6 2 4 5" xfId="5001" xr:uid="{D1015D41-EA56-44F4-B619-EB447DB55128}"/>
    <cellStyle name="40% - Accent6 2 5" xfId="5394" xr:uid="{E9305F80-6849-45CE-BA97-EF923D4FEE4D}"/>
    <cellStyle name="40% - Accent6 2 5 2" xfId="10437" xr:uid="{823A785B-B384-4F6A-9EBB-4A6407722042}"/>
    <cellStyle name="40% - Accent6 2 6" xfId="5792" xr:uid="{67E0549A-4A73-4EE2-B34A-CDF50395304B}"/>
    <cellStyle name="40% - Accent6 2 6 2" xfId="10438" xr:uid="{1836C937-B343-45BF-A1F7-EF6B9E0FF1DE}"/>
    <cellStyle name="40% - Accent6 2 7" xfId="10439" xr:uid="{B4C7D76A-0825-4892-9577-DDF0199C0C7D}"/>
    <cellStyle name="40% - Accent6 2 8" xfId="45862" xr:uid="{E252494A-3212-4702-A2B5-E673D2CBB4F0}"/>
    <cellStyle name="40% - Accent6 2 9" xfId="46059" xr:uid="{245B7167-D95C-4851-BC66-7B903AD7B4D9}"/>
    <cellStyle name="40% - Accent6 3" xfId="25" xr:uid="{00000000-0005-0000-0000-000018000000}"/>
    <cellStyle name="40% - Accent6 3 2" xfId="1154" xr:uid="{8BC924C9-9083-4214-9538-C031BC7FB666}"/>
    <cellStyle name="40% - Accent6 3 2 2" xfId="6065" xr:uid="{00874D63-143F-4422-B200-4B01C0020C6C}"/>
    <cellStyle name="40% - Accent6 3 2 3" xfId="10440" xr:uid="{0C9C24D0-1AF9-4C58-B7AE-44BF5BCA3079}"/>
    <cellStyle name="40% - Accent6 3 2 4" xfId="5567" xr:uid="{0D576449-CBA7-483D-A8B6-EC8563E4D9AD}"/>
    <cellStyle name="40% - Accent6 3 3" xfId="5961" xr:uid="{22811D62-AA1C-4BB9-A668-4458F304B64F}"/>
    <cellStyle name="40% - Accent6 3 4" xfId="46602" xr:uid="{64D42109-4EE5-4534-A475-BDC2FBBA32E8}"/>
    <cellStyle name="40% - Accent6 3 5" xfId="5171" xr:uid="{BDF3CAC6-A6AC-49D2-9304-E69B6982C934}"/>
    <cellStyle name="40% - Accent6 3 6" xfId="1018" xr:uid="{453C97D0-ABA3-473E-B326-DFBF512EC8E0}"/>
    <cellStyle name="40% - Accent6 4" xfId="1797" xr:uid="{75F8B44F-9B3F-4941-BD7E-B5B1ACD48BA6}"/>
    <cellStyle name="40% - Accent6 4 2" xfId="6740" xr:uid="{A8E4FB62-8009-4A4C-BBB7-016F84D5206F}"/>
    <cellStyle name="40% - Accent6 4 3" xfId="10441" xr:uid="{602B28F8-A62E-45E1-A45C-D86AE6CC7F3B}"/>
    <cellStyle name="40% - Accent6 4 4" xfId="47364" xr:uid="{3D0B8C17-EC00-40DE-99F3-0C8DB4677932}"/>
    <cellStyle name="40% - Accent6 4 5" xfId="5632" xr:uid="{DE468AC1-43A5-4320-A278-8F827D59F7A3}"/>
    <cellStyle name="40% - Accent6 5" xfId="1046" xr:uid="{EF71A951-8247-4B97-A379-DC258786C28F}"/>
    <cellStyle name="40% - Accent6 5 2" xfId="10442" xr:uid="{59D68984-43D2-49C5-95DE-BEF14003338A}"/>
    <cellStyle name="40% - Accent6 5 3" xfId="46626" xr:uid="{F957578E-556D-44AE-8CAB-E509B88199EF}"/>
    <cellStyle name="40% - Accent6 5 4" xfId="5986" xr:uid="{FC991AC8-1104-42C1-B492-69F5EF9E392D}"/>
    <cellStyle name="40% - Accent6 6" xfId="10443" xr:uid="{6EAD1E1E-F590-4881-B4E5-51C6BEE96FF2}"/>
    <cellStyle name="40% - Accent6 7" xfId="10444" xr:uid="{5190CA22-182C-4F45-A32E-7CA44D624890}"/>
    <cellStyle name="40% - Accent6 8" xfId="41232" xr:uid="{543C4741-A795-4610-80C9-15E3066B7F11}"/>
    <cellStyle name="40% - Accent6 9" xfId="41233" xr:uid="{639C2340-D1D7-4DA3-847B-9AD8784194FF}"/>
    <cellStyle name="40% - ส่วนที่ถูกเน้น1" xfId="8685" xr:uid="{FCAB8053-51F4-4249-87F2-A8AE8E2388BC}"/>
    <cellStyle name="40% - ส่วนที่ถูกเน้น1 2" xfId="3850" xr:uid="{E80E25C4-88C1-4B84-8961-9E29FEF59493}"/>
    <cellStyle name="40% - ส่วนที่ถูกเน้น1 2 2" xfId="10446" xr:uid="{24C237E7-2B6E-41BC-87F2-107EB0F37342}"/>
    <cellStyle name="40% - ส่วนที่ถูกเน้น1 2 3" xfId="10445" xr:uid="{6A236EDB-D2FC-43CF-968F-362225FEB5A6}"/>
    <cellStyle name="40% - ส่วนที่ถูกเน้น1 3" xfId="10447" xr:uid="{B37209A0-2451-4E6D-8F5F-7FE889EBC97F}"/>
    <cellStyle name="40% - ส่วนที่ถูกเน้น1 3 2" xfId="10448" xr:uid="{1617AAD4-259A-42D4-8107-39E5548A05B1}"/>
    <cellStyle name="40% - ส่วนที่ถูกเน้น1 4" xfId="10449" xr:uid="{89D8AE88-40A3-4DD8-A86C-53CA01E42284}"/>
    <cellStyle name="40% - ส่วนที่ถูกเน้น2" xfId="8686" xr:uid="{EFE854CA-B473-434D-B083-0A1030175DFC}"/>
    <cellStyle name="40% - ส่วนที่ถูกเน้น2 2" xfId="3851" xr:uid="{95992F6D-D6FC-42D7-8962-772DD5909490}"/>
    <cellStyle name="40% - ส่วนที่ถูกเน้น2 2 2" xfId="10451" xr:uid="{AF31027E-19D4-4ECD-80F6-264A5E2886FF}"/>
    <cellStyle name="40% - ส่วนที่ถูกเน้น2 2 3" xfId="10450" xr:uid="{F9381F12-3666-4CD3-A8DC-875BD807BBA8}"/>
    <cellStyle name="40% - ส่วนที่ถูกเน้น2 3" xfId="10452" xr:uid="{7C49BB5E-7CCB-448A-AA66-FB07BE07B4B9}"/>
    <cellStyle name="40% - ส่วนที่ถูกเน้น2 3 2" xfId="10453" xr:uid="{E009974D-C1C3-491E-988F-CFBB793C9AC4}"/>
    <cellStyle name="40% - ส่วนที่ถูกเน้น2 4" xfId="10454" xr:uid="{E775E857-57B9-41AB-8A09-6EB3E84CEAB7}"/>
    <cellStyle name="40% - ส่วนที่ถูกเน้น3" xfId="8687" xr:uid="{A6E3A47B-B8A7-4AFD-9642-C6236D319E6D}"/>
    <cellStyle name="40% - ส่วนที่ถูกเน้น3 2" xfId="3852" xr:uid="{7E39A823-8540-4B51-AA8D-541F20D0136C}"/>
    <cellStyle name="40% - ส่วนที่ถูกเน้น3 2 2" xfId="10456" xr:uid="{231DB2A9-DCDA-43D2-827A-4A2042A8CF14}"/>
    <cellStyle name="40% - ส่วนที่ถูกเน้น3 2 3" xfId="10455" xr:uid="{594947EB-13ED-470D-9BE6-76ED1706AA70}"/>
    <cellStyle name="40% - ส่วนที่ถูกเน้น3 3" xfId="10457" xr:uid="{46B0C98E-4511-4C94-88EC-603FD30A7694}"/>
    <cellStyle name="40% - ส่วนที่ถูกเน้น3 3 2" xfId="10458" xr:uid="{17F2B49C-8D3F-4B79-A46D-F7A82222D2AF}"/>
    <cellStyle name="40% - ส่วนที่ถูกเน้น3 4" xfId="10459" xr:uid="{CC5D3E16-C3EA-46A6-BE54-82D60E506AC6}"/>
    <cellStyle name="40% - ส่วนที่ถูกเน้น4" xfId="8688" xr:uid="{149F07DC-EF38-4A46-BC5B-06913B02C7FA}"/>
    <cellStyle name="40% - ส่วนที่ถูกเน้น4 2" xfId="3853" xr:uid="{54A0B88D-FF27-4855-92E4-BB9B8171C701}"/>
    <cellStyle name="40% - ส่วนที่ถูกเน้น4 2 2" xfId="10461" xr:uid="{DD098B81-FCFD-4802-8DF0-4AB0BE60C0C8}"/>
    <cellStyle name="40% - ส่วนที่ถูกเน้น4 2 3" xfId="10460" xr:uid="{C9002F0F-DE0F-4C6D-88CD-840ADB400FEC}"/>
    <cellStyle name="40% - ส่วนที่ถูกเน้น4 3" xfId="10462" xr:uid="{87C02524-BCA8-4882-846B-332E6F95D28F}"/>
    <cellStyle name="40% - ส่วนที่ถูกเน้น4 3 2" xfId="10463" xr:uid="{CD3795EB-25F8-425E-BF5B-F93F20533B66}"/>
    <cellStyle name="40% - ส่วนที่ถูกเน้น4 4" xfId="10464" xr:uid="{D9AFA55E-3487-4E4C-8FF2-35E775FAB522}"/>
    <cellStyle name="40% - ส่วนที่ถูกเน้น5" xfId="8689" xr:uid="{D3CEFBA2-D212-4DBA-BA8B-B403957875AF}"/>
    <cellStyle name="40% - ส่วนที่ถูกเน้น5 2" xfId="3854" xr:uid="{59DFE0A5-75F2-4964-A143-502E12F7BF45}"/>
    <cellStyle name="40% - ส่วนที่ถูกเน้น5 2 2" xfId="10466" xr:uid="{08DF8696-1FCD-4993-8C34-ECB073266423}"/>
    <cellStyle name="40% - ส่วนที่ถูกเน้น5 2 3" xfId="10465" xr:uid="{DA7A7397-63DC-40A4-B7F4-32DE4127DB66}"/>
    <cellStyle name="40% - ส่วนที่ถูกเน้น5 3" xfId="10467" xr:uid="{81E0320E-E43B-4A79-BC16-45B9521DDFC3}"/>
    <cellStyle name="40% - ส่วนที่ถูกเน้น5 3 2" xfId="10468" xr:uid="{0C02A976-BFA6-4D4F-BCD6-615760A53E03}"/>
    <cellStyle name="40% - ส่วนที่ถูกเน้น5 4" xfId="10469" xr:uid="{0003A60F-8710-443A-B17F-49F7D5D70A3C}"/>
    <cellStyle name="40% - ส่วนที่ถูกเน้น6" xfId="8690" xr:uid="{27F5B35C-50B3-4A9E-9DB2-47BC9ABCBD47}"/>
    <cellStyle name="40% - ส่วนที่ถูกเน้น6 2" xfId="3855" xr:uid="{4AC030AC-A027-47B1-942B-C5C5DC0A773F}"/>
    <cellStyle name="40% - ส่วนที่ถูกเน้น6 2 2" xfId="10471" xr:uid="{0B211335-37D9-4547-9043-3A04BA604F17}"/>
    <cellStyle name="40% - ส่วนที่ถูกเน้น6 2 3" xfId="10470" xr:uid="{5969186F-402C-475D-9FAC-FA965B4AFD0D}"/>
    <cellStyle name="40% - ส่วนที่ถูกเน้น6 3" xfId="10472" xr:uid="{114336A0-28D0-4ACC-971A-E4E29602B137}"/>
    <cellStyle name="40% - ส่วนที่ถูกเน้น6 3 2" xfId="10473" xr:uid="{6195B020-8332-4FA9-B462-F9AB3D0DAE61}"/>
    <cellStyle name="40% - ส่วนที่ถูกเน้น6 4" xfId="10474" xr:uid="{4F58A5EA-0D7F-4A65-8263-37016E854686}"/>
    <cellStyle name="40% - 强调文字颜色 1" xfId="3856" xr:uid="{6C97087B-5408-4DB2-995F-C22328580D4A}"/>
    <cellStyle name="40% - 强调文字颜色 1 2" xfId="8691" xr:uid="{64542F25-D385-4C75-B4C4-818FB5D1AC15}"/>
    <cellStyle name="40% - 强调文字颜色 1 3" xfId="8692" xr:uid="{61B1938D-7466-448B-9E10-9813E75DC9ED}"/>
    <cellStyle name="40% - 强调文字颜色 2" xfId="3857" xr:uid="{A0B4C9F3-D3A8-4DF9-A8F4-31218F053AFF}"/>
    <cellStyle name="40% - 强调文字颜色 2 2" xfId="8693" xr:uid="{78C9E7CB-194B-4232-837E-E318BFE8BC81}"/>
    <cellStyle name="40% - 强调文字颜色 2 3" xfId="8694" xr:uid="{69201699-0D26-4A65-A5DE-1CDD597EC6DE}"/>
    <cellStyle name="40% - 强调文字颜色 3" xfId="3858" xr:uid="{AF2FE66F-1291-4FA3-B496-A79783A5DDBF}"/>
    <cellStyle name="40% - 强调文字颜色 3 2" xfId="8695" xr:uid="{33502B1F-48FA-42CE-8B6B-A377FFD848DC}"/>
    <cellStyle name="40% - 强调文字颜色 3 3" xfId="8696" xr:uid="{042C3DE0-1E30-4F27-BB3B-5E1BA29C099F}"/>
    <cellStyle name="40% - 强调文字颜色 4" xfId="3859" xr:uid="{4ACB60BB-AA9C-4C1D-ADB3-E624642FA931}"/>
    <cellStyle name="40% - 强调文字颜色 4 2" xfId="8697" xr:uid="{89E62CBA-FCE0-4B4B-A79B-2267E9DC2247}"/>
    <cellStyle name="40% - 强调文字颜色 4 3" xfId="8698" xr:uid="{67AD6E5E-AAD8-4599-8A09-CE9238D1C3D6}"/>
    <cellStyle name="40% - 强调文字颜色 5" xfId="3860" xr:uid="{2C1B2A87-C4EA-4200-BEAE-E650B54DC11C}"/>
    <cellStyle name="40% - 强调文字颜色 5 2" xfId="8699" xr:uid="{110BA1E9-0E9E-4D5B-A8A6-5EB089F9E120}"/>
    <cellStyle name="40% - 强调文字颜色 5 3" xfId="8700" xr:uid="{B7AC17F7-82DD-44E6-A14A-548E5AA8C61F}"/>
    <cellStyle name="40% - 强调文字颜色 6" xfId="3861" xr:uid="{713D58AD-8198-4AC9-BEA6-170AC08B7E7B}"/>
    <cellStyle name="40% - 强调文字颜色 6 2" xfId="8701" xr:uid="{BB52E602-2363-4E6F-9290-3CEB0BAA818F}"/>
    <cellStyle name="40% - 强调文字颜色 6 3" xfId="8702" xr:uid="{1A3B3853-438F-45A5-8582-6F8B648D2389}"/>
    <cellStyle name="60% - Accent1 2" xfId="26" xr:uid="{00000000-0005-0000-0000-000019000000}"/>
    <cellStyle name="60% - Accent1 2 2" xfId="1129" xr:uid="{DBEA0586-8B43-4378-AAB0-147AE43A8C7E}"/>
    <cellStyle name="60% - Accent1 2 2 2" xfId="6045" xr:uid="{CAFCEE57-3E11-4D4C-AB6A-7F34B08E9E25}"/>
    <cellStyle name="60% - Accent1 2 2 2 2" xfId="10475" xr:uid="{3C3CB78E-CF00-4DE9-9BC4-C64620BD6769}"/>
    <cellStyle name="60% - Accent1 2 2 2 2 2" xfId="10476" xr:uid="{0D68FF65-047D-4DC3-A298-36DD38815E42}"/>
    <cellStyle name="60% - Accent1 2 2 2 2 2 2" xfId="10477" xr:uid="{48CAA4B5-CAC8-4CCE-BCA5-D726D2D9ABD3}"/>
    <cellStyle name="60% - Accent1 2 2 2 3" xfId="10478" xr:uid="{0FA73856-2C2B-4871-876F-E4DCB9E6167D}"/>
    <cellStyle name="60% - Accent1 2 2 2 4" xfId="10479" xr:uid="{0107831E-29DB-49F8-9B6B-3050BB0EC94D}"/>
    <cellStyle name="60% - Accent1 2 2 2 5" xfId="10480" xr:uid="{34AD7C92-5414-434D-9694-7E4B8C32A9AC}"/>
    <cellStyle name="60% - Accent1 2 2 2 6" xfId="10481" xr:uid="{F3D4CBEB-A8BE-4139-BE78-08DF66CFB587}"/>
    <cellStyle name="60% - Accent1 2 2 3" xfId="10482" xr:uid="{5CAF10BB-1B6E-4CF6-A0DF-DCE392F4F4A7}"/>
    <cellStyle name="60% - Accent1 2 2 4" xfId="10483" xr:uid="{7CBA456F-B77D-4838-BC87-713EECD8E1D5}"/>
    <cellStyle name="60% - Accent1 2 2 4 2" xfId="10484" xr:uid="{D5272F79-EA57-4F3A-B6D6-39190DB846DE}"/>
    <cellStyle name="60% - Accent1 2 2 4 2 2" xfId="10485" xr:uid="{0595CADB-C644-41DD-81ED-8D519BFD1D50}"/>
    <cellStyle name="60% - Accent1 2 2 5" xfId="10486" xr:uid="{640EBC16-621D-46D5-AD8B-D1C18CB412B6}"/>
    <cellStyle name="60% - Accent1 2 2 6" xfId="10487" xr:uid="{D2810661-ADCB-41A6-A7D0-721309556909}"/>
    <cellStyle name="60% - Accent1 2 2 7" xfId="10488" xr:uid="{9BA61AB7-0877-4164-AD6D-E4A8A177C06E}"/>
    <cellStyle name="60% - Accent1 2 2 8" xfId="49481" xr:uid="{C8C90190-AC8D-4E25-A0BE-2E57C3CDFECD}"/>
    <cellStyle name="60% - Accent1 2 2 9" xfId="4638" xr:uid="{44874903-0A32-4A40-BCBF-E20B2D85D017}"/>
    <cellStyle name="60% - Accent1 2 3" xfId="1074" xr:uid="{67C30B89-B0FC-4877-A9F1-A6F3DBDA2A9C}"/>
    <cellStyle name="60% - Accent1 2 3 2" xfId="10490" xr:uid="{AD29ADE9-C7C4-4AA3-84AB-98588D50B81C}"/>
    <cellStyle name="60% - Accent1 2 3 2 2" xfId="10491" xr:uid="{09A7B1EA-CE25-4E69-A39B-5CF8986F52F8}"/>
    <cellStyle name="60% - Accent1 2 3 2 2 2" xfId="10492" xr:uid="{DD7C7E7E-01FF-46C5-B08C-ACCEEFDE5D94}"/>
    <cellStyle name="60% - Accent1 2 3 3" xfId="10493" xr:uid="{A99DA1B7-E977-461A-8AB5-C2126B942DB5}"/>
    <cellStyle name="60% - Accent1 2 3 4" xfId="10494" xr:uid="{0436BB13-E36F-4098-BD79-44AB8D76F4EC}"/>
    <cellStyle name="60% - Accent1 2 3 5" xfId="10495" xr:uid="{7BAF09F3-9500-4100-B049-E19662F5AECC}"/>
    <cellStyle name="60% - Accent1 2 3 6" xfId="10496" xr:uid="{53EC3013-C8C3-4110-96F5-BA98DCEDC626}"/>
    <cellStyle name="60% - Accent1 2 3 7" xfId="10489" xr:uid="{C10B8F44-D538-45AE-944D-ADE4456F77D1}"/>
    <cellStyle name="60% - Accent1 2 3 8" xfId="51789" xr:uid="{22A5A9FD-FF8D-42FA-9006-84DAF71D4853}"/>
    <cellStyle name="60% - Accent1 2 4" xfId="10497" xr:uid="{E533B6E3-00E4-4D7B-B09D-C2356C7A0ACD}"/>
    <cellStyle name="60% - Accent1 2 4 2" xfId="10498" xr:uid="{79E7B5C9-5B91-4214-87E9-11910BFC02D2}"/>
    <cellStyle name="60% - Accent1 2 4 2 2" xfId="10499" xr:uid="{9A54A00D-F901-4E20-A42E-3E9F48660DEB}"/>
    <cellStyle name="60% - Accent1 2 5" xfId="10500" xr:uid="{CD10C257-5C77-4C35-A99C-F69854D0896A}"/>
    <cellStyle name="60% - Accent1 2 6" xfId="10501" xr:uid="{B9C17229-DA72-4AAB-BF3D-872E7F7BE352}"/>
    <cellStyle name="60% - Accent1 2 7" xfId="10502" xr:uid="{63FF45AF-4A98-4781-8D66-D7D48E840A7F}"/>
    <cellStyle name="60% - Accent1 2 8" xfId="45863" xr:uid="{C5F095E3-1887-43F8-BD9E-4767B074EC2C}"/>
    <cellStyle name="60% - Accent1 3" xfId="27" xr:uid="{00000000-0005-0000-0000-00001A000000}"/>
    <cellStyle name="60% - Accent1 3 2" xfId="6726" xr:uid="{29F8A514-FDB3-4FEE-A987-C937D94BEEA0}"/>
    <cellStyle name="60% - Accent1 3 3" xfId="8703" xr:uid="{3CDB85B2-8628-4B60-9ED1-23CD2A814931}"/>
    <cellStyle name="60% - Accent1 3 4" xfId="47350" xr:uid="{FE4FFB8C-0484-4B2E-A546-BFB80AF8B850}"/>
    <cellStyle name="60% - Accent1 3 5" xfId="4444" xr:uid="{29380482-99EC-4521-8F49-464918DE663B}"/>
    <cellStyle name="60% - Accent1 3 6" xfId="1783" xr:uid="{0921132E-0F5D-4D50-9713-04E47A7A66A3}"/>
    <cellStyle name="60% - Accent1 4" xfId="1032" xr:uid="{5A64FC8A-8A07-40DB-99BF-14C6144A95F7}"/>
    <cellStyle name="60% - Accent1 4 2" xfId="5972" xr:uid="{EEFC8C6E-1684-40CE-8CB8-1D5AD4933F03}"/>
    <cellStyle name="60% - Accent1 4 3" xfId="10503" xr:uid="{54A012EC-FBE6-4507-979B-9D4FA2CBA97F}"/>
    <cellStyle name="60% - Accent1 4 4" xfId="46612" xr:uid="{30768506-699E-47A3-A75E-C4A00DBFD71D}"/>
    <cellStyle name="60% - Accent1 4 5" xfId="5617" xr:uid="{2FF9AC2D-C28E-422F-8D2C-CB32C92C783A}"/>
    <cellStyle name="60% - Accent1 5" xfId="10504" xr:uid="{53394BB5-5C5A-404C-BB16-359CA47E5ADB}"/>
    <cellStyle name="60% - Accent1 6" xfId="10505" xr:uid="{CA1DA2C7-517A-4A21-8826-9769F6A103D7}"/>
    <cellStyle name="60% - Accent1 7" xfId="10506" xr:uid="{980CCF7D-E860-4697-A79A-2B04301F62A8}"/>
    <cellStyle name="60% - Accent1 7 2" xfId="41234" xr:uid="{400FF2D6-C2F6-4E40-9EA8-A04D05FCD403}"/>
    <cellStyle name="60% - Accent2 2" xfId="28" xr:uid="{00000000-0005-0000-0000-00001B000000}"/>
    <cellStyle name="60% - Accent2 2 2" xfId="1427" xr:uid="{8EFFBA65-B716-4B7E-BD33-4FE128056114}"/>
    <cellStyle name="60% - Accent2 2 2 2" xfId="10507" xr:uid="{48F90371-CC37-4E14-8424-57D4BDB744A8}"/>
    <cellStyle name="60% - Accent2 2 2 2 2" xfId="10508" xr:uid="{CC9566DD-49A1-4DB1-97A5-D0C6EE83514D}"/>
    <cellStyle name="60% - Accent2 2 2 2 2 2" xfId="10509" xr:uid="{9E3D5362-E076-40F8-AA1B-FCE3B40E8A4C}"/>
    <cellStyle name="60% - Accent2 2 2 2 2 2 2" xfId="10510" xr:uid="{8AE7FF37-7384-4DF5-8749-F8E3A937B2FA}"/>
    <cellStyle name="60% - Accent2 2 2 2 3" xfId="10511" xr:uid="{175C4390-238F-4B3B-9648-3B1B3277833B}"/>
    <cellStyle name="60% - Accent2 2 2 2 4" xfId="10512" xr:uid="{4D0DDC40-3A35-4AAF-B109-1598B1A3C4D7}"/>
    <cellStyle name="60% - Accent2 2 2 2 5" xfId="10513" xr:uid="{DC7030CE-FEF5-45F6-B45C-FC2A344C6849}"/>
    <cellStyle name="60% - Accent2 2 2 2 6" xfId="10514" xr:uid="{15A431FB-2575-4D9D-8494-14F771D11A2A}"/>
    <cellStyle name="60% - Accent2 2 2 3" xfId="10515" xr:uid="{BC762064-1774-4215-8339-82C17D51E546}"/>
    <cellStyle name="60% - Accent2 2 2 4" xfId="10516" xr:uid="{EBABE2C3-2D2E-4812-B092-12F5CA9FF889}"/>
    <cellStyle name="60% - Accent2 2 2 4 2" xfId="10517" xr:uid="{40EF61C7-5A11-41DB-BAF8-60966FA41F71}"/>
    <cellStyle name="60% - Accent2 2 2 4 2 2" xfId="10518" xr:uid="{C8713AD9-9D1F-4F15-9160-BF82FB462343}"/>
    <cellStyle name="60% - Accent2 2 2 5" xfId="10519" xr:uid="{F16356A7-A217-4CAA-8478-A0B0322801B1}"/>
    <cellStyle name="60% - Accent2 2 2 6" xfId="10520" xr:uid="{4819224B-21D6-459F-9EA1-49A8B0969B7A}"/>
    <cellStyle name="60% - Accent2 2 2 7" xfId="10521" xr:uid="{74006600-A676-41BF-8C4D-0BDF4EB27B33}"/>
    <cellStyle name="60% - Accent2 2 2 8" xfId="51078" xr:uid="{1795A648-7BE3-496C-A8EA-308598B1644A}"/>
    <cellStyle name="60% - Accent2 2 3" xfId="10522" xr:uid="{F1D7FD5E-4618-462B-9122-6BAA7FA398EF}"/>
    <cellStyle name="60% - Accent2 2 3 2" xfId="10523" xr:uid="{43181515-3E13-44F2-823C-8A77726DA9A8}"/>
    <cellStyle name="60% - Accent2 2 3 2 2" xfId="10524" xr:uid="{C00233DE-DD04-4E58-8EDC-61D1C1A3B058}"/>
    <cellStyle name="60% - Accent2 2 3 2 2 2" xfId="10525" xr:uid="{8BC14536-EAC1-4A62-9D43-37C5F7B15323}"/>
    <cellStyle name="60% - Accent2 2 3 3" xfId="10526" xr:uid="{A1263137-F8BC-4969-8F89-ACF5AE29BE38}"/>
    <cellStyle name="60% - Accent2 2 3 4" xfId="10527" xr:uid="{EA2AFD31-D0AD-4E32-A651-0D1C361722ED}"/>
    <cellStyle name="60% - Accent2 2 3 5" xfId="10528" xr:uid="{B608724A-BCBB-4D5A-8516-E8258460DD41}"/>
    <cellStyle name="60% - Accent2 2 3 6" xfId="10529" xr:uid="{D1059204-3204-4340-97F8-1089AF9518C4}"/>
    <cellStyle name="60% - Accent2 2 4" xfId="10530" xr:uid="{E498DD29-C52C-4A7B-B5B9-AA0EC2D86442}"/>
    <cellStyle name="60% - Accent2 2 4 2" xfId="10531" xr:uid="{33AEEF4A-B8E6-4D51-984B-7113D85CB864}"/>
    <cellStyle name="60% - Accent2 2 4 2 2" xfId="10532" xr:uid="{E45A2129-222F-4B3A-8616-B37EA2976D88}"/>
    <cellStyle name="60% - Accent2 2 5" xfId="10533" xr:uid="{CE91A138-3463-43EC-8853-6AB37E2BEAFE}"/>
    <cellStyle name="60% - Accent2 2 6" xfId="10534" xr:uid="{8AC97978-3FB8-4908-8AD9-6741A2265816}"/>
    <cellStyle name="60% - Accent2 2 7" xfId="10535" xr:uid="{BDF6075A-DD48-49BA-AF72-E6F165BAED06}"/>
    <cellStyle name="60% - Accent2 2 8" xfId="45864" xr:uid="{DC2E8684-E552-4A8F-AF8E-8A6EE2EC12A5}"/>
    <cellStyle name="60% - Accent2 2 9" xfId="50964" xr:uid="{8DB598C7-97A7-42D3-987D-E571A001FBEA}"/>
    <cellStyle name="60% - Accent2 3" xfId="29" xr:uid="{00000000-0005-0000-0000-00001C000000}"/>
    <cellStyle name="60% - Accent2 3 2" xfId="6066" xr:uid="{46E2F3FD-C7CE-4B52-BD8A-B97958DC1406}"/>
    <cellStyle name="60% - Accent2 3 3" xfId="5620" xr:uid="{42B8BFF7-CB51-496A-9F2B-3FB68B1042D1}"/>
    <cellStyle name="60% - Accent2 4" xfId="1786" xr:uid="{249D7F05-B869-49DE-B256-B7A1CA815F70}"/>
    <cellStyle name="60% - Accent2 4 2" xfId="10536" xr:uid="{8BBD656B-5562-44A7-B19D-9295CF497EF9}"/>
    <cellStyle name="60% - Accent2 4 3" xfId="47353" xr:uid="{950EF39C-67BF-4410-A952-5FCC53D7B74B}"/>
    <cellStyle name="60% - Accent2 4 4" xfId="6729" xr:uid="{27D7A33E-A248-4ADC-9FAC-937BDD7C3362}"/>
    <cellStyle name="60% - Accent2 5" xfId="1035" xr:uid="{FA3CAF08-6C2E-4701-B543-7DA5672A5BCC}"/>
    <cellStyle name="60% - Accent2 5 2" xfId="10537" xr:uid="{2439F70B-2A92-408C-B3DD-BF460D18EBDB}"/>
    <cellStyle name="60% - Accent2 5 3" xfId="46615" xr:uid="{6C5E70B2-61E2-47E2-8E31-34D04BA4EBA2}"/>
    <cellStyle name="60% - Accent2 5 4" xfId="5975" xr:uid="{9EE8AB6F-81FB-4D33-B53F-A3F19C7196C1}"/>
    <cellStyle name="60% - Accent2 6" xfId="10538" xr:uid="{F982B8CD-70A2-4EF3-A3CC-67B5A58CE7AB}"/>
    <cellStyle name="60% - Accent2 7" xfId="41235" xr:uid="{7C6D1967-D735-4905-A08D-27D4EF1255C9}"/>
    <cellStyle name="60% - Accent2 8" xfId="3736" xr:uid="{AF9917AA-E0BE-42FD-B8F9-4280A42F8493}"/>
    <cellStyle name="60% - Accent3 2" xfId="30" xr:uid="{00000000-0005-0000-0000-00001D000000}"/>
    <cellStyle name="60% - Accent3 2 2" xfId="1428" xr:uid="{303162C6-394C-46DB-9CF2-8BB115B5D02B}"/>
    <cellStyle name="60% - Accent3 2 2 2" xfId="10539" xr:uid="{FD4D9A60-957C-4EA9-B2CB-DCD9E8A4DF89}"/>
    <cellStyle name="60% - Accent3 2 2 2 2" xfId="10540" xr:uid="{10EA5AA9-D1B6-4EFC-B5A8-FC8FE3895BF0}"/>
    <cellStyle name="60% - Accent3 2 2 2 2 2" xfId="10541" xr:uid="{CAD49506-A4A3-4D7B-9625-48BA1E74F8E3}"/>
    <cellStyle name="60% - Accent3 2 2 2 2 2 2" xfId="10542" xr:uid="{84A883DB-E4B7-4F22-876B-C2AC46FF0525}"/>
    <cellStyle name="60% - Accent3 2 2 2 3" xfId="10543" xr:uid="{D95D29D1-AAA2-45E3-907A-B4C48B1BC920}"/>
    <cellStyle name="60% - Accent3 2 2 2 4" xfId="10544" xr:uid="{CE54ADEB-03EB-4BB2-B0A9-294D9D70AFAF}"/>
    <cellStyle name="60% - Accent3 2 2 2 5" xfId="10545" xr:uid="{59B3EE5E-1258-4CB0-A714-6A6BC72BC1E5}"/>
    <cellStyle name="60% - Accent3 2 2 2 6" xfId="10546" xr:uid="{BA06873A-0061-4404-9CEC-B3C57ADE4CF5}"/>
    <cellStyle name="60% - Accent3 2 2 3" xfId="10547" xr:uid="{F40AEED3-52B1-496C-8F57-BCF014568EA9}"/>
    <cellStyle name="60% - Accent3 2 2 4" xfId="10548" xr:uid="{4D4F9BA1-24EE-443D-9F55-C064647429A6}"/>
    <cellStyle name="60% - Accent3 2 2 4 2" xfId="10549" xr:uid="{F9A73919-ABD3-4F04-9180-6359B6E330FB}"/>
    <cellStyle name="60% - Accent3 2 2 4 2 2" xfId="10550" xr:uid="{F878E89B-DC83-4633-AF30-CA996ABCD51D}"/>
    <cellStyle name="60% - Accent3 2 2 5" xfId="10551" xr:uid="{8D7A9A81-8B11-4085-9A92-6394C5518961}"/>
    <cellStyle name="60% - Accent3 2 2 6" xfId="10552" xr:uid="{4996A1F3-1AA2-4BF5-84B0-FC7702963DE4}"/>
    <cellStyle name="60% - Accent3 2 2 7" xfId="10553" xr:uid="{5550A1F1-4FC4-422F-A1D4-1D894D745B6E}"/>
    <cellStyle name="60% - Accent3 2 2 8" xfId="51948" xr:uid="{8909101E-B08A-4CD7-90E7-FC0739743FAF}"/>
    <cellStyle name="60% - Accent3 2 3" xfId="10554" xr:uid="{71823EC2-436D-4AD8-AA9C-1B562886C936}"/>
    <cellStyle name="60% - Accent3 2 3 2" xfId="10555" xr:uid="{D04301B6-440C-4ED3-A828-961EA15ECDFC}"/>
    <cellStyle name="60% - Accent3 2 3 2 2" xfId="10556" xr:uid="{BF0644BB-FA9D-4AEC-AC21-4108AA26934A}"/>
    <cellStyle name="60% - Accent3 2 3 2 2 2" xfId="10557" xr:uid="{F4B13BC3-9F3E-4D3A-A359-4FCFC5E6D966}"/>
    <cellStyle name="60% - Accent3 2 3 3" xfId="10558" xr:uid="{D511A2FA-EB5C-4EF2-AD13-A75F92F296C6}"/>
    <cellStyle name="60% - Accent3 2 3 4" xfId="10559" xr:uid="{300F2551-E5E0-4431-9E72-81CBC3C1F481}"/>
    <cellStyle name="60% - Accent3 2 3 5" xfId="10560" xr:uid="{178F200E-915A-419B-9E62-C024852DB7E1}"/>
    <cellStyle name="60% - Accent3 2 3 6" xfId="10561" xr:uid="{72FD48D2-7E4B-45A4-B00F-511EC18E707A}"/>
    <cellStyle name="60% - Accent3 2 4" xfId="10562" xr:uid="{248F4011-65E0-4069-814D-529857B6546C}"/>
    <cellStyle name="60% - Accent3 2 4 2" xfId="10563" xr:uid="{4B5F98F2-9061-4444-8086-9FF74C68B3E5}"/>
    <cellStyle name="60% - Accent3 2 4 2 2" xfId="10564" xr:uid="{2686E5EA-D49F-4317-8A6C-997622F18706}"/>
    <cellStyle name="60% - Accent3 2 5" xfId="10565" xr:uid="{972F1DE2-69C6-423B-BA7D-410B84493C1E}"/>
    <cellStyle name="60% - Accent3 2 6" xfId="10566" xr:uid="{50AB6472-FE08-49F4-ADC7-8D00CB6B2EE7}"/>
    <cellStyle name="60% - Accent3 2 7" xfId="10567" xr:uid="{437CF1AD-E78D-487F-8633-7DEE5BCD99F4}"/>
    <cellStyle name="60% - Accent3 2 8" xfId="45865" xr:uid="{1D4623F4-CA20-4CDF-8DC0-1C298382DA94}"/>
    <cellStyle name="60% - Accent3 2 9" xfId="49583" xr:uid="{45E12A67-0C01-4599-B3DD-289174C5B43F}"/>
    <cellStyle name="60% - Accent3 3" xfId="31" xr:uid="{00000000-0005-0000-0000-00001E000000}"/>
    <cellStyle name="60% - Accent3 3 2" xfId="6067" xr:uid="{069CEA4C-0F72-4BFA-89A9-A4173B16A56B}"/>
    <cellStyle name="60% - Accent3 3 3" xfId="5623" xr:uid="{E612B869-CCC0-4627-AD34-68F11F9CA8E1}"/>
    <cellStyle name="60% - Accent3 4" xfId="1789" xr:uid="{0CEBF758-1E10-4558-BA8C-8BB09F809CB5}"/>
    <cellStyle name="60% - Accent3 4 2" xfId="10568" xr:uid="{5314E5B7-E03C-4BE2-939E-8B5AF827E376}"/>
    <cellStyle name="60% - Accent3 4 3" xfId="47356" xr:uid="{6BDC8B4D-3267-4CB4-AFCB-FF2ED826B3C8}"/>
    <cellStyle name="60% - Accent3 4 4" xfId="6732" xr:uid="{2EAECEDD-4520-4B79-90E4-81F70256CF82}"/>
    <cellStyle name="60% - Accent3 5" xfId="1038" xr:uid="{721FC642-19F1-49B7-8368-D4D415296051}"/>
    <cellStyle name="60% - Accent3 5 2" xfId="10569" xr:uid="{1F6E5F5F-8C23-4961-863A-F4537219D373}"/>
    <cellStyle name="60% - Accent3 5 3" xfId="46618" xr:uid="{F16B7367-914C-49BE-942F-3E4BA7C53D46}"/>
    <cellStyle name="60% - Accent3 5 4" xfId="5978" xr:uid="{293DDBD0-82AB-4E8B-A25D-49BC73CE17F1}"/>
    <cellStyle name="60% - Accent3 6" xfId="10570" xr:uid="{F7B41280-7CC8-4C90-A4BA-CC8758657804}"/>
    <cellStyle name="60% - Accent3 7" xfId="41236" xr:uid="{5D7E6FFB-C4A8-4952-B5DB-94F0084056C0}"/>
    <cellStyle name="60% - Accent3 8" xfId="3737" xr:uid="{CC8372E4-0F93-4C58-B783-392FE6A7685C}"/>
    <cellStyle name="60% - Accent4 2" xfId="32" xr:uid="{00000000-0005-0000-0000-00001F000000}"/>
    <cellStyle name="60% - Accent4 2 2" xfId="1429" xr:uid="{A7AB8F3C-A2F7-4D21-A357-9CC37D841D80}"/>
    <cellStyle name="60% - Accent4 2 2 2" xfId="10571" xr:uid="{E401598A-8DD9-477C-844D-5A980473207B}"/>
    <cellStyle name="60% - Accent4 2 2 2 2" xfId="10572" xr:uid="{35E37261-99ED-4AE8-9A9C-64EABE7D22B5}"/>
    <cellStyle name="60% - Accent4 2 2 2 2 2" xfId="10573" xr:uid="{0CB79C5E-47EB-4E90-873F-25FFB8F66E67}"/>
    <cellStyle name="60% - Accent4 2 2 2 2 2 2" xfId="10574" xr:uid="{60CE00EC-B286-44D8-AECF-2F5864F6A585}"/>
    <cellStyle name="60% - Accent4 2 2 2 3" xfId="10575" xr:uid="{48B42F5F-0C06-4243-BE1E-F7FC30FB1177}"/>
    <cellStyle name="60% - Accent4 2 2 2 4" xfId="10576" xr:uid="{03ABA9E9-F895-46C3-9EE3-B2ED1FA4E807}"/>
    <cellStyle name="60% - Accent4 2 2 2 5" xfId="10577" xr:uid="{B14D7BC6-2DA8-423C-AF43-D5B400488BC9}"/>
    <cellStyle name="60% - Accent4 2 2 2 6" xfId="10578" xr:uid="{E4A1B6DF-AB0F-4C96-8EDC-1EDFA158E510}"/>
    <cellStyle name="60% - Accent4 2 2 3" xfId="10579" xr:uid="{A74FEF38-CF8B-4BDB-8A54-951591AF07D8}"/>
    <cellStyle name="60% - Accent4 2 2 4" xfId="10580" xr:uid="{014285EB-9D82-4C57-90F0-79B290134274}"/>
    <cellStyle name="60% - Accent4 2 2 4 2" xfId="10581" xr:uid="{8834490E-F66B-4280-A483-8755D2391C0C}"/>
    <cellStyle name="60% - Accent4 2 2 4 2 2" xfId="10582" xr:uid="{BB99C980-60BA-4510-8389-6868670CAD79}"/>
    <cellStyle name="60% - Accent4 2 2 5" xfId="10583" xr:uid="{9AE9B300-09EE-4F76-867A-08F0808D0CF0}"/>
    <cellStyle name="60% - Accent4 2 2 6" xfId="10584" xr:uid="{EA12EB1C-AEB9-48EE-83BF-612AEC3E7D01}"/>
    <cellStyle name="60% - Accent4 2 2 7" xfId="10585" xr:uid="{711A45BA-B7A5-44FB-8DFC-F89A0E942522}"/>
    <cellStyle name="60% - Accent4 2 2 8" xfId="46717" xr:uid="{EEBB231A-01E2-4B0B-9A83-563B62ABCE5B}"/>
    <cellStyle name="60% - Accent4 2 3" xfId="10586" xr:uid="{4D894338-6D2B-4877-B0BD-DAE86F1AC85C}"/>
    <cellStyle name="60% - Accent4 2 3 2" xfId="10587" xr:uid="{CF019D73-7AAA-42C6-9D44-684A291FA5D3}"/>
    <cellStyle name="60% - Accent4 2 3 2 2" xfId="10588" xr:uid="{D130DFCD-B9A8-4448-909D-B8186F7C2F7B}"/>
    <cellStyle name="60% - Accent4 2 3 2 2 2" xfId="10589" xr:uid="{D34F1E2D-AD70-4271-A7C7-3500DF4A4AD8}"/>
    <cellStyle name="60% - Accent4 2 3 3" xfId="10590" xr:uid="{F25F0FB2-FF92-45D7-AA56-79AD15575EED}"/>
    <cellStyle name="60% - Accent4 2 3 4" xfId="10591" xr:uid="{741A5203-644A-40FE-9B81-5028507E645C}"/>
    <cellStyle name="60% - Accent4 2 3 5" xfId="10592" xr:uid="{9F201E6E-25CC-4FBF-A3AF-A066B4AE3BC9}"/>
    <cellStyle name="60% - Accent4 2 3 6" xfId="10593" xr:uid="{B172D869-8C9D-4023-AD1E-3CF38D0562B1}"/>
    <cellStyle name="60% - Accent4 2 4" xfId="10594" xr:uid="{EA7EEFA7-B86F-467F-B3D1-F9D477CB3431}"/>
    <cellStyle name="60% - Accent4 2 4 2" xfId="10595" xr:uid="{3BD023B4-0C60-40E0-A50F-BDADABD5B265}"/>
    <cellStyle name="60% - Accent4 2 4 2 2" xfId="10596" xr:uid="{648BBFA6-052F-475E-8A75-EB6A4F4FB1DD}"/>
    <cellStyle name="60% - Accent4 2 5" xfId="10597" xr:uid="{845F22D8-148B-419B-90DF-434D01BA43BF}"/>
    <cellStyle name="60% - Accent4 2 6" xfId="10598" xr:uid="{51B58B68-A89B-4328-BD77-2D4631A7E706}"/>
    <cellStyle name="60% - Accent4 2 7" xfId="10599" xr:uid="{D7223A8B-3D72-48C1-B8F2-3F030EA7F4C6}"/>
    <cellStyle name="60% - Accent4 2 8" xfId="45866" xr:uid="{B4E8DECE-DE8B-4862-B428-A7A48AC7C839}"/>
    <cellStyle name="60% - Accent4 2 9" xfId="51929" xr:uid="{0E83D2D6-941A-4A03-B621-FAD6C51DEFC9}"/>
    <cellStyle name="60% - Accent4 3" xfId="33" xr:uid="{00000000-0005-0000-0000-000020000000}"/>
    <cellStyle name="60% - Accent4 3 2" xfId="6068" xr:uid="{884FCEE0-0E46-4F85-8932-EFA23D12040B}"/>
    <cellStyle name="60% - Accent4 3 3" xfId="5626" xr:uid="{0BA60D11-1C46-4D77-9996-FCD925DE1C45}"/>
    <cellStyle name="60% - Accent4 4" xfId="1792" xr:uid="{17F956C2-3058-468D-A869-5312B0CC9D8C}"/>
    <cellStyle name="60% - Accent4 4 2" xfId="10600" xr:uid="{E34643A5-5524-402C-BA9C-146D72600F06}"/>
    <cellStyle name="60% - Accent4 4 3" xfId="47359" xr:uid="{40A6BD4B-4298-4D2F-924A-2818FF9DF36D}"/>
    <cellStyle name="60% - Accent4 4 4" xfId="6735" xr:uid="{32CF283E-F89F-4496-B38D-00874641DBFF}"/>
    <cellStyle name="60% - Accent4 5" xfId="1041" xr:uid="{CFB8610A-440A-4C72-A6A1-9B3193401B78}"/>
    <cellStyle name="60% - Accent4 5 2" xfId="10601" xr:uid="{9EBB2FC7-9290-407A-8973-0D0884E9B3C8}"/>
    <cellStyle name="60% - Accent4 5 3" xfId="46621" xr:uid="{D99C89FA-C951-4B70-A55E-AEB0D4C9B90C}"/>
    <cellStyle name="60% - Accent4 5 4" xfId="5981" xr:uid="{E20AB677-A15D-4B0D-9E5D-1FE00C87143F}"/>
    <cellStyle name="60% - Accent4 6" xfId="10602" xr:uid="{25167FF9-C304-4798-AF58-6CD00E6CE720}"/>
    <cellStyle name="60% - Accent4 7" xfId="41237" xr:uid="{91000B25-A12B-4C9D-8A71-FA10A93E4ACA}"/>
    <cellStyle name="60% - Accent4 8" xfId="3738" xr:uid="{361A1E7C-ECF3-46F3-9AFE-A7446C22318D}"/>
    <cellStyle name="60% - Accent5 2" xfId="34" xr:uid="{00000000-0005-0000-0000-000021000000}"/>
    <cellStyle name="60% - Accent5 2 2" xfId="1430" xr:uid="{4351B509-76F6-4294-B25A-BA4DFA2A9287}"/>
    <cellStyle name="60% - Accent5 2 2 2" xfId="10603" xr:uid="{67190FD5-3964-4723-BFDC-66725E47C04C}"/>
    <cellStyle name="60% - Accent5 2 2 2 2" xfId="10604" xr:uid="{CE838F37-431B-4048-B848-55D136E67649}"/>
    <cellStyle name="60% - Accent5 2 2 2 2 2" xfId="10605" xr:uid="{82C6D88B-0688-475E-A7CA-77DB63791CDF}"/>
    <cellStyle name="60% - Accent5 2 2 2 2 2 2" xfId="10606" xr:uid="{D1BE93A8-4644-4309-A63D-9634A0F67D36}"/>
    <cellStyle name="60% - Accent5 2 2 2 3" xfId="10607" xr:uid="{AF40ACEB-3DAC-4DC2-82C7-B63431A5CB5A}"/>
    <cellStyle name="60% - Accent5 2 2 2 4" xfId="10608" xr:uid="{4A836DA2-0614-42F7-A238-01B6D660C461}"/>
    <cellStyle name="60% - Accent5 2 2 2 5" xfId="10609" xr:uid="{3ECA9742-3889-460D-A801-0C770FCA3B7B}"/>
    <cellStyle name="60% - Accent5 2 2 2 6" xfId="10610" xr:uid="{BCCCCF1D-B321-49C5-8B2E-526FC7848013}"/>
    <cellStyle name="60% - Accent5 2 2 3" xfId="10611" xr:uid="{E69043EB-D108-42D1-84C2-F5BF066B4D54}"/>
    <cellStyle name="60% - Accent5 2 2 4" xfId="10612" xr:uid="{71891D07-C001-4015-A0AA-854DCB915742}"/>
    <cellStyle name="60% - Accent5 2 2 4 2" xfId="10613" xr:uid="{E6D7470A-E9BC-41AF-B256-5930BDBABEC0}"/>
    <cellStyle name="60% - Accent5 2 2 4 2 2" xfId="10614" xr:uid="{F9FE489F-7996-4A5F-B607-E02D226E5CFC}"/>
    <cellStyle name="60% - Accent5 2 2 5" xfId="10615" xr:uid="{C94B8476-3033-4653-B6F2-FEFB5F13D567}"/>
    <cellStyle name="60% - Accent5 2 2 6" xfId="10616" xr:uid="{538F982B-16EE-4B80-BFA0-5E1F60F3B11F}"/>
    <cellStyle name="60% - Accent5 2 2 7" xfId="10617" xr:uid="{BD038262-4D81-4170-8E73-8A94A5B642AE}"/>
    <cellStyle name="60% - Accent5 2 2 8" xfId="49567" xr:uid="{C7D076B2-FF92-4594-B758-EF3981EC88F1}"/>
    <cellStyle name="60% - Accent5 2 3" xfId="10618" xr:uid="{274CF7D7-CF57-4C9E-8788-25663DA0AA68}"/>
    <cellStyle name="60% - Accent5 2 3 2" xfId="10619" xr:uid="{78AA4828-5367-4A3A-85F0-1AC44A41A0B5}"/>
    <cellStyle name="60% - Accent5 2 3 2 2" xfId="10620" xr:uid="{94EC0C50-BD89-4C2B-B52B-15B568F25612}"/>
    <cellStyle name="60% - Accent5 2 3 2 2 2" xfId="10621" xr:uid="{214F5E05-1061-43CB-B349-6423CD8023D7}"/>
    <cellStyle name="60% - Accent5 2 3 3" xfId="10622" xr:uid="{B9FDC6B6-A25E-4F69-B2E3-F55EE6942BC8}"/>
    <cellStyle name="60% - Accent5 2 3 4" xfId="10623" xr:uid="{232F57A2-2370-48A9-BEAF-EAE3D17E5697}"/>
    <cellStyle name="60% - Accent5 2 3 5" xfId="10624" xr:uid="{B461DB50-C84F-4781-BF74-E902E57895D2}"/>
    <cellStyle name="60% - Accent5 2 3 6" xfId="10625" xr:uid="{F85A244B-E5DC-4F1D-896F-4EAEDA7C0716}"/>
    <cellStyle name="60% - Accent5 2 4" xfId="10626" xr:uid="{7D71A0B1-7C32-4927-8D49-BB689C4CE6B6}"/>
    <cellStyle name="60% - Accent5 2 4 2" xfId="10627" xr:uid="{793A2958-25EA-4AED-BA5E-21A7C0A8236D}"/>
    <cellStyle name="60% - Accent5 2 4 2 2" xfId="10628" xr:uid="{9C7BF09D-8D0F-42C5-A458-7B00F8F2A6B1}"/>
    <cellStyle name="60% - Accent5 2 5" xfId="10629" xr:uid="{3063A067-6EAD-40B6-B7CB-218170C3E34B}"/>
    <cellStyle name="60% - Accent5 2 6" xfId="10630" xr:uid="{770EA1C1-DE97-4BA5-A38C-873817529941}"/>
    <cellStyle name="60% - Accent5 2 7" xfId="10631" xr:uid="{2945353B-07EE-45C3-9B2E-5F3689A5B656}"/>
    <cellStyle name="60% - Accent5 2 8" xfId="45867" xr:uid="{4800EB76-29C2-4D47-B0B9-94CB6FFC604D}"/>
    <cellStyle name="60% - Accent5 2 9" xfId="51825" xr:uid="{451F8F63-310B-41A0-A88D-CEDAC20845C7}"/>
    <cellStyle name="60% - Accent5 3" xfId="35" xr:uid="{00000000-0005-0000-0000-000022000000}"/>
    <cellStyle name="60% - Accent5 3 2" xfId="6069" xr:uid="{7C75E127-CA18-4681-88A9-16BEDB11EA63}"/>
    <cellStyle name="60% - Accent5 3 3" xfId="5630" xr:uid="{85EDCCCB-D4D2-4D4D-9FEB-C72A02E9E82F}"/>
    <cellStyle name="60% - Accent5 4" xfId="1795" xr:uid="{8C4454D6-64A3-415D-A02C-5CDC76D4E841}"/>
    <cellStyle name="60% - Accent5 4 2" xfId="10632" xr:uid="{BBCD619E-CEBD-4A7C-BF37-D154C2F8A2AF}"/>
    <cellStyle name="60% - Accent5 4 3" xfId="47362" xr:uid="{894F5596-EFA3-4C09-9FC9-105FDF4073D8}"/>
    <cellStyle name="60% - Accent5 4 4" xfId="6738" xr:uid="{498F3A27-CFAF-4743-8BAD-7514BF27DED3}"/>
    <cellStyle name="60% - Accent5 5" xfId="1044" xr:uid="{40DDF9B8-2932-4A97-9B3D-55F90C6433F8}"/>
    <cellStyle name="60% - Accent5 5 2" xfId="10633" xr:uid="{FDB49053-04F2-4B99-853A-2B368BF625F2}"/>
    <cellStyle name="60% - Accent5 5 3" xfId="46624" xr:uid="{A873C257-8CD2-4F06-A652-687927C10C44}"/>
    <cellStyle name="60% - Accent5 5 4" xfId="5984" xr:uid="{FFAF5D63-F662-4863-B3A2-76A6DA6C6969}"/>
    <cellStyle name="60% - Accent5 6" xfId="10634" xr:uid="{798E4CEC-25C9-4BF6-9B96-BF29315733EB}"/>
    <cellStyle name="60% - Accent5 7" xfId="41238" xr:uid="{ECBC9EFE-C36A-48E0-A993-2FAC311CF44F}"/>
    <cellStyle name="60% - Accent5 8" xfId="3739" xr:uid="{37241B42-63FE-423C-93B5-A49333A5BBDB}"/>
    <cellStyle name="60% - Accent6 2" xfId="36" xr:uid="{00000000-0005-0000-0000-000023000000}"/>
    <cellStyle name="60% - Accent6 2 2" xfId="1431" xr:uid="{C6FDDC35-A760-4295-A7DD-23C5565F1C25}"/>
    <cellStyle name="60% - Accent6 2 2 2" xfId="10635" xr:uid="{2D8DBCF8-FB38-4499-918D-EAA7A0AF6632}"/>
    <cellStyle name="60% - Accent6 2 2 2 2" xfId="10636" xr:uid="{6D0F0974-BA56-4BC9-9BB4-1BA66182BE1A}"/>
    <cellStyle name="60% - Accent6 2 2 2 2 2" xfId="10637" xr:uid="{A7C3C111-0C21-4BAF-8828-0CB20D6343E7}"/>
    <cellStyle name="60% - Accent6 2 2 2 2 2 2" xfId="10638" xr:uid="{48BD348C-5C9A-4382-97C8-97399575F916}"/>
    <cellStyle name="60% - Accent6 2 2 2 3" xfId="10639" xr:uid="{C50890AF-3A63-449B-BC05-FFEFE7D7F2F5}"/>
    <cellStyle name="60% - Accent6 2 2 2 4" xfId="10640" xr:uid="{C5770A66-9B9A-48A9-A1B9-E1BB773C27AD}"/>
    <cellStyle name="60% - Accent6 2 2 2 5" xfId="10641" xr:uid="{E3DCD1AC-205A-4FA9-8E5A-503CDB18E9F5}"/>
    <cellStyle name="60% - Accent6 2 2 2 6" xfId="10642" xr:uid="{AFDF5753-DFB6-4D62-A429-83F652763C5B}"/>
    <cellStyle name="60% - Accent6 2 2 3" xfId="10643" xr:uid="{2B7DFCC0-B497-4A2D-A8F7-8CA855FD8B1D}"/>
    <cellStyle name="60% - Accent6 2 2 4" xfId="10644" xr:uid="{50AA71C5-D099-4A9B-B93A-D8C187B8F6F3}"/>
    <cellStyle name="60% - Accent6 2 2 4 2" xfId="10645" xr:uid="{0FBF25D3-77B9-412A-A8A6-F7669043B9C4}"/>
    <cellStyle name="60% - Accent6 2 2 4 2 2" xfId="10646" xr:uid="{A4C362FB-387E-485F-A05A-445C87218CDE}"/>
    <cellStyle name="60% - Accent6 2 2 5" xfId="10647" xr:uid="{85DE7087-D30B-4091-B613-BD1E30D2E3CD}"/>
    <cellStyle name="60% - Accent6 2 2 6" xfId="10648" xr:uid="{BE40934B-37E5-43B5-B4DF-4F5D86054D03}"/>
    <cellStyle name="60% - Accent6 2 2 7" xfId="10649" xr:uid="{39581EEA-BAD8-4B39-A356-40CA0EF0F213}"/>
    <cellStyle name="60% - Accent6 2 2 8" xfId="46253" xr:uid="{C3D59426-A90A-4DCC-BE81-401B9C679F21}"/>
    <cellStyle name="60% - Accent6 2 3" xfId="10650" xr:uid="{BD13EA1A-E434-4D19-9602-ED65495DC1FD}"/>
    <cellStyle name="60% - Accent6 2 3 2" xfId="10651" xr:uid="{0563EB39-A382-4A20-A6BB-D01B5EDC5C59}"/>
    <cellStyle name="60% - Accent6 2 3 2 2" xfId="10652" xr:uid="{5219C7DE-EBD4-4302-8E72-32C0861A1B71}"/>
    <cellStyle name="60% - Accent6 2 3 2 2 2" xfId="10653" xr:uid="{8CE5508E-C115-4F4A-99E2-1C539923AEAF}"/>
    <cellStyle name="60% - Accent6 2 3 3" xfId="10654" xr:uid="{AEAE5F99-7786-4418-ADC3-7E7EDACF2271}"/>
    <cellStyle name="60% - Accent6 2 3 4" xfId="10655" xr:uid="{74BE6611-951F-4E8A-BC6E-B3C32B8781B4}"/>
    <cellStyle name="60% - Accent6 2 3 5" xfId="10656" xr:uid="{D5D961A8-E8ED-45C3-BE6C-C0ABA7BB1C47}"/>
    <cellStyle name="60% - Accent6 2 3 6" xfId="10657" xr:uid="{A736FFB2-CE63-4995-85EA-10DE1498C7C4}"/>
    <cellStyle name="60% - Accent6 2 4" xfId="10658" xr:uid="{49EE9CE4-03EF-4B96-A4AF-ADAFD451093C}"/>
    <cellStyle name="60% - Accent6 2 4 2" xfId="10659" xr:uid="{DD39A052-7E59-4CE2-9833-13CC5973EB51}"/>
    <cellStyle name="60% - Accent6 2 4 2 2" xfId="10660" xr:uid="{235CC484-4F74-46AE-8E61-BD54586885B0}"/>
    <cellStyle name="60% - Accent6 2 5" xfId="10661" xr:uid="{E4D357E6-5871-488D-BCDD-AE796E1AA25A}"/>
    <cellStyle name="60% - Accent6 2 6" xfId="10662" xr:uid="{7EF2D291-3529-42DE-8922-3ADB1499701D}"/>
    <cellStyle name="60% - Accent6 2 7" xfId="10663" xr:uid="{E5A71038-F1D6-41F1-856E-E1D2E584DB00}"/>
    <cellStyle name="60% - Accent6 2 8" xfId="45868" xr:uid="{2EFA4718-23D5-41E5-B72C-6A5735C2A360}"/>
    <cellStyle name="60% - Accent6 2 9" xfId="51027" xr:uid="{ED6A8A54-8103-4E7C-A282-4F8956C65C23}"/>
    <cellStyle name="60% - Accent6 3" xfId="37" xr:uid="{00000000-0005-0000-0000-000024000000}"/>
    <cellStyle name="60% - Accent6 3 2" xfId="6070" xr:uid="{E2AE549F-3FF7-43D1-80C0-EDEFCAD14989}"/>
    <cellStyle name="60% - Accent6 3 3" xfId="5633" xr:uid="{B7D31B11-3030-4810-8609-0A26C907A7E2}"/>
    <cellStyle name="60% - Accent6 4" xfId="1798" xr:uid="{3C71812D-1202-4712-AEE5-0513BA8D01C9}"/>
    <cellStyle name="60% - Accent6 4 2" xfId="10664" xr:uid="{F1E4F90B-89E5-4552-894C-111A0B8F4BB2}"/>
    <cellStyle name="60% - Accent6 4 3" xfId="47365" xr:uid="{64DF26E4-A664-41C8-AE56-F64D2A159F3D}"/>
    <cellStyle name="60% - Accent6 4 4" xfId="6741" xr:uid="{CE151672-CE65-4AF3-A15F-B5ACAC607B8A}"/>
    <cellStyle name="60% - Accent6 5" xfId="1047" xr:uid="{2A411DFA-1AC8-4F4F-9D2E-28B87F123C75}"/>
    <cellStyle name="60% - Accent6 5 2" xfId="10665" xr:uid="{6636980C-1B0A-4C4E-8733-B96AC984DB42}"/>
    <cellStyle name="60% - Accent6 5 3" xfId="46627" xr:uid="{F3580BC4-952A-4CA8-B97D-F1BA878D1D52}"/>
    <cellStyle name="60% - Accent6 5 4" xfId="5987" xr:uid="{157FE5C5-DCCD-4B7D-A1F1-722595F804C5}"/>
    <cellStyle name="60% - Accent6 6" xfId="10666" xr:uid="{A340304C-A330-4ECE-849B-A22AFF8BE69D}"/>
    <cellStyle name="60% - Accent6 7" xfId="41239" xr:uid="{A1E67C19-5A7B-4E62-908F-12853361BB4D}"/>
    <cellStyle name="60% - Accent6 8" xfId="3740" xr:uid="{052A26AD-09E3-4E20-A3EE-B6C01A8E078F}"/>
    <cellStyle name="60% - ส่วนที่ถูกเน้น1" xfId="8704" xr:uid="{02E72904-4944-4E7F-9650-F714EACF5F58}"/>
    <cellStyle name="60% - ส่วนที่ถูกเน้น1 2" xfId="3862" xr:uid="{438CFA43-FE34-402A-8E4A-7E76B2E6D88D}"/>
    <cellStyle name="60% - ส่วนที่ถูกเน้น1 2 2" xfId="10667" xr:uid="{7654D0B2-DAB0-400D-844B-E3A364FF3731}"/>
    <cellStyle name="60% - ส่วนที่ถูกเน้น1 3" xfId="10668" xr:uid="{DEFC6602-2401-4E32-A8C5-987F90EC63A1}"/>
    <cellStyle name="60% - ส่วนที่ถูกเน้น1 4" xfId="10669" xr:uid="{4BFE6AB2-D900-4291-A208-0B23AF1FA3D6}"/>
    <cellStyle name="60% - ส่วนที่ถูกเน้น1 5" xfId="10670" xr:uid="{3DE5B07B-4DA8-44BB-A13C-36B4C1D4FF63}"/>
    <cellStyle name="60% - ส่วนที่ถูกเน้น2" xfId="8705" xr:uid="{6F468C29-5906-4AC2-A1BD-64415F22A5E3}"/>
    <cellStyle name="60% - ส่วนที่ถูกเน้น2 2" xfId="3863" xr:uid="{8868132A-40F6-49AE-82D1-F25038EE0198}"/>
    <cellStyle name="60% - ส่วนที่ถูกเน้น2 2 2" xfId="10671" xr:uid="{9C6953C2-33C2-4B95-A7FD-3A2AB168D4F3}"/>
    <cellStyle name="60% - ส่วนที่ถูกเน้น2 3" xfId="10672" xr:uid="{52C5693F-3532-4458-825B-07B6AE64AFC2}"/>
    <cellStyle name="60% - ส่วนที่ถูกเน้น2 4" xfId="10673" xr:uid="{54962CB6-0CB1-4019-9CFA-8FC3C1040DEE}"/>
    <cellStyle name="60% - ส่วนที่ถูกเน้น3" xfId="8706" xr:uid="{A46AA330-BC75-4EC3-A891-06A9E1275F64}"/>
    <cellStyle name="60% - ส่วนที่ถูกเน้น3 2" xfId="3864" xr:uid="{AF7DC3BF-C0F6-4D5B-BBC3-753E614D4013}"/>
    <cellStyle name="60% - ส่วนที่ถูกเน้น3 2 2" xfId="10674" xr:uid="{C6916E4F-E7F7-45C0-9A20-A53C8E27746B}"/>
    <cellStyle name="60% - ส่วนที่ถูกเน้น3 3" xfId="10675" xr:uid="{CB333EC3-0ACA-4161-82B3-82CA7A667D27}"/>
    <cellStyle name="60% - ส่วนที่ถูกเน้น3 4" xfId="10676" xr:uid="{4252B2BC-92DA-49C8-A65F-4CD55DC7E11F}"/>
    <cellStyle name="60% - ส่วนที่ถูกเน้น4" xfId="8707" xr:uid="{FA2325BB-69F9-47E3-B9E3-3AD9FF12A499}"/>
    <cellStyle name="60% - ส่วนที่ถูกเน้น4 2" xfId="3865" xr:uid="{6FDE1DFD-72EB-40E7-9967-B3CFCE0C809C}"/>
    <cellStyle name="60% - ส่วนที่ถูกเน้น4 2 2" xfId="10677" xr:uid="{212974CB-2E62-4A89-BD2A-C90CBBAF5F1D}"/>
    <cellStyle name="60% - ส่วนที่ถูกเน้น4 3" xfId="10678" xr:uid="{58FBB844-09BD-43A0-AF0E-7B4D1BF3C5FE}"/>
    <cellStyle name="60% - ส่วนที่ถูกเน้น4 4" xfId="10679" xr:uid="{CA20B9B9-1FB0-44D6-970E-6A4FF299785F}"/>
    <cellStyle name="60% - ส่วนที่ถูกเน้น5" xfId="8708" xr:uid="{D1C4CDD9-3107-4477-AA84-840FAE08CC2E}"/>
    <cellStyle name="60% - ส่วนที่ถูกเน้น5 2" xfId="3866" xr:uid="{DC77A326-B0D6-4B7A-B541-62B3DA75A521}"/>
    <cellStyle name="60% - ส่วนที่ถูกเน้น5 2 2" xfId="10680" xr:uid="{FC78CB6F-A705-432B-9CE2-0345C6BE74DE}"/>
    <cellStyle name="60% - ส่วนที่ถูกเน้น5 3" xfId="10681" xr:uid="{B92D241E-E29B-4551-9AB0-6E9E32A111EA}"/>
    <cellStyle name="60% - ส่วนที่ถูกเน้น5 4" xfId="10682" xr:uid="{05C41177-5189-41E6-9125-03A9099B4676}"/>
    <cellStyle name="60% - ส่วนที่ถูกเน้น6" xfId="8709" xr:uid="{1EECD8DA-49CD-4550-A7FA-50374577399A}"/>
    <cellStyle name="60% - ส่วนที่ถูกเน้น6 2" xfId="3867" xr:uid="{7880D774-31D3-466C-B8FA-51B408848278}"/>
    <cellStyle name="60% - ส่วนที่ถูกเน้น6 2 2" xfId="10683" xr:uid="{D9C004FC-C117-4E5C-B406-9407142CE3DC}"/>
    <cellStyle name="60% - ส่วนที่ถูกเน้น6 3" xfId="10684" xr:uid="{C4CCCA0A-E6FF-446C-ADA8-4A859D62CCD7}"/>
    <cellStyle name="60% - ส่วนที่ถูกเน้น6 4" xfId="10685" xr:uid="{1A2BD1B0-E32F-41DA-B0D9-E3769A760941}"/>
    <cellStyle name="60% - 强调文字颜色 1" xfId="3868" xr:uid="{791D7188-52D5-4443-A42A-FDC9518AF090}"/>
    <cellStyle name="60% - 强调文字颜色 1 2" xfId="8710" xr:uid="{6B36206A-0615-4411-8A84-77164024F365}"/>
    <cellStyle name="60% - 强调文字颜色 2" xfId="3869" xr:uid="{19218D0F-10B0-4F63-A2C8-D34B20A0C085}"/>
    <cellStyle name="60% - 强调文字颜色 2 2" xfId="8711" xr:uid="{82666B50-AF0D-46AA-9374-25FBB719CD7E}"/>
    <cellStyle name="60% - 强调文字颜色 3" xfId="3870" xr:uid="{0608A798-0851-463D-A0C2-0D06BBD3B3E6}"/>
    <cellStyle name="60% - 强调文字颜色 3 2" xfId="8712" xr:uid="{750ED25C-ABD2-4540-8841-F1DEC303A82C}"/>
    <cellStyle name="60% - 强调文字颜色 4" xfId="3871" xr:uid="{BF48F69D-EAE4-4625-B2D8-BAE39237DC97}"/>
    <cellStyle name="60% - 强调文字颜色 4 2" xfId="8713" xr:uid="{A8E9DD44-CB5D-4E76-AD9C-CB984918A0E8}"/>
    <cellStyle name="60% - 强调文字颜色 5" xfId="3872" xr:uid="{22C847E2-8D3A-4EA8-9E3B-5A17EAAA1B9F}"/>
    <cellStyle name="60% - 强调文字颜色 5 2" xfId="8714" xr:uid="{C9113F21-FB87-46BE-ADFC-FD8F084B438D}"/>
    <cellStyle name="60% - 强调文字颜色 6" xfId="3873" xr:uid="{F1B2C876-6FAE-4190-B752-2AFB7EB44189}"/>
    <cellStyle name="60% - 强调文字颜色 6 2" xfId="8715" xr:uid="{A9CC639A-3A4B-4A04-A46F-0C93FCADAA18}"/>
    <cellStyle name="75" xfId="3874" xr:uid="{0A5163A0-FDF5-48B5-AEC2-58C12DF96C1A}"/>
    <cellStyle name="75 2" xfId="8716" xr:uid="{49B91E65-3C30-4410-BC12-E092333985AA}"/>
    <cellStyle name="75 2 2" xfId="10686" xr:uid="{F2352ED8-AF7C-4E25-8AAC-9EC44BC720CE}"/>
    <cellStyle name="75 3" xfId="10687" xr:uid="{EA0D6E73-97E7-4999-860E-E7F541429DE1}"/>
    <cellStyle name="75 3 2" xfId="10688" xr:uid="{043A5ADE-A131-4F89-AD89-9A942C7FC0BE}"/>
    <cellStyle name="75 4" xfId="10689" xr:uid="{D51624D2-9A13-40A8-8189-9E7DCE5CA39A}"/>
    <cellStyle name="75 5" xfId="10690" xr:uid="{ABAD92C3-F598-4160-8F0D-039FF0C2A785}"/>
    <cellStyle name="A_x0001_" xfId="3875" xr:uid="{61F98603-16B3-45EE-9BD6-E2E9302FA993}"/>
    <cellStyle name="A - Style1" xfId="3876" xr:uid="{91A0A50C-D52F-4242-95D6-65C9329D3CB3}"/>
    <cellStyle name="A - Style1 2" xfId="8719" xr:uid="{1D6CDC48-5C0D-42CC-80F8-6A926A42874C}"/>
    <cellStyle name="A - Style1 2 2" xfId="41240" xr:uid="{EB3E658D-7A21-44F2-A4C4-FD9244C953F8}"/>
    <cellStyle name="A - Style1 3" xfId="8720" xr:uid="{9CC2D7E8-B9A0-4E50-852D-000E590F3F6C}"/>
    <cellStyle name="A - Style1 4" xfId="8718" xr:uid="{D96AC6D1-5B78-43E7-8999-B52548C1A809}"/>
    <cellStyle name="A_x0001_ 2" xfId="8717" xr:uid="{A89B4EF3-6F7D-4C04-B9BF-B79CE18DDB2F}"/>
    <cellStyle name="a_QTR94_95_1ฟ๙ศธบ๑ณปฟช (2)" xfId="3877" xr:uid="{E223F2FE-186A-48A4-A139-28FEE619D8C0}"/>
    <cellStyle name="a_QTR94_95_1ฟ๙ศธบ๑ณปฟช (2) 2" xfId="8721" xr:uid="{05BDD845-C1E8-4C4A-8CD5-6F864EF4866A}"/>
    <cellStyle name="a_QTR94_95_1ฟ๙ศธบ๑ณปฟช (2)_TTC Q3'53 WP" xfId="8722" xr:uid="{A933EBB9-09DF-4CDB-9C8D-13FB299CB36B}"/>
    <cellStyle name="a_QTR94_95_1ฟ๙ศธบ๑ณปฟช (2)_TTC_Lead_Q3'10" xfId="8723" xr:uid="{6AC70E2A-4F63-4A4F-9949-91092D52173A}"/>
    <cellStyle name="a_QTR94_95_1ฟ๙ศธบ๑ณปฟช (2)_TTC_wp_II_Q2'10 p'big" xfId="8724" xr:uid="{48405D62-DDA0-4334-8E21-B3CB8D3CBDB2}"/>
    <cellStyle name="a_QTR94_95_1ฟ๙ศธบ๑ณปฟช (2)_TTC_wp_II_Q3'10 TAW" xfId="8725" xr:uid="{EA863620-C327-4582-8B6F-A340BE557972}"/>
    <cellStyle name="a_QTR94_95_1ฟ๙ศธบ๑ณปฟช (2)_TTC_wp_Q3'09_kuk" xfId="3878" xr:uid="{08FA7277-0112-4B5F-976E-82E3B41BA9D9}"/>
    <cellStyle name="a_QTR94_95_1ฟ๙ศธบ๑ณปฟช (2)_WP Q2'53" xfId="8726" xr:uid="{6CD26472-1062-4668-AD05-A5703D28FE05}"/>
    <cellStyle name="AA FRAME" xfId="3879" xr:uid="{4FB5CF56-AC02-4592-93F0-0166783A25C6}"/>
    <cellStyle name="AA FRAME 2" xfId="8728" xr:uid="{7F1C1E7B-E375-482A-90C4-B59D2A87F11D}"/>
    <cellStyle name="AA FRAME 2 2" xfId="41241" xr:uid="{ACD0707A-ECEC-4FFC-89A2-7D484DC4B897}"/>
    <cellStyle name="AA FRAME 3" xfId="41242" xr:uid="{BD94CE59-C8E5-486D-A8C9-B4872D6BFEC1}"/>
    <cellStyle name="AA FRAME 4" xfId="8727" xr:uid="{C6D5FC96-4AA6-4DB7-81D2-C5966C606482}"/>
    <cellStyle name="AA HEADING" xfId="3880" xr:uid="{AA73780E-BC9D-4EFD-B75A-2721E5EEC22E}"/>
    <cellStyle name="AA HEADING 2" xfId="8729" xr:uid="{0D629C29-A200-43B6-A820-D07A1EC28118}"/>
    <cellStyle name="AA INITIALS" xfId="3881" xr:uid="{2F146BBB-6E93-49B7-B842-310C99F586D2}"/>
    <cellStyle name="AA INITIALS 2" xfId="8730" xr:uid="{68300452-BE00-4FCE-AAAA-EC30667A4176}"/>
    <cellStyle name="AA INPUT" xfId="3882" xr:uid="{141781B1-05AC-4C4B-89EB-9082C1DC53F4}"/>
    <cellStyle name="AA INPUT 2" xfId="8731" xr:uid="{FD52702D-7C5E-4E6B-9EB3-B673234FC5AB}"/>
    <cellStyle name="AA LOCK" xfId="3883" xr:uid="{3FED90B7-13FF-46CC-B495-B7FC34E75F7C}"/>
    <cellStyle name="AA LOCK 2" xfId="8732" xr:uid="{9B9AAD75-8A0E-4261-A5B7-64C3FB97C6F1}"/>
    <cellStyle name="AA MGR NAME" xfId="3884" xr:uid="{F6D2FD47-BC2E-4AA9-8E5C-F9C2BAAEE065}"/>
    <cellStyle name="AA MGR NAME 2" xfId="8733" xr:uid="{88EC40C2-A3C1-42EE-8E91-36496ED505C5}"/>
    <cellStyle name="AA NORMAL" xfId="3885" xr:uid="{1664708F-08C9-4A27-8B73-0F1340F6D91B}"/>
    <cellStyle name="AA NORMAL 2" xfId="8734" xr:uid="{1F1BC209-AEBA-4698-8020-0F5ED226E9F2}"/>
    <cellStyle name="AA NUMBER" xfId="3886" xr:uid="{2F5DAA87-6EA0-42BD-BF4F-B74E1D660CBC}"/>
    <cellStyle name="AA NUMBER2" xfId="3887" xr:uid="{3416F3EA-FA68-44A9-B198-6B4AB46A2565}"/>
    <cellStyle name="AA QUESTION" xfId="3888" xr:uid="{EDFB723F-6E94-4A92-91BE-9171A49D1192}"/>
    <cellStyle name="AA QUESTION 2" xfId="8735" xr:uid="{5640DF5F-7A12-489F-9862-A87B6CDF6771}"/>
    <cellStyle name="AA SHADE" xfId="3889" xr:uid="{12C1DCBA-4E97-42C3-9F16-854CC4C64E60}"/>
    <cellStyle name="AA SHADE 2" xfId="8736" xr:uid="{0B0D7052-4DAC-4C09-BD4C-6548DFB20870}"/>
    <cellStyle name="Accent1 - 20%" xfId="10691" xr:uid="{98886FA1-D4A0-423D-905B-FE8F4365F7F3}"/>
    <cellStyle name="Accent1 - 20% 2" xfId="10692" xr:uid="{1D2D3D4B-7F1D-4B5B-954B-2B234975533B}"/>
    <cellStyle name="Accent1 - 40%" xfId="10693" xr:uid="{251828D9-D489-40F0-B60A-0E277D9887EE}"/>
    <cellStyle name="Accent1 - 40% 2" xfId="10694" xr:uid="{00EF6056-334B-451B-8E89-16874610F340}"/>
    <cellStyle name="Accent1 - 60%" xfId="10695" xr:uid="{16AD1A0C-C021-4E3D-81FF-751E95AD3F4C}"/>
    <cellStyle name="Accent1 - 60% 2" xfId="10696" xr:uid="{8965AC33-E185-4639-9BCA-4441B0D82714}"/>
    <cellStyle name="Accent1 10" xfId="10697" xr:uid="{E6167645-6B3C-4CC8-B85E-1F1007F339BC}"/>
    <cellStyle name="Accent1 11" xfId="10698" xr:uid="{79C087FF-35BD-4994-A840-3FE716E765B7}"/>
    <cellStyle name="Accent1 12" xfId="10699" xr:uid="{67B5B7CE-8DD0-4703-BC8D-F27B63C9E305}"/>
    <cellStyle name="Accent1 13" xfId="10700" xr:uid="{40A7551F-34F0-49E1-838C-CE0E1A9642FF}"/>
    <cellStyle name="Accent1 14" xfId="10701" xr:uid="{32DAC28E-060C-4B49-8D4B-33F92D07AF72}"/>
    <cellStyle name="Accent1 15" xfId="10702" xr:uid="{91F1A4E7-6828-459F-84B8-9BF42D553E42}"/>
    <cellStyle name="Accent1 16" xfId="10703" xr:uid="{A50FF2F6-8537-45D6-91E3-8A86CEC707D1}"/>
    <cellStyle name="Accent1 17" xfId="10704" xr:uid="{4E372733-EC08-4F2E-BF8A-3837B2D9740E}"/>
    <cellStyle name="Accent1 18" xfId="10705" xr:uid="{915559ED-902E-490C-834B-DA95A6A43182}"/>
    <cellStyle name="Accent1 19" xfId="10706" xr:uid="{336B69C8-CD31-43B0-A67F-D6F6BE6ADCCF}"/>
    <cellStyle name="Accent1 2" xfId="38" xr:uid="{00000000-0005-0000-0000-000025000000}"/>
    <cellStyle name="Accent1 2 2" xfId="1432" xr:uid="{D1253BEA-740E-444D-BEFC-35C32F34FAF0}"/>
    <cellStyle name="Accent1 2 2 2" xfId="10707" xr:uid="{53F27B6B-27DE-4C4B-B90F-8CD769F61785}"/>
    <cellStyle name="Accent1 2 2 2 2" xfId="10708" xr:uid="{75AF34EB-96EB-415E-9D21-E78BC90E62E6}"/>
    <cellStyle name="Accent1 2 2 2 2 2" xfId="10709" xr:uid="{510625C5-56BF-4E8A-9CF1-74DA9EB5D7A5}"/>
    <cellStyle name="Accent1 2 2 2 2 2 2" xfId="10710" xr:uid="{9514185A-888E-4BC2-B432-089818B54548}"/>
    <cellStyle name="Accent1 2 2 2 3" xfId="10711" xr:uid="{01AD77DB-9BD2-4A90-B704-E43B8C1CC49F}"/>
    <cellStyle name="Accent1 2 2 2 4" xfId="10712" xr:uid="{CE3E43ED-68CE-433A-B38F-434E564F5C8A}"/>
    <cellStyle name="Accent1 2 2 2 5" xfId="10713" xr:uid="{93F0D9F3-B77A-401E-AD27-D0FEC755DAE7}"/>
    <cellStyle name="Accent1 2 2 2 6" xfId="10714" xr:uid="{078AAFD5-9E01-4DE8-B893-CB7202E21CBD}"/>
    <cellStyle name="Accent1 2 2 3" xfId="10715" xr:uid="{A6667C77-3E95-4E19-93E1-ED41B2E319F2}"/>
    <cellStyle name="Accent1 2 2 4" xfId="10716" xr:uid="{3EEC8B00-272E-47D0-91A0-7DFE394D2CFB}"/>
    <cellStyle name="Accent1 2 2 4 2" xfId="10717" xr:uid="{04FC2F67-ADD6-42F7-AB05-B38A5074C469}"/>
    <cellStyle name="Accent1 2 2 4 2 2" xfId="10718" xr:uid="{97385B68-4C46-4656-9A7A-A8E97189D34B}"/>
    <cellStyle name="Accent1 2 2 5" xfId="10719" xr:uid="{892F79B1-9353-44E7-8222-8AE22F7567AE}"/>
    <cellStyle name="Accent1 2 2 6" xfId="10720" xr:uid="{9E3BB0FC-D46A-48B7-A0EF-B0EBB2612570}"/>
    <cellStyle name="Accent1 2 2 7" xfId="10721" xr:uid="{0A7AA90A-8E37-467D-A424-24568E5E724D}"/>
    <cellStyle name="Accent1 2 2 8" xfId="8737" xr:uid="{8C5530B2-AE31-4475-B4DE-0D46C88D3E7D}"/>
    <cellStyle name="Accent1 2 2 9" xfId="51818" xr:uid="{0CF39375-DDFC-4C94-A0BF-8513F7413E48}"/>
    <cellStyle name="Accent1 2 3" xfId="10722" xr:uid="{DE1A733B-4D80-45FC-A7C1-C78074944F1F}"/>
    <cellStyle name="Accent1 2 3 2" xfId="10723" xr:uid="{869DD346-D64D-4BF8-8539-606CA0C3F8E7}"/>
    <cellStyle name="Accent1 2 3 2 2" xfId="10724" xr:uid="{AEFC796B-A6F5-498F-826B-E1A1D8F8389D}"/>
    <cellStyle name="Accent1 2 3 2 2 2" xfId="10725" xr:uid="{27C3DC7D-B1E0-4B84-9C31-F8BF960C1805}"/>
    <cellStyle name="Accent1 2 3 3" xfId="10726" xr:uid="{BC7E563D-AA8F-4A73-B180-F6A982AF864D}"/>
    <cellStyle name="Accent1 2 3 4" xfId="10727" xr:uid="{2EBB78F0-306D-4E73-989A-0A4D04586891}"/>
    <cellStyle name="Accent1 2 3 5" xfId="10728" xr:uid="{FC4B4AA7-4397-4655-9AD7-5443A6C6AAE1}"/>
    <cellStyle name="Accent1 2 3 6" xfId="10729" xr:uid="{DB45A80E-FCFA-43B9-BF52-DFAB81BF02A8}"/>
    <cellStyle name="Accent1 2 4" xfId="10730" xr:uid="{DB5901E4-FF9A-45CD-8BEF-5ECCFBEDBE5D}"/>
    <cellStyle name="Accent1 2 4 2" xfId="10731" xr:uid="{0524F3D9-836E-4009-A295-0EDF7F91664F}"/>
    <cellStyle name="Accent1 2 4 2 2" xfId="10732" xr:uid="{4BAD1BC1-9E6A-42F4-9656-54A4BC9C6949}"/>
    <cellStyle name="Accent1 2 5" xfId="10733" xr:uid="{F7560B39-D6EB-4EF8-A78A-507FE7935995}"/>
    <cellStyle name="Accent1 2 6" xfId="10734" xr:uid="{FBB19A75-9AC5-40E6-BF40-C77C013F142D}"/>
    <cellStyle name="Accent1 2 7" xfId="10735" xr:uid="{D55EEAF9-4796-43DF-B78C-1C85CB07A84F}"/>
    <cellStyle name="Accent1 2 8" xfId="45869" xr:uid="{65E4DB1D-59A2-49B3-A52B-B47AB58E4F1E}"/>
    <cellStyle name="Accent1 2 9" xfId="51069" xr:uid="{32AC67D9-5C0F-486E-8A78-33FC9915EC30}"/>
    <cellStyle name="Accent1 20" xfId="10736" xr:uid="{6AD3ECB6-1463-415D-A8F2-2E60EE9D8493}"/>
    <cellStyle name="Accent1 21" xfId="10737" xr:uid="{C1E76925-49D3-414B-80C6-776CBE7B274A}"/>
    <cellStyle name="Accent1 22" xfId="10738" xr:uid="{7EA768F3-D994-44B7-9352-EF7D8FCF7004}"/>
    <cellStyle name="Accent1 23" xfId="10739" xr:uid="{F4003347-DBCC-401F-B82C-D05585A4FD34}"/>
    <cellStyle name="Accent1 24" xfId="10740" xr:uid="{AC91D079-EDF0-449D-A822-D5BB44EB921B}"/>
    <cellStyle name="Accent1 25" xfId="10741" xr:uid="{0A276DA6-742F-4087-B624-20B7393F1BED}"/>
    <cellStyle name="Accent1 26" xfId="10742" xr:uid="{485E9848-2DAE-414A-8D80-61ED9A96D200}"/>
    <cellStyle name="Accent1 27" xfId="10743" xr:uid="{02D44903-CD70-4AA4-A200-8ADC7E47B93E}"/>
    <cellStyle name="Accent1 28" xfId="10744" xr:uid="{887E4AA9-7F41-4DCD-88C2-1C7D3CE89861}"/>
    <cellStyle name="Accent1 29" xfId="10745" xr:uid="{2AF499CF-3987-4F02-9E1E-F0951CD4CEED}"/>
    <cellStyle name="Accent1 3" xfId="39" xr:uid="{00000000-0005-0000-0000-000026000000}"/>
    <cellStyle name="Accent1 3 2" xfId="10746" xr:uid="{3DF30C76-76EC-4E89-8367-D9F771AC40A5}"/>
    <cellStyle name="Accent1 30" xfId="10747" xr:uid="{EAEA1FC2-0F35-4443-B3F9-DBF91C151ECF}"/>
    <cellStyle name="Accent1 31" xfId="10748" xr:uid="{C795962B-6FE4-402E-BA1A-0FDC74504A3A}"/>
    <cellStyle name="Accent1 32" xfId="10749" xr:uid="{3B4EA500-9484-4371-BBD1-CB0E2F18534E}"/>
    <cellStyle name="Accent1 33" xfId="10750" xr:uid="{82D66BF9-76EF-449D-902C-3366053446F0}"/>
    <cellStyle name="Accent1 34" xfId="10751" xr:uid="{0441BD8A-36D5-4D61-9236-F897A884C1B8}"/>
    <cellStyle name="Accent1 35" xfId="10752" xr:uid="{E880C802-B473-48CD-8875-8CC6E5C32EA7}"/>
    <cellStyle name="Accent1 36" xfId="41171" xr:uid="{ABE6B32D-4938-4C38-BE67-4CD979019C5D}"/>
    <cellStyle name="Accent1 37" xfId="41190" xr:uid="{00A31902-39B8-4CB3-8ABB-79B64CBDC1F9}"/>
    <cellStyle name="Accent1 38" xfId="41243" xr:uid="{99E5F525-9BE3-422A-9A46-67780BEE91B7}"/>
    <cellStyle name="Accent1 39" xfId="41244" xr:uid="{B0359519-C6FE-4946-9F4A-5D6CD5659087}"/>
    <cellStyle name="Accent1 4" xfId="10753" xr:uid="{D205B2CF-D9F5-4D76-BC8E-BE22947055AF}"/>
    <cellStyle name="Accent1 40" xfId="41245" xr:uid="{0ADBBD6A-BD2C-4296-AEEB-FB691207C10C}"/>
    <cellStyle name="Accent1 41" xfId="41246" xr:uid="{B61DD3B1-6AAC-4E7B-802E-4C7DB05E1530}"/>
    <cellStyle name="Accent1 42" xfId="45779" xr:uid="{21ED08F7-B4F6-4BF3-BCEA-41D06B45D071}"/>
    <cellStyle name="Accent1 43" xfId="45792" xr:uid="{4F52DAC8-E156-44BC-B80D-20D916A27F14}"/>
    <cellStyle name="Accent1 44" xfId="45962" xr:uid="{C91CAA23-7E7A-487C-BE5C-65B5122A32DA}"/>
    <cellStyle name="Accent1 45" xfId="45986" xr:uid="{DB9154A9-4B64-4B87-B1FE-0471AD3DE77A}"/>
    <cellStyle name="Accent1 46" xfId="46043" xr:uid="{4DD85286-39F9-4D86-9D98-FE473D154EC8}"/>
    <cellStyle name="Accent1 47" xfId="3741" xr:uid="{5C64FCE7-A515-4072-8048-CB60435A9797}"/>
    <cellStyle name="Accent1 48" xfId="52115" xr:uid="{D0F08F7C-A918-4E49-A862-49F94C4DD78B}"/>
    <cellStyle name="Accent1 49" xfId="52146" xr:uid="{C69ED969-A983-4890-ACA5-13455DBD2094}"/>
    <cellStyle name="Accent1 5" xfId="10754" xr:uid="{B1452019-1ACC-466F-ADA8-96595CF83D5D}"/>
    <cellStyle name="Accent1 50" xfId="52145" xr:uid="{BFAF97E7-6021-42CB-95BA-3627FDE50439}"/>
    <cellStyle name="Accent1 51" xfId="52520" xr:uid="{FCC05641-A944-407B-B9D9-D47587DD65C0}"/>
    <cellStyle name="Accent1 52" xfId="52518" xr:uid="{BF402218-359E-4508-857D-6901ACBD2C51}"/>
    <cellStyle name="Accent1 53" xfId="52519" xr:uid="{55D9B531-3874-4423-B8B7-3DA8B3D2FA81}"/>
    <cellStyle name="Accent1 54" xfId="52546" xr:uid="{2217C762-7E3C-4C20-B624-3B4008588C09}"/>
    <cellStyle name="Accent1 55" xfId="52532" xr:uid="{4510F8F7-679A-4BD0-8A82-71006B645D42}"/>
    <cellStyle name="Accent1 6" xfId="10755" xr:uid="{29D0D05F-6B3E-4EAB-B36C-4CD907D3FE41}"/>
    <cellStyle name="Accent1 7" xfId="10756" xr:uid="{7198BDC0-C547-4E0E-8168-C2684344E57E}"/>
    <cellStyle name="Accent1 8" xfId="10757" xr:uid="{D1F2E641-D1CA-4FA7-8F6B-FE6A65EE179F}"/>
    <cellStyle name="Accent1 9" xfId="10758" xr:uid="{26C4257E-91D3-40AA-9F4C-668753A1C85C}"/>
    <cellStyle name="Accent2 - 20%" xfId="10759" xr:uid="{7D5A5B37-5A9B-4CFD-A581-6C67F0A18033}"/>
    <cellStyle name="Accent2 - 20% 2" xfId="10760" xr:uid="{9954CA25-5F47-4303-AE34-20A247AE7925}"/>
    <cellStyle name="Accent2 - 40%" xfId="10761" xr:uid="{398A01B1-E805-477A-AB0D-4DA0A18CB81C}"/>
    <cellStyle name="Accent2 - 40% 2" xfId="10762" xr:uid="{BB18979B-40BE-4FE7-8AA4-DED992D06EF4}"/>
    <cellStyle name="Accent2 - 60%" xfId="10763" xr:uid="{5A12112C-4313-40AD-B8B9-2173FFA3AD7E}"/>
    <cellStyle name="Accent2 - 60% 2" xfId="10764" xr:uid="{B655DDD6-0C3D-45C9-A3C9-F930A9C4EA25}"/>
    <cellStyle name="Accent2 10" xfId="10765" xr:uid="{72DB9727-32BC-45EF-9332-2A11EDB0F0A0}"/>
    <cellStyle name="Accent2 11" xfId="10766" xr:uid="{3363810A-BEB6-4D89-91C2-A70895DAF21D}"/>
    <cellStyle name="Accent2 12" xfId="10767" xr:uid="{F24A0263-7140-4779-A95C-CBDAA0C98D82}"/>
    <cellStyle name="Accent2 13" xfId="10768" xr:uid="{E105BA95-9543-4FAC-B9D7-97D86307C8DB}"/>
    <cellStyle name="Accent2 14" xfId="10769" xr:uid="{79C26C7B-F897-4672-B387-21144E910FE6}"/>
    <cellStyle name="Accent2 15" xfId="10770" xr:uid="{6EA96465-6D7B-4A9F-A12A-D8D7CD16344A}"/>
    <cellStyle name="Accent2 16" xfId="10771" xr:uid="{93792124-120B-4A2C-BA59-C1EFEC87CE0A}"/>
    <cellStyle name="Accent2 17" xfId="10772" xr:uid="{1A087FB3-7FAC-45A8-BA7E-5863E8DDFF6F}"/>
    <cellStyle name="Accent2 18" xfId="10773" xr:uid="{F62F16FD-BBB6-475F-8321-4EAE03EDF8F5}"/>
    <cellStyle name="Accent2 19" xfId="10774" xr:uid="{EB937B40-0475-444C-955F-249DF0F34B42}"/>
    <cellStyle name="Accent2 2" xfId="40" xr:uid="{00000000-0005-0000-0000-000027000000}"/>
    <cellStyle name="Accent2 2 2" xfId="1433" xr:uid="{691D088F-1C5D-4474-ABFE-3A4A018CE499}"/>
    <cellStyle name="Accent2 2 2 2" xfId="10775" xr:uid="{BAC76058-1B3B-4F84-919C-A5F6D9C8B3D1}"/>
    <cellStyle name="Accent2 2 2 2 2" xfId="10776" xr:uid="{5D0664A7-FA04-4712-9986-9797EF71F65D}"/>
    <cellStyle name="Accent2 2 2 2 2 2" xfId="10777" xr:uid="{F4FC592B-0EEB-4847-8F7D-E169B20C3CF9}"/>
    <cellStyle name="Accent2 2 2 2 2 2 2" xfId="10778" xr:uid="{7A5478F5-9701-45FC-9F80-49739C396582}"/>
    <cellStyle name="Accent2 2 2 2 3" xfId="10779" xr:uid="{69D8400C-8DD7-4963-BCB6-C5727F120BDA}"/>
    <cellStyle name="Accent2 2 2 2 4" xfId="10780" xr:uid="{2DD45E79-1E48-49E8-A518-FCB801F3B37F}"/>
    <cellStyle name="Accent2 2 2 2 5" xfId="10781" xr:uid="{756478F8-EFFC-416B-94B6-D4DDB8ADA206}"/>
    <cellStyle name="Accent2 2 2 2 6" xfId="10782" xr:uid="{1AA3CB15-5BCC-41D3-9845-1227673EB928}"/>
    <cellStyle name="Accent2 2 2 3" xfId="10783" xr:uid="{BB2988B0-1493-49E6-A4F3-B36AFF0D57F3}"/>
    <cellStyle name="Accent2 2 2 4" xfId="10784" xr:uid="{8DAA49F6-E2CE-4CE3-B5BC-83DC862BA01A}"/>
    <cellStyle name="Accent2 2 2 4 2" xfId="10785" xr:uid="{ECE007A9-B9D2-4DC9-808A-7BD92020B587}"/>
    <cellStyle name="Accent2 2 2 4 2 2" xfId="10786" xr:uid="{8506BB7A-D7CE-4821-9785-F721B1E9453C}"/>
    <cellStyle name="Accent2 2 2 5" xfId="10787" xr:uid="{580C749E-1556-4B68-85F0-62267299C537}"/>
    <cellStyle name="Accent2 2 2 6" xfId="10788" xr:uid="{62F20B5C-052B-4909-91BD-F495749B3CAA}"/>
    <cellStyle name="Accent2 2 2 7" xfId="10789" xr:uid="{B4D3EF6E-5A98-4006-92BA-9051BB47E107}"/>
    <cellStyle name="Accent2 2 2 8" xfId="51887" xr:uid="{F9A6562A-5AF7-461C-9549-4AD8A01B00E4}"/>
    <cellStyle name="Accent2 2 3" xfId="10790" xr:uid="{2B8A71F5-5374-4C2B-B975-2BA6D359EBFC}"/>
    <cellStyle name="Accent2 2 3 2" xfId="10791" xr:uid="{300C9CBE-38D7-4464-8CB3-A25B62B5E50E}"/>
    <cellStyle name="Accent2 2 3 2 2" xfId="10792" xr:uid="{C4E54A34-DECF-4668-88A2-14F97CBAAD04}"/>
    <cellStyle name="Accent2 2 3 2 2 2" xfId="10793" xr:uid="{969D2341-9AB1-49B2-9691-1051342C391A}"/>
    <cellStyle name="Accent2 2 3 3" xfId="10794" xr:uid="{EDB582AC-2961-4EB9-8426-BE537BE64E41}"/>
    <cellStyle name="Accent2 2 3 4" xfId="10795" xr:uid="{A41B8F32-61B4-4F5B-AB97-697E0128BE19}"/>
    <cellStyle name="Accent2 2 3 5" xfId="10796" xr:uid="{DE467363-DE47-4697-8DBD-ED7D5A2AA9E3}"/>
    <cellStyle name="Accent2 2 3 6" xfId="10797" xr:uid="{D279B3A6-3E0F-4D5F-B119-703F3980D4AB}"/>
    <cellStyle name="Accent2 2 4" xfId="10798" xr:uid="{E59CA5D6-1493-4527-B5C5-1CE2BFF232C2}"/>
    <cellStyle name="Accent2 2 4 2" xfId="10799" xr:uid="{59DF9FB4-7C9D-4360-8475-FBE4F01CA798}"/>
    <cellStyle name="Accent2 2 4 2 2" xfId="10800" xr:uid="{9D183D79-B6EF-4107-AEF0-C9BC72F48323}"/>
    <cellStyle name="Accent2 2 5" xfId="10801" xr:uid="{41600CFA-1237-4B0A-B2D6-A57A23BA6611}"/>
    <cellStyle name="Accent2 2 6" xfId="10802" xr:uid="{F259C0C3-35B5-4C09-9353-DEDA0DD9E246}"/>
    <cellStyle name="Accent2 2 7" xfId="10803" xr:uid="{6CEA90E2-3DF6-4023-A247-D5200B4C75FA}"/>
    <cellStyle name="Accent2 2 8" xfId="45870" xr:uid="{AB82761F-7594-4C4E-9F12-7DC6E26EEF3E}"/>
    <cellStyle name="Accent2 2 9" xfId="49429" xr:uid="{A3B08CD0-8871-4244-B4E5-086823549385}"/>
    <cellStyle name="Accent2 20" xfId="10804" xr:uid="{36C0AA74-B6D0-439A-8264-450F9CE7BFDE}"/>
    <cellStyle name="Accent2 21" xfId="10805" xr:uid="{32C7646F-CC09-4A0D-B408-8B79B7037472}"/>
    <cellStyle name="Accent2 22" xfId="10806" xr:uid="{67888AAB-59B7-49F4-B08C-74FB4DC41899}"/>
    <cellStyle name="Accent2 23" xfId="10807" xr:uid="{C0613C9B-6072-434C-BACC-176328FA18C1}"/>
    <cellStyle name="Accent2 24" xfId="10808" xr:uid="{7632499B-3066-47BC-BFCC-CB89C2BFF99B}"/>
    <cellStyle name="Accent2 25" xfId="10809" xr:uid="{83D4E4FD-8841-4133-81AC-475D1EE08526}"/>
    <cellStyle name="Accent2 26" xfId="10810" xr:uid="{86FA4427-6287-422B-A0E8-925C17482A21}"/>
    <cellStyle name="Accent2 27" xfId="10811" xr:uid="{54669E6F-F19A-4EA9-9293-BE4A6D3B2F61}"/>
    <cellStyle name="Accent2 28" xfId="10812" xr:uid="{1B735DF9-71C9-4156-87FC-ADE346450240}"/>
    <cellStyle name="Accent2 29" xfId="10813" xr:uid="{4AEE3E23-837B-4ADB-8D6C-942DC2A32025}"/>
    <cellStyle name="Accent2 3" xfId="41" xr:uid="{00000000-0005-0000-0000-000028000000}"/>
    <cellStyle name="Accent2 3 2" xfId="10814" xr:uid="{AF9A3DB8-E7B1-401F-80C7-03B89ECB6816}"/>
    <cellStyle name="Accent2 30" xfId="10815" xr:uid="{2662D935-B83D-4F4A-997C-6F338668C4BF}"/>
    <cellStyle name="Accent2 31" xfId="10816" xr:uid="{869D11F0-BCD9-4002-B152-CD6D330E481A}"/>
    <cellStyle name="Accent2 32" xfId="10817" xr:uid="{E300AB9E-883D-4547-BB87-F2EDAD15D109}"/>
    <cellStyle name="Accent2 33" xfId="10818" xr:uid="{07A9A719-DEB7-43BB-B7C5-EB01BAD91468}"/>
    <cellStyle name="Accent2 34" xfId="10819" xr:uid="{BBE6800A-49C6-454D-9ADD-AB3B75EFF223}"/>
    <cellStyle name="Accent2 35" xfId="10820" xr:uid="{D732FF09-D8BE-4563-A4D6-651CBE490168}"/>
    <cellStyle name="Accent2 36" xfId="41172" xr:uid="{EA7476EB-E23C-49D4-A0ED-746E0F2C9A75}"/>
    <cellStyle name="Accent2 37" xfId="41182" xr:uid="{E0AD0828-3B6E-43C8-BCC4-3582A32EF23A}"/>
    <cellStyle name="Accent2 38" xfId="41247" xr:uid="{582A22A4-81FB-49FB-B4B7-D65B74179E5E}"/>
    <cellStyle name="Accent2 39" xfId="41248" xr:uid="{8E90ED71-15A1-47CA-B66E-7FB03BDB65ED}"/>
    <cellStyle name="Accent2 4" xfId="10821" xr:uid="{526D5CE5-9FFD-4DE0-9B35-0A33E50F0424}"/>
    <cellStyle name="Accent2 40" xfId="41249" xr:uid="{A1980786-E96C-46D9-ABDA-A248221FC24A}"/>
    <cellStyle name="Accent2 41" xfId="41250" xr:uid="{C0F1CBA1-5ED6-4D1C-ACBD-2C2295BBC330}"/>
    <cellStyle name="Accent2 42" xfId="45780" xr:uid="{749ECB94-7B6D-43AF-9E7A-9B940C277133}"/>
    <cellStyle name="Accent2 43" xfId="45811" xr:uid="{E4DADA10-1EA9-46B4-982E-3CCF8D5D069D}"/>
    <cellStyle name="Accent2 44" xfId="45963" xr:uid="{4FBEA4C1-DE1A-49B2-8D3C-552351247186}"/>
    <cellStyle name="Accent2 45" xfId="46016" xr:uid="{772656BB-0E70-4096-9EB3-F8BB69BF1FB0}"/>
    <cellStyle name="Accent2 46" xfId="46010" xr:uid="{EFDC739F-1512-410C-8947-96D1BBCE9CB6}"/>
    <cellStyle name="Accent2 47" xfId="3742" xr:uid="{99671D1E-AAF6-4D72-A8C9-7FA554BAFC4B}"/>
    <cellStyle name="Accent2 48" xfId="52116" xr:uid="{4FCC4DCA-7AE3-4A41-903C-B7ABA0CA5CC1}"/>
    <cellStyle name="Accent2 49" xfId="52147" xr:uid="{B95ECF09-E95F-4C14-B226-625C20AC9DB9}"/>
    <cellStyle name="Accent2 5" xfId="10822" xr:uid="{67E1C029-24C3-4936-8B1B-845FA5065A68}"/>
    <cellStyle name="Accent2 50" xfId="52144" xr:uid="{D1F3ED37-D402-4665-9122-536F73C7A3B5}"/>
    <cellStyle name="Accent2 51" xfId="52521" xr:uid="{2830B4FC-69DE-4AFD-A49C-F0124B723F3E}"/>
    <cellStyle name="Accent2 52" xfId="52517" xr:uid="{B9D7C88A-F48B-4940-8B76-79A29F01BC7A}"/>
    <cellStyle name="Accent2 53" xfId="52526" xr:uid="{BC8B6AAB-3D52-4DBD-B04F-6AC638785472}"/>
    <cellStyle name="Accent2 54" xfId="52547" xr:uid="{8F76E8DB-43FD-406D-8976-748ABAEE3AFA}"/>
    <cellStyle name="Accent2 55" xfId="52533" xr:uid="{9EB435DD-8B4B-41AB-AF35-841B8B7A9DB0}"/>
    <cellStyle name="Accent2 6" xfId="10823" xr:uid="{7ED74FD8-8016-465F-B287-61011552C43F}"/>
    <cellStyle name="Accent2 7" xfId="10824" xr:uid="{2BFAC59F-B3BD-447A-9FD8-3EE270F07568}"/>
    <cellStyle name="Accent2 8" xfId="10825" xr:uid="{71F1A34D-4781-4217-A325-51AEA2389CE6}"/>
    <cellStyle name="Accent2 9" xfId="10826" xr:uid="{933142CD-4E2D-49DF-B5C1-F70DEF37D137}"/>
    <cellStyle name="Accent3 - 20%" xfId="10827" xr:uid="{691AF4EB-7E24-4419-8138-70A88358FD74}"/>
    <cellStyle name="Accent3 - 20% 2" xfId="10828" xr:uid="{1E5C8BA6-229E-412B-B398-8A22EB510B80}"/>
    <cellStyle name="Accent3 - 40%" xfId="10829" xr:uid="{39AC7D68-45DA-4761-88F8-BCDF84088595}"/>
    <cellStyle name="Accent3 - 40% 2" xfId="10830" xr:uid="{F482F5D7-21A6-4DE4-8D49-92284BC6B0CD}"/>
    <cellStyle name="Accent3 - 60%" xfId="10831" xr:uid="{655CB0D5-EFAF-4FE4-9099-C8FB93832DD5}"/>
    <cellStyle name="Accent3 - 60% 2" xfId="10832" xr:uid="{A619E66A-D64A-46D5-A312-3778377E2B9F}"/>
    <cellStyle name="Accent3 10" xfId="10833" xr:uid="{BF24B93D-E945-4CCE-87E2-97BDC39FE47D}"/>
    <cellStyle name="Accent3 11" xfId="10834" xr:uid="{AEF25ACD-DA68-46D7-85ED-8704820D0D43}"/>
    <cellStyle name="Accent3 12" xfId="10835" xr:uid="{DE1056AC-36CD-48D2-A3C0-B0A8AD4E11E9}"/>
    <cellStyle name="Accent3 13" xfId="10836" xr:uid="{31ACB223-7C7B-458B-8F3B-BB3BF08A2227}"/>
    <cellStyle name="Accent3 14" xfId="10837" xr:uid="{5963B6D2-909F-4EF8-9D95-62EC50D1AC1E}"/>
    <cellStyle name="Accent3 15" xfId="10838" xr:uid="{A75AF036-61A3-4B6C-80B6-E43AC1220CC1}"/>
    <cellStyle name="Accent3 16" xfId="10839" xr:uid="{9A50D96A-5FF1-4A06-951B-CF776FF1EF9F}"/>
    <cellStyle name="Accent3 17" xfId="10840" xr:uid="{B9DFE16F-99AC-455D-9A28-60DC2B75C6DF}"/>
    <cellStyle name="Accent3 18" xfId="10841" xr:uid="{7BA2B610-240C-4D16-8304-A8BFC09D3C26}"/>
    <cellStyle name="Accent3 19" xfId="10842" xr:uid="{F9BEEAE5-CC81-422A-B766-E791033D1E6F}"/>
    <cellStyle name="Accent3 2" xfId="42" xr:uid="{00000000-0005-0000-0000-000029000000}"/>
    <cellStyle name="Accent3 2 2" xfId="1434" xr:uid="{5E6CC1BE-C5AE-426D-B489-C7263E582D9A}"/>
    <cellStyle name="Accent3 2 2 2" xfId="10843" xr:uid="{76490867-0E23-4AEA-8C89-6A9807A54192}"/>
    <cellStyle name="Accent3 2 2 2 2" xfId="10844" xr:uid="{C06FADB1-EDFC-4A65-814B-295165C9BAEE}"/>
    <cellStyle name="Accent3 2 2 2 2 2" xfId="10845" xr:uid="{7342E12E-D894-4E26-9C89-D49EBF9BA744}"/>
    <cellStyle name="Accent3 2 2 2 2 2 2" xfId="10846" xr:uid="{A53A0483-25B1-4E99-AA7D-AE8ECA760990}"/>
    <cellStyle name="Accent3 2 2 2 3" xfId="10847" xr:uid="{37BA6B9F-87A6-4208-BB39-D12B8AD0CB0D}"/>
    <cellStyle name="Accent3 2 2 2 4" xfId="10848" xr:uid="{212BD052-AA29-49B1-8293-BB5701716DEB}"/>
    <cellStyle name="Accent3 2 2 2 5" xfId="10849" xr:uid="{510C0C4B-932E-4C13-8BBC-DCDDDEB3E2AB}"/>
    <cellStyle name="Accent3 2 2 2 6" xfId="10850" xr:uid="{61FFDE2A-BF9D-4982-83AB-6CACE5B2731E}"/>
    <cellStyle name="Accent3 2 2 3" xfId="10851" xr:uid="{2ADD5BD5-5C53-4AFB-8FB1-FFF79A0B1362}"/>
    <cellStyle name="Accent3 2 2 4" xfId="10852" xr:uid="{A4148266-F39D-4AAC-80CE-B05A382A87BF}"/>
    <cellStyle name="Accent3 2 2 4 2" xfId="10853" xr:uid="{73C3406D-F8EB-45C3-889B-32D7647E0800}"/>
    <cellStyle name="Accent3 2 2 4 2 2" xfId="10854" xr:uid="{BAF84827-15AE-4D51-9259-618CF55298EF}"/>
    <cellStyle name="Accent3 2 2 5" xfId="10855" xr:uid="{C3DF230C-B92C-414D-8B55-C9B44F414D17}"/>
    <cellStyle name="Accent3 2 2 6" xfId="10856" xr:uid="{2E43FA2B-3699-40AA-BB26-CC0BAF1ACF32}"/>
    <cellStyle name="Accent3 2 2 7" xfId="10857" xr:uid="{84745FBE-A9E6-4D5F-91E4-BF50DB3745EE}"/>
    <cellStyle name="Accent3 2 2 8" xfId="49617" xr:uid="{A018D81C-3DDE-48EC-9856-47EC23D76285}"/>
    <cellStyle name="Accent3 2 3" xfId="10858" xr:uid="{32F4A95B-23C8-4905-A97D-A14527F2BDE0}"/>
    <cellStyle name="Accent3 2 3 2" xfId="10859" xr:uid="{3D2125EC-6BE1-4CE4-A07C-F92683C3EA7E}"/>
    <cellStyle name="Accent3 2 3 2 2" xfId="10860" xr:uid="{8F59009D-C6ED-4EB9-A49A-AAE15A5F7674}"/>
    <cellStyle name="Accent3 2 3 2 2 2" xfId="10861" xr:uid="{6611BBD7-E3B3-49CD-8403-E1B42CA1C5A2}"/>
    <cellStyle name="Accent3 2 3 3" xfId="10862" xr:uid="{54BEAEAE-CD22-4987-9117-78F5F8641B7A}"/>
    <cellStyle name="Accent3 2 3 4" xfId="10863" xr:uid="{44137686-40BD-4699-9F5F-9054E55E8DD7}"/>
    <cellStyle name="Accent3 2 3 5" xfId="10864" xr:uid="{026FE4F3-DB63-4057-B7FC-432AACDED2DF}"/>
    <cellStyle name="Accent3 2 3 6" xfId="10865" xr:uid="{459BF000-9284-4E46-B9E1-B8D4865EFAFA}"/>
    <cellStyle name="Accent3 2 4" xfId="10866" xr:uid="{6CF09CFC-7D08-48DF-BD3F-1C56C15A62C3}"/>
    <cellStyle name="Accent3 2 4 2" xfId="10867" xr:uid="{63E6A97D-17E5-473F-BF9E-88192C993B93}"/>
    <cellStyle name="Accent3 2 4 2 2" xfId="10868" xr:uid="{E0C52D31-5D8D-4CB9-8086-310B6FCBE3B8}"/>
    <cellStyle name="Accent3 2 5" xfId="10869" xr:uid="{D7837A1D-92C1-4FF7-8364-7AFD03D7168D}"/>
    <cellStyle name="Accent3 2 6" xfId="10870" xr:uid="{490C6E3F-7DD7-4A40-A563-2670116681AC}"/>
    <cellStyle name="Accent3 2 7" xfId="10871" xr:uid="{851CAD0C-E592-473D-80EE-28A1738A9401}"/>
    <cellStyle name="Accent3 2 8" xfId="45871" xr:uid="{C0C07FC6-A745-4599-B21A-D5192FAA5132}"/>
    <cellStyle name="Accent3 2 9" xfId="51128" xr:uid="{A242499D-830D-40C6-A869-4DB9D8923457}"/>
    <cellStyle name="Accent3 20" xfId="10872" xr:uid="{F077A35D-E624-42C9-ABEB-AE67BFB60772}"/>
    <cellStyle name="Accent3 21" xfId="10873" xr:uid="{1455CB4A-99C1-409C-BF92-575DCB2AE2F3}"/>
    <cellStyle name="Accent3 22" xfId="10874" xr:uid="{BC3FBDE2-287D-46F4-91E1-A6712AADE4A5}"/>
    <cellStyle name="Accent3 23" xfId="10875" xr:uid="{280D4101-3535-456C-9B3F-4558AFA6F469}"/>
    <cellStyle name="Accent3 24" xfId="10876" xr:uid="{37C016A5-02F8-4AE0-9EAB-9267976F462A}"/>
    <cellStyle name="Accent3 25" xfId="10877" xr:uid="{7FE178D1-15A5-4257-AE09-94487F2A9A6F}"/>
    <cellStyle name="Accent3 26" xfId="10878" xr:uid="{960D330B-7672-43B8-ACF6-F693516AC95A}"/>
    <cellStyle name="Accent3 27" xfId="10879" xr:uid="{5BA29886-D763-426C-9187-202A9B1F228E}"/>
    <cellStyle name="Accent3 28" xfId="10880" xr:uid="{7965DF17-D8B0-4237-BB71-91BF5CF3ADE0}"/>
    <cellStyle name="Accent3 29" xfId="10881" xr:uid="{74CE6152-1ED4-4B2F-8F83-7ED5FDF399EE}"/>
    <cellStyle name="Accent3 3" xfId="43" xr:uid="{00000000-0005-0000-0000-00002A000000}"/>
    <cellStyle name="Accent3 3 2" xfId="10882" xr:uid="{7CCCC375-74A8-434F-AB3F-C9DE4AF7A197}"/>
    <cellStyle name="Accent3 30" xfId="10883" xr:uid="{408F6FB2-357E-4168-A502-9414179A5980}"/>
    <cellStyle name="Accent3 31" xfId="10884" xr:uid="{FE907731-F6AC-4B37-8E0D-51F9E58A20ED}"/>
    <cellStyle name="Accent3 32" xfId="10885" xr:uid="{2E97D1FF-CBC5-45B5-ACE0-F54ADA9DA350}"/>
    <cellStyle name="Accent3 33" xfId="10886" xr:uid="{649ADC80-556D-4BD2-A138-379D2B2BC308}"/>
    <cellStyle name="Accent3 34" xfId="10887" xr:uid="{8DACED5E-43E8-4676-A188-0D88E6E78914}"/>
    <cellStyle name="Accent3 35" xfId="10888" xr:uid="{F9046F0B-8E95-4502-8D62-7DABADD532C8}"/>
    <cellStyle name="Accent3 36" xfId="41173" xr:uid="{0DCB75B4-2DBA-4666-88EA-9C70CFA4C62B}"/>
    <cellStyle name="Accent3 37" xfId="41181" xr:uid="{91E0521F-4E69-4F2E-A8AD-9B2ABBCD5B2B}"/>
    <cellStyle name="Accent3 38" xfId="41251" xr:uid="{A26B5369-D8B8-4F0B-9D09-454954B482E1}"/>
    <cellStyle name="Accent3 39" xfId="41252" xr:uid="{FD5FACD0-29B5-4F38-8AD4-6574782DFCD8}"/>
    <cellStyle name="Accent3 4" xfId="10889" xr:uid="{20177DDF-185D-434A-986C-CE60686DBB7E}"/>
    <cellStyle name="Accent3 40" xfId="41253" xr:uid="{0F22B8E2-146A-4048-A852-B5C11D64FD5D}"/>
    <cellStyle name="Accent3 41" xfId="41254" xr:uid="{D9575B0F-7BED-4D91-8727-CC97BD46C9C7}"/>
    <cellStyle name="Accent3 42" xfId="45781" xr:uid="{646961F5-C154-4F2A-B23F-8788A3BF88E7}"/>
    <cellStyle name="Accent3 43" xfId="45828" xr:uid="{4A050C67-0755-4031-B5C3-765C4C76B711}"/>
    <cellStyle name="Accent3 44" xfId="45964" xr:uid="{77694292-985C-4B04-90D7-5B96056BC6B9}"/>
    <cellStyle name="Accent3 45" xfId="45982" xr:uid="{C26295F8-87DF-4E25-A4E6-7B69F897C75A}"/>
    <cellStyle name="Accent3 46" xfId="46150" xr:uid="{A1BDDD85-F28E-4EDB-ACAB-FC8B16927F58}"/>
    <cellStyle name="Accent3 47" xfId="3743" xr:uid="{AB357CE3-49BE-4AF4-B476-454BD4A18227}"/>
    <cellStyle name="Accent3 48" xfId="52117" xr:uid="{E5F32A5B-9CED-4603-B767-43E39989C4C5}"/>
    <cellStyle name="Accent3 49" xfId="52148" xr:uid="{D972426F-2266-419A-80AA-42294C5E662A}"/>
    <cellStyle name="Accent3 5" xfId="10890" xr:uid="{D4809784-B904-4EE5-B1DF-C27AA221A01A}"/>
    <cellStyle name="Accent3 50" xfId="52156" xr:uid="{69A8B1E7-AAE0-4F06-9239-11B43CF490CA}"/>
    <cellStyle name="Accent3 51" xfId="52522" xr:uid="{1FCACD03-E874-4BB5-B067-2C7200C36182}"/>
    <cellStyle name="Accent3 52" xfId="52542" xr:uid="{D8F5D7BF-574E-4F91-B435-8BCCB7411DA2}"/>
    <cellStyle name="Accent3 53" xfId="52527" xr:uid="{E1953494-1C99-4E46-8F12-D94E4801AEB1}"/>
    <cellStyle name="Accent3 54" xfId="52548" xr:uid="{FFB68E3F-C8B7-4FEE-BFAE-D4874FDA10F3}"/>
    <cellStyle name="Accent3 55" xfId="52534" xr:uid="{559EF217-95A1-496E-8840-6ECF2C534B0B}"/>
    <cellStyle name="Accent3 6" xfId="10891" xr:uid="{F47668E1-4C7A-44AE-AA49-B0E68483D7CC}"/>
    <cellStyle name="Accent3 7" xfId="10892" xr:uid="{9DAE7945-3EE6-4DE6-B9D5-9A8F2074DA5F}"/>
    <cellStyle name="Accent3 8" xfId="10893" xr:uid="{D0B97A4D-955C-4C28-8384-751360B8F1DC}"/>
    <cellStyle name="Accent3 9" xfId="10894" xr:uid="{BD0033CE-C124-4D5E-AF9C-A1940915717C}"/>
    <cellStyle name="Accent4 - 20%" xfId="10895" xr:uid="{4E40F20C-27E4-42F3-B6AF-9FA2D6E95761}"/>
    <cellStyle name="Accent4 - 20% 2" xfId="10896" xr:uid="{23AF11DF-2FFA-4986-A9EB-1289B6374309}"/>
    <cellStyle name="Accent4 - 40%" xfId="10897" xr:uid="{0A3D3C3A-64A4-4ADF-A259-1FC6D8F3866A}"/>
    <cellStyle name="Accent4 - 40% 2" xfId="10898" xr:uid="{69E70ED1-0B05-4DD0-95F3-6F846930098A}"/>
    <cellStyle name="Accent4 - 60%" xfId="10899" xr:uid="{9E78A66C-274E-45A0-B799-9B57ABE0C724}"/>
    <cellStyle name="Accent4 - 60% 2" xfId="10900" xr:uid="{04016A14-AF55-4A61-908E-B5AA95247C67}"/>
    <cellStyle name="Accent4 10" xfId="10901" xr:uid="{CD346C84-307A-43F3-9F16-FAEC1CBE20C5}"/>
    <cellStyle name="Accent4 11" xfId="10902" xr:uid="{95921073-31E4-48BD-80B8-E9220F029AB2}"/>
    <cellStyle name="Accent4 12" xfId="10903" xr:uid="{48D6CD87-C7B4-4C14-A197-674C60B9752C}"/>
    <cellStyle name="Accent4 13" xfId="10904" xr:uid="{A5661086-E215-4A8E-B6B3-C3618666FA4C}"/>
    <cellStyle name="Accent4 14" xfId="10905" xr:uid="{1D245E49-288E-4CBB-ADE1-6F8E04950037}"/>
    <cellStyle name="Accent4 15" xfId="10906" xr:uid="{53A6E8D8-FD3C-43BD-B6D9-281E22F53BB6}"/>
    <cellStyle name="Accent4 16" xfId="10907" xr:uid="{6DB0A0D6-11BE-41DF-8932-D7DDCDC023F0}"/>
    <cellStyle name="Accent4 17" xfId="10908" xr:uid="{6E590923-D40B-4E1F-8450-0DBA07DE1F3B}"/>
    <cellStyle name="Accent4 18" xfId="10909" xr:uid="{C05698FD-8D86-44F0-811F-631CC91DADD1}"/>
    <cellStyle name="Accent4 19" xfId="10910" xr:uid="{D7ED94D6-4B83-4692-A254-B67FB01860CD}"/>
    <cellStyle name="Accent4 2" xfId="44" xr:uid="{00000000-0005-0000-0000-00002B000000}"/>
    <cellStyle name="Accent4 2 2" xfId="1435" xr:uid="{F6DCC019-893C-441B-8AE2-4F64A696AC84}"/>
    <cellStyle name="Accent4 2 2 2" xfId="10911" xr:uid="{F05F5153-A1C6-48A1-BE77-81868233C4E0}"/>
    <cellStyle name="Accent4 2 2 2 2" xfId="10912" xr:uid="{380A279C-1790-4FE0-B05C-29E9C9C0BDD0}"/>
    <cellStyle name="Accent4 2 2 2 2 2" xfId="10913" xr:uid="{7323090D-83D3-47E8-B854-2684D4B24E17}"/>
    <cellStyle name="Accent4 2 2 2 2 2 2" xfId="10914" xr:uid="{B1CE3B81-B1D9-419B-B87C-A36582E253D2}"/>
    <cellStyle name="Accent4 2 2 2 3" xfId="10915" xr:uid="{07095724-288A-4823-8006-132BF26874A8}"/>
    <cellStyle name="Accent4 2 2 2 4" xfId="10916" xr:uid="{EB78A644-E2E9-469B-8179-6E36D5EAEF24}"/>
    <cellStyle name="Accent4 2 2 2 5" xfId="10917" xr:uid="{9C2207EA-EE72-4BB7-BFA9-45B6F924092F}"/>
    <cellStyle name="Accent4 2 2 2 6" xfId="10918" xr:uid="{FAF45AD6-1A3F-461A-A8F7-1EE73C5B7766}"/>
    <cellStyle name="Accent4 2 2 3" xfId="10919" xr:uid="{DC072A7F-5434-438F-A3B9-2930F08238EC}"/>
    <cellStyle name="Accent4 2 2 4" xfId="10920" xr:uid="{5A2949A4-0B78-4C80-BA24-EC786F37F3C1}"/>
    <cellStyle name="Accent4 2 2 4 2" xfId="10921" xr:uid="{C667736B-D371-45A6-8BFC-8228969CB4C7}"/>
    <cellStyle name="Accent4 2 2 4 2 2" xfId="10922" xr:uid="{261ED87D-4802-4246-B242-B32BB74BFE3A}"/>
    <cellStyle name="Accent4 2 2 5" xfId="10923" xr:uid="{AD57E95D-4192-45C6-810E-2F95724FABA6}"/>
    <cellStyle name="Accent4 2 2 6" xfId="10924" xr:uid="{416982C6-70CE-46A0-B4AF-56D97970A6DF}"/>
    <cellStyle name="Accent4 2 2 7" xfId="10925" xr:uid="{BAFBC008-EBC2-4398-9CB0-1B18D483EC35}"/>
    <cellStyle name="Accent4 2 2 8" xfId="49530" xr:uid="{3DFB90A2-14BF-4A1C-B940-50BB8B50ABA4}"/>
    <cellStyle name="Accent4 2 3" xfId="10926" xr:uid="{0C5D8C7A-112A-4077-A566-E48804F74189}"/>
    <cellStyle name="Accent4 2 3 2" xfId="10927" xr:uid="{4C85E667-8EC5-4C51-8608-6AEB63BA9146}"/>
    <cellStyle name="Accent4 2 3 2 2" xfId="10928" xr:uid="{FE776194-4936-40FD-8ECC-EF15385ABBAD}"/>
    <cellStyle name="Accent4 2 3 2 2 2" xfId="10929" xr:uid="{51ED350A-AB00-4A63-ACEF-41BEC6783D27}"/>
    <cellStyle name="Accent4 2 3 3" xfId="10930" xr:uid="{07ED7377-EC04-4672-BACC-E16D09019F3A}"/>
    <cellStyle name="Accent4 2 3 4" xfId="10931" xr:uid="{13CC9905-D853-49C6-B638-52004969E3B0}"/>
    <cellStyle name="Accent4 2 3 5" xfId="10932" xr:uid="{AF362E08-2E0F-425A-81AB-4B1D98F72336}"/>
    <cellStyle name="Accent4 2 3 6" xfId="10933" xr:uid="{84591BCA-68F6-4010-9F48-F59590D92284}"/>
    <cellStyle name="Accent4 2 4" xfId="10934" xr:uid="{A43EB858-FA83-40A4-AED0-B8EB7A93C867}"/>
    <cellStyle name="Accent4 2 4 2" xfId="10935" xr:uid="{331BF11D-9F52-4A74-91F0-3BA2086E9D38}"/>
    <cellStyle name="Accent4 2 4 2 2" xfId="10936" xr:uid="{2A3956C6-6AB2-4188-9D57-9D32EDAADF2B}"/>
    <cellStyle name="Accent4 2 5" xfId="10937" xr:uid="{B1217CAE-CCB2-40C6-BCCB-F64E26B61A84}"/>
    <cellStyle name="Accent4 2 6" xfId="10938" xr:uid="{0DEA9D1E-C346-42C8-8405-146543BC76B7}"/>
    <cellStyle name="Accent4 2 7" xfId="10939" xr:uid="{FF7C9A4D-4E94-4CF9-A8F6-18BD1DA8AB67}"/>
    <cellStyle name="Accent4 2 8" xfId="45872" xr:uid="{FCB2CB3C-9A99-44D2-9C03-3B1FEEBB2B68}"/>
    <cellStyle name="Accent4 2 9" xfId="49616" xr:uid="{3BEF245D-A7D1-4F95-8D2D-4EE664152343}"/>
    <cellStyle name="Accent4 20" xfId="10940" xr:uid="{504F6652-A2E1-43D4-B120-561E7F788336}"/>
    <cellStyle name="Accent4 21" xfId="10941" xr:uid="{083E9422-C3A5-4657-8203-75C4AD0A55A6}"/>
    <cellStyle name="Accent4 22" xfId="10942" xr:uid="{ED9DF845-71FA-4EB4-BDCB-0F1AE55DF680}"/>
    <cellStyle name="Accent4 23" xfId="10943" xr:uid="{875F4F0C-EF59-407A-B4BF-4F94C21CACC0}"/>
    <cellStyle name="Accent4 24" xfId="10944" xr:uid="{0F087920-F8C5-4EC5-B355-D19F5E907CD2}"/>
    <cellStyle name="Accent4 25" xfId="10945" xr:uid="{DA811591-FB8C-4EB8-85C5-D05620640623}"/>
    <cellStyle name="Accent4 26" xfId="10946" xr:uid="{E4CD6215-331D-4EB5-9549-358A1C513063}"/>
    <cellStyle name="Accent4 27" xfId="10947" xr:uid="{74A5B807-F09E-4290-83E9-B4F41CEABC35}"/>
    <cellStyle name="Accent4 28" xfId="10948" xr:uid="{519CF81F-681D-441C-86BB-3599A1059039}"/>
    <cellStyle name="Accent4 29" xfId="10949" xr:uid="{AF14D3FC-42CA-4FD7-B4AE-25B0BA5C5CF2}"/>
    <cellStyle name="Accent4 3" xfId="45" xr:uid="{00000000-0005-0000-0000-00002C000000}"/>
    <cellStyle name="Accent4 3 2" xfId="10950" xr:uid="{ECFF1197-594F-4ACA-9690-5388AD583BC1}"/>
    <cellStyle name="Accent4 30" xfId="10951" xr:uid="{DA46CF64-100E-4E65-B616-32507BF57095}"/>
    <cellStyle name="Accent4 31" xfId="10952" xr:uid="{B597C23C-B3AC-41DA-9B46-45FC413DE543}"/>
    <cellStyle name="Accent4 32" xfId="10953" xr:uid="{E0B06145-03DE-43D3-B111-D9CD63A1CB04}"/>
    <cellStyle name="Accent4 33" xfId="10954" xr:uid="{85DDEB51-47A2-4246-9344-7FFED5789675}"/>
    <cellStyle name="Accent4 34" xfId="10955" xr:uid="{402F1005-B7B5-4559-8C08-7FD75B517007}"/>
    <cellStyle name="Accent4 35" xfId="10956" xr:uid="{22A5DA1B-56BE-42DD-A984-C8D5EE46D472}"/>
    <cellStyle name="Accent4 36" xfId="41174" xr:uid="{F11357FF-E4B9-49C1-BDAF-66FC7CF00BAA}"/>
    <cellStyle name="Accent4 37" xfId="41193" xr:uid="{A9331370-5FBB-4BD1-871F-800B300A334D}"/>
    <cellStyle name="Accent4 38" xfId="41255" xr:uid="{8B74D593-0E32-4AED-8ABB-FB7EEC2D71A8}"/>
    <cellStyle name="Accent4 39" xfId="41256" xr:uid="{44ABDABC-1DB9-40E8-9741-0BF105BE240E}"/>
    <cellStyle name="Accent4 4" xfId="10957" xr:uid="{A5767DB6-7995-4C47-8F3D-B2C99273ADCE}"/>
    <cellStyle name="Accent4 40" xfId="41257" xr:uid="{82603981-05D3-4321-8DFC-0E81FE1BC45B}"/>
    <cellStyle name="Accent4 41" xfId="41258" xr:uid="{3909E1CB-A481-44A5-8F7B-AB36822062CE}"/>
    <cellStyle name="Accent4 42" xfId="45782" xr:uid="{19D70F91-4BCE-431E-A793-4D46DCE35968}"/>
    <cellStyle name="Accent4 43" xfId="45791" xr:uid="{F36851F9-DFC3-433F-A0B3-A90E17E7C663}"/>
    <cellStyle name="Accent4 44" xfId="45965" xr:uid="{6F932BAF-C80F-44C8-9A77-EA6935AA9C4D}"/>
    <cellStyle name="Accent4 45" xfId="46015" xr:uid="{2AEFADBB-D0E4-4B5E-9426-260FCF58877B}"/>
    <cellStyle name="Accent4 46" xfId="46174" xr:uid="{32DB8C38-CF6B-4535-B9FC-3707CF8F6AE9}"/>
    <cellStyle name="Accent4 47" xfId="3744" xr:uid="{232C6BFF-8707-4140-8BAB-B3962CBF90EB}"/>
    <cellStyle name="Accent4 48" xfId="52118" xr:uid="{CB360300-DB28-43FD-A738-DB40925767BD}"/>
    <cellStyle name="Accent4 49" xfId="52149" xr:uid="{724FB024-3FB6-4CB0-90C0-0E6AC3F40191}"/>
    <cellStyle name="Accent4 5" xfId="10958" xr:uid="{7203A29F-CD74-4FAB-9CEE-DAE72C4F1DD4}"/>
    <cellStyle name="Accent4 50" xfId="52157" xr:uid="{26424F09-5435-4209-B334-939605CA81E0}"/>
    <cellStyle name="Accent4 51" xfId="52523" xr:uid="{4024A2B2-1F71-4D8A-AE31-1FE4C9B9D43F}"/>
    <cellStyle name="Accent4 52" xfId="52543" xr:uid="{2AAE21F0-1386-4584-B62C-FB9F28DFF3FC}"/>
    <cellStyle name="Accent4 53" xfId="52528" xr:uid="{89AB7F9B-2F54-4B9D-A021-A0E15AEB1804}"/>
    <cellStyle name="Accent4 54" xfId="52550" xr:uid="{6953CF4E-AF08-4663-A7B9-838D57043B7E}"/>
    <cellStyle name="Accent4 55" xfId="52537" xr:uid="{4C08D903-9A77-42FA-9F00-0839AC7482CF}"/>
    <cellStyle name="Accent4 6" xfId="10959" xr:uid="{F3F380D9-4077-4AC5-A8E2-57E516FC5F8F}"/>
    <cellStyle name="Accent4 7" xfId="10960" xr:uid="{68C991DF-329B-4B8B-93DA-E2B3728580F6}"/>
    <cellStyle name="Accent4 8" xfId="10961" xr:uid="{17E0E0A5-A9EE-4A39-9FB6-C5A05424F538}"/>
    <cellStyle name="Accent4 9" xfId="10962" xr:uid="{F26F0846-B057-4EE9-AB50-DBF71C469A1C}"/>
    <cellStyle name="Accent5 - 20%" xfId="10963" xr:uid="{D90CBD33-5D82-4069-ABC2-760CF1B49055}"/>
    <cellStyle name="Accent5 - 20% 2" xfId="10964" xr:uid="{E31602F6-356C-484B-87EF-761B71F8C2AC}"/>
    <cellStyle name="Accent5 - 40%" xfId="10965" xr:uid="{4332CF76-968A-44CC-9D17-D3E43048C49E}"/>
    <cellStyle name="Accent5 - 40% 2" xfId="10966" xr:uid="{A9D945DB-E506-40C4-A0FD-4BBD5A32300F}"/>
    <cellStyle name="Accent5 - 60%" xfId="10967" xr:uid="{F689DEDF-D738-4E1E-9B3C-860F79D1B089}"/>
    <cellStyle name="Accent5 - 60% 2" xfId="10968" xr:uid="{7E281AAF-71C7-4560-A5BA-7B5323D4EB7A}"/>
    <cellStyle name="Accent5 10" xfId="10969" xr:uid="{63010A4A-306A-40E5-9543-F01A7E52DB11}"/>
    <cellStyle name="Accent5 11" xfId="10970" xr:uid="{7C005A88-2EF9-4A8B-8AE6-B2DD861479FA}"/>
    <cellStyle name="Accent5 12" xfId="10971" xr:uid="{68239919-0159-4C8E-85F8-8EBE6FAD05B6}"/>
    <cellStyle name="Accent5 13" xfId="10972" xr:uid="{296D9964-91DC-477F-BB8C-1C6356E08A41}"/>
    <cellStyle name="Accent5 14" xfId="10973" xr:uid="{C6F39FC6-8611-4108-898D-5684B8BC0587}"/>
    <cellStyle name="Accent5 15" xfId="10974" xr:uid="{407459AF-711A-4DF7-88AC-02DA1719611E}"/>
    <cellStyle name="Accent5 16" xfId="10975" xr:uid="{37C110DA-B090-4DA8-ADD9-76BBE9F537C0}"/>
    <cellStyle name="Accent5 17" xfId="10976" xr:uid="{510E3A64-AF54-4A49-8001-8F2B4A0D5AF2}"/>
    <cellStyle name="Accent5 18" xfId="10977" xr:uid="{31B4E69A-4D27-455C-8E41-333C39D8EFCB}"/>
    <cellStyle name="Accent5 19" xfId="10978" xr:uid="{8F897CB1-0559-4D1D-9AAB-FEE6998B115B}"/>
    <cellStyle name="Accent5 2" xfId="46" xr:uid="{00000000-0005-0000-0000-00002D000000}"/>
    <cellStyle name="Accent5 2 2" xfId="1436" xr:uid="{6A9BBF42-3DE3-46D9-96A6-46A0361C3B76}"/>
    <cellStyle name="Accent5 2 2 2" xfId="10979" xr:uid="{36BB8300-40DC-415D-A86F-8DAA02D37272}"/>
    <cellStyle name="Accent5 2 2 2 2" xfId="10980" xr:uid="{AE4FF93B-CACD-4FD4-A949-7F55E68C31C8}"/>
    <cellStyle name="Accent5 2 2 2 2 2" xfId="10981" xr:uid="{E0A70F6B-A66A-4FD1-A397-05C21CAEF791}"/>
    <cellStyle name="Accent5 2 2 2 2 2 2" xfId="10982" xr:uid="{BFC017EA-F301-4B0B-8D1D-35ECD39B7A42}"/>
    <cellStyle name="Accent5 2 2 2 3" xfId="10983" xr:uid="{6AE1A6E0-2B4D-46EB-8315-1570C1749A24}"/>
    <cellStyle name="Accent5 2 2 2 4" xfId="10984" xr:uid="{151CE8E2-DB5F-44BB-8251-0A455F01BE65}"/>
    <cellStyle name="Accent5 2 2 2 5" xfId="10985" xr:uid="{EC85EFED-0226-46B5-9730-ED940AD111F5}"/>
    <cellStyle name="Accent5 2 2 2 6" xfId="10986" xr:uid="{E797C89E-1F32-4CE0-9EFB-BA294DDD219F}"/>
    <cellStyle name="Accent5 2 2 3" xfId="10987" xr:uid="{D3CC7FD3-15AC-49E1-8202-674922B3ADC8}"/>
    <cellStyle name="Accent5 2 2 4" xfId="10988" xr:uid="{C46CAC98-E707-480C-82E4-0D4B1F602B89}"/>
    <cellStyle name="Accent5 2 2 4 2" xfId="10989" xr:uid="{2ED0DDCD-C7F4-4714-B876-6B5309F376C1}"/>
    <cellStyle name="Accent5 2 2 4 2 2" xfId="10990" xr:uid="{C91FBAF8-C8BA-45AA-BAD6-9EF074EC9803}"/>
    <cellStyle name="Accent5 2 2 5" xfId="10991" xr:uid="{6F6165FC-CD73-4F49-8313-F371CFCAC453}"/>
    <cellStyle name="Accent5 2 2 6" xfId="10992" xr:uid="{A54327AC-C496-4531-8165-C67B9DDEFE41}"/>
    <cellStyle name="Accent5 2 2 7" xfId="10993" xr:uid="{0CDFFDEC-3D45-4BB2-82BE-C7415901B0AF}"/>
    <cellStyle name="Accent5 2 2 8" xfId="50909" xr:uid="{B1E25540-BA46-470D-9191-2514FF7D2117}"/>
    <cellStyle name="Accent5 2 3" xfId="10994" xr:uid="{B5D0FAC1-3F07-43F0-85E2-45DF8DC1E397}"/>
    <cellStyle name="Accent5 2 3 2" xfId="10995" xr:uid="{CCD005D6-C156-4D61-AB17-76939E7C0742}"/>
    <cellStyle name="Accent5 2 3 2 2" xfId="10996" xr:uid="{533D45E4-D4AC-4E34-AB78-1797011E6E05}"/>
    <cellStyle name="Accent5 2 3 2 2 2" xfId="10997" xr:uid="{F16F4B5F-1C23-4B91-BFB4-2801DCE8157C}"/>
    <cellStyle name="Accent5 2 3 3" xfId="10998" xr:uid="{AD503151-8C68-4547-9C56-0DDD6E842064}"/>
    <cellStyle name="Accent5 2 3 4" xfId="10999" xr:uid="{0CFFE224-9D5E-4199-A33A-A6AA83E54258}"/>
    <cellStyle name="Accent5 2 3 5" xfId="11000" xr:uid="{D27DB548-E38C-4425-B852-24972DD7DD6D}"/>
    <cellStyle name="Accent5 2 3 6" xfId="11001" xr:uid="{ACF7ADE3-15AE-44D0-88A1-9277AFFD2091}"/>
    <cellStyle name="Accent5 2 4" xfId="11002" xr:uid="{8746463D-3A1D-4112-8FF9-8744C6C08D6A}"/>
    <cellStyle name="Accent5 2 4 2" xfId="11003" xr:uid="{4EB8C0C1-827B-4D6F-8E98-1AD897E86587}"/>
    <cellStyle name="Accent5 2 4 2 2" xfId="11004" xr:uid="{2AEA1BBF-EA97-4234-8B5E-F9659713E42D}"/>
    <cellStyle name="Accent5 2 5" xfId="11005" xr:uid="{8C2F2CE0-F999-4988-A1DB-5FB1ECC04B31}"/>
    <cellStyle name="Accent5 2 6" xfId="11006" xr:uid="{FA0FAB2C-6B9D-4616-BBCF-55B213569A90}"/>
    <cellStyle name="Accent5 2 7" xfId="11007" xr:uid="{F342646A-1CE3-4861-B81F-5707FA205338}"/>
    <cellStyle name="Accent5 2 8" xfId="45873" xr:uid="{73AB8B5D-D35B-4275-B3AB-9837BD61C402}"/>
    <cellStyle name="Accent5 2 9" xfId="49940" xr:uid="{DAB9E5A5-D901-4E39-AF76-D75E8AE36ED6}"/>
    <cellStyle name="Accent5 20" xfId="11008" xr:uid="{C8DB2EA8-BD75-4302-A958-7C3D7C6268A3}"/>
    <cellStyle name="Accent5 21" xfId="11009" xr:uid="{B242973C-72EA-42BE-8DB9-DA7E5862CEC8}"/>
    <cellStyle name="Accent5 22" xfId="11010" xr:uid="{2D674BD2-BB55-4DBE-AEA9-7951F6E8501C}"/>
    <cellStyle name="Accent5 23" xfId="11011" xr:uid="{6C753258-A9CC-48C4-9B2F-5609A12DF846}"/>
    <cellStyle name="Accent5 24" xfId="11012" xr:uid="{69BC6329-D125-4BF4-A688-67105DD54E6E}"/>
    <cellStyle name="Accent5 25" xfId="11013" xr:uid="{99A90A77-8C60-444E-B72E-A1D8915B9949}"/>
    <cellStyle name="Accent5 26" xfId="11014" xr:uid="{42EEA6CF-90C0-4D37-9657-43C78611EB9E}"/>
    <cellStyle name="Accent5 27" xfId="11015" xr:uid="{7279E4BD-2CB1-4404-859E-92D0B9A8DD69}"/>
    <cellStyle name="Accent5 28" xfId="11016" xr:uid="{965653F9-0E8D-479B-8884-087B65ABF3D9}"/>
    <cellStyle name="Accent5 29" xfId="11017" xr:uid="{88FB6814-4396-4446-9E71-0B1BD04B9C89}"/>
    <cellStyle name="Accent5 3" xfId="47" xr:uid="{00000000-0005-0000-0000-00002E000000}"/>
    <cellStyle name="Accent5 3 2" xfId="11018" xr:uid="{E16B8C9A-879E-4F40-AB7F-D51C78B17A96}"/>
    <cellStyle name="Accent5 30" xfId="11019" xr:uid="{27916B43-821D-42D5-9BF8-50E551946CE6}"/>
    <cellStyle name="Accent5 31" xfId="11020" xr:uid="{4665784B-195D-4710-AF33-D95878291191}"/>
    <cellStyle name="Accent5 32" xfId="11021" xr:uid="{86437F76-FA7B-4046-8948-64F8CC257E7B}"/>
    <cellStyle name="Accent5 33" xfId="11022" xr:uid="{DB6EBDAA-17FD-42FD-909B-0E6AB980E369}"/>
    <cellStyle name="Accent5 34" xfId="11023" xr:uid="{41FC08AA-4C08-4BDB-BD31-7159265C37B2}"/>
    <cellStyle name="Accent5 35" xfId="11024" xr:uid="{A87B9A54-973A-4055-B4D0-609E8E1BE54D}"/>
    <cellStyle name="Accent5 36" xfId="41175" xr:uid="{577BACC3-E525-4EA7-AAB7-9AD85E9F681A}"/>
    <cellStyle name="Accent5 37" xfId="41180" xr:uid="{7E3F73F5-AE85-41BE-8421-1D154A94C5E3}"/>
    <cellStyle name="Accent5 38" xfId="41259" xr:uid="{C50784EC-13A9-4DB5-921D-5B6C3A553F58}"/>
    <cellStyle name="Accent5 39" xfId="41260" xr:uid="{57B85114-A62A-429C-A903-2E86099A3926}"/>
    <cellStyle name="Accent5 4" xfId="11025" xr:uid="{08442705-826E-4B88-811D-0CCDEDD2B6EF}"/>
    <cellStyle name="Accent5 40" xfId="41261" xr:uid="{E792BCB0-BA5B-4BB7-9929-8D1EFD26AEA0}"/>
    <cellStyle name="Accent5 41" xfId="41262" xr:uid="{C106224B-FE2D-4833-9728-8C6BC2267BFB}"/>
    <cellStyle name="Accent5 42" xfId="45783" xr:uid="{4E70A0D4-B79F-4101-9918-FCCDAAB3056F}"/>
    <cellStyle name="Accent5 43" xfId="45803" xr:uid="{E029DEED-AEA3-4AA7-9F81-0BCDBFFF1A08}"/>
    <cellStyle name="Accent5 44" xfId="45966" xr:uid="{80C18E5D-ECF0-4AB6-B874-5CB9E5A24E34}"/>
    <cellStyle name="Accent5 45" xfId="45981" xr:uid="{5F1538B8-015A-47D3-9B14-95AF8A7A6889}"/>
    <cellStyle name="Accent5 46" xfId="45976" xr:uid="{1FA196C4-5AEC-457F-AA32-04F2D29CBD23}"/>
    <cellStyle name="Accent5 47" xfId="3745" xr:uid="{0E5A5B1D-D835-4DCA-B938-9200D7C9BAD9}"/>
    <cellStyle name="Accent5 48" xfId="52119" xr:uid="{44511F55-2F0B-4409-9725-F3C267FA4332}"/>
    <cellStyle name="Accent5 49" xfId="52150" xr:uid="{792BA38C-9639-4C9E-8168-92A4FEF76E17}"/>
    <cellStyle name="Accent5 5" xfId="11026" xr:uid="{113D8446-7BB2-4E59-A312-59902DAB7978}"/>
    <cellStyle name="Accent5 50" xfId="52158" xr:uid="{25453387-2C64-428B-AB18-080EF6961D79}"/>
    <cellStyle name="Accent5 51" xfId="52524" xr:uid="{785FB9E1-DB89-46C4-8C43-A7AB2D4F84A5}"/>
    <cellStyle name="Accent5 52" xfId="52544" xr:uid="{8A6F179A-9218-46A1-B4EC-50FCD04F8BA0}"/>
    <cellStyle name="Accent5 53" xfId="52530" xr:uid="{BAC92A7E-919E-4C38-A70E-D23561FF7E09}"/>
    <cellStyle name="Accent5 54" xfId="52551" xr:uid="{7950350D-14D4-4EAC-8788-18FAA275A522}"/>
    <cellStyle name="Accent5 55" xfId="52538" xr:uid="{9298C0EB-45DF-4533-99E3-6ECC2838C13B}"/>
    <cellStyle name="Accent5 6" xfId="11027" xr:uid="{EEECF2F6-4FB3-4AB3-8E46-935AAA4C008C}"/>
    <cellStyle name="Accent5 7" xfId="11028" xr:uid="{BB3E8B2B-D5BC-41F3-84EF-91108E3C258C}"/>
    <cellStyle name="Accent5 8" xfId="11029" xr:uid="{51B16C8C-D5FF-4939-8A59-A56B9C043742}"/>
    <cellStyle name="Accent5 9" xfId="11030" xr:uid="{F52B1368-1CD0-486A-91B3-6881CD01FA50}"/>
    <cellStyle name="Accent6 - 20%" xfId="11031" xr:uid="{EA6E5D50-9546-485F-B847-6FDB14092918}"/>
    <cellStyle name="Accent6 - 20% 2" xfId="11032" xr:uid="{A1D89382-3DBC-4E12-8198-9ECCDC09328F}"/>
    <cellStyle name="Accent6 - 40%" xfId="11033" xr:uid="{7999406A-26A3-4885-A116-8EE82AB2DAD0}"/>
    <cellStyle name="Accent6 - 40% 2" xfId="11034" xr:uid="{40B3AAB0-FC20-4F06-A682-7AED63E62FF2}"/>
    <cellStyle name="Accent6 - 60%" xfId="11035" xr:uid="{680AC5E1-7039-4FD8-AA3B-D427B1BAF0EC}"/>
    <cellStyle name="Accent6 - 60% 2" xfId="11036" xr:uid="{A9CAF7BA-9D87-47BF-8D3E-C67B688F108B}"/>
    <cellStyle name="Accent6 10" xfId="11037" xr:uid="{5B5E1CAD-B56A-4424-9345-1E151FB68E2C}"/>
    <cellStyle name="Accent6 11" xfId="11038" xr:uid="{08E11DA9-35EA-477C-B77E-F19D5224CE2E}"/>
    <cellStyle name="Accent6 12" xfId="11039" xr:uid="{58A5DEF6-333F-42AA-B8F5-3D38DBEC16E8}"/>
    <cellStyle name="Accent6 13" xfId="11040" xr:uid="{A9676B3B-FD2D-419F-BCFD-C3DE404DB29B}"/>
    <cellStyle name="Accent6 14" xfId="11041" xr:uid="{98618B10-7198-4307-86F7-CF6AFD4C085A}"/>
    <cellStyle name="Accent6 15" xfId="11042" xr:uid="{82FA95C8-C54B-4394-9593-0BFB7E2148FB}"/>
    <cellStyle name="Accent6 16" xfId="11043" xr:uid="{BB3E4614-4F26-4F1B-93BA-E28CC66F90C9}"/>
    <cellStyle name="Accent6 17" xfId="11044" xr:uid="{A1D3DA81-501B-4E40-87EE-8A8AEA8B16A8}"/>
    <cellStyle name="Accent6 18" xfId="11045" xr:uid="{588344B0-2DDC-45A1-B432-F3498404A700}"/>
    <cellStyle name="Accent6 19" xfId="11046" xr:uid="{837B955D-48B6-4106-98E7-349B58AEA2D1}"/>
    <cellStyle name="Accent6 19 10" xfId="11047" xr:uid="{535B6E14-90EF-47A8-8A83-00413143F454}"/>
    <cellStyle name="Accent6 19 11" xfId="11048" xr:uid="{74F67DCF-D1D2-46C0-BC2E-3EB8C7CBCFE7}"/>
    <cellStyle name="Accent6 19 2" xfId="11049" xr:uid="{CBD3F367-33E5-4BC4-913B-9D5DEBC3BF2C}"/>
    <cellStyle name="Accent6 19 3" xfId="11050" xr:uid="{E8D0855B-18DD-4DC0-B0F1-611123479F12}"/>
    <cellStyle name="Accent6 19 4" xfId="11051" xr:uid="{F051CB43-5DA0-4347-84AA-192C7E834152}"/>
    <cellStyle name="Accent6 19 5" xfId="11052" xr:uid="{3409DF7B-7961-45CC-B257-ADECE2EFF499}"/>
    <cellStyle name="Accent6 19 6" xfId="11053" xr:uid="{6CF48B14-25F1-4E3E-9ADF-FD4B3FCD1DCD}"/>
    <cellStyle name="Accent6 19 7" xfId="11054" xr:uid="{03CA2BF5-C3F8-4FEF-980B-739F7AF2F306}"/>
    <cellStyle name="Accent6 19 8" xfId="11055" xr:uid="{986D8000-E7C1-4186-811E-A9ED374ED22B}"/>
    <cellStyle name="Accent6 19 9" xfId="11056" xr:uid="{FBF8E0AA-17DF-4B1A-9AAA-2B5FFCDE2147}"/>
    <cellStyle name="Accent6 2" xfId="48" xr:uid="{00000000-0005-0000-0000-00002F000000}"/>
    <cellStyle name="Accent6 2 2" xfId="1437" xr:uid="{9250E34C-7EC2-4380-A72F-0FD38CADC031}"/>
    <cellStyle name="Accent6 2 2 2" xfId="11057" xr:uid="{4412B095-00C1-46FE-A993-E20D2AA953B9}"/>
    <cellStyle name="Accent6 2 2 2 2" xfId="11058" xr:uid="{941CA63D-0109-4C47-8378-E3BE05CE6667}"/>
    <cellStyle name="Accent6 2 2 2 2 2" xfId="11059" xr:uid="{B79EB8BC-495B-4D23-BB5F-E6AFB29AAD0B}"/>
    <cellStyle name="Accent6 2 2 2 2 2 2" xfId="11060" xr:uid="{44DEEB64-544D-42CD-9355-9159FFFD3986}"/>
    <cellStyle name="Accent6 2 2 2 3" xfId="11061" xr:uid="{A807A150-0DE3-424F-8A4E-5A3734EA6CF2}"/>
    <cellStyle name="Accent6 2 2 2 4" xfId="11062" xr:uid="{BE455641-6F3B-49DF-BEC8-E8BADCAB707E}"/>
    <cellStyle name="Accent6 2 2 2 5" xfId="11063" xr:uid="{E2124BBE-CC26-460C-A6F0-00B5FAD99984}"/>
    <cellStyle name="Accent6 2 2 2 6" xfId="11064" xr:uid="{AAF6A2A4-9040-480E-A150-CFED5ED42D94}"/>
    <cellStyle name="Accent6 2 2 3" xfId="11065" xr:uid="{34D7E6D0-7E33-43F3-8307-E1950FA920EA}"/>
    <cellStyle name="Accent6 2 2 4" xfId="11066" xr:uid="{FF5476BF-0FDD-4A1D-A85F-661986E3706A}"/>
    <cellStyle name="Accent6 2 2 4 2" xfId="11067" xr:uid="{77D42A21-CE54-46D4-A47A-11A668C076E2}"/>
    <cellStyle name="Accent6 2 2 4 2 2" xfId="11068" xr:uid="{37D4691C-B09C-40A1-86E5-4854A705837D}"/>
    <cellStyle name="Accent6 2 2 5" xfId="11069" xr:uid="{D415DF5D-56E3-4C7E-B02B-5DD6FEF445CC}"/>
    <cellStyle name="Accent6 2 2 6" xfId="11070" xr:uid="{302AF64D-2C74-43FF-B96D-F8634C246B4F}"/>
    <cellStyle name="Accent6 2 2 7" xfId="11071" xr:uid="{DF20927C-CE05-436D-B600-87638EF5DC54}"/>
    <cellStyle name="Accent6 2 2 8" xfId="8738" xr:uid="{5B60CAA8-360E-46EF-9722-C0F5D53A45CE}"/>
    <cellStyle name="Accent6 2 2 9" xfId="50790" xr:uid="{4EA81E0D-8868-42FF-9151-7556A23D996A}"/>
    <cellStyle name="Accent6 2 3" xfId="11072" xr:uid="{932C58CA-313B-40BA-8DE1-BEDCFA106191}"/>
    <cellStyle name="Accent6 2 3 2" xfId="11073" xr:uid="{28C62E74-2716-4908-8DFD-F8C28D091B0F}"/>
    <cellStyle name="Accent6 2 3 2 2" xfId="11074" xr:uid="{CF484927-E4CD-47F1-B938-57DA438ECAC1}"/>
    <cellStyle name="Accent6 2 3 2 2 2" xfId="11075" xr:uid="{598427F9-90C4-4D07-9134-76B49260E27E}"/>
    <cellStyle name="Accent6 2 3 3" xfId="11076" xr:uid="{69F516FA-B4B0-47D5-8546-13B1CA2800DB}"/>
    <cellStyle name="Accent6 2 3 4" xfId="11077" xr:uid="{C6BBD6DB-E080-4DEF-ADFC-91DA9D46CE01}"/>
    <cellStyle name="Accent6 2 3 5" xfId="11078" xr:uid="{A23EDF1E-1E0F-4E60-BAE3-72890F678537}"/>
    <cellStyle name="Accent6 2 3 6" xfId="11079" xr:uid="{06C8A94E-1F57-4264-9B78-8260F0D46008}"/>
    <cellStyle name="Accent6 2 4" xfId="11080" xr:uid="{BBCD5873-2716-477B-A596-AE7B4CE82F5C}"/>
    <cellStyle name="Accent6 2 4 2" xfId="11081" xr:uid="{B4F0A6F3-7089-4C9F-9E6C-1D97E342C450}"/>
    <cellStyle name="Accent6 2 4 2 2" xfId="11082" xr:uid="{AFF4FD1B-B840-4972-93FB-2A2C75DF26E3}"/>
    <cellStyle name="Accent6 2 5" xfId="11083" xr:uid="{A43A1E1B-C47F-4AF4-99F5-CD9E03D96236}"/>
    <cellStyle name="Accent6 2 6" xfId="11084" xr:uid="{964A93C2-85F3-490C-9A1C-941AD7589DCB}"/>
    <cellStyle name="Accent6 2 7" xfId="11085" xr:uid="{C91E8465-D7EE-4612-91DD-E99C431C59F8}"/>
    <cellStyle name="Accent6 2 8" xfId="45874" xr:uid="{AC8698CC-96E1-42DE-BE57-80A4BE8DB1AE}"/>
    <cellStyle name="Accent6 2 9" xfId="51814" xr:uid="{290A2DA7-469B-4B5A-8ADD-5250C3CFD519}"/>
    <cellStyle name="Accent6 20" xfId="11086" xr:uid="{11BC334C-A522-4BCD-BB0D-F194400BE6D4}"/>
    <cellStyle name="Accent6 21" xfId="11087" xr:uid="{D4A08149-F2C8-407A-9C5B-3A0E29FEC938}"/>
    <cellStyle name="Accent6 22" xfId="11088" xr:uid="{FA108435-1C3F-43BC-B86C-720F5FBDB32C}"/>
    <cellStyle name="Accent6 23" xfId="11089" xr:uid="{6A7C61FC-4CEA-4A7E-AEBC-73759CB9EB76}"/>
    <cellStyle name="Accent6 23 2" xfId="11090" xr:uid="{BFE3179F-2058-46D7-B77D-5584093F25B8}"/>
    <cellStyle name="Accent6 24" xfId="11091" xr:uid="{EB36768C-7B2E-4981-9188-A605578C3380}"/>
    <cellStyle name="Accent6 25" xfId="11092" xr:uid="{035D7C38-01D3-4F15-B52E-80595152652E}"/>
    <cellStyle name="Accent6 26" xfId="11093" xr:uid="{A0BF173C-1A8E-4FE7-AFFA-36EE05721E47}"/>
    <cellStyle name="Accent6 27" xfId="11094" xr:uid="{7456B714-7759-40C2-A6B9-0F9B3BF7AC96}"/>
    <cellStyle name="Accent6 28" xfId="11095" xr:uid="{F203A537-E0BE-4609-8018-8576CD2F0E0D}"/>
    <cellStyle name="Accent6 29" xfId="11096" xr:uid="{FBB871DF-5204-4106-BCE7-D4D2DAA72071}"/>
    <cellStyle name="Accent6 3" xfId="49" xr:uid="{00000000-0005-0000-0000-000030000000}"/>
    <cellStyle name="Accent6 3 2" xfId="11097" xr:uid="{D4CEBA94-AF4E-414A-A88C-205BFE1A5370}"/>
    <cellStyle name="Accent6 30" xfId="11098" xr:uid="{42072C43-012D-4380-B2FE-63972A09FEA7}"/>
    <cellStyle name="Accent6 31" xfId="11099" xr:uid="{C7BAF941-0ED2-45EE-9D39-DE3DA76FF386}"/>
    <cellStyle name="Accent6 32" xfId="11100" xr:uid="{F2A36F3B-7AD6-4928-A3E9-9959DADCD9C7}"/>
    <cellStyle name="Accent6 33" xfId="11101" xr:uid="{58ABE4A6-D523-47A6-8CEC-98990D7AA98E}"/>
    <cellStyle name="Accent6 34" xfId="11102" xr:uid="{6C414155-34CD-4C11-B151-433EAABBA335}"/>
    <cellStyle name="Accent6 35" xfId="11103" xr:uid="{38A77527-6ECB-42E6-B6BD-B9A8C31177DD}"/>
    <cellStyle name="Accent6 36" xfId="11104" xr:uid="{BE25BFF6-0772-485F-AABF-DFF102D2D551}"/>
    <cellStyle name="Accent6 37" xfId="11105" xr:uid="{EBF566B5-94D3-49A3-A191-49F9ACFCFB3B}"/>
    <cellStyle name="Accent6 38" xfId="11106" xr:uid="{9AD6C3B4-9E7D-4FA3-83D3-924E8855BB21}"/>
    <cellStyle name="Accent6 39" xfId="11107" xr:uid="{57F4E720-FB7C-4CC2-AFDA-75A52FEE55AF}"/>
    <cellStyle name="Accent6 4" xfId="11108" xr:uid="{8AEC2E7F-CBEC-4948-B6B6-4092E2CEF4A3}"/>
    <cellStyle name="Accent6 40" xfId="11109" xr:uid="{BBF78B09-FC88-4B47-8C3A-7C466BE19EF2}"/>
    <cellStyle name="Accent6 41" xfId="11110" xr:uid="{AE9EA4F8-6F44-4EEC-845D-43D29FF9CA82}"/>
    <cellStyle name="Accent6 42" xfId="41176" xr:uid="{B3A3DDC5-169B-4755-A439-774B92C831D1}"/>
    <cellStyle name="Accent6 43" xfId="41198" xr:uid="{D48ADDF6-82B8-4241-A425-870747045F42}"/>
    <cellStyle name="Accent6 44" xfId="41263" xr:uid="{8845EAA8-CDF4-48FA-ADBD-DDB96ECDE707}"/>
    <cellStyle name="Accent6 45" xfId="41264" xr:uid="{C6181945-4839-4972-BB05-6C10F14ED263}"/>
    <cellStyle name="Accent6 46" xfId="41265" xr:uid="{1D002FA3-218D-4220-855C-B7718133A809}"/>
    <cellStyle name="Accent6 47" xfId="41266" xr:uid="{297B4AD5-E17E-4730-BEA3-1BA359E76F17}"/>
    <cellStyle name="Accent6 48" xfId="45784" xr:uid="{80D1FEB7-BC38-43C4-A691-1987B6D929F1}"/>
    <cellStyle name="Accent6 49" xfId="45849" xr:uid="{2812B604-7831-418C-AE77-224F986D521D}"/>
    <cellStyle name="Accent6 5" xfId="11111" xr:uid="{F688601B-2A87-4544-88DC-44CCEC311494}"/>
    <cellStyle name="Accent6 50" xfId="45967" xr:uid="{1A26A18F-5CF5-450A-8CDA-D012490225C0}"/>
    <cellStyle name="Accent6 51" xfId="45980" xr:uid="{4138F899-59BA-438E-AF1E-FCF51435F761}"/>
    <cellStyle name="Accent6 52" xfId="46005" xr:uid="{37F04920-2752-4DD1-8AE5-C54CCF6854CE}"/>
    <cellStyle name="Accent6 53" xfId="3746" xr:uid="{9C2F070A-A1D9-4367-AE3E-3DC71C100231}"/>
    <cellStyle name="Accent6 54" xfId="52120" xr:uid="{192B9881-F532-4F28-A803-BB52FE46CE17}"/>
    <cellStyle name="Accent6 55" xfId="52151" xr:uid="{DF685F49-376D-4390-B19B-CD5D1F522019}"/>
    <cellStyle name="Accent6 56" xfId="52159" xr:uid="{A5AE5304-E62A-4621-9084-F15A1AB00188}"/>
    <cellStyle name="Accent6 57" xfId="52525" xr:uid="{C51306D2-5D10-4E76-8E8B-7D13847D1978}"/>
    <cellStyle name="Accent6 58" xfId="52545" xr:uid="{0D97AB7F-6522-4A77-AE8E-CF795F3D1636}"/>
    <cellStyle name="Accent6 59" xfId="52531" xr:uid="{E86A39F5-96D2-4639-84FA-15B0764EBD21}"/>
    <cellStyle name="Accent6 6" xfId="11112" xr:uid="{13188D77-F86F-4D02-A9C6-D14F4FC7D29E}"/>
    <cellStyle name="Accent6 60" xfId="52552" xr:uid="{C1B31A98-B0E7-403C-9644-30CBEC5CB058}"/>
    <cellStyle name="Accent6 61" xfId="52540" xr:uid="{125A75D3-EEF8-4D1C-A5C1-C90EF99D5CBE}"/>
    <cellStyle name="Accent6 7" xfId="11113" xr:uid="{2165F065-568D-4164-B63C-4D5829848BD9}"/>
    <cellStyle name="Accent6 8" xfId="11114" xr:uid="{299679E6-22E4-46D3-9D10-74E9775BF410}"/>
    <cellStyle name="Accent6 9" xfId="11115" xr:uid="{A61D1BA6-B3E0-43A1-9EF2-29B933BFBE5E}"/>
    <cellStyle name="active" xfId="3890" xr:uid="{11BC3574-EF80-4F6F-ADEF-6E0978EA7A4A}"/>
    <cellStyle name="active 2" xfId="8740" xr:uid="{ACE51F38-EB59-4725-A5EA-6AA60EAE3EDA}"/>
    <cellStyle name="active 3" xfId="8741" xr:uid="{7D4EB0DC-655D-4EB5-8F28-9D9C2D6F8C48}"/>
    <cellStyle name="active 4" xfId="8739" xr:uid="{242D0682-5263-445D-873B-79F17488E9A6}"/>
    <cellStyle name="Bad 2" xfId="50" xr:uid="{00000000-0005-0000-0000-000031000000}"/>
    <cellStyle name="Bad 2 2" xfId="1438" xr:uid="{A5EE560B-91F6-40BD-88CD-D620601FBFED}"/>
    <cellStyle name="Bad 2 2 2" xfId="11116" xr:uid="{4AE66D66-C4E8-459F-BC1B-EAD559CFBAF8}"/>
    <cellStyle name="Bad 2 2 2 2" xfId="11117" xr:uid="{1E6310CB-FE1E-4B5D-AE91-01A7680D6C68}"/>
    <cellStyle name="Bad 2 2 2 2 2" xfId="11118" xr:uid="{BB9695EE-3927-4610-9406-4D0F50243690}"/>
    <cellStyle name="Bad 2 2 2 2 2 2" xfId="11119" xr:uid="{756351DE-5D83-446C-96CA-BDF179B3C0FB}"/>
    <cellStyle name="Bad 2 2 2 3" xfId="11120" xr:uid="{FFC0CDC3-7475-4459-B2D4-313E80D99899}"/>
    <cellStyle name="Bad 2 2 2 4" xfId="11121" xr:uid="{DE445030-EB9D-4B2A-A0C7-807D9002AFF9}"/>
    <cellStyle name="Bad 2 2 2 5" xfId="11122" xr:uid="{DEDE3981-0085-4A8E-9CA0-2810D54313A7}"/>
    <cellStyle name="Bad 2 2 2 6" xfId="11123" xr:uid="{93639A18-AE6D-4412-80D1-1C84D5EAFF55}"/>
    <cellStyle name="Bad 2 2 3" xfId="11124" xr:uid="{9FB6FC55-51BE-4E54-A74A-FE980F3EAE36}"/>
    <cellStyle name="Bad 2 2 4" xfId="11125" xr:uid="{7A3C6E64-53FC-41C8-95F8-390B37D658BB}"/>
    <cellStyle name="Bad 2 2 4 2" xfId="11126" xr:uid="{3F614E51-27D7-4669-9223-DC5AC657CD6A}"/>
    <cellStyle name="Bad 2 2 4 2 2" xfId="11127" xr:uid="{E73F2AF5-8ADC-46E9-9FEB-B601C283370E}"/>
    <cellStyle name="Bad 2 2 5" xfId="11128" xr:uid="{531E65C1-524F-4A96-8A04-58C79426E25C}"/>
    <cellStyle name="Bad 2 2 6" xfId="11129" xr:uid="{24752845-8C70-4A1A-894D-BCE5840E636E}"/>
    <cellStyle name="Bad 2 2 7" xfId="11130" xr:uid="{FB2DE533-9637-4B3D-9C4F-667249FFDC04}"/>
    <cellStyle name="Bad 2 2 8" xfId="49863" xr:uid="{8597791C-84C8-4E20-B174-2BB888F192A5}"/>
    <cellStyle name="Bad 2 3" xfId="11131" xr:uid="{97C69FFD-9CFF-475E-A413-8B4690863674}"/>
    <cellStyle name="Bad 2 3 2" xfId="11132" xr:uid="{7504182A-A35F-49F2-A73B-925A7452980E}"/>
    <cellStyle name="Bad 2 3 2 2" xfId="11133" xr:uid="{F0054F72-85C1-423F-9720-A64CE9130EC8}"/>
    <cellStyle name="Bad 2 3 2 2 2" xfId="11134" xr:uid="{1D93EBF4-785E-4E68-B3F8-49483D6CCE33}"/>
    <cellStyle name="Bad 2 3 3" xfId="11135" xr:uid="{47D1DFDC-A3DB-480F-AA6B-978DA345911A}"/>
    <cellStyle name="Bad 2 3 4" xfId="11136" xr:uid="{01481827-6158-42C0-8EEA-961D14972FD9}"/>
    <cellStyle name="Bad 2 3 5" xfId="11137" xr:uid="{EC53D344-4FFA-4F8E-BAC0-965670CF4A99}"/>
    <cellStyle name="Bad 2 3 6" xfId="11138" xr:uid="{2867FF06-C9A4-420B-BDEA-8D13F6E165B5}"/>
    <cellStyle name="Bad 2 4" xfId="11139" xr:uid="{C4F27FBA-01A7-47A0-81A7-F02D8CFC4F27}"/>
    <cellStyle name="Bad 2 4 2" xfId="11140" xr:uid="{6EBA7BC7-619A-4A0A-9E1F-EFA840184DA2}"/>
    <cellStyle name="Bad 2 4 2 2" xfId="11141" xr:uid="{D6D02582-6743-4458-8F40-50AE8CF8B19C}"/>
    <cellStyle name="Bad 2 5" xfId="11142" xr:uid="{5181346F-A8DF-4B70-8263-376180645845}"/>
    <cellStyle name="Bad 2 6" xfId="11143" xr:uid="{79143C17-28BF-4F4D-86D3-A46CF305F7BF}"/>
    <cellStyle name="Bad 2 7" xfId="11144" xr:uid="{F448F6F2-1D73-4564-87B6-15E5BC644C8F}"/>
    <cellStyle name="Bad 2 8" xfId="45875" xr:uid="{B37ACCB4-3135-412E-A63E-739AE544EBC3}"/>
    <cellStyle name="Bad 2 9" xfId="51842" xr:uid="{2FDC14C0-A35B-4E55-B07A-A049B572BD13}"/>
    <cellStyle name="Bad 3" xfId="51" xr:uid="{00000000-0005-0000-0000-000032000000}"/>
    <cellStyle name="Bad 4" xfId="11145" xr:uid="{7FA7B952-8190-4B8D-A837-40A41A4EE2A7}"/>
    <cellStyle name="Bad 5" xfId="11146" xr:uid="{22E819EC-96FE-498C-8103-4F28138E80EA}"/>
    <cellStyle name="Bad 6" xfId="11147" xr:uid="{C51C3996-8994-4A06-A778-0BAAD0DD5215}"/>
    <cellStyle name="Bad 7" xfId="41267" xr:uid="{AEE62DF0-5A9E-4F61-88B0-F7F1B1ED3BD6}"/>
    <cellStyle name="Bad 8" xfId="3747" xr:uid="{E07D01DD-A9E6-4ACD-BCE6-26109340037F}"/>
    <cellStyle name="BL - Style2" xfId="3891" xr:uid="{5C640C80-A365-4312-A43A-FAAE49974776}"/>
    <cellStyle name="BL - Style2 2" xfId="8742" xr:uid="{D96B6688-6D56-4119-B235-98547CA0AA6E}"/>
    <cellStyle name="BOLD10 - Style1" xfId="3892" xr:uid="{6EF0F40E-4D88-4399-834A-20771C2CE7B6}"/>
    <cellStyle name="BOLD10 - Style1 2" xfId="8743" xr:uid="{BA9798B4-0629-4B3C-9708-53F098697FB6}"/>
    <cellStyle name="BOLD12 - Style3" xfId="3893" xr:uid="{78DCE068-23DA-4D4E-9A2A-A6EC9D916582}"/>
    <cellStyle name="BOLD12 - Style3 2" xfId="8744" xr:uid="{7EE1309A-2E87-42A0-A44E-74AD890095CA}"/>
    <cellStyle name="Calc Currency (0)" xfId="3894" xr:uid="{A0B4CBB7-B7D1-4796-AA2A-0387FE861CED}"/>
    <cellStyle name="Calc Currency (2)" xfId="3895" xr:uid="{369C58AB-2DAD-41E7-A079-B0E3294CCFFA}"/>
    <cellStyle name="Calc Currency (2) 2" xfId="8746" xr:uid="{FD302727-CA42-4786-8110-AA214629BBF0}"/>
    <cellStyle name="Calc Currency (2) 3" xfId="8747" xr:uid="{E8B27BFC-54D0-4C5D-804C-CEE5389A5DD6}"/>
    <cellStyle name="Calc Currency (2) 4" xfId="8745" xr:uid="{587D7105-54BE-4F4F-8320-3AD3EC5C0CE0}"/>
    <cellStyle name="Calc Percent (0)" xfId="3896" xr:uid="{6F59D396-4842-4B6E-8BD7-15DFFA13BBC9}"/>
    <cellStyle name="Calc Percent (0) 2" xfId="8749" xr:uid="{3D1857A9-9CC6-42ED-B526-97C2E65D483F}"/>
    <cellStyle name="Calc Percent (0) 3" xfId="8750" xr:uid="{E6739121-A977-471E-B647-FB4AB931D2A4}"/>
    <cellStyle name="Calc Percent (0) 4" xfId="8748" xr:uid="{22C569EB-83A7-416E-B4C6-1B63A524B843}"/>
    <cellStyle name="Calc Percent (1)" xfId="3897" xr:uid="{CBD57A30-73E4-4DC0-8D2C-613C0E8571FB}"/>
    <cellStyle name="Calc Percent (1) 2" xfId="8752" xr:uid="{516BC3E7-E874-48A4-8E72-1817FE06B77D}"/>
    <cellStyle name="Calc Percent (1) 3" xfId="8753" xr:uid="{4407E31D-7D8B-4C56-9C9D-3B006ED577A4}"/>
    <cellStyle name="Calc Percent (1) 4" xfId="8751" xr:uid="{CAA025C1-8431-4D39-8937-4621B77265F2}"/>
    <cellStyle name="Calc Percent (2)" xfId="3898" xr:uid="{3201A899-8543-4650-93C5-E951470DAA26}"/>
    <cellStyle name="Calc Percent (2) 2" xfId="8755" xr:uid="{26B3362D-6BC4-47E2-8F86-D7D663BA01D3}"/>
    <cellStyle name="Calc Percent (2) 3" xfId="8756" xr:uid="{AEB15DB5-53C5-4AD2-8AF6-7714021C3F24}"/>
    <cellStyle name="Calc Percent (2) 4" xfId="8754" xr:uid="{43590F92-0BF1-4FBC-A668-8A45EDD81DB1}"/>
    <cellStyle name="Calc Units (0)" xfId="3899" xr:uid="{89D26DA5-E29F-49BF-A5C4-90EC6B1E18FA}"/>
    <cellStyle name="Calc Units (0) 2" xfId="8758" xr:uid="{77D33D9C-7C89-48A2-B669-1997943C61A2}"/>
    <cellStyle name="Calc Units (0) 3" xfId="8759" xr:uid="{7E2F2AEC-5545-44B2-8167-AD6B4C88F7BB}"/>
    <cellStyle name="Calc Units (0) 4" xfId="8757" xr:uid="{340D85F2-FED9-42CA-A801-0B36B09D83D0}"/>
    <cellStyle name="Calc Units (1)" xfId="3900" xr:uid="{66AEA6B6-62A1-44DD-B20A-2592EECF36FF}"/>
    <cellStyle name="Calc Units (1) 2" xfId="8761" xr:uid="{0DAE7988-578E-42A8-8481-03EE970DF8FF}"/>
    <cellStyle name="Calc Units (1) 3" xfId="8762" xr:uid="{54E6836F-C824-4D5C-949A-4827A8206D0F}"/>
    <cellStyle name="Calc Units (1) 4" xfId="8760" xr:uid="{748DA91A-FABB-48E3-B042-B09AA51A81AF}"/>
    <cellStyle name="Calc Units (2)" xfId="3901" xr:uid="{47901EFD-514B-453D-B4F4-2EAB65972992}"/>
    <cellStyle name="Calc Units (2) 2" xfId="8764" xr:uid="{E3BDCCA2-3C7E-4514-9038-245D4322EC3B}"/>
    <cellStyle name="Calc Units (2) 3" xfId="8765" xr:uid="{DC60FDEC-C522-433D-9EE6-3D7BBF6C9505}"/>
    <cellStyle name="Calc Units (2) 4" xfId="8763" xr:uid="{AD8142A3-B717-48CF-A52C-DD5F967D394B}"/>
    <cellStyle name="Calculation 10" xfId="3321" xr:uid="{F6108EF9-D2BB-48B1-A959-FCE82F276F00}"/>
    <cellStyle name="Calculation 10 2" xfId="11148" xr:uid="{6AA04A82-E5F7-4256-B0FC-060B0B3F78FF}"/>
    <cellStyle name="Calculation 10 2 2" xfId="41268" xr:uid="{4CEBF5DB-7ADA-4970-93C0-5E79A5285A11}"/>
    <cellStyle name="Calculation 10 3" xfId="41269" xr:uid="{32586D21-03CC-4FEE-BB90-745D3DC0F788}"/>
    <cellStyle name="Calculation 10 4" xfId="48944" xr:uid="{1D40194A-46B9-4E4D-BFB8-3146E84C4A73}"/>
    <cellStyle name="Calculation 10 5" xfId="50982" xr:uid="{24726310-C073-4E84-8444-028286D64BB3}"/>
    <cellStyle name="Calculation 10 6" xfId="51903" xr:uid="{DE5A34DF-0D1D-47B4-A346-9C0FF9B4D1EC}"/>
    <cellStyle name="Calculation 10 7" xfId="8318" xr:uid="{602CC28F-45D2-4D16-A3D9-B248FCA26C83}"/>
    <cellStyle name="Calculation 11" xfId="11149" xr:uid="{D04C9FFC-D3B8-4F62-BC89-E2895653A2E9}"/>
    <cellStyle name="Calculation 11 2" xfId="11150" xr:uid="{73D79360-E925-4C10-AA64-A7B36B9793CC}"/>
    <cellStyle name="Calculation 11 2 2" xfId="41270" xr:uid="{D57B99D1-84FA-4FF8-91E1-146F772DD6FD}"/>
    <cellStyle name="Calculation 11 3" xfId="41271" xr:uid="{DF225D67-BCFC-42DF-929E-C8E93233D488}"/>
    <cellStyle name="Calculation 12" xfId="11151" xr:uid="{3050B388-E7FC-4398-A06A-AA63397F75A6}"/>
    <cellStyle name="Calculation 12 2" xfId="11152" xr:uid="{0970AD46-F4B1-4A81-A40C-A8F031B11CAD}"/>
    <cellStyle name="Calculation 12 2 2" xfId="41272" xr:uid="{3E3B15B6-D26C-4BE5-A1E6-22CFBEE30960}"/>
    <cellStyle name="Calculation 12 3" xfId="41273" xr:uid="{A3B9290E-2BA1-4601-9357-F75C16EB2901}"/>
    <cellStyle name="Calculation 13" xfId="11153" xr:uid="{2DD547D9-8A09-487F-9784-8C678CC5B259}"/>
    <cellStyle name="Calculation 13 2" xfId="11154" xr:uid="{E89800D3-9786-4C55-81E4-5394AEA43D13}"/>
    <cellStyle name="Calculation 13 2 2" xfId="41274" xr:uid="{ABC8AC74-D8F7-4D3A-96ED-96FA5FD4FDF7}"/>
    <cellStyle name="Calculation 13 3" xfId="41275" xr:uid="{D18157CE-3E1A-41F4-990A-E83FA81FB09E}"/>
    <cellStyle name="Calculation 14" xfId="11155" xr:uid="{7375D11D-BFEF-4974-9A57-F70CEBED808E}"/>
    <cellStyle name="Calculation 14 2" xfId="11156" xr:uid="{2A0EF343-9BFB-4895-A34B-1A2AC14651B8}"/>
    <cellStyle name="Calculation 14 2 2" xfId="41276" xr:uid="{8581FD76-231F-4C05-88CC-E446976590B7}"/>
    <cellStyle name="Calculation 14 3" xfId="41277" xr:uid="{D37D35D4-44CE-4AE6-B4ED-6C926D031FD8}"/>
    <cellStyle name="Calculation 15" xfId="11157" xr:uid="{2497BC12-C971-47AC-89E7-B3379ABAC0A1}"/>
    <cellStyle name="Calculation 15 2" xfId="11158" xr:uid="{CF4D0819-DD06-40B6-8257-EC58B9888C86}"/>
    <cellStyle name="Calculation 15 2 2" xfId="41278" xr:uid="{28021F3E-7440-40A7-ABD8-9799B30AF9D9}"/>
    <cellStyle name="Calculation 15 3" xfId="41279" xr:uid="{C837C34C-4C7C-43E5-A492-B52548E6A089}"/>
    <cellStyle name="Calculation 16" xfId="41194" xr:uid="{A15ED0D1-77AD-417C-B318-4B781A3A639E}"/>
    <cellStyle name="Calculation 17" xfId="41280" xr:uid="{9EDDA00B-5177-4E0C-9C3D-088BE21A0FE5}"/>
    <cellStyle name="Calculation 18" xfId="46177" xr:uid="{3A1E3F5E-2A71-425C-966D-9ABFA2C8CC55}"/>
    <cellStyle name="Calculation 19" xfId="3748" xr:uid="{0452DA99-5CDC-40D3-B5DC-67A624F701F4}"/>
    <cellStyle name="Calculation 2" xfId="52" xr:uid="{00000000-0005-0000-0000-000033000000}"/>
    <cellStyle name="Calculation 2 10" xfId="3330" xr:uid="{E3A6999B-1A6B-4988-9F5C-4ACF81247C10}"/>
    <cellStyle name="Calculation 2 10 2" xfId="11160" xr:uid="{45D0F28E-6003-4243-8BD2-DFE0F3BC94D9}"/>
    <cellStyle name="Calculation 2 10 2 2" xfId="41281" xr:uid="{2E2DD8F1-59AD-4C49-9742-6179770BC525}"/>
    <cellStyle name="Calculation 2 10 3" xfId="41282" xr:uid="{5744242B-EA30-4615-9095-DC556CD12C8F}"/>
    <cellStyle name="Calculation 2 10 4" xfId="11159" xr:uid="{9E85C850-09D6-4536-B134-36288E52515F}"/>
    <cellStyle name="Calculation 2 10 5" xfId="48953" xr:uid="{708F7EBD-67FF-4968-92E2-A7EE866AE498}"/>
    <cellStyle name="Calculation 2 10 6" xfId="50991" xr:uid="{C21564D3-FCC6-45DE-BE0C-3EFA9F11B780}"/>
    <cellStyle name="Calculation 2 10 7" xfId="51906" xr:uid="{10D64750-8579-4835-838B-0250354BC37E}"/>
    <cellStyle name="Calculation 2 10 8" xfId="8327" xr:uid="{9FC12259-A16F-46F6-941A-74D34804B1B7}"/>
    <cellStyle name="Calculation 2 11" xfId="5687" xr:uid="{9BC25922-C4B9-417B-92D9-D89C1AD3B881}"/>
    <cellStyle name="Calculation 2 11 2" xfId="11162" xr:uid="{E67FD092-462B-4283-AF18-C8714847CAE6}"/>
    <cellStyle name="Calculation 2 11 2 2" xfId="41283" xr:uid="{A0061CDA-B83F-44A3-9463-5E04C83F8504}"/>
    <cellStyle name="Calculation 2 11 3" xfId="41284" xr:uid="{01AE738A-4443-44BE-82BE-D94407EF7801}"/>
    <cellStyle name="Calculation 2 11 4" xfId="11161" xr:uid="{9C3DDE2A-D49A-46D4-8478-6597E4BA539F}"/>
    <cellStyle name="Calculation 2 12" xfId="11163" xr:uid="{FFF73969-BE8B-4D35-9820-F20EF2DB7BF4}"/>
    <cellStyle name="Calculation 2 12 2" xfId="11164" xr:uid="{9CAA0410-9351-47A3-83E8-C495E7A05655}"/>
    <cellStyle name="Calculation 2 12 2 2" xfId="41285" xr:uid="{B03339DC-E233-4C71-BA54-E43B4D51F603}"/>
    <cellStyle name="Calculation 2 12 3" xfId="41286" xr:uid="{0062C38F-8766-4E40-B5E6-0F06CA4111DF}"/>
    <cellStyle name="Calculation 2 13" xfId="11165" xr:uid="{B2BCE8AE-5F11-42CD-A5B2-3B918FAD2C43}"/>
    <cellStyle name="Calculation 2 13 2" xfId="41287" xr:uid="{BC8A7E75-8221-41C5-B5D0-DE1B80FC7261}"/>
    <cellStyle name="Calculation 2 14" xfId="41288" xr:uid="{36F25ACD-CD1A-462B-876D-701AC64A86C6}"/>
    <cellStyle name="Calculation 2 15" xfId="46021" xr:uid="{C9438F40-AE23-4533-B082-02B87E30E88B}"/>
    <cellStyle name="Calculation 2 16" xfId="45955" xr:uid="{936BB123-6289-4065-B1DD-03B00E94F169}"/>
    <cellStyle name="Calculation 2 17" xfId="46311" xr:uid="{55C8EA8B-CDA4-4357-BC5C-625A38024530}"/>
    <cellStyle name="Calculation 2 18" xfId="49428" xr:uid="{9F43951F-B9DD-4D62-9EC9-32A5213C00E5}"/>
    <cellStyle name="Calculation 2 19" xfId="4366" xr:uid="{ACD08C8D-212F-4616-A1AF-9239186993B9}"/>
    <cellStyle name="Calculation 2 2" xfId="53" xr:uid="{00000000-0005-0000-0000-000034000000}"/>
    <cellStyle name="Calculation 2 2 10" xfId="11166" xr:uid="{B624C28D-9638-4409-8CDB-39C50C9E74F1}"/>
    <cellStyle name="Calculation 2 2 10 2" xfId="11167" xr:uid="{FA601C11-E3C9-437D-9E41-19D9201DF8B0}"/>
    <cellStyle name="Calculation 2 2 10 2 2" xfId="41289" xr:uid="{58205ACF-BC64-47E4-B4AA-BF7801737C1F}"/>
    <cellStyle name="Calculation 2 2 10 3" xfId="41290" xr:uid="{5CC4FA30-17DA-43BD-AB68-E10A375AAD6E}"/>
    <cellStyle name="Calculation 2 2 11" xfId="11168" xr:uid="{17A07ECA-BC18-4EE8-B0A8-068B9E6B7704}"/>
    <cellStyle name="Calculation 2 2 11 2" xfId="41291" xr:uid="{1843EDDC-9A70-4E23-83F7-326753E5A0F2}"/>
    <cellStyle name="Calculation 2 2 12" xfId="41292" xr:uid="{BA4602EC-74AD-4592-8ED1-52260651338B}"/>
    <cellStyle name="Calculation 2 2 13" xfId="46162" xr:uid="{4AEB1335-7BA6-4E76-858D-F2F70C3CF5FA}"/>
    <cellStyle name="Calculation 2 2 14" xfId="46491" xr:uid="{99FFBB97-5E38-4AC0-8709-903A505C345E}"/>
    <cellStyle name="Calculation 2 2 15" xfId="46942" xr:uid="{20F90475-542F-470E-98B9-D94D6A136D16}"/>
    <cellStyle name="Calculation 2 2 16" xfId="49301" xr:uid="{4C0E1621-319D-48F7-8DA3-691018D59030}"/>
    <cellStyle name="Calculation 2 2 17" xfId="4515" xr:uid="{5AC22B61-EA2B-456D-BBC1-4D18A7B356D6}"/>
    <cellStyle name="Calculation 2 2 18" xfId="52630" xr:uid="{B18E2FAB-D647-42D8-8613-ADB6E95E510E}"/>
    <cellStyle name="Calculation 2 2 2" xfId="1568" xr:uid="{18A4CC16-0F69-4B24-BEC6-97A4CD299196}"/>
    <cellStyle name="Calculation 2 2 2 10" xfId="11169" xr:uid="{DAC098AE-968F-4E95-A923-A58EE8DBFE8E}"/>
    <cellStyle name="Calculation 2 2 2 10 2" xfId="11170" xr:uid="{7506514D-CF14-4250-AC79-836F3A256DDC}"/>
    <cellStyle name="Calculation 2 2 2 10 2 2" xfId="41293" xr:uid="{2BE2FB46-4261-44DF-8F9D-96ACEA708E2C}"/>
    <cellStyle name="Calculation 2 2 2 10 3" xfId="41294" xr:uid="{EAE55581-447D-41C4-8FAC-6CCC14216DE5}"/>
    <cellStyle name="Calculation 2 2 2 11" xfId="11171" xr:uid="{973B1E26-D8D1-45D5-A4F4-09459F0C0EB7}"/>
    <cellStyle name="Calculation 2 2 2 11 2" xfId="41295" xr:uid="{239FE5FC-0BD7-46D7-B1C5-078AFAE7A8BC}"/>
    <cellStyle name="Calculation 2 2 2 12" xfId="41296" xr:uid="{04F1773E-1948-474F-82FF-5FDB1E82CE79}"/>
    <cellStyle name="Calculation 2 2 2 13" xfId="47089" xr:uid="{D32B9B0D-D28C-4858-A9E5-C6B6843F2A98}"/>
    <cellStyle name="Calculation 2 2 2 14" xfId="49633" xr:uid="{1055C28B-9BF9-49A8-85D3-DB1304992D07}"/>
    <cellStyle name="Calculation 2 2 2 15" xfId="50772" xr:uid="{3284C056-1714-4447-A7E2-250181296741}"/>
    <cellStyle name="Calculation 2 2 2 16" xfId="5060" xr:uid="{363EC445-1004-4320-B38D-3956B49A1CCC}"/>
    <cellStyle name="Calculation 2 2 2 2" xfId="1706" xr:uid="{49141972-0D48-4081-8108-293C7133C8D0}"/>
    <cellStyle name="Calculation 2 2 2 2 2" xfId="2343" xr:uid="{434E86F7-348F-4662-82CF-4B66F7960618}"/>
    <cellStyle name="Calculation 2 2 2 2 2 2" xfId="2854" xr:uid="{5C4C1F2C-1EE1-4E8C-9ECE-4C5542814BF2}"/>
    <cellStyle name="Calculation 2 2 2 2 2 2 2" xfId="11173" xr:uid="{27FB7AAE-27CF-46A5-9742-6D026C35DDE7}"/>
    <cellStyle name="Calculation 2 2 2 2 2 2 2 2" xfId="41297" xr:uid="{B250FB39-4E2A-4AA9-AE6A-F9A8DFC8E527}"/>
    <cellStyle name="Calculation 2 2 2 2 2 2 3" xfId="41298" xr:uid="{1ECD384A-E693-4E43-816B-EEAEE228CD65}"/>
    <cellStyle name="Calculation 2 2 2 2 2 2 4" xfId="48449" xr:uid="{6986257B-DADD-456F-A185-877D0EE4C360}"/>
    <cellStyle name="Calculation 2 2 2 2 2 2 5" xfId="50714" xr:uid="{0FF4A36B-68A6-4425-B877-CF046069DAA9}"/>
    <cellStyle name="Calculation 2 2 2 2 2 2 6" xfId="51732" xr:uid="{069AFB06-FB37-4DCB-8045-7EF5EAFEDC8F}"/>
    <cellStyle name="Calculation 2 2 2 2 2 2 7" xfId="7823" xr:uid="{31846DB0-1A20-46E6-918B-13CAD0324103}"/>
    <cellStyle name="Calculation 2 2 2 2 2 3" xfId="11174" xr:uid="{FF93B3E6-3723-43C7-B2CF-C46ADC1E2E4A}"/>
    <cellStyle name="Calculation 2 2 2 2 2 3 2" xfId="41299" xr:uid="{489059A6-39CF-4AD2-8623-11A4867B23FC}"/>
    <cellStyle name="Calculation 2 2 2 2 2 4" xfId="41300" xr:uid="{8FA8C5C6-1CEF-40EC-840F-EB2B0C11ADEE}"/>
    <cellStyle name="Calculation 2 2 2 2 2 5" xfId="11172" xr:uid="{3E7337C0-3AC6-42B5-B7BA-53FA1D78D275}"/>
    <cellStyle name="Calculation 2 2 2 2 2 6" xfId="47933" xr:uid="{0678FD2B-5992-4A56-A18C-707240D71597}"/>
    <cellStyle name="Calculation 2 2 2 2 2 7" xfId="50205" xr:uid="{577449CD-6227-4754-A73A-A497409DCA39}"/>
    <cellStyle name="Calculation 2 2 2 2 2 8" xfId="51225" xr:uid="{929AE42A-4212-49DE-BE26-E71420522E9E}"/>
    <cellStyle name="Calculation 2 2 2 2 2 9" xfId="7305" xr:uid="{80C891AC-3E22-43E3-B2D3-418A39A3CC46}"/>
    <cellStyle name="Calculation 2 2 2 2 3" xfId="2605" xr:uid="{AF126102-DC44-43F1-BDE3-445CDE25D30B}"/>
    <cellStyle name="Calculation 2 2 2 2 3 2" xfId="41301" xr:uid="{6FF94B17-3D8A-4A42-BE17-6AD3DBB7414C}"/>
    <cellStyle name="Calculation 2 2 2 2 3 3" xfId="48201" xr:uid="{13F9BEBF-CD33-498B-8DFD-E3FF180C2CEA}"/>
    <cellStyle name="Calculation 2 2 2 2 3 4" xfId="50466" xr:uid="{2CCBEFE5-2D6C-4F82-B358-35C9BBF88E51}"/>
    <cellStyle name="Calculation 2 2 2 2 3 5" xfId="51484" xr:uid="{6F3B3CE0-F342-4C8D-9168-2565C75BCCD8}"/>
    <cellStyle name="Calculation 2 2 2 2 3 6" xfId="7574" xr:uid="{8A83C288-DEF8-4F8B-9F36-538AD05ADBAC}"/>
    <cellStyle name="Calculation 2 2 2 2 4" xfId="41302" xr:uid="{D56B2FC3-56C3-4159-969F-53C566531C9C}"/>
    <cellStyle name="Calculation 2 2 2 2 5" xfId="47277" xr:uid="{09D5016C-C509-4DBC-AA96-FDE3D62E90FA}"/>
    <cellStyle name="Calculation 2 2 2 2 6" xfId="49782" xr:uid="{AD2C130F-3834-4A51-90B4-9238B9DCD68A}"/>
    <cellStyle name="Calculation 2 2 2 2 7" xfId="50986" xr:uid="{7B8EDF99-5FB3-4236-A5ED-152665DF0E98}"/>
    <cellStyle name="Calculation 2 2 2 2 8" xfId="6650" xr:uid="{5DDD8961-2048-4D94-804C-02C34F51B36D}"/>
    <cellStyle name="Calculation 2 2 2 3" xfId="2156" xr:uid="{A6B9CA6D-7477-4FC6-A90E-5F7843CCEE5E}"/>
    <cellStyle name="Calculation 2 2 2 3 2" xfId="2731" xr:uid="{35FE888D-0341-49BE-92B0-9779E09DF063}"/>
    <cellStyle name="Calculation 2 2 2 3 2 2" xfId="41303" xr:uid="{0D159B0C-74D6-4B87-8122-021D5286BC7A}"/>
    <cellStyle name="Calculation 2 2 2 3 2 3" xfId="48326" xr:uid="{8BFAC2AD-7A22-4A73-B5D6-15C0B4261B3F}"/>
    <cellStyle name="Calculation 2 2 2 3 2 4" xfId="50591" xr:uid="{F0440D14-B6D1-4BFF-825C-B1524BAAFCFA}"/>
    <cellStyle name="Calculation 2 2 2 3 2 5" xfId="51609" xr:uid="{076EFEFA-5F16-4D7E-81C4-59E093A56E6D}"/>
    <cellStyle name="Calculation 2 2 2 3 2 6" xfId="7700" xr:uid="{3B3ABAF4-2A7F-4ECC-A28E-68FBDF499A5F}"/>
    <cellStyle name="Calculation 2 2 2 3 3" xfId="41304" xr:uid="{D7A032AC-81E0-47F6-9EC5-4ED87D14ED87}"/>
    <cellStyle name="Calculation 2 2 2 3 4" xfId="47746" xr:uid="{74E8F3CD-779C-4D54-A2BA-B9C787EE40FF}"/>
    <cellStyle name="Calculation 2 2 2 3 5" xfId="50055" xr:uid="{8C50B547-6514-4FEA-8CC8-CAF1590FD386}"/>
    <cellStyle name="Calculation 2 2 2 3 6" xfId="49549" xr:uid="{BD14CACB-4727-42A3-89BD-2D48F0BB579C}"/>
    <cellStyle name="Calculation 2 2 2 3 7" xfId="7118" xr:uid="{F4FED651-319D-41D1-A9AA-D8E57C8A9311}"/>
    <cellStyle name="Calculation 2 2 2 4" xfId="2483" xr:uid="{E549CAC0-97FB-45DC-B45D-9672F804EBEC}"/>
    <cellStyle name="Calculation 2 2 2 4 2" xfId="11175" xr:uid="{EB495F43-EE53-4B9D-9868-D21FEE2F18FF}"/>
    <cellStyle name="Calculation 2 2 2 4 2 2" xfId="41305" xr:uid="{3C0D654C-9A53-4290-803D-049790754243}"/>
    <cellStyle name="Calculation 2 2 2 4 3" xfId="41306" xr:uid="{84B736D5-1DCF-4796-A157-EF37D7537A7A}"/>
    <cellStyle name="Calculation 2 2 2 4 4" xfId="48078" xr:uid="{205C0F94-AA76-4259-B71C-4D6DB3A862A8}"/>
    <cellStyle name="Calculation 2 2 2 4 5" xfId="50343" xr:uid="{18D3DBE3-C528-438E-AD7D-841053075138}"/>
    <cellStyle name="Calculation 2 2 2 4 6" xfId="51361" xr:uid="{B3B48CEA-7D7D-4B3D-AFFA-750B1FB2FD8D}"/>
    <cellStyle name="Calculation 2 2 2 4 7" xfId="7451" xr:uid="{D7EBF527-02B2-42EB-90C5-8CCEC2D87233}"/>
    <cellStyle name="Calculation 2 2 2 5" xfId="3461" xr:uid="{30739D6D-7DE0-49EC-9589-78D06E95012E}"/>
    <cellStyle name="Calculation 2 2 2 5 2" xfId="11176" xr:uid="{F8DE5205-3453-45A2-9C5E-4B29B34F220E}"/>
    <cellStyle name="Calculation 2 2 2 5 2 2" xfId="41307" xr:uid="{A46E2F08-DA6E-4A14-B308-6DDBF7671595}"/>
    <cellStyle name="Calculation 2 2 2 5 3" xfId="41308" xr:uid="{8ADF7907-C132-4FDF-BDBC-CA515201B085}"/>
    <cellStyle name="Calculation 2 2 2 5 4" xfId="49085" xr:uid="{A0322BFC-CCEF-42FF-B14D-72B611DE5280}"/>
    <cellStyle name="Calculation 2 2 2 5 5" xfId="51063" xr:uid="{5B5E60BA-1B1E-4686-8D90-BB13B8D9153D}"/>
    <cellStyle name="Calculation 2 2 2 5 6" xfId="51956" xr:uid="{954DE25C-CA4F-460D-9F47-932F92DD59CE}"/>
    <cellStyle name="Calculation 2 2 2 5 7" xfId="8459" xr:uid="{98647913-77CB-466B-AD9A-06D5C05A4CAC}"/>
    <cellStyle name="Calculation 2 2 2 6" xfId="3612" xr:uid="{262F502A-6848-4232-8656-DD6765CDD45D}"/>
    <cellStyle name="Calculation 2 2 2 6 2" xfId="11177" xr:uid="{94ADFAE8-9515-41FC-9FBB-0098BB075811}"/>
    <cellStyle name="Calculation 2 2 2 6 2 2" xfId="41309" xr:uid="{16B40CFD-3F9A-4341-8739-B153EB81979C}"/>
    <cellStyle name="Calculation 2 2 2 6 3" xfId="41310" xr:uid="{A0155300-C4CF-4203-80B2-7874655CC7C9}"/>
    <cellStyle name="Calculation 2 2 2 6 4" xfId="49235" xr:uid="{9E1A5A98-8FD4-4FF9-95BD-E704033F835F}"/>
    <cellStyle name="Calculation 2 2 2 6 5" xfId="51171" xr:uid="{E6102A77-30D4-44F1-AFA9-596550CF9C67}"/>
    <cellStyle name="Calculation 2 2 2 6 6" xfId="52045" xr:uid="{DEE5CE94-6C33-42F8-8DD0-4C6429120461}"/>
    <cellStyle name="Calculation 2 2 2 6 7" xfId="8607" xr:uid="{10D23C74-44D8-4CB7-B1AD-4B7E575C4C21}"/>
    <cellStyle name="Calculation 2 2 2 7" xfId="6459" xr:uid="{1F23EDA4-DD63-4F23-9A03-05A3E4A30771}"/>
    <cellStyle name="Calculation 2 2 2 7 2" xfId="11178" xr:uid="{15191F8C-42A8-4C26-8B41-B3164799C5CB}"/>
    <cellStyle name="Calculation 2 2 2 7 2 2" xfId="41311" xr:uid="{C8651AFA-1F9E-49D5-9298-9E0E98510C76}"/>
    <cellStyle name="Calculation 2 2 2 7 3" xfId="41312" xr:uid="{B2111C4E-78BB-4946-B13F-2EE7EE5CBFC7}"/>
    <cellStyle name="Calculation 2 2 2 8" xfId="11179" xr:uid="{2AD90BE8-DD0D-4B70-B097-CD96A35895DA}"/>
    <cellStyle name="Calculation 2 2 2 8 2" xfId="11180" xr:uid="{205BD06D-91FA-4D76-9253-F584BCAEB29A}"/>
    <cellStyle name="Calculation 2 2 2 8 2 2" xfId="41313" xr:uid="{FEB4930B-FDE8-40FD-B8CA-0BC26B766450}"/>
    <cellStyle name="Calculation 2 2 2 8 3" xfId="41314" xr:uid="{4522D5BA-8078-4167-A048-B0C0F608239F}"/>
    <cellStyle name="Calculation 2 2 2 9" xfId="11181" xr:uid="{993F54BB-F6BC-4F33-86F3-EC24D823EAC3}"/>
    <cellStyle name="Calculation 2 2 2 9 2" xfId="11182" xr:uid="{D6D87F04-F224-467A-B743-D5C796D58E8D}"/>
    <cellStyle name="Calculation 2 2 2 9 2 2" xfId="41315" xr:uid="{B330D7F7-7373-4683-B46B-17D4324F3D93}"/>
    <cellStyle name="Calculation 2 2 2 9 3" xfId="41316" xr:uid="{2E0E23C2-1F74-4298-9D2C-43A27E9C67C9}"/>
    <cellStyle name="Calculation 2 2 3" xfId="1626" xr:uid="{37CFB2A5-284E-45E7-AFC9-4C7F4D4F449B}"/>
    <cellStyle name="Calculation 2 2 3 10" xfId="11183" xr:uid="{F744A2D6-4E7B-4E1E-BF9F-1D7B7CCE0F94}"/>
    <cellStyle name="Calculation 2 2 3 10 2" xfId="11184" xr:uid="{E20DF099-9706-49E5-B585-CAC7A3261FDD}"/>
    <cellStyle name="Calculation 2 2 3 10 2 2" xfId="41317" xr:uid="{F7DB92A8-8361-43A8-A139-34FAF9DA53CD}"/>
    <cellStyle name="Calculation 2 2 3 10 3" xfId="41318" xr:uid="{8365531B-FC0E-450C-8EA9-DC4863879FDB}"/>
    <cellStyle name="Calculation 2 2 3 11" xfId="11185" xr:uid="{46095453-2155-453A-89C8-D1A8421B4D76}"/>
    <cellStyle name="Calculation 2 2 3 11 2" xfId="41319" xr:uid="{3623AD95-0624-4358-AF9D-C68ADFA754A4}"/>
    <cellStyle name="Calculation 2 2 3 12" xfId="41320" xr:uid="{CE12EAE2-85A7-4563-BF45-52D98BCFCA06}"/>
    <cellStyle name="Calculation 2 2 3 13" xfId="47171" xr:uid="{4AF76DB5-E9B3-4ED4-9D1A-2508C70DC0C6}"/>
    <cellStyle name="Calculation 2 2 3 14" xfId="49685" xr:uid="{7613C264-1BC6-45BF-8405-6A806CF7444B}"/>
    <cellStyle name="Calculation 2 2 3 15" xfId="50015" xr:uid="{97F12F5E-3BD8-4B73-84DF-EC452F58BEB8}"/>
    <cellStyle name="Calculation 2 2 3 16" xfId="5457" xr:uid="{7530D0AB-3811-4462-8EAC-11FC1CB98A71}"/>
    <cellStyle name="Calculation 2 2 3 2" xfId="1746" xr:uid="{2F3D713D-0213-4695-888B-D0726EC49337}"/>
    <cellStyle name="Calculation 2 2 3 2 2" xfId="2383" xr:uid="{542846B9-27C6-47FE-8256-2B7CE88487D4}"/>
    <cellStyle name="Calculation 2 2 3 2 2 2" xfId="2892" xr:uid="{620358E9-8B31-43CC-869F-3E678FE21191}"/>
    <cellStyle name="Calculation 2 2 3 2 2 2 2" xfId="41321" xr:uid="{B759A80B-2CC8-40EF-96AF-951AE62A6F22}"/>
    <cellStyle name="Calculation 2 2 3 2 2 2 3" xfId="48487" xr:uid="{4CD445BB-A1F6-453C-A759-AC9CFC1C4496}"/>
    <cellStyle name="Calculation 2 2 3 2 2 2 4" xfId="50752" xr:uid="{3DB40E76-AC2A-43ED-9AEB-C27633E7302D}"/>
    <cellStyle name="Calculation 2 2 3 2 2 2 5" xfId="51770" xr:uid="{AC8307D8-4791-4766-A052-CDE81D627B80}"/>
    <cellStyle name="Calculation 2 2 3 2 2 2 6" xfId="7861" xr:uid="{8E390F36-3002-44B4-B1D5-FBB0CDDF0723}"/>
    <cellStyle name="Calculation 2 2 3 2 2 3" xfId="47973" xr:uid="{229CD59B-C116-47EA-8710-146C7673BD33}"/>
    <cellStyle name="Calculation 2 2 3 2 2 4" xfId="50245" xr:uid="{C629F835-D569-4F8E-974B-457B5FD0F5D7}"/>
    <cellStyle name="Calculation 2 2 3 2 2 5" xfId="51265" xr:uid="{C31507E0-74F0-432C-A5D2-395C9123B325}"/>
    <cellStyle name="Calculation 2 2 3 2 2 6" xfId="7345" xr:uid="{64780D08-B9DD-42B0-8B2D-390501F82141}"/>
    <cellStyle name="Calculation 2 2 3 2 3" xfId="2643" xr:uid="{12B228FC-BEB7-4488-AEF3-2AEA1104AF96}"/>
    <cellStyle name="Calculation 2 2 3 2 3 2" xfId="41322" xr:uid="{734061D7-C352-4E9C-90C4-B1B59DFBAABA}"/>
    <cellStyle name="Calculation 2 2 3 2 3 3" xfId="48239" xr:uid="{B1FCCC9C-2D57-4EFF-93F9-0FA4E01D9CB0}"/>
    <cellStyle name="Calculation 2 2 3 2 3 4" xfId="50504" xr:uid="{B4AC8854-F54D-4AA0-B1F9-08AD4B0EF29E}"/>
    <cellStyle name="Calculation 2 2 3 2 3 5" xfId="51522" xr:uid="{B929B0DF-9E87-4EF2-842F-07A858865AFE}"/>
    <cellStyle name="Calculation 2 2 3 2 3 6" xfId="7612" xr:uid="{1E5AADD1-651A-49CE-8684-49DC6635A181}"/>
    <cellStyle name="Calculation 2 2 3 2 4" xfId="47317" xr:uid="{A895330D-0710-4AB8-A772-489FE036107C}"/>
    <cellStyle name="Calculation 2 2 3 2 5" xfId="49822" xr:uid="{3D428B10-1068-4705-A3DD-A9004D023A1A}"/>
    <cellStyle name="Calculation 2 2 3 2 6" xfId="49521" xr:uid="{CEC7BB67-D4D9-4858-8217-7439E8E8226B}"/>
    <cellStyle name="Calculation 2 2 3 2 7" xfId="6690" xr:uid="{828E2025-B5DF-487C-BD2B-DBC8ADE06C1E}"/>
    <cellStyle name="Calculation 2 2 3 3" xfId="2237" xr:uid="{BF3E51BE-7201-44B6-85E3-BF607ECB548B}"/>
    <cellStyle name="Calculation 2 2 3 3 2" xfId="2769" xr:uid="{DF0F5C5C-882D-45FC-A070-BA1339EF363F}"/>
    <cellStyle name="Calculation 2 2 3 3 2 2" xfId="41323" xr:uid="{C534E6D5-BFD3-467F-8C0C-FA8459B84AD1}"/>
    <cellStyle name="Calculation 2 2 3 3 2 3" xfId="48364" xr:uid="{9F53C104-1439-4542-8D21-3E5930AE13A4}"/>
    <cellStyle name="Calculation 2 2 3 3 2 4" xfId="50629" xr:uid="{FCA79673-7110-44BC-9A9C-DCD9782A4635}"/>
    <cellStyle name="Calculation 2 2 3 3 2 5" xfId="51647" xr:uid="{525A2B01-18F3-4795-A284-EB67FD09DEE1}"/>
    <cellStyle name="Calculation 2 2 3 3 2 6" xfId="7738" xr:uid="{6FDEAB5C-482E-463F-9A40-28439BECA806}"/>
    <cellStyle name="Calculation 2 2 3 3 3" xfId="41324" xr:uid="{8CEAAA73-F1AB-496A-9A61-9A52E1F6D04E}"/>
    <cellStyle name="Calculation 2 2 3 3 4" xfId="47827" xr:uid="{9430D24C-5288-44BE-99BB-5BA1F7C851CF}"/>
    <cellStyle name="Calculation 2 2 3 3 5" xfId="50107" xr:uid="{4173E5EF-D774-4A28-B1E9-6C2466DDCFF4}"/>
    <cellStyle name="Calculation 2 2 3 3 6" xfId="49408" xr:uid="{A03AEE1E-596D-4FE0-B4DB-4F026E41920A}"/>
    <cellStyle name="Calculation 2 2 3 3 7" xfId="7199" xr:uid="{3A574614-9266-4001-A3CB-5620CE1E6D1E}"/>
    <cellStyle name="Calculation 2 2 3 4" xfId="2521" xr:uid="{E4F5411F-7FAC-4358-A79A-4197792BAD66}"/>
    <cellStyle name="Calculation 2 2 3 4 2" xfId="11186" xr:uid="{87C925F0-FE59-4CCE-BBA5-83169C161391}"/>
    <cellStyle name="Calculation 2 2 3 4 2 2" xfId="41325" xr:uid="{6E1263E3-4919-46F9-9D20-6699829C217E}"/>
    <cellStyle name="Calculation 2 2 3 4 3" xfId="41326" xr:uid="{8F26C0E6-ED8B-405C-A1B3-D4E1476B84CC}"/>
    <cellStyle name="Calculation 2 2 3 4 4" xfId="48116" xr:uid="{800057F8-988A-4DE3-A07A-4F8A59E81894}"/>
    <cellStyle name="Calculation 2 2 3 4 5" xfId="50381" xr:uid="{103B2C0F-CDAE-4518-ADD2-83E0098E2993}"/>
    <cellStyle name="Calculation 2 2 3 4 6" xfId="51399" xr:uid="{5FDEDD79-A09E-4EF5-AE5D-3CD2C874F043}"/>
    <cellStyle name="Calculation 2 2 3 4 7" xfId="7489" xr:uid="{6782C5BF-6104-4026-8F98-EE77FD85DC40}"/>
    <cellStyle name="Calculation 2 2 3 5" xfId="3543" xr:uid="{BA9C46F8-54EC-49E4-B630-13424A3417EA}"/>
    <cellStyle name="Calculation 2 2 3 5 2" xfId="11187" xr:uid="{57DD37DE-9FBB-4A96-B2A1-47C39534CA73}"/>
    <cellStyle name="Calculation 2 2 3 5 2 2" xfId="41327" xr:uid="{3F2B2EA5-FEEC-4C30-AE27-32485D7A5319}"/>
    <cellStyle name="Calculation 2 2 3 5 3" xfId="41328" xr:uid="{D694CEB2-FF93-439A-A2B9-46E8EF38AE69}"/>
    <cellStyle name="Calculation 2 2 3 5 4" xfId="49167" xr:uid="{13E1D808-AAD8-4224-84E7-F784EC409E96}"/>
    <cellStyle name="Calculation 2 2 3 5 5" xfId="51117" xr:uid="{D9E3F6E6-195B-4F03-B2DE-0EA1C1CF646E}"/>
    <cellStyle name="Calculation 2 2 3 5 6" xfId="51996" xr:uid="{745877A0-8841-4593-940A-937DB66AC168}"/>
    <cellStyle name="Calculation 2 2 3 5 7" xfId="8541" xr:uid="{F148CFC2-C1DD-4831-9172-436EC528B2DA}"/>
    <cellStyle name="Calculation 2 2 3 6" xfId="3652" xr:uid="{D2758CD6-483B-494E-A6F5-C67DE4267CB8}"/>
    <cellStyle name="Calculation 2 2 3 6 2" xfId="11188" xr:uid="{4890B20F-A31F-4033-A461-75CF554E4A6F}"/>
    <cellStyle name="Calculation 2 2 3 6 2 2" xfId="41329" xr:uid="{53323990-2C6D-47D5-B78A-F39123AC5934}"/>
    <cellStyle name="Calculation 2 2 3 6 3" xfId="41330" xr:uid="{3D103406-3D77-41E8-8C6A-D2AE204F4B5C}"/>
    <cellStyle name="Calculation 2 2 3 6 4" xfId="49275" xr:uid="{57FD5BA7-C002-4BAF-BFA9-35EC81B1CF19}"/>
    <cellStyle name="Calculation 2 2 3 6 5" xfId="51209" xr:uid="{65666865-087C-405E-BDA0-5382D11DC8C5}"/>
    <cellStyle name="Calculation 2 2 3 6 6" xfId="52085" xr:uid="{FDB47DBA-1293-494F-B011-5F31A7D68D30}"/>
    <cellStyle name="Calculation 2 2 3 6 7" xfId="8645" xr:uid="{935E457F-2461-4226-9396-8C473C25F7BD}"/>
    <cellStyle name="Calculation 2 2 3 7" xfId="6541" xr:uid="{7C072BBE-53F8-44A2-8BC7-DDEC31663CF2}"/>
    <cellStyle name="Calculation 2 2 3 7 2" xfId="11189" xr:uid="{4A83BC61-EEF0-4B59-9475-42BE7152B9C0}"/>
    <cellStyle name="Calculation 2 2 3 7 2 2" xfId="41331" xr:uid="{2CF2768C-D755-46A3-A6A7-C469014EDA59}"/>
    <cellStyle name="Calculation 2 2 3 7 3" xfId="41332" xr:uid="{B51B81D3-C7E9-430B-A431-0C1E9F93D09E}"/>
    <cellStyle name="Calculation 2 2 3 8" xfId="11190" xr:uid="{8D6F1674-B63E-4502-A2FE-5E9BFD26CAF3}"/>
    <cellStyle name="Calculation 2 2 3 8 2" xfId="11191" xr:uid="{17AAE1C1-9944-40FC-B86D-CA57606FAC2B}"/>
    <cellStyle name="Calculation 2 2 3 8 2 2" xfId="41333" xr:uid="{585DAC92-5046-4DC6-BE54-20EC3B7F0A7A}"/>
    <cellStyle name="Calculation 2 2 3 8 3" xfId="41334" xr:uid="{7878AB51-6559-4DAE-9C42-086CFDCE7C52}"/>
    <cellStyle name="Calculation 2 2 3 9" xfId="11192" xr:uid="{A731D727-97CE-4F6D-8D3E-E28837BF472F}"/>
    <cellStyle name="Calculation 2 2 3 9 2" xfId="11193" xr:uid="{0CD6A307-8D74-498C-A3FC-37A0AA554A6D}"/>
    <cellStyle name="Calculation 2 2 3 9 2 2" xfId="41335" xr:uid="{C0E3B838-158A-4D61-B7D3-DC0AAFBB92EF}"/>
    <cellStyle name="Calculation 2 2 3 9 3" xfId="41336" xr:uid="{7B9AD1FA-3361-4475-B69C-5A1DD36B5FFA}"/>
    <cellStyle name="Calculation 2 2 4" xfId="1660" xr:uid="{F4D8AE3A-6980-474C-A8EC-43605FB9C8EF}"/>
    <cellStyle name="Calculation 2 2 4 2" xfId="2295" xr:uid="{75C50CCA-233E-4333-BD50-D5B064D74EFB}"/>
    <cellStyle name="Calculation 2 2 4 2 2" xfId="2808" xr:uid="{D640F355-222E-4F4E-A113-64ABB2091248}"/>
    <cellStyle name="Calculation 2 2 4 2 2 2" xfId="11196" xr:uid="{210FC76D-B89E-46E1-A1CE-4B3DB41FD743}"/>
    <cellStyle name="Calculation 2 2 4 2 2 2 2" xfId="41337" xr:uid="{1D3C1023-503F-4AF6-B309-6984836C00C2}"/>
    <cellStyle name="Calculation 2 2 4 2 2 3" xfId="41338" xr:uid="{68E20C41-946F-4AD5-BD51-69B0BED31EFE}"/>
    <cellStyle name="Calculation 2 2 4 2 2 4" xfId="11195" xr:uid="{B9726399-CB13-4E59-BEE6-0BCB885C518C}"/>
    <cellStyle name="Calculation 2 2 4 2 2 5" xfId="48403" xr:uid="{7945E949-197D-4BB9-8000-325868034113}"/>
    <cellStyle name="Calculation 2 2 4 2 2 6" xfId="50668" xr:uid="{4D17C1AE-8381-451A-A0CC-62C12E2452DC}"/>
    <cellStyle name="Calculation 2 2 4 2 2 7" xfId="51686" xr:uid="{E4F96ABC-B44F-4C73-9A77-037E47427A2F}"/>
    <cellStyle name="Calculation 2 2 4 2 2 8" xfId="7777" xr:uid="{183E55BD-2E9C-4B5F-B3D6-6FA87CC0C8D8}"/>
    <cellStyle name="Calculation 2 2 4 2 3" xfId="11197" xr:uid="{0A712435-D71A-418C-9EAC-4B9047F13751}"/>
    <cellStyle name="Calculation 2 2 4 2 3 2" xfId="41339" xr:uid="{CC836F31-5DE0-4F56-9C79-48179520F4CB}"/>
    <cellStyle name="Calculation 2 2 4 2 4" xfId="41340" xr:uid="{C0C25221-BA5A-4DFD-922D-E47C622B5F14}"/>
    <cellStyle name="Calculation 2 2 4 2 5" xfId="47885" xr:uid="{431F52EB-F5E6-42A5-B2EE-543216292072}"/>
    <cellStyle name="Calculation 2 2 4 2 6" xfId="50157" xr:uid="{CD46EE4C-CF82-483A-BEAD-A6A42A59BD49}"/>
    <cellStyle name="Calculation 2 2 4 2 7" xfId="49362" xr:uid="{E222EDDF-EA85-47C0-997D-6525B28D6815}"/>
    <cellStyle name="Calculation 2 2 4 2 8" xfId="7257" xr:uid="{BFE3FDD2-F390-4E90-AC4C-1B0C8A4E5CD0}"/>
    <cellStyle name="Calculation 2 2 4 3" xfId="2559" xr:uid="{25785AFA-D7A1-420D-B8F1-9F39CFAEBA2B}"/>
    <cellStyle name="Calculation 2 2 4 3 2" xfId="41341" xr:uid="{BD0843A3-0AE1-45EC-9B09-00D1A68574B9}"/>
    <cellStyle name="Calculation 2 2 4 3 3" xfId="11198" xr:uid="{F3040A7D-29F6-4478-AA8E-AE7CDBB2E338}"/>
    <cellStyle name="Calculation 2 2 4 3 4" xfId="48155" xr:uid="{68061B5B-B5E0-4826-ABDF-84E2E7F7E7E0}"/>
    <cellStyle name="Calculation 2 2 4 3 5" xfId="50420" xr:uid="{741BEF52-F57B-4130-8974-AA4AFB0DAE77}"/>
    <cellStyle name="Calculation 2 2 4 3 6" xfId="51438" xr:uid="{7E441B9A-C96B-4AB0-A757-F48E8DC4A607}"/>
    <cellStyle name="Calculation 2 2 4 3 7" xfId="7528" xr:uid="{BFE2F7BC-8774-4F43-991C-EA07024D0FB7}"/>
    <cellStyle name="Calculation 2 2 4 4" xfId="41342" xr:uid="{DA9836B6-FAC6-4A8A-9112-248EBEDF2AA7}"/>
    <cellStyle name="Calculation 2 2 4 5" xfId="11194" xr:uid="{7E02119A-6454-4761-8E62-F42A612FA35D}"/>
    <cellStyle name="Calculation 2 2 4 6" xfId="47229" xr:uid="{894B22EE-C751-444F-B4ED-68ED2E68B10F}"/>
    <cellStyle name="Calculation 2 2 4 7" xfId="49734" xr:uid="{525A2925-C046-4492-B186-4FF6191A1235}"/>
    <cellStyle name="Calculation 2 2 4 8" xfId="46941" xr:uid="{78FBAD70-0911-47B2-B96E-434D07FF08C4}"/>
    <cellStyle name="Calculation 2 2 4 9" xfId="6602" xr:uid="{8B13CA3F-D07E-4CEC-8E97-9FF450695992}"/>
    <cellStyle name="Calculation 2 2 5" xfId="1946" xr:uid="{800083CE-531C-479E-9AAD-C5958A1B4B2B}"/>
    <cellStyle name="Calculation 2 2 5 2" xfId="2685" xr:uid="{EBB4553E-D657-49FC-9E2D-F9CCE49141E8}"/>
    <cellStyle name="Calculation 2 2 5 2 2" xfId="41343" xr:uid="{08B0D06D-3656-4A24-A585-9B92592DFF5F}"/>
    <cellStyle name="Calculation 2 2 5 2 3" xfId="11200" xr:uid="{1B29651A-75FA-45C0-BF73-5A1F59876C32}"/>
    <cellStyle name="Calculation 2 2 5 2 4" xfId="48280" xr:uid="{E73466E1-B09A-4CAF-9BCF-E138BB1F81E6}"/>
    <cellStyle name="Calculation 2 2 5 2 5" xfId="50545" xr:uid="{C1BF5DB7-96CB-4C38-A8E9-4674041CE95C}"/>
    <cellStyle name="Calculation 2 2 5 2 6" xfId="51563" xr:uid="{93BF2948-9011-40D7-9045-DC1DE160C2B5}"/>
    <cellStyle name="Calculation 2 2 5 2 7" xfId="7654" xr:uid="{87AD3F7A-C236-4B07-A195-2EB061534370}"/>
    <cellStyle name="Calculation 2 2 5 3" xfId="41344" xr:uid="{F2E27708-D141-42A4-BBF6-37F39A8B675D}"/>
    <cellStyle name="Calculation 2 2 5 4" xfId="11199" xr:uid="{0517A6E3-C2F8-4C0E-A03B-847EA37BC69A}"/>
    <cellStyle name="Calculation 2 2 5 5" xfId="47534" xr:uid="{89F6FA25-5EAB-4474-8B22-5B94E824C82F}"/>
    <cellStyle name="Calculation 2 2 5 6" xfId="49946" xr:uid="{A6793437-9C4D-4531-828A-9630D8CDF68D}"/>
    <cellStyle name="Calculation 2 2 5 7" xfId="49954" xr:uid="{E3A6DC6C-E997-45D4-8291-152DB80AF976}"/>
    <cellStyle name="Calculation 2 2 5 8" xfId="6906" xr:uid="{30F72727-6FA1-40E8-82D7-4304C57FC90D}"/>
    <cellStyle name="Calculation 2 2 6" xfId="1292" xr:uid="{6F9286DD-83B6-4196-8A34-2C3CC8A317AD}"/>
    <cellStyle name="Calculation 2 2 6 2" xfId="11202" xr:uid="{754C0150-D8C2-4897-A594-A4F1B3F568C7}"/>
    <cellStyle name="Calculation 2 2 6 2 2" xfId="41345" xr:uid="{49F8AFE0-D2DA-4832-AC99-DE0B72922FBF}"/>
    <cellStyle name="Calculation 2 2 6 3" xfId="41346" xr:uid="{C88F2F1D-B53E-4900-AFEF-952FCE989CFC}"/>
    <cellStyle name="Calculation 2 2 6 4" xfId="11201" xr:uid="{5937740C-C795-420E-8FB6-602A44184643}"/>
    <cellStyle name="Calculation 2 2 6 5" xfId="46854" xr:uid="{A6BA48A0-AD26-450F-BAF2-27A6D86A3FD4}"/>
    <cellStyle name="Calculation 2 2 6 6" xfId="49495" xr:uid="{486607AF-3AB4-4DFD-8DB4-DA2FADD95B12}"/>
    <cellStyle name="Calculation 2 2 6 7" xfId="49369" xr:uid="{6BC22876-5B56-479D-B5E6-FB4276735AF3}"/>
    <cellStyle name="Calculation 2 2 6 8" xfId="6217" xr:uid="{93C7071B-CCC6-4825-8BEB-C0456981958A}"/>
    <cellStyle name="Calculation 2 2 7" xfId="2438" xr:uid="{19E65018-A352-4199-BD35-98DE4E1D9CA2}"/>
    <cellStyle name="Calculation 2 2 7 2" xfId="11204" xr:uid="{9E1D02C9-F8A8-4F95-92B9-AE7F5CA5E68F}"/>
    <cellStyle name="Calculation 2 2 7 2 2" xfId="41347" xr:uid="{099BFA50-7B90-4522-A3E2-0B0950DE78FB}"/>
    <cellStyle name="Calculation 2 2 7 3" xfId="41348" xr:uid="{12F22DDE-6C4F-4CA5-ABDF-62A46C58E8AC}"/>
    <cellStyle name="Calculation 2 2 7 4" xfId="11203" xr:uid="{BE0D6B57-6A21-4704-A17C-7F70F0DA7A59}"/>
    <cellStyle name="Calculation 2 2 7 5" xfId="48032" xr:uid="{3EB6BCB7-3A91-4B88-ABC9-6B9E63B3CB2C}"/>
    <cellStyle name="Calculation 2 2 7 6" xfId="50297" xr:uid="{4D50441B-EEF7-4CCB-BD64-A58061AE3167}"/>
    <cellStyle name="Calculation 2 2 7 7" xfId="51315" xr:uid="{EF37E2F1-07F7-4430-95C9-911FA15D3690}"/>
    <cellStyle name="Calculation 2 2 7 8" xfId="7405" xr:uid="{BA3A1714-B89C-41E2-8CDB-049DFDEDFBA7}"/>
    <cellStyle name="Calculation 2 2 8" xfId="3245" xr:uid="{C9D325F1-B56C-4E3C-AA3C-D74C0BC2DEFF}"/>
    <cellStyle name="Calculation 2 2 8 2" xfId="11205" xr:uid="{C9608A3F-7E08-48B1-858F-B7454B23420C}"/>
    <cellStyle name="Calculation 2 2 8 2 2" xfId="41349" xr:uid="{B3A8C93E-A20E-439D-B813-25E9ABA65F13}"/>
    <cellStyle name="Calculation 2 2 8 3" xfId="41350" xr:uid="{CCDB49EA-120C-4491-BBFA-DB595E2606BA}"/>
    <cellStyle name="Calculation 2 2 8 4" xfId="48868" xr:uid="{C659CA19-7E12-43D6-A75E-B8DC81B1FBF0}"/>
    <cellStyle name="Calculation 2 2 8 5" xfId="50949" xr:uid="{1B211204-3E8C-4B30-B339-ADDC31968DF1}"/>
    <cellStyle name="Calculation 2 2 8 6" xfId="51894" xr:uid="{18626E54-7A68-48FA-ADA3-38448D697F22}"/>
    <cellStyle name="Calculation 2 2 8 7" xfId="8242" xr:uid="{DA410D57-BD36-4CE5-BDC6-C33B4A686384}"/>
    <cellStyle name="Calculation 2 2 9" xfId="5851" xr:uid="{65E2BF32-FD0E-43DD-B212-23A30ADDDB44}"/>
    <cellStyle name="Calculation 2 2 9 2" xfId="11206" xr:uid="{19DE0FF6-460E-4C2F-AE90-33305ED25A5C}"/>
    <cellStyle name="Calculation 2 2 9 2 2" xfId="41351" xr:uid="{A3D00584-0DA0-4408-8AE8-CBCF80E7DA8B}"/>
    <cellStyle name="Calculation 2 2 9 3" xfId="41352" xr:uid="{60CC664A-4E22-4D24-A37B-F4DFF2D98FB1}"/>
    <cellStyle name="Calculation 2 20" xfId="52629" xr:uid="{E5DB8783-B731-40F1-8933-5F4AD46E0CC9}"/>
    <cellStyle name="Calculation 2 3" xfId="54" xr:uid="{00000000-0005-0000-0000-000035000000}"/>
    <cellStyle name="Calculation 2 3 10" xfId="11208" xr:uid="{2F7DBFB2-3CF4-4BE0-8CFC-9D4B083A3969}"/>
    <cellStyle name="Calculation 2 3 10 2" xfId="11209" xr:uid="{8AA5AD9F-4BC5-4FAB-A595-2BD58B73051F}"/>
    <cellStyle name="Calculation 2 3 10 2 2" xfId="41353" xr:uid="{EFC1DD18-469B-44A6-A00D-4510211D7411}"/>
    <cellStyle name="Calculation 2 3 10 3" xfId="41354" xr:uid="{93D030A2-D3B5-459C-AF5C-AEF7B6B60D71}"/>
    <cellStyle name="Calculation 2 3 11" xfId="11210" xr:uid="{ABC461FF-7463-4852-8814-DD31E2A835B6}"/>
    <cellStyle name="Calculation 2 3 11 2" xfId="41355" xr:uid="{15404482-4C15-4D88-B1E2-DE4257A6B572}"/>
    <cellStyle name="Calculation 2 3 12" xfId="41356" xr:uid="{408A0B18-A41D-4F70-B3FA-D8368E27D0BC}"/>
    <cellStyle name="Calculation 2 3 13" xfId="11207" xr:uid="{3C41776E-BA35-4702-AB4C-BE45D6FD850B}"/>
    <cellStyle name="Calculation 2 3 14" xfId="47000" xr:uid="{B3808A7A-07BD-4824-9E97-9D3134CF6E1C}"/>
    <cellStyle name="Calculation 2 3 15" xfId="49582" xr:uid="{182AF6DA-0C9F-4081-BFA6-9C62499584A9}"/>
    <cellStyle name="Calculation 2 3 16" xfId="51053" xr:uid="{8D747B26-CDC4-4B78-9D2F-CA6B9F7C6DE6}"/>
    <cellStyle name="Calculation 2 3 17" xfId="46608" xr:uid="{68316EE6-BAE0-4C5D-8AB8-185122142AD7}"/>
    <cellStyle name="Calculation 2 3 18" xfId="4650" xr:uid="{437B9B8F-5D7B-4FC3-9B61-43EAFAA60EFD}"/>
    <cellStyle name="Calculation 2 3 19" xfId="52631" xr:uid="{C0D0D2EA-F79F-40F9-94EC-FA7B75F343A0}"/>
    <cellStyle name="Calculation 2 3 2" xfId="1683" xr:uid="{C28FA28A-6E59-455D-B48F-DB521F4C98C2}"/>
    <cellStyle name="Calculation 2 3 2 2" xfId="2320" xr:uid="{6F45A234-437A-491D-8A56-0002D60ABF0A}"/>
    <cellStyle name="Calculation 2 3 2 2 2" xfId="2832" xr:uid="{21CB0BFF-5404-4182-90EF-03887EA6E2AE}"/>
    <cellStyle name="Calculation 2 3 2 2 2 2" xfId="11214" xr:uid="{14427D87-590A-4CB5-97A8-AC96E691CEAF}"/>
    <cellStyle name="Calculation 2 3 2 2 2 2 2" xfId="41357" xr:uid="{B5734708-1461-4904-BF4C-E5D7E0083337}"/>
    <cellStyle name="Calculation 2 3 2 2 2 3" xfId="41358" xr:uid="{1A0D2C26-E534-4AC0-887D-1DF74922DBCD}"/>
    <cellStyle name="Calculation 2 3 2 2 2 4" xfId="11213" xr:uid="{A5B8CFDD-5E36-4ACC-B846-AA83A076380E}"/>
    <cellStyle name="Calculation 2 3 2 2 2 5" xfId="48427" xr:uid="{C7F9E764-6BFE-48B6-9982-82390DCD73DA}"/>
    <cellStyle name="Calculation 2 3 2 2 2 6" xfId="50692" xr:uid="{2A3D1101-1B0D-484F-AB67-6BC6FC8EA2C1}"/>
    <cellStyle name="Calculation 2 3 2 2 2 7" xfId="51710" xr:uid="{D2A22116-1DDD-48B7-86F8-8C28A9FF2AC3}"/>
    <cellStyle name="Calculation 2 3 2 2 2 8" xfId="7801" xr:uid="{2C241D41-C35E-4060-9486-A9CD02287051}"/>
    <cellStyle name="Calculation 2 3 2 2 3" xfId="11215" xr:uid="{7B10828D-E2B0-4250-84AE-7DE6706910E1}"/>
    <cellStyle name="Calculation 2 3 2 2 3 2" xfId="41359" xr:uid="{CB781389-35F4-4D46-BFF4-53130F321A6A}"/>
    <cellStyle name="Calculation 2 3 2 2 4" xfId="41360" xr:uid="{ED723E59-B2F2-427B-83C4-0D14F59C07E0}"/>
    <cellStyle name="Calculation 2 3 2 2 5" xfId="11212" xr:uid="{997FF6AB-6869-4E21-96EA-36FD0FB38D7C}"/>
    <cellStyle name="Calculation 2 3 2 2 6" xfId="47910" xr:uid="{4DB313B8-0C0F-4B00-8D70-70AD033D3F07}"/>
    <cellStyle name="Calculation 2 3 2 2 7" xfId="50182" xr:uid="{E80910EE-F46E-4CC8-A42E-DCE4AF12E0BF}"/>
    <cellStyle name="Calculation 2 3 2 2 8" xfId="49538" xr:uid="{513B703A-2805-4FD2-AE66-3113343256C0}"/>
    <cellStyle name="Calculation 2 3 2 2 9" xfId="7282" xr:uid="{CE6C967B-9C25-47D5-8AAE-98CCD747B9F4}"/>
    <cellStyle name="Calculation 2 3 2 3" xfId="2583" xr:uid="{E22743BD-7D7C-4C0E-B642-B199BBD699D8}"/>
    <cellStyle name="Calculation 2 3 2 3 2" xfId="41361" xr:uid="{65C273D2-E273-4444-AF6E-1333CDB0421E}"/>
    <cellStyle name="Calculation 2 3 2 3 3" xfId="11216" xr:uid="{546B1633-7B75-4232-883A-4D6E2DF9573D}"/>
    <cellStyle name="Calculation 2 3 2 3 4" xfId="48179" xr:uid="{54779B59-B092-480E-B1CA-C55C3E32C491}"/>
    <cellStyle name="Calculation 2 3 2 3 5" xfId="50444" xr:uid="{590CF39E-3D5C-4504-B7EE-FC47635140C8}"/>
    <cellStyle name="Calculation 2 3 2 3 6" xfId="51462" xr:uid="{3F9B2057-354B-419A-82AC-A3B3307B3F98}"/>
    <cellStyle name="Calculation 2 3 2 3 7" xfId="7552" xr:uid="{D8633EFF-DC40-4F8A-B221-5B364E2F4DF1}"/>
    <cellStyle name="Calculation 2 3 2 4" xfId="41362" xr:uid="{F2B12277-C7EB-4564-B345-BC1AB03D43F1}"/>
    <cellStyle name="Calculation 2 3 2 5" xfId="11211" xr:uid="{E2FA70C2-82E6-48DF-905D-1DBF23A2333C}"/>
    <cellStyle name="Calculation 2 3 2 6" xfId="47254" xr:uid="{81AA6EFA-0590-4269-8C0E-E4B921B175C0}"/>
    <cellStyle name="Calculation 2 3 2 7" xfId="49759" xr:uid="{81895225-8191-4BB5-B9E1-86BD48706A96}"/>
    <cellStyle name="Calculation 2 3 2 8" xfId="50886" xr:uid="{684C4C5A-0EA7-4932-8917-326C77663B24}"/>
    <cellStyle name="Calculation 2 3 2 9" xfId="6627" xr:uid="{AEAEFD5E-12C5-44FC-8C86-11C1D4DC62A7}"/>
    <cellStyle name="Calculation 2 3 3" xfId="2068" xr:uid="{AEF924EB-7854-4F45-991E-BC60858D00B9}"/>
    <cellStyle name="Calculation 2 3 3 2" xfId="2709" xr:uid="{56405528-C721-47F3-B372-6470C2BB54D7}"/>
    <cellStyle name="Calculation 2 3 3 2 2" xfId="41363" xr:uid="{D39A28F5-99F4-41FD-85FC-35E73752A3F1}"/>
    <cellStyle name="Calculation 2 3 3 2 3" xfId="11218" xr:uid="{8B7ABFEE-A19A-424B-88E8-8FCFD4893F96}"/>
    <cellStyle name="Calculation 2 3 3 2 4" xfId="48304" xr:uid="{54EA07CE-3E96-4F73-A122-DEC36EE15B74}"/>
    <cellStyle name="Calculation 2 3 3 2 5" xfId="50569" xr:uid="{11F3B8B2-01B9-4ABB-B568-7AD1F99E1110}"/>
    <cellStyle name="Calculation 2 3 3 2 6" xfId="51587" xr:uid="{DDFCF6DA-3BC5-40F2-A82A-04335D9B12FF}"/>
    <cellStyle name="Calculation 2 3 3 2 7" xfId="7678" xr:uid="{6DF5017B-4D34-4364-8A7F-00E3AA4C7799}"/>
    <cellStyle name="Calculation 2 3 3 3" xfId="41364" xr:uid="{2BCD8C4A-6947-478B-B86E-2CC0CE8F08FE}"/>
    <cellStyle name="Calculation 2 3 3 4" xfId="11217" xr:uid="{67B4D18B-C16A-420B-8A8D-1F28C2D28739}"/>
    <cellStyle name="Calculation 2 3 3 5" xfId="47658" xr:uid="{AA1329BE-4388-44BB-8695-ABB755A3E2A2}"/>
    <cellStyle name="Calculation 2 3 3 6" xfId="50007" xr:uid="{D7DABFC6-8710-4FFF-8F44-308CE3B23033}"/>
    <cellStyle name="Calculation 2 3 3 7" xfId="49911" xr:uid="{38E363A4-2F68-4F6E-812B-3B5A2E06DC13}"/>
    <cellStyle name="Calculation 2 3 3 8" xfId="7030" xr:uid="{CCD24222-2178-4DD2-8000-DFE377280DF6}"/>
    <cellStyle name="Calculation 2 3 4" xfId="2461" xr:uid="{772E6971-474A-4412-BA9F-074BE131051A}"/>
    <cellStyle name="Calculation 2 3 4 2" xfId="11220" xr:uid="{F7A801E7-BBEE-4004-97CC-CFE97A5F372D}"/>
    <cellStyle name="Calculation 2 3 4 2 2" xfId="41365" xr:uid="{4132A062-E491-4267-B5D5-74FFFD414769}"/>
    <cellStyle name="Calculation 2 3 4 3" xfId="41366" xr:uid="{1DCC15BF-C06B-4B60-90AF-558FDB2F6881}"/>
    <cellStyle name="Calculation 2 3 4 4" xfId="11219" xr:uid="{6513209B-6468-4FE7-B35C-0C5030DD8A1C}"/>
    <cellStyle name="Calculation 2 3 4 5" xfId="48056" xr:uid="{E5EE510A-6612-4149-88C1-41908FE980DB}"/>
    <cellStyle name="Calculation 2 3 4 6" xfId="50321" xr:uid="{0C205544-8080-4BBB-899D-20794411ADB4}"/>
    <cellStyle name="Calculation 2 3 4 7" xfId="51339" xr:uid="{BAAC52DE-5A99-455C-9FC3-FD4CF7D5C0F8}"/>
    <cellStyle name="Calculation 2 3 4 8" xfId="7429" xr:uid="{C06AA275-4435-489D-94D0-31C510313AB5}"/>
    <cellStyle name="Calculation 2 3 5" xfId="3373" xr:uid="{07B5B130-DA3B-4734-A5F8-F375B6461F85}"/>
    <cellStyle name="Calculation 2 3 5 2" xfId="11222" xr:uid="{65B3AF4D-C0A7-4AA6-B206-4B3B4A4DEC6A}"/>
    <cellStyle name="Calculation 2 3 5 2 2" xfId="41367" xr:uid="{511C8B66-7796-4EE7-BBCE-AEE309D67733}"/>
    <cellStyle name="Calculation 2 3 5 3" xfId="41368" xr:uid="{170B7422-EBE7-49B0-B34C-F0533C5C254E}"/>
    <cellStyle name="Calculation 2 3 5 4" xfId="11221" xr:uid="{7D15B352-1400-4DE7-B87B-73F2301C4129}"/>
    <cellStyle name="Calculation 2 3 5 5" xfId="48997" xr:uid="{41DEE491-4540-41C1-9F90-5DD25A6A48D0}"/>
    <cellStyle name="Calculation 2 3 5 6" xfId="51014" xr:uid="{1EFA547E-753B-4B50-BA15-405A375A434D}"/>
    <cellStyle name="Calculation 2 3 5 7" xfId="51925" xr:uid="{71826B23-79CD-46BA-A01C-6D05E3BD0170}"/>
    <cellStyle name="Calculation 2 3 5 8" xfId="8371" xr:uid="{F36CA8A3-7865-457C-A14A-0D21EBBB3240}"/>
    <cellStyle name="Calculation 2 3 6" xfId="3589" xr:uid="{0EC46FE6-1808-467A-9A73-0680DAB7A8C8}"/>
    <cellStyle name="Calculation 2 3 6 2" xfId="11224" xr:uid="{B1D2BCB9-EE72-48DD-BB88-3AE8E08FB9A5}"/>
    <cellStyle name="Calculation 2 3 6 2 2" xfId="41369" xr:uid="{E24ECDE7-96B4-4C02-B82B-6CB69E9F670E}"/>
    <cellStyle name="Calculation 2 3 6 3" xfId="41370" xr:uid="{9E3B7B25-9A1A-4ADD-8431-1D7429BF9E08}"/>
    <cellStyle name="Calculation 2 3 6 4" xfId="11223" xr:uid="{6C8F4393-236C-4B2E-99EE-F5B7A0366FD0}"/>
    <cellStyle name="Calculation 2 3 6 5" xfId="49212" xr:uid="{D1B7229A-C6BC-4676-95A8-0071597A90CC}"/>
    <cellStyle name="Calculation 2 3 6 6" xfId="51149" xr:uid="{E89D53EB-1C71-4E37-9915-5FEA6F1C0C27}"/>
    <cellStyle name="Calculation 2 3 6 7" xfId="52022" xr:uid="{56968AD6-F58D-40B6-BC7F-CD1B3538E6E5}"/>
    <cellStyle name="Calculation 2 3 6 8" xfId="8585" xr:uid="{259CCBC8-43CF-4619-998E-00B0054349DA}"/>
    <cellStyle name="Calculation 2 3 7" xfId="6370" xr:uid="{40FB9D66-F62E-47D1-B6C3-91CFC1DA4CA0}"/>
    <cellStyle name="Calculation 2 3 7 2" xfId="11226" xr:uid="{2C0B0E47-2973-4504-B00C-D42829C78ED0}"/>
    <cellStyle name="Calculation 2 3 7 2 2" xfId="41371" xr:uid="{DB8984A7-AD8B-4AD6-AE51-048C1C4ED899}"/>
    <cellStyle name="Calculation 2 3 7 3" xfId="41372" xr:uid="{130CF5B0-A5E0-4B46-8A60-8489BD454340}"/>
    <cellStyle name="Calculation 2 3 7 4" xfId="11225" xr:uid="{92DC3565-70A4-4CB1-B106-7025993E5F36}"/>
    <cellStyle name="Calculation 2 3 8" xfId="11227" xr:uid="{374EF4D4-69DF-4D77-893B-E862471DE83F}"/>
    <cellStyle name="Calculation 2 3 8 2" xfId="11228" xr:uid="{E54CB29E-54F8-4F95-B8C3-E123FEBF015E}"/>
    <cellStyle name="Calculation 2 3 8 2 2" xfId="41373" xr:uid="{ED9DD699-AAAD-4218-BBB6-84484FFBF405}"/>
    <cellStyle name="Calculation 2 3 8 3" xfId="41374" xr:uid="{0441FED2-99C7-4D28-B84D-818FC4E038F8}"/>
    <cellStyle name="Calculation 2 3 9" xfId="11229" xr:uid="{F436DC4E-15EE-4167-8C79-0D37470ED0FC}"/>
    <cellStyle name="Calculation 2 3 9 2" xfId="11230" xr:uid="{00B9B8BB-9602-430D-9366-4B1C526184A2}"/>
    <cellStyle name="Calculation 2 3 9 2 2" xfId="41375" xr:uid="{A09C0787-1901-4686-A417-4CC5B7C0F7C9}"/>
    <cellStyle name="Calculation 2 3 9 3" xfId="41376" xr:uid="{DED047B3-6AA7-4965-9457-17D89E896433}"/>
    <cellStyle name="Calculation 2 4" xfId="55" xr:uid="{00000000-0005-0000-0000-000036000000}"/>
    <cellStyle name="Calculation 2 4 10" xfId="49664" xr:uid="{741BFC89-AA30-47FC-B8F9-D3250C0C10A1}"/>
    <cellStyle name="Calculation 2 4 11" xfId="50996" xr:uid="{EE44086A-FEDD-4838-B15E-6036F5E77DF4}"/>
    <cellStyle name="Calculation 2 4 12" xfId="4755" xr:uid="{7A38B5AF-5FF5-4AB8-BE70-0CDC8EC2FFCF}"/>
    <cellStyle name="Calculation 2 4 13" xfId="52632" xr:uid="{A2B50855-BB86-4A42-8C65-F1EF6602C509}"/>
    <cellStyle name="Calculation 2 4 2" xfId="1725" xr:uid="{607CC2E0-5AF3-488C-B3E6-4E7DC30FA3E1}"/>
    <cellStyle name="Calculation 2 4 2 2" xfId="2362" xr:uid="{86494AE9-4027-4C8C-B09A-D3B184DD9A78}"/>
    <cellStyle name="Calculation 2 4 2 2 2" xfId="2872" xr:uid="{559745D5-BF30-441B-9C4F-A0F0048DCD17}"/>
    <cellStyle name="Calculation 2 4 2 2 2 2" xfId="41377" xr:uid="{85804508-A960-407C-A6BC-A5F0902452F4}"/>
    <cellStyle name="Calculation 2 4 2 2 2 3" xfId="11234" xr:uid="{E75FA0A1-B9EC-4CC0-B4A9-BD104C839EE3}"/>
    <cellStyle name="Calculation 2 4 2 2 2 4" xfId="48467" xr:uid="{95FAD87D-B6BC-4BDD-9305-1F97441B79D5}"/>
    <cellStyle name="Calculation 2 4 2 2 2 5" xfId="50732" xr:uid="{A73D3865-5504-4269-A016-C16927294950}"/>
    <cellStyle name="Calculation 2 4 2 2 2 6" xfId="51750" xr:uid="{669D7D72-E0B3-4675-A191-8056CBB10901}"/>
    <cellStyle name="Calculation 2 4 2 2 2 7" xfId="7841" xr:uid="{A59E185B-982C-4160-9C28-22E39294A04B}"/>
    <cellStyle name="Calculation 2 4 2 2 3" xfId="41378" xr:uid="{BBF33431-FB33-4E44-A100-B557AED62233}"/>
    <cellStyle name="Calculation 2 4 2 2 4" xfId="11233" xr:uid="{4FC4E353-5179-403D-B761-7BAEDA025B82}"/>
    <cellStyle name="Calculation 2 4 2 2 5" xfId="47952" xr:uid="{F80BB7BD-3BA7-49C8-8B00-3CA539328A51}"/>
    <cellStyle name="Calculation 2 4 2 2 6" xfId="50224" xr:uid="{4257714D-BCF7-4164-80BC-90A2E52C9D0E}"/>
    <cellStyle name="Calculation 2 4 2 2 7" xfId="51244" xr:uid="{6820710E-E756-4140-9604-743A6ACAD5E7}"/>
    <cellStyle name="Calculation 2 4 2 2 8" xfId="7324" xr:uid="{0EF665A4-FE26-412C-B4E6-A8F2D948EA73}"/>
    <cellStyle name="Calculation 2 4 2 3" xfId="2623" xr:uid="{412504A3-DE17-46CE-AD3F-1688B1FBCC20}"/>
    <cellStyle name="Calculation 2 4 2 3 2" xfId="41379" xr:uid="{3F29C029-EB2D-4051-B8E0-4D0032735A1C}"/>
    <cellStyle name="Calculation 2 4 2 3 3" xfId="11235" xr:uid="{E36DBA00-F3A8-4A69-83EC-AC657FA309F2}"/>
    <cellStyle name="Calculation 2 4 2 3 4" xfId="48219" xr:uid="{3422C791-7A40-4A7F-B441-E8D39CFEDFA8}"/>
    <cellStyle name="Calculation 2 4 2 3 5" xfId="50484" xr:uid="{9C0B8F64-3A95-4C29-AD9D-0774380016E5}"/>
    <cellStyle name="Calculation 2 4 2 3 6" xfId="51502" xr:uid="{CD9FC7AB-1B4B-4190-94DE-54D5F3D4FE99}"/>
    <cellStyle name="Calculation 2 4 2 3 7" xfId="7592" xr:uid="{CD26ABBC-3FEB-43F5-B3ED-B51DCBE0810A}"/>
    <cellStyle name="Calculation 2 4 2 4" xfId="41380" xr:uid="{6B102A5C-F98F-4682-AE6B-3D65606E3DBD}"/>
    <cellStyle name="Calculation 2 4 2 5" xfId="11232" xr:uid="{EA456A6E-B9E3-45D3-A002-B7065829A110}"/>
    <cellStyle name="Calculation 2 4 2 6" xfId="47296" xr:uid="{EAC6A0E1-91C0-45E5-865B-02AFC9940A3B}"/>
    <cellStyle name="Calculation 2 4 2 7" xfId="49801" xr:uid="{A22A7EA7-C626-4B2D-A049-3D79B5916052}"/>
    <cellStyle name="Calculation 2 4 2 8" xfId="50961" xr:uid="{EB5B2A52-4F92-4C03-9869-2806C84DC98A}"/>
    <cellStyle name="Calculation 2 4 2 9" xfId="6669" xr:uid="{DF08BC44-3777-4F5A-B71A-510EC25A24CF}"/>
    <cellStyle name="Calculation 2 4 3" xfId="2216" xr:uid="{6B620539-B7B2-4E66-9DE6-7B59B3A400A6}"/>
    <cellStyle name="Calculation 2 4 3 2" xfId="2749" xr:uid="{0D0B4282-FD55-4703-866D-8A12C24D092E}"/>
    <cellStyle name="Calculation 2 4 3 2 2" xfId="41381" xr:uid="{519942C1-F299-4E4D-9628-B0EEB1387A4D}"/>
    <cellStyle name="Calculation 2 4 3 2 3" xfId="48344" xr:uid="{3B42BAB0-A515-4732-9AF5-89DB5181A3A2}"/>
    <cellStyle name="Calculation 2 4 3 2 4" xfId="50609" xr:uid="{BD7D119C-10D7-4412-BA0E-C97E12A98FB7}"/>
    <cellStyle name="Calculation 2 4 3 2 5" xfId="51627" xr:uid="{B9ADA617-3E79-414D-82EB-12EE181A9983}"/>
    <cellStyle name="Calculation 2 4 3 2 6" xfId="7718" xr:uid="{AEE7CEAF-CEDD-4EC9-BBDC-813464AF495E}"/>
    <cellStyle name="Calculation 2 4 3 3" xfId="11236" xr:uid="{EEF6D534-B52F-4F94-8A55-53C3D3AF0AEF}"/>
    <cellStyle name="Calculation 2 4 3 4" xfId="47806" xr:uid="{430D86C1-1304-40A7-AE5F-42C3930CFE4C}"/>
    <cellStyle name="Calculation 2 4 3 5" xfId="50086" xr:uid="{54A7DD84-4548-4AC7-8673-42E3E13E211D}"/>
    <cellStyle name="Calculation 2 4 3 6" xfId="49852" xr:uid="{D693D2A5-3F38-4CEE-8763-0AADDFDFDA56}"/>
    <cellStyle name="Calculation 2 4 3 7" xfId="7178" xr:uid="{C938D13D-877A-47BD-B6FC-14FC36D2CFD0}"/>
    <cellStyle name="Calculation 2 4 4" xfId="2501" xr:uid="{F7ED493A-ED8A-484F-A0FE-EBE69E11F768}"/>
    <cellStyle name="Calculation 2 4 4 2" xfId="41382" xr:uid="{6AB1B416-B9FD-40A5-9DB6-E34F6BF6C1CA}"/>
    <cellStyle name="Calculation 2 4 4 3" xfId="48096" xr:uid="{BE14114F-B0C5-4723-B5CE-A57AC44B0EB6}"/>
    <cellStyle name="Calculation 2 4 4 4" xfId="50361" xr:uid="{5795564A-7995-44BC-B35F-C6E5C841E683}"/>
    <cellStyle name="Calculation 2 4 4 5" xfId="51379" xr:uid="{B91BE618-BF23-4FEE-95C9-AF3B17FC05E1}"/>
    <cellStyle name="Calculation 2 4 4 6" xfId="7469" xr:uid="{3A9E1E77-A275-437C-B581-96A7213CF4CC}"/>
    <cellStyle name="Calculation 2 4 5" xfId="3522" xr:uid="{63B3CAB1-2911-475A-8D44-A7A073582FE0}"/>
    <cellStyle name="Calculation 2 4 5 2" xfId="49146" xr:uid="{3A95BE75-9D4F-4790-9EF5-CC97C85C85B6}"/>
    <cellStyle name="Calculation 2 4 5 3" xfId="51097" xr:uid="{E1EDB1E4-9B1D-4980-B6EA-3318A1075D07}"/>
    <cellStyle name="Calculation 2 4 5 4" xfId="51975" xr:uid="{AE1B6C2D-EF2D-44CE-B9B9-C1B4C5C92C0D}"/>
    <cellStyle name="Calculation 2 4 5 5" xfId="8520" xr:uid="{0058170A-53E7-4382-8919-D1C430731E3B}"/>
    <cellStyle name="Calculation 2 4 6" xfId="3631" xr:uid="{294B2E37-CC22-4936-9532-943FD07696FB}"/>
    <cellStyle name="Calculation 2 4 6 2" xfId="49254" xr:uid="{297267FF-7B7E-47E2-9FF6-8C9C2A045B07}"/>
    <cellStyle name="Calculation 2 4 6 3" xfId="51189" xr:uid="{DBE71163-B1B5-4189-BE35-F597E8A525DF}"/>
    <cellStyle name="Calculation 2 4 6 4" xfId="52064" xr:uid="{8E7C98FE-DA3B-481C-89C8-50EB1A746E11}"/>
    <cellStyle name="Calculation 2 4 6 5" xfId="8625" xr:uid="{A506EAB7-6620-4BF5-913B-81C485EB5697}"/>
    <cellStyle name="Calculation 2 4 7" xfId="6520" xr:uid="{42C6250A-6AFB-46CF-8612-B7CEAADD3A6E}"/>
    <cellStyle name="Calculation 2 4 8" xfId="11231" xr:uid="{0E4F6E40-144A-49FE-B69E-03FAD3B87820}"/>
    <cellStyle name="Calculation 2 4 9" xfId="47150" xr:uid="{4BD77DCD-1421-4D34-80BB-443840F9E4EB}"/>
    <cellStyle name="Calculation 2 5" xfId="56" xr:uid="{00000000-0005-0000-0000-000037000000}"/>
    <cellStyle name="Calculation 2 5 10" xfId="52633" xr:uid="{16EE0881-0D81-499C-8A4D-175193AD8EE1}"/>
    <cellStyle name="Calculation 2 5 2" xfId="2274" xr:uid="{86490054-46B5-4A88-B834-8DFAF9D5AF2F}"/>
    <cellStyle name="Calculation 2 5 2 2" xfId="2788" xr:uid="{3DF5749D-4F75-4694-9433-91FC625F076B}"/>
    <cellStyle name="Calculation 2 5 2 2 2" xfId="41383" xr:uid="{A9927B2B-B09E-4395-804F-D754B66BF9C4}"/>
    <cellStyle name="Calculation 2 5 2 2 3" xfId="48383" xr:uid="{3D0E8008-7DBE-4D2E-9EEA-339EB2212653}"/>
    <cellStyle name="Calculation 2 5 2 2 4" xfId="50648" xr:uid="{6CE23DCB-16BE-46A2-B5AC-CE50D9EA7D90}"/>
    <cellStyle name="Calculation 2 5 2 2 5" xfId="51666" xr:uid="{9BC839FF-E390-42F2-8553-7F6D8B151A92}"/>
    <cellStyle name="Calculation 2 5 2 2 6" xfId="7757" xr:uid="{E003AC2B-063E-48AB-B2E6-AB2925FC8A16}"/>
    <cellStyle name="Calculation 2 5 2 3" xfId="11238" xr:uid="{DF7E8BD6-8C7C-47FB-8FD8-3FE73A05C4CC}"/>
    <cellStyle name="Calculation 2 5 2 4" xfId="47864" xr:uid="{A0112D40-B2E7-4CEF-BBDB-02EF51C2A0F5}"/>
    <cellStyle name="Calculation 2 5 2 5" xfId="50136" xr:uid="{29EA0AC9-5C8B-4467-AC3F-CFC962128B54}"/>
    <cellStyle name="Calculation 2 5 2 6" xfId="46822" xr:uid="{DCC739B8-E6AD-490C-BE39-4DEF09CEB67C}"/>
    <cellStyle name="Calculation 2 5 2 7" xfId="7236" xr:uid="{49C9EAD3-5295-4C92-AB2D-8E1651C29E9A}"/>
    <cellStyle name="Calculation 2 5 3" xfId="2539" xr:uid="{EDC3CD33-71AB-472C-8E5E-563FF8E126BD}"/>
    <cellStyle name="Calculation 2 5 3 2" xfId="41384" xr:uid="{A4E830A4-02C4-4C4D-B75E-B4070B94D8CB}"/>
    <cellStyle name="Calculation 2 5 3 3" xfId="48135" xr:uid="{EE1DA446-BAF1-40FE-A451-F73E04941742}"/>
    <cellStyle name="Calculation 2 5 3 4" xfId="50400" xr:uid="{17D6EF34-1B92-4F5C-AC5D-939865204A47}"/>
    <cellStyle name="Calculation 2 5 3 5" xfId="51418" xr:uid="{156644A9-CADB-44A0-A1CE-D804C7E010D7}"/>
    <cellStyle name="Calculation 2 5 3 6" xfId="7508" xr:uid="{AD77580D-328F-4226-985D-8661F72FAF32}"/>
    <cellStyle name="Calculation 2 5 4" xfId="6581" xr:uid="{3FAFD069-0407-46AE-A651-7618FA6FA6A3}"/>
    <cellStyle name="Calculation 2 5 5" xfId="11237" xr:uid="{18891493-A283-4180-88CA-6C053243EC23}"/>
    <cellStyle name="Calculation 2 5 6" xfId="47208" xr:uid="{93591B8A-AE2A-4575-B686-94AE666D5972}"/>
    <cellStyle name="Calculation 2 5 7" xfId="49713" xr:uid="{CCC2E030-B716-4960-B66F-00B487B3E58F}"/>
    <cellStyle name="Calculation 2 5 8" xfId="49986" xr:uid="{0B81CB9C-6168-4F7B-84F5-C1371052459B}"/>
    <cellStyle name="Calculation 2 5 9" xfId="4926" xr:uid="{628EB986-ABCF-4067-BC07-EFEEC18BA837}"/>
    <cellStyle name="Calculation 2 6" xfId="57" xr:uid="{00000000-0005-0000-0000-000038000000}"/>
    <cellStyle name="Calculation 2 6 2" xfId="2665" xr:uid="{43C83A79-0F37-49E5-89D2-9BDAF2D83837}"/>
    <cellStyle name="Calculation 2 6 2 2" xfId="41385" xr:uid="{3576445B-C9A4-460C-B387-1DD23C795FA3}"/>
    <cellStyle name="Calculation 2 6 2 3" xfId="11240" xr:uid="{8FCA1C43-BDDB-47EA-9A81-2F1101180DBC}"/>
    <cellStyle name="Calculation 2 6 2 4" xfId="48261" xr:uid="{C0CD0CBD-654E-49CB-A683-3EE711B49602}"/>
    <cellStyle name="Calculation 2 6 2 5" xfId="50526" xr:uid="{8B6AFA84-AA5B-4728-B336-E7A53A9A6933}"/>
    <cellStyle name="Calculation 2 6 2 6" xfId="51544" xr:uid="{288DCA08-435E-458E-B68F-12C0C184826B}"/>
    <cellStyle name="Calculation 2 6 2 7" xfId="7634" xr:uid="{7F73D1D6-F04A-460E-B2F6-8C4E2C26F05F}"/>
    <cellStyle name="Calculation 2 6 3" xfId="6822" xr:uid="{D2CDE954-00B0-4075-93F3-707ED8D46586}"/>
    <cellStyle name="Calculation 2 6 3 2" xfId="41386" xr:uid="{2CE245E8-ECAA-4921-8A2B-9508779CE820}"/>
    <cellStyle name="Calculation 2 6 4" xfId="11239" xr:uid="{1BC01460-99F7-45FB-A520-9FA4BFFD27F7}"/>
    <cellStyle name="Calculation 2 6 5" xfId="47449" xr:uid="{431D952A-A82E-45D8-859F-36D4E576D2E3}"/>
    <cellStyle name="Calculation 2 6 6" xfId="49897" xr:uid="{8B5D021B-B392-4AE3-A9E7-672915E9721D}"/>
    <cellStyle name="Calculation 2 6 7" xfId="46704" xr:uid="{66D7BD0B-1D25-4BDA-9E17-F8F430D9816B}"/>
    <cellStyle name="Calculation 2 6 8" xfId="5006" xr:uid="{FC6116F3-9E17-42A6-A647-62AFFAA1C5C6}"/>
    <cellStyle name="Calculation 2 6 9" xfId="52634" xr:uid="{C695BE25-90F6-40F6-A8A2-0C5163B18D68}"/>
    <cellStyle name="Calculation 2 7" xfId="58" xr:uid="{00000000-0005-0000-0000-000039000000}"/>
    <cellStyle name="Calculation 2 7 2" xfId="6123" xr:uid="{2AC3300B-9E32-4A30-855B-6C48BBB1A1F1}"/>
    <cellStyle name="Calculation 2 7 2 2" xfId="41387" xr:uid="{09342ECD-F034-4D23-BEC9-EE37EDE5CD9A}"/>
    <cellStyle name="Calculation 2 7 2 3" xfId="11242" xr:uid="{FA510802-26B7-4554-8F73-D3132F24A79D}"/>
    <cellStyle name="Calculation 2 7 3" xfId="41388" xr:uid="{71C2A342-0E53-4B54-A1F4-45A8C4A5B35D}"/>
    <cellStyle name="Calculation 2 7 4" xfId="11241" xr:uid="{1154157C-DAD6-41AC-80A8-AC783CE5B23F}"/>
    <cellStyle name="Calculation 2 7 5" xfId="46762" xr:uid="{64B46AD6-9142-49F6-909E-418A249320D4}"/>
    <cellStyle name="Calculation 2 7 6" xfId="49446" xr:uid="{13451B80-6D71-41F6-8135-9CB238AFCD8F}"/>
    <cellStyle name="Calculation 2 7 7" xfId="49526" xr:uid="{5F48D534-AFAE-4A36-AB31-45F8D561DF63}"/>
    <cellStyle name="Calculation 2 7 8" xfId="5319" xr:uid="{6836E859-C6EB-49E9-996D-78638113CEC3}"/>
    <cellStyle name="Calculation 2 7 9" xfId="52635" xr:uid="{DA3AF3E3-3F5E-4336-BD4B-1D31CC1E0E8C}"/>
    <cellStyle name="Calculation 2 8" xfId="2417" xr:uid="{C1508574-F825-40C1-A971-A5712E9A8441}"/>
    <cellStyle name="Calculation 2 8 2" xfId="7383" xr:uid="{B1363231-C590-4EE2-850D-24EF2B602FD4}"/>
    <cellStyle name="Calculation 2 8 2 2" xfId="41389" xr:uid="{841A369D-DD62-4810-93AC-6F990844DFDB}"/>
    <cellStyle name="Calculation 2 8 2 3" xfId="11244" xr:uid="{85474A2C-2B45-4DDA-9767-5A284D4C1BBB}"/>
    <cellStyle name="Calculation 2 8 3" xfId="41390" xr:uid="{0175975E-E6D7-432D-A8A1-D3515CF2AE5D}"/>
    <cellStyle name="Calculation 2 8 4" xfId="11243" xr:uid="{044C39B9-3710-491B-95FA-B057278059B5}"/>
    <cellStyle name="Calculation 2 8 5" xfId="48011" xr:uid="{424B7823-D596-45D5-A9ED-5DCE3D6DFC09}"/>
    <cellStyle name="Calculation 2 8 6" xfId="50277" xr:uid="{F6007E17-9E0E-4860-A5C0-914B9F34D2DA}"/>
    <cellStyle name="Calculation 2 8 7" xfId="51294" xr:uid="{D8BDFC92-A678-42CA-992B-3EB3865A0B45}"/>
    <cellStyle name="Calculation 2 8 8" xfId="5400" xr:uid="{4227B35E-4F81-414B-85DD-725413322575}"/>
    <cellStyle name="Calculation 2 9" xfId="3159" xr:uid="{4A186CFB-CC3F-4DB3-B796-86660DEA865B}"/>
    <cellStyle name="Calculation 2 9 2" xfId="11246" xr:uid="{2E34B812-381C-47AB-BD92-AAA251FBC46D}"/>
    <cellStyle name="Calculation 2 9 2 2" xfId="41391" xr:uid="{EE84F49C-F487-41F9-ABB8-BC99411EEEEC}"/>
    <cellStyle name="Calculation 2 9 3" xfId="41392" xr:uid="{DD72BB4D-7E54-4796-8F4D-46014B1565EC}"/>
    <cellStyle name="Calculation 2 9 4" xfId="11245" xr:uid="{5B8542B9-9D3A-4DB2-A520-CA0882A422F7}"/>
    <cellStyle name="Calculation 2 9 5" xfId="48781" xr:uid="{D73F10A1-28BB-4EFC-BFCB-CC53DF30F98C}"/>
    <cellStyle name="Calculation 2 9 6" xfId="50904" xr:uid="{55B70EEF-B804-4FCB-AAC5-CDE8AD5CA363}"/>
    <cellStyle name="Calculation 2 9 7" xfId="51861" xr:uid="{572BDF4A-D380-41AD-AC96-E9FBDEC521F6}"/>
    <cellStyle name="Calculation 2 9 8" xfId="8155" xr:uid="{8F8E9D86-7946-46C2-BE39-C034CCDC4C7D}"/>
    <cellStyle name="Calculation 3" xfId="59" xr:uid="{00000000-0005-0000-0000-00003A000000}"/>
    <cellStyle name="Calculation 3 10" xfId="5695" xr:uid="{7A4DAEA9-0F2A-4109-9B31-D51BE8B070BB}"/>
    <cellStyle name="Calculation 3 10 2" xfId="11248" xr:uid="{8BE2CCF8-9C25-4C8B-8385-61AD144EED75}"/>
    <cellStyle name="Calculation 3 10 2 2" xfId="41393" xr:uid="{76708E2A-F18F-470E-AFB5-8E850800EB98}"/>
    <cellStyle name="Calculation 3 10 3" xfId="41394" xr:uid="{A9185164-9375-4D92-9B42-8506830877C1}"/>
    <cellStyle name="Calculation 3 10 4" xfId="11247" xr:uid="{D46FC817-CA18-43FF-A3A8-C2BF05944A7F}"/>
    <cellStyle name="Calculation 3 11" xfId="11249" xr:uid="{ED228946-9037-42FE-84A9-6F9F064C3496}"/>
    <cellStyle name="Calculation 3 11 2" xfId="41395" xr:uid="{EF84A26F-F4A2-4042-96BA-D68113AB8B3F}"/>
    <cellStyle name="Calculation 3 12" xfId="41396" xr:uid="{234E08C6-D896-4AF1-883C-F485DC2DB21A}"/>
    <cellStyle name="Calculation 3 13" xfId="45824" xr:uid="{14BF7AB5-D3DB-4ED2-B6B0-A303F5F119F7}"/>
    <cellStyle name="Calculation 3 14" xfId="46009" xr:uid="{1DE42605-7FA5-4585-B20E-91406272E0DD}"/>
    <cellStyle name="Calculation 3 15" xfId="46321" xr:uid="{81FDB775-D8CC-4C43-8852-9312124D2541}"/>
    <cellStyle name="Calculation 3 16" xfId="46241" xr:uid="{D67AD495-F7FD-4B35-BC52-A4E806C75564}"/>
    <cellStyle name="Calculation 3 17" xfId="4396" xr:uid="{067FC58F-15F8-4957-A1E2-EA22FF0A31BB}"/>
    <cellStyle name="Calculation 3 18" xfId="52636" xr:uid="{3FE94BE2-3915-491B-8CD0-E069CB66F896}"/>
    <cellStyle name="Calculation 3 2" xfId="60" xr:uid="{00000000-0005-0000-0000-00003B000000}"/>
    <cellStyle name="Calculation 3 2 10" xfId="11250" xr:uid="{780D90DD-1308-4D8F-B4AF-592B404E7C2B}"/>
    <cellStyle name="Calculation 3 2 11" xfId="46499" xr:uid="{D6847742-2A07-459D-958F-AD3172511465}"/>
    <cellStyle name="Calculation 3 2 12" xfId="49287" xr:uid="{31D2D63A-9350-4B0F-B3D2-36518FDE1E26}"/>
    <cellStyle name="Calculation 3 2 13" xfId="46646" xr:uid="{7E76C785-E5BD-4A24-9B55-A8C78B57583E}"/>
    <cellStyle name="Calculation 3 2 14" xfId="4524" xr:uid="{CB9471B6-4064-48E1-ACB1-8061789EDC4E}"/>
    <cellStyle name="Calculation 3 2 15" xfId="52637" xr:uid="{A1EAEFC8-41EB-4808-BE8A-3A3D599EC3E2}"/>
    <cellStyle name="Calculation 3 2 2" xfId="1569" xr:uid="{F71EC5C8-DAEC-4C38-9CE5-01235968CE6B}"/>
    <cellStyle name="Calculation 3 2 2 10" xfId="49634" xr:uid="{12C0560A-00CB-4747-A8A4-5D084CA84774}"/>
    <cellStyle name="Calculation 3 2 2 11" xfId="49434" xr:uid="{A0523682-EC11-4217-8B8C-9E868E954904}"/>
    <cellStyle name="Calculation 3 2 2 12" xfId="5068" xr:uid="{001BB16C-7DC8-4975-8F9B-779058C109DE}"/>
    <cellStyle name="Calculation 3 2 2 2" xfId="1707" xr:uid="{3ABEBAAF-6A59-464F-A405-906A0501E8BF}"/>
    <cellStyle name="Calculation 3 2 2 2 2" xfId="2344" xr:uid="{D1FFDEBE-FDD3-4CE5-8F96-7631711C1E7B}"/>
    <cellStyle name="Calculation 3 2 2 2 2 2" xfId="2855" xr:uid="{424B258D-7FD6-4532-9EA1-08DEBD936B0B}"/>
    <cellStyle name="Calculation 3 2 2 2 2 2 2" xfId="48450" xr:uid="{1B0D0C3A-B219-4B0F-A903-3C0D8A8B7783}"/>
    <cellStyle name="Calculation 3 2 2 2 2 2 3" xfId="50715" xr:uid="{D7382792-2677-4374-A149-A6EE75AE1789}"/>
    <cellStyle name="Calculation 3 2 2 2 2 2 4" xfId="51733" xr:uid="{CAA6E665-F470-4A91-A1DF-EEE0C0BE4D2A}"/>
    <cellStyle name="Calculation 3 2 2 2 2 2 5" xfId="7824" xr:uid="{D91D971E-8666-484E-9BD9-AF1B0F40BBA3}"/>
    <cellStyle name="Calculation 3 2 2 2 2 3" xfId="47934" xr:uid="{DAB84FD9-F1EA-461A-8F92-9771B0F0C738}"/>
    <cellStyle name="Calculation 3 2 2 2 2 4" xfId="50206" xr:uid="{A8C64219-7CF4-4DA7-A0A0-C0F552007089}"/>
    <cellStyle name="Calculation 3 2 2 2 2 5" xfId="51226" xr:uid="{1780D405-91BD-4F21-B3F7-BB3B7E74BA10}"/>
    <cellStyle name="Calculation 3 2 2 2 2 6" xfId="7306" xr:uid="{1625AB7A-AD89-45BB-9C6C-A6A3C1EA813B}"/>
    <cellStyle name="Calculation 3 2 2 2 3" xfId="2606" xr:uid="{82F3560A-4CC3-47FF-801C-22FA2E718491}"/>
    <cellStyle name="Calculation 3 2 2 2 3 2" xfId="48202" xr:uid="{9976B65D-868A-4DE3-B4D1-E814594A7515}"/>
    <cellStyle name="Calculation 3 2 2 2 3 3" xfId="50467" xr:uid="{D2EFE439-C860-4CBA-B054-A5F007B2400E}"/>
    <cellStyle name="Calculation 3 2 2 2 3 4" xfId="51485" xr:uid="{1C5C80AF-B9FA-4B4D-B312-A8F8F2BAE1E6}"/>
    <cellStyle name="Calculation 3 2 2 2 3 5" xfId="7575" xr:uid="{72909BBD-9ED3-4B7C-A3DB-4314E6398B93}"/>
    <cellStyle name="Calculation 3 2 2 2 4" xfId="41397" xr:uid="{E7332E50-F57A-42BD-AA93-1ACBA8E5FBC3}"/>
    <cellStyle name="Calculation 3 2 2 2 5" xfId="47278" xr:uid="{ECB590D5-BAE6-4659-B040-E78FEB203617}"/>
    <cellStyle name="Calculation 3 2 2 2 6" xfId="49783" xr:uid="{2414F0F6-AFDA-481A-8282-A3ABAECB06E5}"/>
    <cellStyle name="Calculation 3 2 2 2 7" xfId="49535" xr:uid="{0148399D-5BF2-412D-A16A-7C8EE2DD176D}"/>
    <cellStyle name="Calculation 3 2 2 2 8" xfId="6651" xr:uid="{258DCAB3-6D33-4F69-9FEA-1D2391EF5EAE}"/>
    <cellStyle name="Calculation 3 2 2 3" xfId="2157" xr:uid="{D4FA599A-8BED-45E6-A9CD-AD10A544341D}"/>
    <cellStyle name="Calculation 3 2 2 3 2" xfId="2732" xr:uid="{EEF6B788-18E0-4312-8218-D36129414BCB}"/>
    <cellStyle name="Calculation 3 2 2 3 2 2" xfId="48327" xr:uid="{3F48DE8D-5D62-464F-9EF7-47B35D263E8B}"/>
    <cellStyle name="Calculation 3 2 2 3 2 3" xfId="50592" xr:uid="{8DDDF9EA-E009-43D0-8C8A-DEC9985D7A79}"/>
    <cellStyle name="Calculation 3 2 2 3 2 4" xfId="51610" xr:uid="{6E9CD3F0-41A1-418B-80E8-5DDF632B38EC}"/>
    <cellStyle name="Calculation 3 2 2 3 2 5" xfId="7701" xr:uid="{30D4B645-C82D-4EBD-8E6B-3873D783B631}"/>
    <cellStyle name="Calculation 3 2 2 3 3" xfId="47747" xr:uid="{E26C83D8-22A3-4AD2-9A4F-BE703017F9FA}"/>
    <cellStyle name="Calculation 3 2 2 3 4" xfId="50056" xr:uid="{FA713CA3-BF23-4C21-89A5-F4A5CE6C862F}"/>
    <cellStyle name="Calculation 3 2 2 3 5" xfId="46705" xr:uid="{E38D63EE-EBB2-4C25-8045-E725BF4FF139}"/>
    <cellStyle name="Calculation 3 2 2 3 6" xfId="7119" xr:uid="{3F40835F-C1B0-45E0-96A6-CFD7F3B1C91C}"/>
    <cellStyle name="Calculation 3 2 2 4" xfId="2484" xr:uid="{A6356F28-BA74-471B-B16A-E6496573BE5B}"/>
    <cellStyle name="Calculation 3 2 2 4 2" xfId="48079" xr:uid="{AE1C4834-143E-4F40-81BD-D6A2948B7D50}"/>
    <cellStyle name="Calculation 3 2 2 4 3" xfId="50344" xr:uid="{1FB888E3-6341-412B-B40D-76B64C1E43B7}"/>
    <cellStyle name="Calculation 3 2 2 4 4" xfId="51362" xr:uid="{0F1F69BF-F8A1-4A3F-B476-A3611C221193}"/>
    <cellStyle name="Calculation 3 2 2 4 5" xfId="7452" xr:uid="{DEDBBC77-7557-4DE4-80AD-0AFEA5DD6E1E}"/>
    <cellStyle name="Calculation 3 2 2 5" xfId="3462" xr:uid="{6A28323C-6CEC-4EE4-A554-2DDEF8B3EEE1}"/>
    <cellStyle name="Calculation 3 2 2 5 2" xfId="49086" xr:uid="{1D476992-A344-43AC-9367-0631778CDD21}"/>
    <cellStyle name="Calculation 3 2 2 5 3" xfId="51064" xr:uid="{BB5D04B3-C738-4B92-9974-3C6CA51447DC}"/>
    <cellStyle name="Calculation 3 2 2 5 4" xfId="51957" xr:uid="{AF999FB6-0362-43D9-A663-FCB0D89CAADD}"/>
    <cellStyle name="Calculation 3 2 2 5 5" xfId="8460" xr:uid="{B39C2FA1-2A2D-4702-928E-C6FDE398E0CA}"/>
    <cellStyle name="Calculation 3 2 2 6" xfId="3613" xr:uid="{387A8C33-7B99-40BC-BAC0-61733FB2C8A7}"/>
    <cellStyle name="Calculation 3 2 2 6 2" xfId="49236" xr:uid="{AC9DD51A-41FD-4931-8370-6A181045BEC5}"/>
    <cellStyle name="Calculation 3 2 2 6 3" xfId="51172" xr:uid="{0E285BA6-A4A1-4E30-84FA-AA2A1BC013BC}"/>
    <cellStyle name="Calculation 3 2 2 6 4" xfId="52046" xr:uid="{3F719058-7E1E-425B-8D3B-F927A51DF039}"/>
    <cellStyle name="Calculation 3 2 2 6 5" xfId="8608" xr:uid="{7DF63C1E-E6F8-44C2-8A18-D2F706609919}"/>
    <cellStyle name="Calculation 3 2 2 7" xfId="6460" xr:uid="{67782B56-9070-4984-B8DE-0FE6E3193B6A}"/>
    <cellStyle name="Calculation 3 2 2 8" xfId="11251" xr:uid="{0B84EB7B-4CFC-4DFF-8B8B-3F939AF72598}"/>
    <cellStyle name="Calculation 3 2 2 9" xfId="47090" xr:uid="{8FDAC8F3-C167-49ED-A5C9-8BC47F69A9B8}"/>
    <cellStyle name="Calculation 3 2 3" xfId="1627" xr:uid="{EE1F407E-AB7A-469A-AD78-A1F320243C10}"/>
    <cellStyle name="Calculation 3 2 3 10" xfId="49686" xr:uid="{74197A24-7A13-4D19-BE48-A52D2F3B28B3}"/>
    <cellStyle name="Calculation 3 2 3 11" xfId="49295" xr:uid="{5C68A523-1C07-46BC-B6BB-0D87320B2A95}"/>
    <cellStyle name="Calculation 3 2 3 12" xfId="5465" xr:uid="{A4085003-1A7C-4CF0-81F6-DDE698221877}"/>
    <cellStyle name="Calculation 3 2 3 2" xfId="1747" xr:uid="{0E5AE3E1-E4F6-4780-B932-1EE3A5C1EEE4}"/>
    <cellStyle name="Calculation 3 2 3 2 2" xfId="2384" xr:uid="{0EE08B64-9AB5-47D1-B8B4-51D5F27C1632}"/>
    <cellStyle name="Calculation 3 2 3 2 2 2" xfId="2893" xr:uid="{445D3F41-9BC2-47D0-B621-9F361F0D9DA8}"/>
    <cellStyle name="Calculation 3 2 3 2 2 2 2" xfId="48488" xr:uid="{3757FDB6-CDE5-4916-B693-D0E0FFF7075A}"/>
    <cellStyle name="Calculation 3 2 3 2 2 2 3" xfId="50753" xr:uid="{3DD1BDA6-FF9F-448D-A4B0-F6092D381BFB}"/>
    <cellStyle name="Calculation 3 2 3 2 2 2 4" xfId="51771" xr:uid="{5D2511F5-8C90-40BB-874B-7B317B0509B7}"/>
    <cellStyle name="Calculation 3 2 3 2 2 2 5" xfId="7862" xr:uid="{ED778C03-9357-47DE-98C0-5F70E1626865}"/>
    <cellStyle name="Calculation 3 2 3 2 2 3" xfId="47974" xr:uid="{C4C2EABF-DE24-494D-A65A-FA3D6D64316A}"/>
    <cellStyle name="Calculation 3 2 3 2 2 4" xfId="50246" xr:uid="{84ED1869-A251-42F7-9EA6-CAE634529A9F}"/>
    <cellStyle name="Calculation 3 2 3 2 2 5" xfId="51266" xr:uid="{39EE7F11-2E4C-4A4C-B7DC-97380C279EB7}"/>
    <cellStyle name="Calculation 3 2 3 2 2 6" xfId="7346" xr:uid="{B0387E5B-B0C3-46AB-AFB3-EB9A0F103BD8}"/>
    <cellStyle name="Calculation 3 2 3 2 3" xfId="2644" xr:uid="{B510A9E5-9208-4FAD-BE97-E1782FE416BB}"/>
    <cellStyle name="Calculation 3 2 3 2 3 2" xfId="48240" xr:uid="{21C1D24F-D521-4271-89FA-05A872CDFB96}"/>
    <cellStyle name="Calculation 3 2 3 2 3 3" xfId="50505" xr:uid="{E4E0B734-E7C6-40C1-8055-3ACF5DC7838C}"/>
    <cellStyle name="Calculation 3 2 3 2 3 4" xfId="51523" xr:uid="{34D46E8C-628B-4444-8FC8-B747B93DD361}"/>
    <cellStyle name="Calculation 3 2 3 2 3 5" xfId="7613" xr:uid="{1265DBF0-D554-4578-9291-C83C6DA0979C}"/>
    <cellStyle name="Calculation 3 2 3 2 4" xfId="47318" xr:uid="{1DB1244B-9CD3-417B-80DD-215EC0C99F55}"/>
    <cellStyle name="Calculation 3 2 3 2 5" xfId="49823" xr:uid="{8C9DF74F-4096-463B-8182-78631C16F0D5}"/>
    <cellStyle name="Calculation 3 2 3 2 6" xfId="46701" xr:uid="{D0D5097C-B6C5-40DC-8B67-12BB1E100844}"/>
    <cellStyle name="Calculation 3 2 3 2 7" xfId="6691" xr:uid="{0608E409-BF43-4EAD-A900-0E56E958D03B}"/>
    <cellStyle name="Calculation 3 2 3 3" xfId="2238" xr:uid="{1EC90B18-7A0A-45BA-9FDD-38C3DA0606CA}"/>
    <cellStyle name="Calculation 3 2 3 3 2" xfId="2770" xr:uid="{47048E6D-F33D-499E-B240-71A82162BFDD}"/>
    <cellStyle name="Calculation 3 2 3 3 2 2" xfId="48365" xr:uid="{A8B60C43-F517-43DC-8BDE-A66889EBFA9B}"/>
    <cellStyle name="Calculation 3 2 3 3 2 3" xfId="50630" xr:uid="{1D3E6F24-F6BE-4895-A94A-B6609950515E}"/>
    <cellStyle name="Calculation 3 2 3 3 2 4" xfId="51648" xr:uid="{D8C5DABB-B5EF-4137-BCDA-A501DA3A1415}"/>
    <cellStyle name="Calculation 3 2 3 3 2 5" xfId="7739" xr:uid="{95509C3B-25BC-48A0-B9AB-BD5F601F65E3}"/>
    <cellStyle name="Calculation 3 2 3 3 3" xfId="47828" xr:uid="{F6CAFF6E-9BA1-4731-92C5-B8183AEB74EC}"/>
    <cellStyle name="Calculation 3 2 3 3 4" xfId="50108" xr:uid="{58BB95DB-4574-4547-BFF4-C8328D60ACD8}"/>
    <cellStyle name="Calculation 3 2 3 3 5" xfId="49350" xr:uid="{2F2F2AF0-E459-4D80-8D08-D0C4FD2E1853}"/>
    <cellStyle name="Calculation 3 2 3 3 6" xfId="7200" xr:uid="{0797109F-5C63-48E2-91B1-A2B17E739B71}"/>
    <cellStyle name="Calculation 3 2 3 4" xfId="2522" xr:uid="{CA6A2943-990C-4F86-B3B5-C57BD0871DA0}"/>
    <cellStyle name="Calculation 3 2 3 4 2" xfId="48117" xr:uid="{BB898F37-1BD2-4FC3-ADD1-9D9AD99E356A}"/>
    <cellStyle name="Calculation 3 2 3 4 3" xfId="50382" xr:uid="{9DAF0A4E-B81F-4D23-8B48-699206543D76}"/>
    <cellStyle name="Calculation 3 2 3 4 4" xfId="51400" xr:uid="{D9764013-50FC-4831-B49B-62C438F17A47}"/>
    <cellStyle name="Calculation 3 2 3 4 5" xfId="7490" xr:uid="{A1113F42-58C2-44E2-BF4D-17DD012179B1}"/>
    <cellStyle name="Calculation 3 2 3 5" xfId="3544" xr:uid="{4117947A-B0F8-4225-B855-5FE7B3DF59A4}"/>
    <cellStyle name="Calculation 3 2 3 5 2" xfId="49168" xr:uid="{9B5366A2-5CBC-46B1-B24F-051C3A7306B3}"/>
    <cellStyle name="Calculation 3 2 3 5 3" xfId="51118" xr:uid="{A60AF46C-1609-4C80-ACE3-1F9F54B119C5}"/>
    <cellStyle name="Calculation 3 2 3 5 4" xfId="51997" xr:uid="{C1196610-215F-4774-80FB-C41B97B1CD43}"/>
    <cellStyle name="Calculation 3 2 3 5 5" xfId="8542" xr:uid="{A7268056-16FA-4741-A387-E5E83A70BE27}"/>
    <cellStyle name="Calculation 3 2 3 6" xfId="3653" xr:uid="{8988A97D-C47B-47E2-86B5-E34110751475}"/>
    <cellStyle name="Calculation 3 2 3 6 2" xfId="49276" xr:uid="{F7A0803E-F031-446E-BC91-0EC4C5BB805C}"/>
    <cellStyle name="Calculation 3 2 3 6 3" xfId="51210" xr:uid="{3E196563-1867-4CC2-93F2-B2486B89EBA7}"/>
    <cellStyle name="Calculation 3 2 3 6 4" xfId="52086" xr:uid="{578CBE0F-4012-4924-BEFE-E3300ED771F0}"/>
    <cellStyle name="Calculation 3 2 3 6 5" xfId="8646" xr:uid="{F601794B-6707-456C-A1D7-A53FF51752A2}"/>
    <cellStyle name="Calculation 3 2 3 7" xfId="6542" xr:uid="{C258361C-60C3-4013-9D80-C0E8860BDB4C}"/>
    <cellStyle name="Calculation 3 2 3 8" xfId="41398" xr:uid="{49ABC518-7B99-4986-B9CD-24D36428BCD6}"/>
    <cellStyle name="Calculation 3 2 3 9" xfId="47172" xr:uid="{A5AAEABC-1467-4592-9D94-AFF2252D9556}"/>
    <cellStyle name="Calculation 3 2 4" xfId="1661" xr:uid="{C1617EC7-7FC3-483B-99C0-16ED1EFD6AA5}"/>
    <cellStyle name="Calculation 3 2 4 2" xfId="2296" xr:uid="{9A5559BB-9699-49A5-9624-90424EC85920}"/>
    <cellStyle name="Calculation 3 2 4 2 2" xfId="2809" xr:uid="{CD2961D4-E7BE-4FC2-9396-FF2C712B02CB}"/>
    <cellStyle name="Calculation 3 2 4 2 2 2" xfId="48404" xr:uid="{9D58EE89-D352-4254-92FF-87C20150CA1E}"/>
    <cellStyle name="Calculation 3 2 4 2 2 3" xfId="50669" xr:uid="{FB2721E2-9E8E-47E3-B1A0-AD25F76D89B3}"/>
    <cellStyle name="Calculation 3 2 4 2 2 4" xfId="51687" xr:uid="{DFB6F1EC-7C2F-4EFF-BFAF-E5D0EEA32E7B}"/>
    <cellStyle name="Calculation 3 2 4 2 2 5" xfId="7778" xr:uid="{F0622DCD-7551-4C62-AC3F-40B4446AB047}"/>
    <cellStyle name="Calculation 3 2 4 2 3" xfId="47886" xr:uid="{432BE3C8-D4F9-48CE-A490-FA083539F2F2}"/>
    <cellStyle name="Calculation 3 2 4 2 4" xfId="50158" xr:uid="{236936AD-896F-4D9B-9722-C0CDA56CC9CE}"/>
    <cellStyle name="Calculation 3 2 4 2 5" xfId="49847" xr:uid="{A5FFAF9D-2B45-4802-B6FC-4F42185700F7}"/>
    <cellStyle name="Calculation 3 2 4 2 6" xfId="7258" xr:uid="{41AD8A5F-107F-4F89-AB91-32B4C0D169AD}"/>
    <cellStyle name="Calculation 3 2 4 3" xfId="2560" xr:uid="{79D7F608-B035-4780-AB4C-9211D90B6421}"/>
    <cellStyle name="Calculation 3 2 4 3 2" xfId="48156" xr:uid="{56E1096A-1760-4260-84D8-8BE134CD6F6E}"/>
    <cellStyle name="Calculation 3 2 4 3 3" xfId="50421" xr:uid="{3364BD9A-1325-4231-910F-6E903D31D0D6}"/>
    <cellStyle name="Calculation 3 2 4 3 4" xfId="51439" xr:uid="{63CCEBD9-C8DD-4C70-BE98-19EA358821DF}"/>
    <cellStyle name="Calculation 3 2 4 3 5" xfId="7529" xr:uid="{392C9FEC-0D10-48AF-9D85-8BB28E2754A4}"/>
    <cellStyle name="Calculation 3 2 4 4" xfId="46097" xr:uid="{BA7940B7-68F2-4983-8B84-72B78125AEC3}"/>
    <cellStyle name="Calculation 3 2 4 5" xfId="47230" xr:uid="{4E71F76D-18DD-4401-B2F1-EBEB9FA23847}"/>
    <cellStyle name="Calculation 3 2 4 6" xfId="49735" xr:uid="{F6DF1F1F-BEB9-4D06-8547-BE10B56874B2}"/>
    <cellStyle name="Calculation 3 2 4 7" xfId="46716" xr:uid="{71A3D46E-27A8-4534-99F3-168DB9F4E978}"/>
    <cellStyle name="Calculation 3 2 4 8" xfId="6603" xr:uid="{C9C61C06-6044-4D6D-8DA7-219FABEB1CFA}"/>
    <cellStyle name="Calculation 3 2 5" xfId="1947" xr:uid="{296F94B1-E3F1-4B9A-A1CD-9A2CA3B76AF2}"/>
    <cellStyle name="Calculation 3 2 5 2" xfId="2686" xr:uid="{141D83A5-F749-42A4-B248-BB4196A2FC9C}"/>
    <cellStyle name="Calculation 3 2 5 2 2" xfId="48281" xr:uid="{BAC37C4F-B72A-4401-8F11-1412F4F4741B}"/>
    <cellStyle name="Calculation 3 2 5 2 3" xfId="50546" xr:uid="{319EE148-3DB7-4D2E-8DC7-7D3F892DB0D4}"/>
    <cellStyle name="Calculation 3 2 5 2 4" xfId="51564" xr:uid="{C13659BC-457B-444A-8A02-DA88715B374D}"/>
    <cellStyle name="Calculation 3 2 5 2 5" xfId="7655" xr:uid="{6264389E-CFBA-43B4-83F4-E6B062B6C2EE}"/>
    <cellStyle name="Calculation 3 2 5 3" xfId="46167" xr:uid="{72B4C104-076B-4305-9C5A-26B5B32B8EFF}"/>
    <cellStyle name="Calculation 3 2 5 4" xfId="47535" xr:uid="{3059678E-B246-4F3C-9CDA-C34DC262A59F}"/>
    <cellStyle name="Calculation 3 2 5 5" xfId="49947" xr:uid="{511E21CA-24BE-4A6E-9C03-C82003A425B2}"/>
    <cellStyle name="Calculation 3 2 5 6" xfId="51070" xr:uid="{7F43896E-7FA8-460F-916B-CB6742A9FAEF}"/>
    <cellStyle name="Calculation 3 2 5 7" xfId="6907" xr:uid="{891FBB49-375D-43E5-A5B3-6A339ECBCC5F}"/>
    <cellStyle name="Calculation 3 2 6" xfId="1293" xr:uid="{F27289BA-9AB6-4EB4-A6D3-536E173A9D29}"/>
    <cellStyle name="Calculation 3 2 6 2" xfId="46855" xr:uid="{30454163-2610-4B4E-9E0E-737441C4B0B0}"/>
    <cellStyle name="Calculation 3 2 6 3" xfId="49496" xr:uid="{C70DD95B-F4EE-4A8A-A14A-CE03DF941F2B}"/>
    <cellStyle name="Calculation 3 2 6 4" xfId="49371" xr:uid="{B3798ECD-53A8-4231-BE84-E31625167872}"/>
    <cellStyle name="Calculation 3 2 6 5" xfId="6218" xr:uid="{4598388B-69CC-4122-AF53-EF1EC8E6C095}"/>
    <cellStyle name="Calculation 3 2 7" xfId="2439" xr:uid="{CBC49513-9C6E-408C-83E7-4B24D40EF3E8}"/>
    <cellStyle name="Calculation 3 2 7 2" xfId="48033" xr:uid="{95B42665-E102-43F8-85D6-E272C6328825}"/>
    <cellStyle name="Calculation 3 2 7 3" xfId="50298" xr:uid="{3B78CAFE-2F8A-457C-8956-0B2F4FF5C6EA}"/>
    <cellStyle name="Calculation 3 2 7 4" xfId="51316" xr:uid="{39E1CCD9-032B-49C1-AB84-E4406AD0F3CD}"/>
    <cellStyle name="Calculation 3 2 7 5" xfId="7406" xr:uid="{BDD840F3-AB42-4B59-801C-DD3D53BFA72B}"/>
    <cellStyle name="Calculation 3 2 8" xfId="3246" xr:uid="{167A496B-0D75-4ED9-9AA5-25D0541F7CBE}"/>
    <cellStyle name="Calculation 3 2 8 2" xfId="48869" xr:uid="{3A1A877F-2DD5-4035-B886-FC1C1EA7702A}"/>
    <cellStyle name="Calculation 3 2 8 3" xfId="50950" xr:uid="{257F33B8-3829-449F-917E-2B9D6524ADD7}"/>
    <cellStyle name="Calculation 3 2 8 4" xfId="51895" xr:uid="{66944676-EBA4-4DFE-874A-4921C32F1BEF}"/>
    <cellStyle name="Calculation 3 2 8 5" xfId="8243" xr:uid="{61CAD4BE-87D9-420B-AE86-70AB77541FDE}"/>
    <cellStyle name="Calculation 3 2 9" xfId="5859" xr:uid="{4BBBE696-3915-4773-9413-5DC418F46EB2}"/>
    <cellStyle name="Calculation 3 3" xfId="61" xr:uid="{00000000-0005-0000-0000-00003C000000}"/>
    <cellStyle name="Calculation 3 3 10" xfId="49585" xr:uid="{E3533B60-1FC5-44C5-8DD5-A9E0C625AA7E}"/>
    <cellStyle name="Calculation 3 3 11" xfId="50922" xr:uid="{811001CE-FDA7-4900-8020-49FEAC37137C}"/>
    <cellStyle name="Calculation 3 3 12" xfId="4654" xr:uid="{EB8A8A84-BCB6-4136-BF65-1ED682DACAB4}"/>
    <cellStyle name="Calculation 3 3 13" xfId="52638" xr:uid="{ABF44E4D-536F-429C-BBF2-9A4EE83B29E5}"/>
    <cellStyle name="Calculation 3 3 2" xfId="1684" xr:uid="{A421100A-7067-4C31-B4DD-19305D8E65C8}"/>
    <cellStyle name="Calculation 3 3 2 2" xfId="2321" xr:uid="{69EC65E2-CC24-4AA3-BA6F-7ADEDE431521}"/>
    <cellStyle name="Calculation 3 3 2 2 2" xfId="2833" xr:uid="{8D1AC884-3343-49BB-A0B3-3FCDA4296F0A}"/>
    <cellStyle name="Calculation 3 3 2 2 2 2" xfId="48428" xr:uid="{C8EE5005-E3AC-4C00-9354-300AB0EA86D7}"/>
    <cellStyle name="Calculation 3 3 2 2 2 3" xfId="50693" xr:uid="{7D71445B-19E3-4D12-84C9-80423C832795}"/>
    <cellStyle name="Calculation 3 3 2 2 2 4" xfId="51711" xr:uid="{006C0AD6-60BD-48B4-ABA5-F754133AC542}"/>
    <cellStyle name="Calculation 3 3 2 2 2 5" xfId="7802" xr:uid="{07344FAD-95E3-4F5E-A47A-43AC4D597FCD}"/>
    <cellStyle name="Calculation 3 3 2 2 3" xfId="41399" xr:uid="{584D80C6-AA48-4593-8716-ECA478FC8CA8}"/>
    <cellStyle name="Calculation 3 3 2 2 4" xfId="47911" xr:uid="{9F005232-249C-424A-9FC6-CB229060E5E1}"/>
    <cellStyle name="Calculation 3 3 2 2 5" xfId="50183" xr:uid="{8EA0F613-4B6D-4818-864B-EBDF53D0DF5D}"/>
    <cellStyle name="Calculation 3 3 2 2 6" xfId="50869" xr:uid="{FA86487E-FFBA-4FEF-832D-D2B4AB58AF66}"/>
    <cellStyle name="Calculation 3 3 2 2 7" xfId="7283" xr:uid="{DEC16961-10FD-4B9F-A01C-EA6726190749}"/>
    <cellStyle name="Calculation 3 3 2 3" xfId="2584" xr:uid="{235631E5-DDD4-4243-AF1E-0A6A6F1DFC78}"/>
    <cellStyle name="Calculation 3 3 2 3 2" xfId="48180" xr:uid="{B3B252DF-59A6-4D22-8001-BBB13B6DD1C1}"/>
    <cellStyle name="Calculation 3 3 2 3 3" xfId="50445" xr:uid="{6AD5E676-7CE4-432A-B310-F5D9328408F6}"/>
    <cellStyle name="Calculation 3 3 2 3 4" xfId="51463" xr:uid="{45BC1665-53BB-4302-BEFA-800015AEED21}"/>
    <cellStyle name="Calculation 3 3 2 3 5" xfId="7553" xr:uid="{1FF528D3-10B7-41FC-B313-F2EEBE8ED373}"/>
    <cellStyle name="Calculation 3 3 2 4" xfId="11253" xr:uid="{8DB256C5-53B9-4BA8-87A8-E6847B34F139}"/>
    <cellStyle name="Calculation 3 3 2 5" xfId="47255" xr:uid="{489926D1-7BFD-4AA6-9D94-F9A6448FAC55}"/>
    <cellStyle name="Calculation 3 3 2 6" xfId="49760" xr:uid="{A255AEF3-66C6-450F-8A75-4E215AAE7789}"/>
    <cellStyle name="Calculation 3 3 2 7" xfId="46934" xr:uid="{7EC2C20D-6CBE-4BEF-AC1B-00C321FDED25}"/>
    <cellStyle name="Calculation 3 3 2 8" xfId="6628" xr:uid="{B39F14FF-E035-4A6D-8E87-AD244B3531A5}"/>
    <cellStyle name="Calculation 3 3 3" xfId="2072" xr:uid="{8A428F47-6A89-44A3-B77A-7801DC24654C}"/>
    <cellStyle name="Calculation 3 3 3 2" xfId="2710" xr:uid="{B3E82C94-47D2-45C6-AA46-5655DBCB3420}"/>
    <cellStyle name="Calculation 3 3 3 2 2" xfId="48305" xr:uid="{E8FB554A-CA07-40A5-A595-BC70FCBC06D2}"/>
    <cellStyle name="Calculation 3 3 3 2 3" xfId="50570" xr:uid="{8C2A536B-09A8-42A6-853E-5E52E6FE85E1}"/>
    <cellStyle name="Calculation 3 3 3 2 4" xfId="51588" xr:uid="{39F916D0-39FE-4FAB-A1D9-A085632917E5}"/>
    <cellStyle name="Calculation 3 3 3 2 5" xfId="7679" xr:uid="{3A17E0E3-F6AE-4D93-BB7F-D33D92392314}"/>
    <cellStyle name="Calculation 3 3 3 3" xfId="41400" xr:uid="{90501CBF-4D60-46FA-A4D6-BF810D558CD5}"/>
    <cellStyle name="Calculation 3 3 3 4" xfId="47662" xr:uid="{C0086D76-F03A-48F7-B3E9-73CF93140E74}"/>
    <cellStyle name="Calculation 3 3 3 5" xfId="50009" xr:uid="{C58F558A-7C3B-4929-8C4E-C091DA044F7D}"/>
    <cellStyle name="Calculation 3 3 3 6" xfId="50955" xr:uid="{6FAF02F3-4355-47D8-9DB3-004F2AC6D769}"/>
    <cellStyle name="Calculation 3 3 3 7" xfId="7034" xr:uid="{49AE335D-9519-4162-9571-24C2C3F541A9}"/>
    <cellStyle name="Calculation 3 3 4" xfId="2462" xr:uid="{47C78357-82B5-4A5C-8906-256904243C6C}"/>
    <cellStyle name="Calculation 3 3 4 2" xfId="48057" xr:uid="{6F21BC0F-3D06-4596-B89E-8D39D6E9DB29}"/>
    <cellStyle name="Calculation 3 3 4 3" xfId="50322" xr:uid="{3CD6F687-547C-4EE8-B863-83711708AF64}"/>
    <cellStyle name="Calculation 3 3 4 4" xfId="51340" xr:uid="{869EC4D2-3862-4CC6-96F1-6DB6C4B6F04C}"/>
    <cellStyle name="Calculation 3 3 4 5" xfId="7430" xr:uid="{CBF5DE9C-E680-4470-A40B-3D20A46671B9}"/>
    <cellStyle name="Calculation 3 3 5" xfId="3377" xr:uid="{BC3E1DEB-CB11-4114-91AA-BA4FC15A5E69}"/>
    <cellStyle name="Calculation 3 3 5 2" xfId="49001" xr:uid="{9BF9872E-6E96-48FC-97C4-11CB87435273}"/>
    <cellStyle name="Calculation 3 3 5 3" xfId="51017" xr:uid="{82452EC3-2452-4623-9575-AC4874AAB7D2}"/>
    <cellStyle name="Calculation 3 3 5 4" xfId="51926" xr:uid="{22AD4B6C-C850-49A4-AEAA-F5B6A91EAD58}"/>
    <cellStyle name="Calculation 3 3 5 5" xfId="8375" xr:uid="{2431F5AB-446A-4C7E-B226-35E4C9F74D9C}"/>
    <cellStyle name="Calculation 3 3 6" xfId="3590" xr:uid="{D0FC2957-4F12-422C-9599-B4BF37A3BFA8}"/>
    <cellStyle name="Calculation 3 3 6 2" xfId="49213" xr:uid="{189AACFE-8ED0-4B35-AF86-B62E9DA1447F}"/>
    <cellStyle name="Calculation 3 3 6 3" xfId="51150" xr:uid="{CEF3DD8B-BEE4-41F4-B752-BA7EE5276315}"/>
    <cellStyle name="Calculation 3 3 6 4" xfId="52023" xr:uid="{30224F3C-A3FF-4A3D-B5D1-2BD464F788E2}"/>
    <cellStyle name="Calculation 3 3 6 5" xfId="8586" xr:uid="{644C1389-D093-4C51-A52C-FB279DECF167}"/>
    <cellStyle name="Calculation 3 3 7" xfId="6374" xr:uid="{96AF1224-876D-4039-805C-A9F15729E087}"/>
    <cellStyle name="Calculation 3 3 8" xfId="11252" xr:uid="{54BF9736-10D6-4518-A7E6-42F04F9F8083}"/>
    <cellStyle name="Calculation 3 3 9" xfId="47004" xr:uid="{C779CB19-CFBA-4825-8715-F15A2E97C03C}"/>
    <cellStyle name="Calculation 3 4" xfId="62" xr:uid="{00000000-0005-0000-0000-00003D000000}"/>
    <cellStyle name="Calculation 3 4 10" xfId="49665" xr:uid="{31CD4A9F-440B-4271-B601-26FA1B8A24E6}"/>
    <cellStyle name="Calculation 3 4 11" xfId="49991" xr:uid="{0085DA13-1BBC-45C0-A636-3028DFDDDA67}"/>
    <cellStyle name="Calculation 3 4 12" xfId="4763" xr:uid="{B27D6BFC-7771-4466-83E1-EDE8A874913C}"/>
    <cellStyle name="Calculation 3 4 13" xfId="52639" xr:uid="{A3CB3443-835B-4AB2-AAC1-C686A8BD81E2}"/>
    <cellStyle name="Calculation 3 4 2" xfId="1726" xr:uid="{FD4EA687-8322-4A72-9EA0-F92FDB1F1AAF}"/>
    <cellStyle name="Calculation 3 4 2 2" xfId="2363" xr:uid="{FAC8AA8F-CBCF-407B-9D68-7B686902E6C0}"/>
    <cellStyle name="Calculation 3 4 2 2 2" xfId="2873" xr:uid="{A8FAECD3-B308-40E7-BAAD-25B6429BCF7B}"/>
    <cellStyle name="Calculation 3 4 2 2 2 2" xfId="48468" xr:uid="{2D2B7ED2-CB8E-46EC-A0B1-48EC910C97CB}"/>
    <cellStyle name="Calculation 3 4 2 2 2 3" xfId="50733" xr:uid="{74D4CB9C-2871-44B1-A1F9-CD1FFF532FCC}"/>
    <cellStyle name="Calculation 3 4 2 2 2 4" xfId="51751" xr:uid="{DF982477-C58E-464B-AC99-89A2CE0F9417}"/>
    <cellStyle name="Calculation 3 4 2 2 2 5" xfId="7842" xr:uid="{C9E84BFD-4E5A-4864-8F3F-80AFBE25E843}"/>
    <cellStyle name="Calculation 3 4 2 2 3" xfId="41401" xr:uid="{F868A411-1D60-4D51-8954-23AC30DDD65A}"/>
    <cellStyle name="Calculation 3 4 2 2 4" xfId="47953" xr:uid="{63FABDEF-7D0F-4985-BB21-7CB8C292208B}"/>
    <cellStyle name="Calculation 3 4 2 2 5" xfId="50225" xr:uid="{BDFACC32-1494-4D0F-8C23-5D1A3E279AC8}"/>
    <cellStyle name="Calculation 3 4 2 2 6" xfId="51245" xr:uid="{C163F2B5-720B-4869-BA9C-A8033E8C1B5E}"/>
    <cellStyle name="Calculation 3 4 2 2 7" xfId="7325" xr:uid="{92E90254-1D9C-4E27-A39B-94BD7A3E17B3}"/>
    <cellStyle name="Calculation 3 4 2 3" xfId="2624" xr:uid="{71F844FA-33AA-4236-A6C4-C63F05A34B45}"/>
    <cellStyle name="Calculation 3 4 2 3 2" xfId="48220" xr:uid="{555FBDF8-D8E8-4733-BE35-2DE098C06198}"/>
    <cellStyle name="Calculation 3 4 2 3 3" xfId="50485" xr:uid="{4B46AABE-0158-4EDB-A021-7F8B2693C257}"/>
    <cellStyle name="Calculation 3 4 2 3 4" xfId="51503" xr:uid="{17353243-B8B7-4501-B28D-AF8A0912F441}"/>
    <cellStyle name="Calculation 3 4 2 3 5" xfId="7593" xr:uid="{710F53F8-EFC7-4E44-B7F1-9945C3C5298E}"/>
    <cellStyle name="Calculation 3 4 2 4" xfId="11255" xr:uid="{184346C2-439D-4439-B458-F9C9322C03DF}"/>
    <cellStyle name="Calculation 3 4 2 5" xfId="47297" xr:uid="{ECADEF52-98B1-4334-A78A-9A12B17D95E7}"/>
    <cellStyle name="Calculation 3 4 2 6" xfId="49802" xr:uid="{71D1DB25-3628-4DD5-A5F0-BC90F62A8036}"/>
    <cellStyle name="Calculation 3 4 2 7" xfId="49959" xr:uid="{DEB88184-3D61-4C3D-87D1-2E1D33DF2DF7}"/>
    <cellStyle name="Calculation 3 4 2 8" xfId="6670" xr:uid="{0A59F2AB-E0C6-4369-8000-2A350E69BA45}"/>
    <cellStyle name="Calculation 3 4 3" xfId="2217" xr:uid="{2B718D02-6246-4847-807D-E8EB89BB059A}"/>
    <cellStyle name="Calculation 3 4 3 2" xfId="2750" xr:uid="{03A6AE55-A528-4706-95C0-3614F84B3582}"/>
    <cellStyle name="Calculation 3 4 3 2 2" xfId="48345" xr:uid="{C814605B-614C-45B5-BCAD-0F2BDC19E3E7}"/>
    <cellStyle name="Calculation 3 4 3 2 3" xfId="50610" xr:uid="{F3717855-F657-476E-B6F7-1F5ACCD9BB23}"/>
    <cellStyle name="Calculation 3 4 3 2 4" xfId="51628" xr:uid="{356B665D-E7AC-4167-9A19-C95EC9983D81}"/>
    <cellStyle name="Calculation 3 4 3 2 5" xfId="7719" xr:uid="{68158AF2-53B6-4135-8844-16B4D5B80853}"/>
    <cellStyle name="Calculation 3 4 3 3" xfId="41402" xr:uid="{AC7992A6-5FC3-4A36-A259-BDC5C78E11EB}"/>
    <cellStyle name="Calculation 3 4 3 4" xfId="47807" xr:uid="{DA723A9C-6D93-4A8A-951F-B261EBAC02E0}"/>
    <cellStyle name="Calculation 3 4 3 5" xfId="50087" xr:uid="{136D5FBA-0F67-411C-B193-7DE95F7AB8CA}"/>
    <cellStyle name="Calculation 3 4 3 6" xfId="49410" xr:uid="{2D203E23-FAC4-4F44-B0A0-A1E1211B47BA}"/>
    <cellStyle name="Calculation 3 4 3 7" xfId="7179" xr:uid="{CEA253DD-4783-466C-9D5F-51CCECBE6548}"/>
    <cellStyle name="Calculation 3 4 4" xfId="2502" xr:uid="{C164BE62-ED25-41FA-8D88-43751E364438}"/>
    <cellStyle name="Calculation 3 4 4 2" xfId="48097" xr:uid="{85A83E9F-02E9-4A58-834F-21DFC1EA0C05}"/>
    <cellStyle name="Calculation 3 4 4 3" xfId="50362" xr:uid="{E1B00BDA-D5E2-47B7-B9ED-5FEADB3C4B77}"/>
    <cellStyle name="Calculation 3 4 4 4" xfId="51380" xr:uid="{D485F5A2-9B5E-4A45-A609-3243FD0B10E3}"/>
    <cellStyle name="Calculation 3 4 4 5" xfId="7470" xr:uid="{F6ACB744-4439-42E2-88AF-84C981718262}"/>
    <cellStyle name="Calculation 3 4 5" xfId="3523" xr:uid="{986EFBB0-7863-4AB8-A2C8-650352709D3A}"/>
    <cellStyle name="Calculation 3 4 5 2" xfId="49147" xr:uid="{E4E37426-387B-4FAF-8E94-5C6F5BE7295A}"/>
    <cellStyle name="Calculation 3 4 5 3" xfId="51098" xr:uid="{C55CDA5A-7E35-477C-8CFE-1F503A658CAC}"/>
    <cellStyle name="Calculation 3 4 5 4" xfId="51976" xr:uid="{118BAF26-0B2E-4E17-9127-994280CEDA43}"/>
    <cellStyle name="Calculation 3 4 5 5" xfId="8521" xr:uid="{5251B6AB-C022-4D15-A1EF-43B10BDE430F}"/>
    <cellStyle name="Calculation 3 4 6" xfId="3632" xr:uid="{8386F94B-E81D-4CDD-B2F9-8758FA44F428}"/>
    <cellStyle name="Calculation 3 4 6 2" xfId="49255" xr:uid="{0BCF57BF-EF11-4221-BA8B-1EBBD29C0CE8}"/>
    <cellStyle name="Calculation 3 4 6 3" xfId="51190" xr:uid="{60C8665C-2AB4-43BF-93A3-3938C8BECB2F}"/>
    <cellStyle name="Calculation 3 4 6 4" xfId="52065" xr:uid="{EA8E777E-1CD6-45BB-88AE-A042E07F2647}"/>
    <cellStyle name="Calculation 3 4 6 5" xfId="8626" xr:uid="{63038C82-1701-406F-B19C-AF259C7754F7}"/>
    <cellStyle name="Calculation 3 4 7" xfId="6521" xr:uid="{2F3A5483-C9E8-4962-BBBF-F6CC8A05A5FE}"/>
    <cellStyle name="Calculation 3 4 8" xfId="11254" xr:uid="{941A454B-C823-48A5-B63B-1CBFFCD2EDC8}"/>
    <cellStyle name="Calculation 3 4 9" xfId="47151" xr:uid="{5FC91039-6B47-468A-8EB2-FB54E0419C67}"/>
    <cellStyle name="Calculation 3 5" xfId="63" xr:uid="{00000000-0005-0000-0000-00003E000000}"/>
    <cellStyle name="Calculation 3 5 10" xfId="52640" xr:uid="{7588BFA8-8C99-4B2A-B71A-3488EF28B835}"/>
    <cellStyle name="Calculation 3 5 2" xfId="2275" xr:uid="{9EEEAEC6-B9F3-487D-9A99-BCFDBD767B55}"/>
    <cellStyle name="Calculation 3 5 2 2" xfId="2789" xr:uid="{B651D4F6-B09E-4A40-BB3B-6D83CA79E086}"/>
    <cellStyle name="Calculation 3 5 2 2 2" xfId="41403" xr:uid="{4FB157A2-5887-4157-A51A-B0B633B765EE}"/>
    <cellStyle name="Calculation 3 5 2 2 3" xfId="48384" xr:uid="{45F92A98-7A30-49B6-90A9-4CDAE82AD970}"/>
    <cellStyle name="Calculation 3 5 2 2 4" xfId="50649" xr:uid="{CB867555-3236-465D-BCAC-FC55BF96EE6F}"/>
    <cellStyle name="Calculation 3 5 2 2 5" xfId="51667" xr:uid="{04558BE1-8E28-4785-9A0D-DF5590E4E523}"/>
    <cellStyle name="Calculation 3 5 2 2 6" xfId="7758" xr:uid="{5C5B4079-8601-470F-A529-DD8518DB5A69}"/>
    <cellStyle name="Calculation 3 5 2 3" xfId="11257" xr:uid="{C1593A65-765A-48AB-8227-25A5CB12B71C}"/>
    <cellStyle name="Calculation 3 5 2 4" xfId="47865" xr:uid="{D7BCF7FE-D443-4612-B969-FA3A56A865BA}"/>
    <cellStyle name="Calculation 3 5 2 5" xfId="50137" xr:uid="{95E3F68B-0E90-4AD3-B2D8-B09E1EF28161}"/>
    <cellStyle name="Calculation 3 5 2 6" xfId="49366" xr:uid="{119E92BF-DA0A-490C-826E-C34B0CA40476}"/>
    <cellStyle name="Calculation 3 5 2 7" xfId="7237" xr:uid="{205DCEF4-165A-4BAC-9B9F-BBDC3A6E3B04}"/>
    <cellStyle name="Calculation 3 5 3" xfId="2540" xr:uid="{C36545C7-B684-4664-A50F-D51485B493D0}"/>
    <cellStyle name="Calculation 3 5 3 2" xfId="41404" xr:uid="{3DB2770F-51C4-4180-A6F2-2567C13C6E7C}"/>
    <cellStyle name="Calculation 3 5 3 3" xfId="48136" xr:uid="{EC6FCDBF-52D8-4492-A639-6887F01E667B}"/>
    <cellStyle name="Calculation 3 5 3 4" xfId="50401" xr:uid="{910959AE-B8C7-4936-B7FC-D72A5DBE23A6}"/>
    <cellStyle name="Calculation 3 5 3 5" xfId="51419" xr:uid="{2490C630-0093-41A9-B4C8-4E19AF6654E5}"/>
    <cellStyle name="Calculation 3 5 3 6" xfId="7509" xr:uid="{BACDB334-5271-4294-82F0-FBAAACBC49AD}"/>
    <cellStyle name="Calculation 3 5 4" xfId="6582" xr:uid="{952354A1-AAD3-488E-964D-5C818EF040AB}"/>
    <cellStyle name="Calculation 3 5 5" xfId="11256" xr:uid="{EDFB923A-9CC3-4919-BDCB-1891F23030DC}"/>
    <cellStyle name="Calculation 3 5 6" xfId="47209" xr:uid="{4EE49479-C828-46C8-892F-552E9F85232C}"/>
    <cellStyle name="Calculation 3 5 7" xfId="49714" xr:uid="{1D85DF73-5B57-4D02-A08D-C445BE065393}"/>
    <cellStyle name="Calculation 3 5 8" xfId="49555" xr:uid="{563C80E3-54AC-4922-81C4-5C3023552005}"/>
    <cellStyle name="Calculation 3 5 9" xfId="4932" xr:uid="{38BC51B4-0D62-46D5-82E0-3D304A8CEB7A}"/>
    <cellStyle name="Calculation 3 6" xfId="64" xr:uid="{00000000-0005-0000-0000-00003F000000}"/>
    <cellStyle name="Calculation 3 6 2" xfId="2666" xr:uid="{45771682-0D8C-425B-B3E4-F28AC345D608}"/>
    <cellStyle name="Calculation 3 6 2 2" xfId="41405" xr:uid="{A73F8044-DF12-4CBD-977D-225118D8F8B7}"/>
    <cellStyle name="Calculation 3 6 2 3" xfId="11259" xr:uid="{060D82D1-6EEC-4457-9BCB-7AD7CE5BBDE7}"/>
    <cellStyle name="Calculation 3 6 2 4" xfId="48262" xr:uid="{F2681971-7858-4927-9045-18D7B9697EA4}"/>
    <cellStyle name="Calculation 3 6 2 5" xfId="50527" xr:uid="{F9D7D2AD-142C-4430-ABC6-9B3FB9E074AF}"/>
    <cellStyle name="Calculation 3 6 2 6" xfId="51545" xr:uid="{1545FE8D-4DDA-4669-9519-045521F8EB30}"/>
    <cellStyle name="Calculation 3 6 2 7" xfId="7635" xr:uid="{66459646-8B65-47E6-A7A1-6922CBF4098D}"/>
    <cellStyle name="Calculation 3 6 3" xfId="6826" xr:uid="{7EF72BA5-A61F-48E6-8B79-FEF8AD2C53E2}"/>
    <cellStyle name="Calculation 3 6 3 2" xfId="41406" xr:uid="{20E15F2D-7430-42BA-A834-4B53780F45CD}"/>
    <cellStyle name="Calculation 3 6 4" xfId="11258" xr:uid="{98B6F336-BE0A-4156-B1A5-E38D852C5033}"/>
    <cellStyle name="Calculation 3 6 5" xfId="47453" xr:uid="{C965B46C-4F30-4D07-9774-6B2E27FC70CF}"/>
    <cellStyle name="Calculation 3 6 6" xfId="49901" xr:uid="{56B246DF-87BB-4CA8-980C-227EF3A460FD}"/>
    <cellStyle name="Calculation 3 6 7" xfId="49898" xr:uid="{91A0D24E-2531-465B-92C1-51ACA6A72574}"/>
    <cellStyle name="Calculation 3 6 8" xfId="5186" xr:uid="{7A8E6070-B69C-4EFB-A824-3EBD9E00134F}"/>
    <cellStyle name="Calculation 3 6 9" xfId="52641" xr:uid="{C6DB43C9-4E80-4063-BDBD-EC6707065A66}"/>
    <cellStyle name="Calculation 3 7" xfId="65" xr:uid="{00000000-0005-0000-0000-000040000000}"/>
    <cellStyle name="Calculation 3 7 2" xfId="6127" xr:uid="{F95E329A-7288-40DB-A46B-7C4E9945ABF5}"/>
    <cellStyle name="Calculation 3 7 2 2" xfId="41407" xr:uid="{279C0C0A-ECCB-4F63-9D7A-C0D67BCFA3B9}"/>
    <cellStyle name="Calculation 3 7 2 3" xfId="11261" xr:uid="{6925ECA8-1631-47E6-9EBC-836762F24FDD}"/>
    <cellStyle name="Calculation 3 7 3" xfId="41408" xr:uid="{6BBC986C-A941-46BC-8E13-F509AC886676}"/>
    <cellStyle name="Calculation 3 7 4" xfId="11260" xr:uid="{A32CA2B7-EF75-41E7-AFB8-8BAD1532AF26}"/>
    <cellStyle name="Calculation 3 7 5" xfId="46766" xr:uid="{02F38689-B39E-4DA3-8384-AF61A82BC817}"/>
    <cellStyle name="Calculation 3 7 6" xfId="49449" xr:uid="{CC126ABB-99E6-4D44-A715-B654B86890CF}"/>
    <cellStyle name="Calculation 3 7 7" xfId="46430" xr:uid="{91189437-94C8-45A8-BE40-EE9F083F21D6}"/>
    <cellStyle name="Calculation 3 7 8" xfId="5326" xr:uid="{DD7B1297-CB95-4289-A151-E228ABD31716}"/>
    <cellStyle name="Calculation 3 7 9" xfId="52642" xr:uid="{4B951B4A-06DE-41BC-9CA9-0A768D6439FE}"/>
    <cellStyle name="Calculation 3 8" xfId="2418" xr:uid="{6DF123E4-794F-4897-8B22-7D7F5BE986E3}"/>
    <cellStyle name="Calculation 3 8 2" xfId="7384" xr:uid="{E78FDD0E-EC9E-42E3-ACBA-C87556673DEA}"/>
    <cellStyle name="Calculation 3 8 2 2" xfId="41409" xr:uid="{7A0C0F51-2E79-4E24-A0C7-F92CB46A253F}"/>
    <cellStyle name="Calculation 3 8 2 3" xfId="11263" xr:uid="{BD2298BA-C516-4BC3-B420-6D8D5DD11A3D}"/>
    <cellStyle name="Calculation 3 8 3" xfId="41410" xr:uid="{9FCCFAA8-6D6E-4EC8-970F-C8D63C1DC3FE}"/>
    <cellStyle name="Calculation 3 8 4" xfId="11262" xr:uid="{A97A44B1-FBED-4E7F-9B31-33763575ECA1}"/>
    <cellStyle name="Calculation 3 8 5" xfId="48012" xr:uid="{ACE7C563-552E-458E-9D88-1F085109D0DE}"/>
    <cellStyle name="Calculation 3 8 6" xfId="50278" xr:uid="{532E8D6A-0AED-4014-88B4-10C3CD555F12}"/>
    <cellStyle name="Calculation 3 8 7" xfId="51295" xr:uid="{44EA6CBC-7C91-4C9E-BEDD-9F61180B6B9D}"/>
    <cellStyle name="Calculation 3 8 8" xfId="5397" xr:uid="{2C75A27F-0E82-402D-ACA4-9763237E951A}"/>
    <cellStyle name="Calculation 3 9" xfId="3163" xr:uid="{1FBAD5C8-01C2-4C80-A6CB-74E9CFA461F1}"/>
    <cellStyle name="Calculation 3 9 2" xfId="11265" xr:uid="{431E135D-E422-408C-B285-915446F3A75C}"/>
    <cellStyle name="Calculation 3 9 2 2" xfId="41411" xr:uid="{BD341D30-D395-4EBF-9150-284D24FF8383}"/>
    <cellStyle name="Calculation 3 9 3" xfId="41412" xr:uid="{D8619B47-31B9-432A-85D9-B8C5DA23473D}"/>
    <cellStyle name="Calculation 3 9 4" xfId="11264" xr:uid="{10C6AD23-C1DB-4CCD-A723-8FC28EA864C3}"/>
    <cellStyle name="Calculation 3 9 5" xfId="48785" xr:uid="{098F63D5-D15A-4BAC-8B11-FD2514054AE9}"/>
    <cellStyle name="Calculation 3 9 6" xfId="50907" xr:uid="{2F5D9BE0-A8B3-4906-A93A-241321D78832}"/>
    <cellStyle name="Calculation 3 9 7" xfId="51862" xr:uid="{11594621-EC26-4700-9E90-4FE1ACFD634A}"/>
    <cellStyle name="Calculation 3 9 8" xfId="8159" xr:uid="{7BD75D06-ED69-427B-A06A-24E60E425282}"/>
    <cellStyle name="Calculation 4" xfId="66" xr:uid="{00000000-0005-0000-0000-000041000000}"/>
    <cellStyle name="Calculation 4 10" xfId="5750" xr:uid="{2AD926CC-2ECF-47B7-875D-26C3934A54E1}"/>
    <cellStyle name="Calculation 4 10 2" xfId="11267" xr:uid="{8D22E688-8B56-468C-A526-66CEB2EF0D63}"/>
    <cellStyle name="Calculation 4 10 2 2" xfId="41413" xr:uid="{A4EE5712-B20C-4308-8B0D-DEA96CEBC67C}"/>
    <cellStyle name="Calculation 4 10 3" xfId="41414" xr:uid="{4A6E5AE8-0B7B-4E67-B6A1-998960F8A21C}"/>
    <cellStyle name="Calculation 4 11" xfId="11268" xr:uid="{21314D56-B644-4390-8B8F-671FDAF155DD}"/>
    <cellStyle name="Calculation 4 11 2" xfId="41415" xr:uid="{98C1A837-B59E-446F-BAC0-FE17F95B0AD9}"/>
    <cellStyle name="Calculation 4 12" xfId="41416" xr:uid="{8FD9AF8F-C0E6-4544-863D-9016FC3C2BE6}"/>
    <cellStyle name="Calculation 4 13" xfId="45969" xr:uid="{0A6F80C6-347A-4D35-868C-C37CF63388ED}"/>
    <cellStyle name="Calculation 4 14" xfId="11266" xr:uid="{39B0CE8F-C214-4ECE-8373-EEF375B1986F}"/>
    <cellStyle name="Calculation 4 15" xfId="46381" xr:uid="{1195998F-9347-407D-A4FD-032E8912DD37}"/>
    <cellStyle name="Calculation 4 16" xfId="50021" xr:uid="{90E27B7E-A5D9-4CFD-869F-483B4889A28A}"/>
    <cellStyle name="Calculation 4 17" xfId="4445" xr:uid="{D4E3AC69-99DB-400E-95A2-2D825BED9C8B}"/>
    <cellStyle name="Calculation 4 18" xfId="52643" xr:uid="{4241F7BF-986D-4E4B-93B0-C6276D45A5E3}"/>
    <cellStyle name="Calculation 4 2" xfId="67" xr:uid="{00000000-0005-0000-0000-000042000000}"/>
    <cellStyle name="Calculation 4 2 10" xfId="46546" xr:uid="{A1EE2958-9EFA-496B-9E0B-1BBAB32228AA}"/>
    <cellStyle name="Calculation 4 2 11" xfId="49311" xr:uid="{622EFE5D-B3E1-4D8D-8FEC-59432EF93A6B}"/>
    <cellStyle name="Calculation 4 2 12" xfId="49340" xr:uid="{09919A69-4156-43D5-855B-C20B3E86A064}"/>
    <cellStyle name="Calculation 4 2 13" xfId="4585" xr:uid="{44C620D3-A68A-4EBA-9E89-07F1FD60F213}"/>
    <cellStyle name="Calculation 4 2 14" xfId="52644" xr:uid="{967E7DD1-5A79-4B62-A739-39300FB8CA89}"/>
    <cellStyle name="Calculation 4 2 2" xfId="1579" xr:uid="{1F80B72A-8BEC-4043-A37D-13FE3F0E88FE}"/>
    <cellStyle name="Calculation 4 2 2 10" xfId="49938" xr:uid="{8B184517-F1F0-4C00-A9E7-BAA023727A17}"/>
    <cellStyle name="Calculation 4 2 2 11" xfId="5115" xr:uid="{60CC7F09-0D49-4B94-BC1D-6430A443B695}"/>
    <cellStyle name="Calculation 4 2 2 2" xfId="1713" xr:uid="{8B44D194-EB3A-4059-A9EF-72AA35A33FEE}"/>
    <cellStyle name="Calculation 4 2 2 2 2" xfId="2350" xr:uid="{7E79B6E6-DDDD-4AC6-9067-AA65125B32F8}"/>
    <cellStyle name="Calculation 4 2 2 2 2 2" xfId="2861" xr:uid="{DBB73CF4-7BB2-43DC-9B17-73EE057637CB}"/>
    <cellStyle name="Calculation 4 2 2 2 2 2 2" xfId="48456" xr:uid="{FB287DB5-20C4-4693-96C3-E6F927D69729}"/>
    <cellStyle name="Calculation 4 2 2 2 2 2 3" xfId="50721" xr:uid="{94969878-38EF-4050-A2B7-7964C9C75DC9}"/>
    <cellStyle name="Calculation 4 2 2 2 2 2 4" xfId="51739" xr:uid="{C8BC5545-3963-4522-A972-7F22678465E2}"/>
    <cellStyle name="Calculation 4 2 2 2 2 2 5" xfId="7830" xr:uid="{C8D5ECF7-1667-439C-B2CE-FABC87289967}"/>
    <cellStyle name="Calculation 4 2 2 2 2 3" xfId="47940" xr:uid="{BE873DBD-17EE-4C29-A6E5-711925AE0082}"/>
    <cellStyle name="Calculation 4 2 2 2 2 4" xfId="50212" xr:uid="{1C9273B4-E7B8-4F4A-B0B3-73FB1D91DFCF}"/>
    <cellStyle name="Calculation 4 2 2 2 2 5" xfId="51232" xr:uid="{A6BA417B-46E0-4216-887C-A39373B2B1F0}"/>
    <cellStyle name="Calculation 4 2 2 2 2 6" xfId="7312" xr:uid="{F5974A0B-C562-4372-AF53-B782277196EB}"/>
    <cellStyle name="Calculation 4 2 2 2 3" xfId="2612" xr:uid="{F2FDDAC7-C88B-48F7-81CC-1ED6801C367D}"/>
    <cellStyle name="Calculation 4 2 2 2 3 2" xfId="48208" xr:uid="{5E386754-086E-4D69-ACD0-F96A586BB749}"/>
    <cellStyle name="Calculation 4 2 2 2 3 3" xfId="50473" xr:uid="{DC59525B-FC61-4B3D-BC17-8F9EBA17FA6D}"/>
    <cellStyle name="Calculation 4 2 2 2 3 4" xfId="51491" xr:uid="{CBCD424F-B5B3-4172-AD1F-46393CDC54A8}"/>
    <cellStyle name="Calculation 4 2 2 2 3 5" xfId="7581" xr:uid="{E01E8484-BE3A-4FB2-B82C-56849EE603FC}"/>
    <cellStyle name="Calculation 4 2 2 2 4" xfId="41417" xr:uid="{807CB4C1-A5A6-40D1-81A6-5B763D7EA939}"/>
    <cellStyle name="Calculation 4 2 2 2 5" xfId="47284" xr:uid="{02CEBCAC-A31D-4D6D-AEDE-9B5082328197}"/>
    <cellStyle name="Calculation 4 2 2 2 6" xfId="49789" xr:uid="{B0306428-A819-4296-99BB-4FD523CC11F4}"/>
    <cellStyle name="Calculation 4 2 2 2 7" xfId="49354" xr:uid="{6B47AEA4-446C-45B6-8A8B-A891A1B3BA52}"/>
    <cellStyle name="Calculation 4 2 2 2 8" xfId="6657" xr:uid="{6C1ED8B3-ED92-441A-BB51-B7425890487A}"/>
    <cellStyle name="Calculation 4 2 2 3" xfId="2167" xr:uid="{568B6FFD-16C1-40E3-ABC1-1F74B3314CA6}"/>
    <cellStyle name="Calculation 4 2 2 3 2" xfId="2738" xr:uid="{37F93054-BE17-4464-9979-E15A418FFDC9}"/>
    <cellStyle name="Calculation 4 2 2 3 2 2" xfId="48333" xr:uid="{E7FD40E1-614C-4B41-8AD1-BA9BBBBF7CC0}"/>
    <cellStyle name="Calculation 4 2 2 3 2 3" xfId="50598" xr:uid="{F672AE5E-63E0-4A1B-A803-01C6CA9C92F8}"/>
    <cellStyle name="Calculation 4 2 2 3 2 4" xfId="51616" xr:uid="{36EADE12-2D12-454C-B698-6B663CB2159B}"/>
    <cellStyle name="Calculation 4 2 2 3 2 5" xfId="7707" xr:uid="{151CFE0F-69E4-4BCF-8D57-3D96439FFEB4}"/>
    <cellStyle name="Calculation 4 2 2 3 3" xfId="47757" xr:uid="{BED5D960-749F-4F83-A984-6EC2BF044E73}"/>
    <cellStyle name="Calculation 4 2 2 3 4" xfId="50064" xr:uid="{61D9D7FD-F77C-4238-B9CF-660B1EA3BD8C}"/>
    <cellStyle name="Calculation 4 2 2 3 5" xfId="49412" xr:uid="{19371F24-7372-459A-9012-CF0140D72EB6}"/>
    <cellStyle name="Calculation 4 2 2 3 6" xfId="7129" xr:uid="{4F9AC590-EA94-4770-92DA-FC5292D4E1E4}"/>
    <cellStyle name="Calculation 4 2 2 4" xfId="2490" xr:uid="{8BE5FD6B-9A7C-4B83-8DF7-CD84F7BA6BCA}"/>
    <cellStyle name="Calculation 4 2 2 4 2" xfId="48085" xr:uid="{361D197B-959D-44AE-8745-2BCD8EC6B88A}"/>
    <cellStyle name="Calculation 4 2 2 4 3" xfId="50350" xr:uid="{1D3690BD-C735-41BE-B9D2-4C71429E3563}"/>
    <cellStyle name="Calculation 4 2 2 4 4" xfId="51368" xr:uid="{24609BD4-AE30-4DD4-9BA9-D5AA32379851}"/>
    <cellStyle name="Calculation 4 2 2 4 5" xfId="7458" xr:uid="{90B94373-199E-4428-9EF4-BEEB06204A5C}"/>
    <cellStyle name="Calculation 4 2 2 5" xfId="3472" xr:uid="{EE6EEF6D-B984-430D-8A88-DFB60F3736E2}"/>
    <cellStyle name="Calculation 4 2 2 5 2" xfId="49096" xr:uid="{FE325327-3B24-4F46-9B28-5B26735B6F5D}"/>
    <cellStyle name="Calculation 4 2 2 5 3" xfId="51072" xr:uid="{416FD61D-9FC7-4055-B83D-D59933A75613}"/>
    <cellStyle name="Calculation 4 2 2 5 4" xfId="51963" xr:uid="{F546914E-C70D-4CEC-A38D-C83CBE990A6D}"/>
    <cellStyle name="Calculation 4 2 2 5 5" xfId="8470" xr:uid="{19D9F91A-616C-437D-9F9A-37EA0AC46BC3}"/>
    <cellStyle name="Calculation 4 2 2 6" xfId="3619" xr:uid="{BC1CC2B9-D43F-4788-8EC2-0126593C9813}"/>
    <cellStyle name="Calculation 4 2 2 6 2" xfId="49242" xr:uid="{22C62A23-3330-4B3C-B2B5-7F6A969850C6}"/>
    <cellStyle name="Calculation 4 2 2 6 3" xfId="51178" xr:uid="{9B14956C-98CE-461B-87E3-BF338FEEC12C}"/>
    <cellStyle name="Calculation 4 2 2 6 4" xfId="52052" xr:uid="{2BFAC2FC-A681-497F-B990-2E564AAF3781}"/>
    <cellStyle name="Calculation 4 2 2 6 5" xfId="8614" xr:uid="{2F09F103-39D5-4AE7-B834-D271693FB835}"/>
    <cellStyle name="Calculation 4 2 2 7" xfId="6470" xr:uid="{D5EDB00E-CF7C-4AE5-9E47-CF1600327827}"/>
    <cellStyle name="Calculation 4 2 2 8" xfId="47100" xr:uid="{0E0AD1DC-EDB6-4DD3-BDCA-7D059224BF67}"/>
    <cellStyle name="Calculation 4 2 2 9" xfId="49642" xr:uid="{334E81FB-F48E-4C7E-A4A8-2F56689A3D38}"/>
    <cellStyle name="Calculation 4 2 3" xfId="1633" xr:uid="{0C80E452-73AF-4B87-8D42-1B8CD17B1E0F}"/>
    <cellStyle name="Calculation 4 2 3 10" xfId="49692" xr:uid="{F69C2F84-E4E9-4951-8899-5B3E351CE59F}"/>
    <cellStyle name="Calculation 4 2 3 11" xfId="49834" xr:uid="{5D6C29FD-1E44-448D-8EB5-83F996A7D9AD}"/>
    <cellStyle name="Calculation 4 2 3 12" xfId="5511" xr:uid="{56A2B8CF-836B-4435-BFB8-A0BE30150714}"/>
    <cellStyle name="Calculation 4 2 3 2" xfId="1753" xr:uid="{22F0B2A3-DE0E-406E-BE36-285A1B05BFD2}"/>
    <cellStyle name="Calculation 4 2 3 2 2" xfId="2390" xr:uid="{09B4387F-C763-4016-AC95-70F86BD7109B}"/>
    <cellStyle name="Calculation 4 2 3 2 2 2" xfId="2899" xr:uid="{874DED3C-8C0D-4DC6-8B06-559CE66F43BF}"/>
    <cellStyle name="Calculation 4 2 3 2 2 2 2" xfId="48494" xr:uid="{274B37F3-35B9-4043-934E-EEA71E1E5C54}"/>
    <cellStyle name="Calculation 4 2 3 2 2 2 3" xfId="50759" xr:uid="{CFB77C67-EC23-447C-8487-41FC2AFE586C}"/>
    <cellStyle name="Calculation 4 2 3 2 2 2 4" xfId="51777" xr:uid="{B5461894-464D-40EC-9F26-9E9429DEF764}"/>
    <cellStyle name="Calculation 4 2 3 2 2 2 5" xfId="7868" xr:uid="{A0C6C525-6E42-4ECC-AF8A-CCDA39F1D1C6}"/>
    <cellStyle name="Calculation 4 2 3 2 2 3" xfId="47980" xr:uid="{9DBC5C49-5D60-40EE-85D2-6D3B2335B426}"/>
    <cellStyle name="Calculation 4 2 3 2 2 4" xfId="50252" xr:uid="{401202AE-B400-4713-A3DD-316C0D745874}"/>
    <cellStyle name="Calculation 4 2 3 2 2 5" xfId="51272" xr:uid="{F9183E13-B410-47FE-9866-92157CAAD3F1}"/>
    <cellStyle name="Calculation 4 2 3 2 2 6" xfId="7352" xr:uid="{27988563-DB3B-4B0D-8FCF-5589BE4AA4B5}"/>
    <cellStyle name="Calculation 4 2 3 2 3" xfId="2650" xr:uid="{1A70ED00-77E6-41C0-AB94-0E86714475E3}"/>
    <cellStyle name="Calculation 4 2 3 2 3 2" xfId="48246" xr:uid="{C10996C3-844B-40FC-8D24-9EAD9DF88203}"/>
    <cellStyle name="Calculation 4 2 3 2 3 3" xfId="50511" xr:uid="{84D2438C-A8DF-4A5B-A5EE-CBB3EEDEAF66}"/>
    <cellStyle name="Calculation 4 2 3 2 3 4" xfId="51529" xr:uid="{E12BB83E-2C80-4A64-B027-A9860EE9DDD0}"/>
    <cellStyle name="Calculation 4 2 3 2 3 5" xfId="7619" xr:uid="{9A6E4E05-2675-48BC-9354-2A042DABD4DF}"/>
    <cellStyle name="Calculation 4 2 3 2 4" xfId="47324" xr:uid="{99F8FFCC-D128-42E6-AF16-9D2F9B99D7EB}"/>
    <cellStyle name="Calculation 4 2 3 2 5" xfId="49829" xr:uid="{4AB87E03-BEF5-4E99-967C-E03500CF5FA9}"/>
    <cellStyle name="Calculation 4 2 3 2 6" xfId="49899" xr:uid="{5C70E210-DF81-446E-9949-3A93F29BBF39}"/>
    <cellStyle name="Calculation 4 2 3 2 7" xfId="6697" xr:uid="{65AAE546-CD22-4F09-BC5F-7BF8E485952B}"/>
    <cellStyle name="Calculation 4 2 3 3" xfId="2244" xr:uid="{5C6244C6-8FAA-469F-BEDE-44EFF8E52336}"/>
    <cellStyle name="Calculation 4 2 3 3 2" xfId="2776" xr:uid="{2BA4CAC1-3E1D-47C8-913F-34D06D27897C}"/>
    <cellStyle name="Calculation 4 2 3 3 2 2" xfId="48371" xr:uid="{DB9A3E89-D5CD-4784-9F64-CBFB49EF47EB}"/>
    <cellStyle name="Calculation 4 2 3 3 2 3" xfId="50636" xr:uid="{E286A496-646F-46DC-823F-796F8C9F5F8E}"/>
    <cellStyle name="Calculation 4 2 3 3 2 4" xfId="51654" xr:uid="{0FB6A349-8687-457B-B661-BEB2AB455507}"/>
    <cellStyle name="Calculation 4 2 3 3 2 5" xfId="7745" xr:uid="{44F62651-FF77-497A-B78C-2606A8F78CDE}"/>
    <cellStyle name="Calculation 4 2 3 3 3" xfId="47834" xr:uid="{487AE115-98DB-4DE1-883F-B896B18A478C}"/>
    <cellStyle name="Calculation 4 2 3 3 4" xfId="50114" xr:uid="{0FC60773-CE76-4A25-998D-A85FCB73E8FA}"/>
    <cellStyle name="Calculation 4 2 3 3 5" xfId="46681" xr:uid="{02BB70EE-DFBF-46BA-90D3-8E3B3769A8ED}"/>
    <cellStyle name="Calculation 4 2 3 3 6" xfId="7206" xr:uid="{DB100A95-0671-413B-A239-AFB5AA0DD297}"/>
    <cellStyle name="Calculation 4 2 3 4" xfId="2528" xr:uid="{961BFB87-18B3-47BD-BEB8-ED0265DDD9E5}"/>
    <cellStyle name="Calculation 4 2 3 4 2" xfId="48123" xr:uid="{8B81AEE4-B676-4C4B-BDB7-6521393E346B}"/>
    <cellStyle name="Calculation 4 2 3 4 3" xfId="50388" xr:uid="{9BB7F82A-72AC-4D47-9865-A987401DCCD2}"/>
    <cellStyle name="Calculation 4 2 3 4 4" xfId="51406" xr:uid="{FE39D43D-1A5A-49BB-8B8F-B14C4FD5BCB8}"/>
    <cellStyle name="Calculation 4 2 3 4 5" xfId="7496" xr:uid="{CDD81F8A-97D4-4BD7-9283-FA369E2792C3}"/>
    <cellStyle name="Calculation 4 2 3 5" xfId="3550" xr:uid="{37E50EBA-4CDE-4B1E-A833-B5DCBB79DCA8}"/>
    <cellStyle name="Calculation 4 2 3 5 2" xfId="49174" xr:uid="{A2D3BD3B-1E8A-4FB9-A773-1EF736C960E4}"/>
    <cellStyle name="Calculation 4 2 3 5 3" xfId="51124" xr:uid="{B91936CC-6B3A-4369-965C-B6E974845B2B}"/>
    <cellStyle name="Calculation 4 2 3 5 4" xfId="52003" xr:uid="{C1F0A2B4-B002-4CB6-99BD-6AC558215FBD}"/>
    <cellStyle name="Calculation 4 2 3 5 5" xfId="8548" xr:uid="{DC1ACB32-870B-4833-9000-54BB86E353FB}"/>
    <cellStyle name="Calculation 4 2 3 6" xfId="3659" xr:uid="{F12A6F08-C204-4709-AFE7-E98DAC87A3BB}"/>
    <cellStyle name="Calculation 4 2 3 6 2" xfId="49282" xr:uid="{5423D6B9-746A-4148-BC44-797698033336}"/>
    <cellStyle name="Calculation 4 2 3 6 3" xfId="51216" xr:uid="{17D322E8-C59F-433F-8BE2-EA37F8763D06}"/>
    <cellStyle name="Calculation 4 2 3 6 4" xfId="52092" xr:uid="{17B5A05C-0D96-4CA5-AFE0-B2C62257CE40}"/>
    <cellStyle name="Calculation 4 2 3 6 5" xfId="8652" xr:uid="{A85833AF-2945-4E1F-A5D1-EC4F11F3D1D2}"/>
    <cellStyle name="Calculation 4 2 3 7" xfId="6548" xr:uid="{2E12FEEB-82E8-4B47-B29C-1916E8AEBA74}"/>
    <cellStyle name="Calculation 4 2 3 8" xfId="41418" xr:uid="{856E9B72-5C98-4ED1-BB65-2CE306445134}"/>
    <cellStyle name="Calculation 4 2 3 9" xfId="47178" xr:uid="{3769170D-AB94-403A-B57E-C6108974E029}"/>
    <cellStyle name="Calculation 4 2 4" xfId="1667" xr:uid="{36D79A9E-507C-4DFD-9367-FACD88741E11}"/>
    <cellStyle name="Calculation 4 2 4 2" xfId="2302" xr:uid="{5891361C-C0DC-4E8C-9D11-EDDC20F8475F}"/>
    <cellStyle name="Calculation 4 2 4 2 2" xfId="2815" xr:uid="{C171EDF7-F60E-45E6-862B-80A6EAC5AC73}"/>
    <cellStyle name="Calculation 4 2 4 2 2 2" xfId="48410" xr:uid="{3EE05B56-F18B-4462-A000-4B1AC0819BA6}"/>
    <cellStyle name="Calculation 4 2 4 2 2 3" xfId="50675" xr:uid="{324FDA9A-056E-4530-B3E6-6F3177848368}"/>
    <cellStyle name="Calculation 4 2 4 2 2 4" xfId="51693" xr:uid="{A3F47C00-1101-4314-BCB3-A0B0855BB8AD}"/>
    <cellStyle name="Calculation 4 2 4 2 2 5" xfId="7784" xr:uid="{6EE34D6F-C5BA-4CCC-A5C8-15DB322AE1DB}"/>
    <cellStyle name="Calculation 4 2 4 2 3" xfId="47892" xr:uid="{8D5C4370-2E5F-4D64-B5F1-2F912C7BE851}"/>
    <cellStyle name="Calculation 4 2 4 2 4" xfId="50164" xr:uid="{5F328596-9D41-4EC4-8FD2-BCA6041E0E21}"/>
    <cellStyle name="Calculation 4 2 4 2 5" xfId="49331" xr:uid="{F32DED42-24FD-486D-BA33-2A04AABBCDA9}"/>
    <cellStyle name="Calculation 4 2 4 2 6" xfId="7264" xr:uid="{CE4F11CF-B720-4C16-A4E5-D5D94C948BA0}"/>
    <cellStyle name="Calculation 4 2 4 3" xfId="2566" xr:uid="{C17C8142-A1D4-490E-BC79-8C3CE256214E}"/>
    <cellStyle name="Calculation 4 2 4 3 2" xfId="48162" xr:uid="{E28ED2D1-B910-41C2-B450-82A3C80D3A25}"/>
    <cellStyle name="Calculation 4 2 4 3 3" xfId="50427" xr:uid="{D01D163F-CBA3-4C3C-9A2B-AACA3A1D86AD}"/>
    <cellStyle name="Calculation 4 2 4 3 4" xfId="51445" xr:uid="{E00ABBC3-2E5D-48BD-AF4F-05595214F910}"/>
    <cellStyle name="Calculation 4 2 4 3 5" xfId="7535" xr:uid="{42261499-5121-483F-BCAF-B0643E0F2EFD}"/>
    <cellStyle name="Calculation 4 2 4 4" xfId="46184" xr:uid="{692F4F66-990A-4C54-A773-E137C1589D8C}"/>
    <cellStyle name="Calculation 4 2 4 5" xfId="47236" xr:uid="{86A3D7D5-04B7-4198-A731-FA184438070A}"/>
    <cellStyle name="Calculation 4 2 4 6" xfId="49741" xr:uid="{26641B17-AB8F-4353-8C4B-5C004C1AEB37}"/>
    <cellStyle name="Calculation 4 2 4 7" xfId="50836" xr:uid="{D556F53B-1E19-4771-B225-1FF87B8B276E}"/>
    <cellStyle name="Calculation 4 2 4 8" xfId="6609" xr:uid="{D659E34B-749B-4463-AFC5-A2EA984628AE}"/>
    <cellStyle name="Calculation 4 2 5" xfId="1957" xr:uid="{721CC43A-D83C-41EE-9C27-D03392A7DF7E}"/>
    <cellStyle name="Calculation 4 2 5 2" xfId="2692" xr:uid="{F501170F-00BA-4C24-99D3-730D982A528A}"/>
    <cellStyle name="Calculation 4 2 5 2 2" xfId="48287" xr:uid="{0377ED9F-C823-4649-8FE1-481E57C51533}"/>
    <cellStyle name="Calculation 4 2 5 2 3" xfId="50552" xr:uid="{AF230C9F-2BA5-4594-93B1-F54C903E35A3}"/>
    <cellStyle name="Calculation 4 2 5 2 4" xfId="51570" xr:uid="{6B6AE525-8D5B-41E4-9461-271AED82F6CC}"/>
    <cellStyle name="Calculation 4 2 5 2 5" xfId="7661" xr:uid="{78C4C32B-D619-4680-A10D-4EB53E962B6F}"/>
    <cellStyle name="Calculation 4 2 5 3" xfId="47545" xr:uid="{9D416A73-36C7-473C-94BF-CB7C06F3D349}"/>
    <cellStyle name="Calculation 4 2 5 4" xfId="49957" xr:uid="{87C20999-8F51-455E-86B3-43AB5A32DC7B}"/>
    <cellStyle name="Calculation 4 2 5 5" xfId="50999" xr:uid="{83337EBE-E880-49D1-B5D6-15EF3F72F507}"/>
    <cellStyle name="Calculation 4 2 5 6" xfId="6917" xr:uid="{FC6EDD27-3EC5-47CC-95D2-D5BD74A29560}"/>
    <cellStyle name="Calculation 4 2 6" xfId="1303" xr:uid="{F042CF73-61A5-49A1-BC6D-3E10DF05F135}"/>
    <cellStyle name="Calculation 4 2 6 2" xfId="46865" xr:uid="{4917998E-3356-4E2B-81BF-D90EDA77382A}"/>
    <cellStyle name="Calculation 4 2 6 3" xfId="49504" xr:uid="{9272CEA8-EE4C-42E3-AB1F-ACC3AC976182}"/>
    <cellStyle name="Calculation 4 2 6 4" xfId="49558" xr:uid="{FD3B0E54-DE36-4146-9AAF-638B5CE08FB3}"/>
    <cellStyle name="Calculation 4 2 6 5" xfId="6228" xr:uid="{3137590B-0018-4374-A453-10B51FC78E1B}"/>
    <cellStyle name="Calculation 4 2 7" xfId="2445" xr:uid="{BE9CBB65-39B4-491A-8A5E-45BAC64131E2}"/>
    <cellStyle name="Calculation 4 2 7 2" xfId="48039" xr:uid="{60C948E9-62FC-4607-A4D1-BF3548FA36CC}"/>
    <cellStyle name="Calculation 4 2 7 3" xfId="50304" xr:uid="{A4E0392E-E035-48B5-BD76-B1EDFE554225}"/>
    <cellStyle name="Calculation 4 2 7 4" xfId="51322" xr:uid="{D09FD0A8-D781-491C-9051-86CE73A9ECD6}"/>
    <cellStyle name="Calculation 4 2 7 5" xfId="7412" xr:uid="{8D520210-3047-4CC8-9C5F-9049DA365542}"/>
    <cellStyle name="Calculation 4 2 8" xfId="3256" xr:uid="{A085B9C7-1E71-48C9-9BB5-37631DB27A06}"/>
    <cellStyle name="Calculation 4 2 8 2" xfId="48879" xr:uid="{03A08091-45C7-4561-A461-7E95AD52E660}"/>
    <cellStyle name="Calculation 4 2 8 3" xfId="50959" xr:uid="{FF68863D-389E-41E1-BC38-63E7C6ADF2F2}"/>
    <cellStyle name="Calculation 4 2 8 4" xfId="51901" xr:uid="{F3EDCA7A-0FC9-4901-83F4-660A05541141}"/>
    <cellStyle name="Calculation 4 2 8 5" xfId="8253" xr:uid="{8D14E8A6-B704-427B-9C87-C35A744C13EB}"/>
    <cellStyle name="Calculation 4 2 9" xfId="5905" xr:uid="{0F642C90-1480-44ED-B30B-3A3F7E66CB6F}"/>
    <cellStyle name="Calculation 4 3" xfId="68" xr:uid="{00000000-0005-0000-0000-000043000000}"/>
    <cellStyle name="Calculation 4 3 10" xfId="50847" xr:uid="{CA9055DE-D5D0-4D82-9E72-5DC82B64181C}"/>
    <cellStyle name="Calculation 4 3 11" xfId="4669" xr:uid="{11EE3214-8441-45EC-A73B-B059B30717D6}"/>
    <cellStyle name="Calculation 4 3 12" xfId="52645" xr:uid="{925B962D-B4CD-4B63-9BC9-CEAFCBD015FF}"/>
    <cellStyle name="Calculation 4 3 2" xfId="1690" xr:uid="{2EF65570-56C4-4239-BFB1-5DAE09A70140}"/>
    <cellStyle name="Calculation 4 3 2 2" xfId="2327" xr:uid="{A8D972C5-F663-4551-86E8-F4C357FE5F34}"/>
    <cellStyle name="Calculation 4 3 2 2 2" xfId="2839" xr:uid="{8EB665B8-A5BD-432B-88F7-4FD3329D40A4}"/>
    <cellStyle name="Calculation 4 3 2 2 2 2" xfId="48434" xr:uid="{EC86E67D-6BB4-488A-AB11-7EBC07801152}"/>
    <cellStyle name="Calculation 4 3 2 2 2 3" xfId="50699" xr:uid="{98FE5671-2F7D-4023-B87D-20280CEC9DDB}"/>
    <cellStyle name="Calculation 4 3 2 2 2 4" xfId="51717" xr:uid="{0C046F5D-777D-4FCB-B818-B616C2ECAF56}"/>
    <cellStyle name="Calculation 4 3 2 2 2 5" xfId="7808" xr:uid="{30F70E2F-46EE-4799-896B-D775A988E016}"/>
    <cellStyle name="Calculation 4 3 2 2 3" xfId="41419" xr:uid="{6E3BDBB2-A42F-4336-8407-B5ED86829550}"/>
    <cellStyle name="Calculation 4 3 2 2 4" xfId="47917" xr:uid="{1D1D6C10-8F73-47DF-B81C-917DEC8BC637}"/>
    <cellStyle name="Calculation 4 3 2 2 5" xfId="50189" xr:uid="{0368A2B1-E2AC-43DE-8B2C-FAE90D60EB23}"/>
    <cellStyle name="Calculation 4 3 2 2 6" xfId="49401" xr:uid="{095C2C6C-71C0-454C-92AC-823460F2030F}"/>
    <cellStyle name="Calculation 4 3 2 2 7" xfId="7289" xr:uid="{22AF6E8C-1BEE-418F-B8A9-C4AD1311A8BE}"/>
    <cellStyle name="Calculation 4 3 2 3" xfId="2590" xr:uid="{3C96C1DD-CD11-4D86-9130-1C28549D5485}"/>
    <cellStyle name="Calculation 4 3 2 3 2" xfId="48186" xr:uid="{6FFDAF3F-81F9-43A7-8A0B-67D91B76E1DA}"/>
    <cellStyle name="Calculation 4 3 2 3 3" xfId="50451" xr:uid="{A28CBEAE-E6E7-4BD3-A343-0360ECA4B0E4}"/>
    <cellStyle name="Calculation 4 3 2 3 4" xfId="51469" xr:uid="{1B54821D-D1B2-4C9E-9E6F-BF520025CFBA}"/>
    <cellStyle name="Calculation 4 3 2 3 5" xfId="7559" xr:uid="{7616878D-E18A-4C10-A30D-B0B44F3483AD}"/>
    <cellStyle name="Calculation 4 3 2 4" xfId="47261" xr:uid="{BE456000-3911-44EF-9B3F-7A2BE2FE215B}"/>
    <cellStyle name="Calculation 4 3 2 5" xfId="49766" xr:uid="{317EBC53-DD88-468A-B1C1-B75554F05460}"/>
    <cellStyle name="Calculation 4 3 2 6" xfId="50122" xr:uid="{2AC0651E-AE53-4FD3-A312-3FF7927D8879}"/>
    <cellStyle name="Calculation 4 3 2 7" xfId="6634" xr:uid="{B08D1F3A-682A-48D9-83FC-A1C97AE713FA}"/>
    <cellStyle name="Calculation 4 3 3" xfId="2108" xr:uid="{DD440AC2-EE86-4B0A-BA07-F6DF430316F2}"/>
    <cellStyle name="Calculation 4 3 3 2" xfId="2716" xr:uid="{98D0D734-635B-40CC-8B0E-15A54986F383}"/>
    <cellStyle name="Calculation 4 3 3 2 2" xfId="48311" xr:uid="{71751AC8-CD24-4540-9B63-A5A3D1C4D66B}"/>
    <cellStyle name="Calculation 4 3 3 2 3" xfId="50576" xr:uid="{69D9EDDF-7172-475C-824D-8BBC26AEE103}"/>
    <cellStyle name="Calculation 4 3 3 2 4" xfId="51594" xr:uid="{313E60A7-F990-4542-AD90-FA78AEFF637C}"/>
    <cellStyle name="Calculation 4 3 3 2 5" xfId="7685" xr:uid="{E064F285-A5D0-4E23-BB20-304FF6F85F88}"/>
    <cellStyle name="Calculation 4 3 3 3" xfId="41420" xr:uid="{7E769E0A-E530-4164-B161-E6EEB3CB978E}"/>
    <cellStyle name="Calculation 4 3 3 4" xfId="47698" xr:uid="{2166997F-0626-4FEC-90D5-6CCA29DEC02E}"/>
    <cellStyle name="Calculation 4 3 3 5" xfId="50028" xr:uid="{430677DB-DFEF-42B1-ADA2-0470B3AF3680}"/>
    <cellStyle name="Calculation 4 3 3 6" xfId="50019" xr:uid="{2442FA69-B879-4F39-B07C-DD3B6B51DD67}"/>
    <cellStyle name="Calculation 4 3 3 7" xfId="7070" xr:uid="{40E19B5D-D0EB-423E-B1EB-780FC5A5BC24}"/>
    <cellStyle name="Calculation 4 3 4" xfId="2468" xr:uid="{0564A6BE-A743-456B-A740-C794247AA47E}"/>
    <cellStyle name="Calculation 4 3 4 2" xfId="48063" xr:uid="{5E66A7F7-CCF5-43A5-BB59-8C693F4DDFCE}"/>
    <cellStyle name="Calculation 4 3 4 3" xfId="50328" xr:uid="{AFEFD987-2E05-41D5-BF46-C928C459FE37}"/>
    <cellStyle name="Calculation 4 3 4 4" xfId="51346" xr:uid="{10C42553-EEB2-4BD4-AE71-283590E0BDCB}"/>
    <cellStyle name="Calculation 4 3 4 5" xfId="7436" xr:uid="{607D6CCE-D9B8-4622-BA24-150F66B97869}"/>
    <cellStyle name="Calculation 4 3 5" xfId="3413" xr:uid="{46E73F63-972F-4B42-9381-7FACC1E912E1}"/>
    <cellStyle name="Calculation 4 3 5 2" xfId="49037" xr:uid="{962E8AAE-7D7C-49FA-8A20-2EE832317975}"/>
    <cellStyle name="Calculation 4 3 5 3" xfId="51033" xr:uid="{5EA4FA7B-0DC8-4653-876D-D4A80C959C5C}"/>
    <cellStyle name="Calculation 4 3 5 4" xfId="51935" xr:uid="{13B69A24-DC61-4CBF-A928-3345F6F83E60}"/>
    <cellStyle name="Calculation 4 3 5 5" xfId="8411" xr:uid="{3FF0FF57-AFB4-4E15-A806-0D29963068C1}"/>
    <cellStyle name="Calculation 4 3 6" xfId="3596" xr:uid="{AF76972D-1091-466F-AEE2-473140A13D16}"/>
    <cellStyle name="Calculation 4 3 6 2" xfId="49219" xr:uid="{90F133C9-86ED-427A-9775-4F719F1B6EB1}"/>
    <cellStyle name="Calculation 4 3 6 3" xfId="51156" xr:uid="{E6A0EA72-CD1C-4BED-8CF1-7386695DD79D}"/>
    <cellStyle name="Calculation 4 3 6 4" xfId="52029" xr:uid="{252C86D5-6274-4BD1-ABAB-2D7CDB42266E}"/>
    <cellStyle name="Calculation 4 3 6 5" xfId="8592" xr:uid="{30EBABF0-97D3-415E-A81A-676E425E49D4}"/>
    <cellStyle name="Calculation 4 3 7" xfId="6410" xr:uid="{1C9979B1-048E-41AC-9284-886BC6569BA8}"/>
    <cellStyle name="Calculation 4 3 8" xfId="47040" xr:uid="{BDB1ECFE-7E19-4A00-8EEB-0512F14F4972}"/>
    <cellStyle name="Calculation 4 3 9" xfId="49602" xr:uid="{A0BC9416-D067-4384-9D4C-003216FCD79A}"/>
    <cellStyle name="Calculation 4 4" xfId="69" xr:uid="{00000000-0005-0000-0000-000044000000}"/>
    <cellStyle name="Calculation 4 4 10" xfId="50833" xr:uid="{025300C9-84C2-47A2-BC80-BFAB840E8C8D}"/>
    <cellStyle name="Calculation 4 4 11" xfId="4816" xr:uid="{0F6B149C-47EA-4C38-BDE7-D82A4E0BEE53}"/>
    <cellStyle name="Calculation 4 4 12" xfId="52646" xr:uid="{834AD281-CCEA-4150-9817-29C00112F54D}"/>
    <cellStyle name="Calculation 4 4 2" xfId="1732" xr:uid="{F776CBBC-9E25-4DF4-848A-050BF1CC046C}"/>
    <cellStyle name="Calculation 4 4 2 2" xfId="2369" xr:uid="{78AE53E2-0C48-4B41-A7EB-14DB121FD82E}"/>
    <cellStyle name="Calculation 4 4 2 2 2" xfId="2879" xr:uid="{E52C46CE-ACA3-4824-88F5-69F05B4FBC03}"/>
    <cellStyle name="Calculation 4 4 2 2 2 2" xfId="48474" xr:uid="{83D33FAA-CF4A-4689-83C7-6764334A0448}"/>
    <cellStyle name="Calculation 4 4 2 2 2 3" xfId="50739" xr:uid="{FE602330-DC92-4711-B4DC-3759658202E7}"/>
    <cellStyle name="Calculation 4 4 2 2 2 4" xfId="51757" xr:uid="{AAD6F7BD-239C-4B11-B055-8366070288FB}"/>
    <cellStyle name="Calculation 4 4 2 2 2 5" xfId="7848" xr:uid="{681160A5-96EB-4257-B40B-F35E00B8E754}"/>
    <cellStyle name="Calculation 4 4 2 2 3" xfId="41421" xr:uid="{F62D8279-EA23-43B9-8236-B636844612F4}"/>
    <cellStyle name="Calculation 4 4 2 2 4" xfId="47959" xr:uid="{E53112D2-4145-431E-978B-0F4BB2F46300}"/>
    <cellStyle name="Calculation 4 4 2 2 5" xfId="50231" xr:uid="{3E49D72A-3F88-4682-89F4-C08C6EF59732}"/>
    <cellStyle name="Calculation 4 4 2 2 6" xfId="51251" xr:uid="{7C3E75FC-0692-4071-A90F-2D949DEBC7E9}"/>
    <cellStyle name="Calculation 4 4 2 2 7" xfId="7331" xr:uid="{14FC228B-96E0-40E1-A488-4707190CA119}"/>
    <cellStyle name="Calculation 4 4 2 3" xfId="2630" xr:uid="{B76E40AC-1016-46F3-8C6D-E8053204E6D8}"/>
    <cellStyle name="Calculation 4 4 2 3 2" xfId="48226" xr:uid="{AFACE23C-BFDB-4AC2-9D6A-99EC6EB81C96}"/>
    <cellStyle name="Calculation 4 4 2 3 3" xfId="50491" xr:uid="{85CE24C7-E7B2-458D-A480-F7C29380CA96}"/>
    <cellStyle name="Calculation 4 4 2 3 4" xfId="51509" xr:uid="{EA7DD899-DDA5-4ED1-B152-AA84395A7BE0}"/>
    <cellStyle name="Calculation 4 4 2 3 5" xfId="7599" xr:uid="{E4F14CB9-3CB8-477C-83E6-A3A084AAC89B}"/>
    <cellStyle name="Calculation 4 4 2 4" xfId="47303" xr:uid="{1BCD9DAC-B366-4CA6-8E62-900F983DA269}"/>
    <cellStyle name="Calculation 4 4 2 5" xfId="49808" xr:uid="{056EE28B-7D9F-40D2-BBE3-358AB17B6899}"/>
    <cellStyle name="Calculation 4 4 2 6" xfId="51081" xr:uid="{130751E7-CA76-40A6-9B4D-C79EB4BB7272}"/>
    <cellStyle name="Calculation 4 4 2 7" xfId="6676" xr:uid="{C7195C3A-2047-41FE-BA9F-5894F6B7D709}"/>
    <cellStyle name="Calculation 4 4 3" xfId="2223" xr:uid="{D075D664-F318-4372-A108-6F11445495EE}"/>
    <cellStyle name="Calculation 4 4 3 2" xfId="2756" xr:uid="{9F6C6B74-E5F4-4023-A201-56231C80B221}"/>
    <cellStyle name="Calculation 4 4 3 2 2" xfId="48351" xr:uid="{01235DB4-D535-4DDE-A8FF-5409D8397276}"/>
    <cellStyle name="Calculation 4 4 3 2 3" xfId="50616" xr:uid="{739D40DC-9BB5-41A8-BE83-2A30297D1A15}"/>
    <cellStyle name="Calculation 4 4 3 2 4" xfId="51634" xr:uid="{11583A36-5A1A-4E20-8BD3-E0E08567C8A5}"/>
    <cellStyle name="Calculation 4 4 3 2 5" xfId="7725" xr:uid="{893D601F-3782-45E6-A232-9896951FD623}"/>
    <cellStyle name="Calculation 4 4 3 3" xfId="41422" xr:uid="{E11D11BE-76B7-4CA8-B473-628D7B7166D1}"/>
    <cellStyle name="Calculation 4 4 3 4" xfId="47813" xr:uid="{C1039987-D557-468B-9F18-F604CED3A343}"/>
    <cellStyle name="Calculation 4 4 3 5" xfId="50093" xr:uid="{DCB09E22-4712-4127-BD94-4AE648CFCF02}"/>
    <cellStyle name="Calculation 4 4 3 6" xfId="46950" xr:uid="{86FA6700-77AE-499B-A0BC-4772A784E1EE}"/>
    <cellStyle name="Calculation 4 4 3 7" xfId="7185" xr:uid="{51A27F49-E30D-4B47-8CDB-BF37DD7153C3}"/>
    <cellStyle name="Calculation 4 4 4" xfId="2508" xr:uid="{FBCE5444-35E1-4297-8143-E47C1D9F05CD}"/>
    <cellStyle name="Calculation 4 4 4 2" xfId="48103" xr:uid="{0D4A2EF9-2FC4-489C-991D-3D07133C6178}"/>
    <cellStyle name="Calculation 4 4 4 3" xfId="50368" xr:uid="{A5E33006-28F3-4A66-B200-EE9C9A681A69}"/>
    <cellStyle name="Calculation 4 4 4 4" xfId="51386" xr:uid="{C3B9878C-79E6-465B-A3B1-5919F3D182A7}"/>
    <cellStyle name="Calculation 4 4 4 5" xfId="7476" xr:uid="{C4E2968B-8FE5-41E3-B978-A46B223BF101}"/>
    <cellStyle name="Calculation 4 4 5" xfId="3529" xr:uid="{784A1486-BD98-436C-93C7-673DB5724C06}"/>
    <cellStyle name="Calculation 4 4 5 2" xfId="49153" xr:uid="{E463843B-86F1-4ED2-A40D-1EAFF26C1ED4}"/>
    <cellStyle name="Calculation 4 4 5 3" xfId="51104" xr:uid="{CDA9668F-F74A-41B4-B7EE-A77558B6CD19}"/>
    <cellStyle name="Calculation 4 4 5 4" xfId="51982" xr:uid="{3E0DEC75-AE20-4EA3-B612-7C1E5C80596F}"/>
    <cellStyle name="Calculation 4 4 5 5" xfId="8527" xr:uid="{1780E571-74DF-4272-9BB0-95FB1AE9F8F7}"/>
    <cellStyle name="Calculation 4 4 6" xfId="3638" xr:uid="{BF27327B-97B7-4870-94E6-EDE99F5F8638}"/>
    <cellStyle name="Calculation 4 4 6 2" xfId="49261" xr:uid="{FE5F3E2A-69A9-4F82-B41F-981504918A03}"/>
    <cellStyle name="Calculation 4 4 6 3" xfId="51196" xr:uid="{36481F8C-8C29-4519-A04F-BC4B6235E994}"/>
    <cellStyle name="Calculation 4 4 6 4" xfId="52071" xr:uid="{63BD3D93-E5D9-4561-9DB8-60DA911E47FB}"/>
    <cellStyle name="Calculation 4 4 6 5" xfId="8632" xr:uid="{4D7C418D-3253-46DD-B8C3-10CDF99ABCF7}"/>
    <cellStyle name="Calculation 4 4 7" xfId="6527" xr:uid="{2A532E17-F83A-4B5C-967A-02D550BE44A7}"/>
    <cellStyle name="Calculation 4 4 8" xfId="47157" xr:uid="{643708D6-8E0C-48F8-A08B-47FEE27E25A6}"/>
    <cellStyle name="Calculation 4 4 9" xfId="49671" xr:uid="{4531859B-1717-4F1E-B788-C9D389FCB268}"/>
    <cellStyle name="Calculation 4 5" xfId="70" xr:uid="{00000000-0005-0000-0000-000045000000}"/>
    <cellStyle name="Calculation 4 5 2" xfId="2281" xr:uid="{2C773709-DAE8-480D-8525-1111897C6BE1}"/>
    <cellStyle name="Calculation 4 5 2 2" xfId="2795" xr:uid="{8A768230-D043-4A93-A973-D8FEC4EC0493}"/>
    <cellStyle name="Calculation 4 5 2 2 2" xfId="41423" xr:uid="{31E70175-AE2F-40FC-A608-6665425776A0}"/>
    <cellStyle name="Calculation 4 5 2 2 3" xfId="48390" xr:uid="{1E556B14-4BBC-4610-838F-74CD966E148F}"/>
    <cellStyle name="Calculation 4 5 2 2 4" xfId="50655" xr:uid="{1BA3C434-D066-41AA-8285-0FE55660A025}"/>
    <cellStyle name="Calculation 4 5 2 2 5" xfId="51673" xr:uid="{D409F285-016D-46E7-A8FF-634D35580697}"/>
    <cellStyle name="Calculation 4 5 2 2 6" xfId="7764" xr:uid="{7C42D6E2-57CE-4D5A-96BC-60FF9D7230B2}"/>
    <cellStyle name="Calculation 4 5 2 3" xfId="47871" xr:uid="{F9F5E8B3-E5AC-4479-B3D4-FB825009B1B6}"/>
    <cellStyle name="Calculation 4 5 2 4" xfId="50143" xr:uid="{EA5ED5CE-022C-4975-A3E0-FA08D3E4547D}"/>
    <cellStyle name="Calculation 4 5 2 5" xfId="50873" xr:uid="{2507EDFE-0FCF-4AD9-A361-653F804F2763}"/>
    <cellStyle name="Calculation 4 5 2 6" xfId="7243" xr:uid="{DDBD6627-065A-4C4F-9910-29A900F2DEB2}"/>
    <cellStyle name="Calculation 4 5 3" xfId="2546" xr:uid="{B5F251C7-F1E8-40FC-9E9A-46B371ECAFE3}"/>
    <cellStyle name="Calculation 4 5 3 2" xfId="41424" xr:uid="{E435E169-E167-4ABD-B69D-7C8834AB60A4}"/>
    <cellStyle name="Calculation 4 5 3 3" xfId="48142" xr:uid="{5A5C2A9E-5465-4CA1-9274-36CACCFFAAF7}"/>
    <cellStyle name="Calculation 4 5 3 4" xfId="50407" xr:uid="{3ABE16C9-FA4E-4705-9393-609CF23B324E}"/>
    <cellStyle name="Calculation 4 5 3 5" xfId="51425" xr:uid="{F81F54BE-120F-499E-970D-83E35CA183F8}"/>
    <cellStyle name="Calculation 4 5 3 6" xfId="7515" xr:uid="{3CECC6C8-0992-4C5C-BFC8-932F970B54C9}"/>
    <cellStyle name="Calculation 4 5 4" xfId="6588" xr:uid="{66C35AF6-43E0-41D2-AA83-7359AD68717C}"/>
    <cellStyle name="Calculation 4 5 5" xfId="47215" xr:uid="{DB2B913D-C80E-495E-9E95-A43CAC284433}"/>
    <cellStyle name="Calculation 4 5 6" xfId="49720" xr:uid="{DD0178E1-839C-488D-A2CC-D6B2B3B2BB7F}"/>
    <cellStyle name="Calculation 4 5 7" xfId="50066" xr:uid="{97378A7E-3E66-4B82-BD85-B48E805BDA5A}"/>
    <cellStyle name="Calculation 4 5 8" xfId="4980" xr:uid="{25D8670C-DFAA-4698-AFC8-C40C940ECE12}"/>
    <cellStyle name="Calculation 4 5 9" xfId="52647" xr:uid="{1B758058-0453-4EEF-9E3D-C13BF961848F}"/>
    <cellStyle name="Calculation 4 6" xfId="71" xr:uid="{00000000-0005-0000-0000-000046000000}"/>
    <cellStyle name="Calculation 4 6 2" xfId="2671" xr:uid="{020C1544-0956-43C6-90B4-2201723811FF}"/>
    <cellStyle name="Calculation 4 6 2 2" xfId="41425" xr:uid="{862B1AD0-F051-44E9-842A-BB7A757D1E1D}"/>
    <cellStyle name="Calculation 4 6 2 3" xfId="48267" xr:uid="{3C138D87-8CD1-4605-81C6-34269AED59C0}"/>
    <cellStyle name="Calculation 4 6 2 4" xfId="50532" xr:uid="{51687147-6477-4CB8-9F9F-7B0ACCCDBAF9}"/>
    <cellStyle name="Calculation 4 6 2 5" xfId="51550" xr:uid="{5E22C357-98D4-49F2-9A28-E0F493AA4B27}"/>
    <cellStyle name="Calculation 4 6 2 6" xfId="7640" xr:uid="{0C444F3C-A41B-4E5C-8575-1B0894F7464B}"/>
    <cellStyle name="Calculation 4 6 3" xfId="6860" xr:uid="{0D349975-91B4-4EEC-AA31-809259B0351C}"/>
    <cellStyle name="Calculation 4 6 3 2" xfId="41426" xr:uid="{D01052C0-F8D4-492A-A15B-AE00A32EFD3C}"/>
    <cellStyle name="Calculation 4 6 4" xfId="47487" xr:uid="{4982B90B-83E0-4B1A-8186-64014DB483BE}"/>
    <cellStyle name="Calculation 4 6 5" xfId="49917" xr:uid="{F0081E40-0C80-4B23-8C20-B919AB4F5A83}"/>
    <cellStyle name="Calculation 4 6 6" xfId="49936" xr:uid="{F66D5467-BF6C-46B5-A992-3E0DC8D72228}"/>
    <cellStyle name="Calculation 4 6 7" xfId="5179" xr:uid="{13885D8C-861A-44D4-A3EA-0D584C528DD7}"/>
    <cellStyle name="Calculation 4 6 8" xfId="52648" xr:uid="{D3C89989-C8BB-4443-AC4A-22C1BA71321A}"/>
    <cellStyle name="Calculation 4 7" xfId="72" xr:uid="{00000000-0005-0000-0000-000047000000}"/>
    <cellStyle name="Calculation 4 7 2" xfId="6165" xr:uid="{E5D06113-C890-4E6D-91D0-B76EF1DADDB6}"/>
    <cellStyle name="Calculation 4 7 2 2" xfId="41427" xr:uid="{8753990C-4091-46A5-B1DB-8E9C30657731}"/>
    <cellStyle name="Calculation 4 7 3" xfId="41428" xr:uid="{B5C6DA1B-920C-4667-BCB8-08C0BD97B2BD}"/>
    <cellStyle name="Calculation 4 7 4" xfId="46801" xr:uid="{F9B731F4-5662-4C97-8DDE-B5B504D97AD4}"/>
    <cellStyle name="Calculation 4 7 5" xfId="49464" xr:uid="{695B9733-8789-4C86-8EA4-C415532B3939}"/>
    <cellStyle name="Calculation 4 7 6" xfId="46811" xr:uid="{375D4BD6-33C4-49F8-9EA5-6E781D7FD54B}"/>
    <cellStyle name="Calculation 4 7 7" xfId="5374" xr:uid="{28F44205-1466-4AA5-BE12-133F761BF7E1}"/>
    <cellStyle name="Calculation 4 7 8" xfId="52649" xr:uid="{5FD053CB-A37C-4023-900E-B12F49BC4A31}"/>
    <cellStyle name="Calculation 4 8" xfId="2425" xr:uid="{8189FD40-2EB9-485C-841B-584CA6658DB8}"/>
    <cellStyle name="Calculation 4 8 2" xfId="7391" xr:uid="{B9EBD173-2FB8-4BC9-B5D6-31E2A8525E4A}"/>
    <cellStyle name="Calculation 4 8 2 2" xfId="41429" xr:uid="{3188D068-D348-4B5E-AE52-13621F537E44}"/>
    <cellStyle name="Calculation 4 8 3" xfId="41430" xr:uid="{3696299B-6FF4-4D63-859C-3300FE391506}"/>
    <cellStyle name="Calculation 4 8 4" xfId="48019" xr:uid="{9B6F793E-55E6-452A-BC04-F439B7D1D07D}"/>
    <cellStyle name="Calculation 4 8 5" xfId="50284" xr:uid="{BE555B1B-BFC6-4B4E-A85A-8869CE57BA2F}"/>
    <cellStyle name="Calculation 4 8 6" xfId="51301" xr:uid="{6039A537-37B7-435E-BDA5-220FC4149D1C}"/>
    <cellStyle name="Calculation 4 8 7" xfId="5578" xr:uid="{210731FA-896A-4165-843F-687163A21177}"/>
    <cellStyle name="Calculation 4 9" xfId="3198" xr:uid="{290EC7D6-A80F-41B2-96B6-A9438ED2C731}"/>
    <cellStyle name="Calculation 4 9 2" xfId="11269" xr:uid="{31EBF648-5EBD-42F9-B309-CAFE9DD89D5D}"/>
    <cellStyle name="Calculation 4 9 2 2" xfId="41431" xr:uid="{B4D1CBD4-E6BC-4B7A-991A-33345D5661DA}"/>
    <cellStyle name="Calculation 4 9 3" xfId="41432" xr:uid="{6150F804-639D-4F2A-A485-794A72943653}"/>
    <cellStyle name="Calculation 4 9 4" xfId="48821" xr:uid="{F8D8822A-4C54-4027-AF7A-B402B67844EF}"/>
    <cellStyle name="Calculation 4 9 5" xfId="50926" xr:uid="{8301DC82-B297-4F08-A063-40C69B840B08}"/>
    <cellStyle name="Calculation 4 9 6" xfId="51874" xr:uid="{DFC3E4EC-7DAB-4BB1-86A0-DFFB231F0FB3}"/>
    <cellStyle name="Calculation 4 9 7" xfId="8195" xr:uid="{11654950-8221-481D-82AD-58310C064F37}"/>
    <cellStyle name="Calculation 5" xfId="73" xr:uid="{00000000-0005-0000-0000-000048000000}"/>
    <cellStyle name="Calculation 5 10" xfId="11270" xr:uid="{953EC17A-FC19-496A-B534-1F46070EBF9C}"/>
    <cellStyle name="Calculation 5 10 2" xfId="11271" xr:uid="{FF03A3F1-515F-48A4-BBDA-8C51423CEE28}"/>
    <cellStyle name="Calculation 5 10 2 2" xfId="41433" xr:uid="{5184439B-B6D5-4A04-97EF-066E2D5A1264}"/>
    <cellStyle name="Calculation 5 10 3" xfId="41434" xr:uid="{2DD5D04D-4096-4CF9-BEF3-9335B17D872D}"/>
    <cellStyle name="Calculation 5 11" xfId="11272" xr:uid="{0CF86482-91AE-4AD8-A036-A3D4B22554D3}"/>
    <cellStyle name="Calculation 5 11 2" xfId="41435" xr:uid="{4ED165F6-7AF4-4EB8-A6FD-851727422EDE}"/>
    <cellStyle name="Calculation 5 12" xfId="41436" xr:uid="{C1324CFD-9425-46EA-9143-8892D9052631}"/>
    <cellStyle name="Calculation 5 13" xfId="46044" xr:uid="{A27834F9-4A97-4B7A-8F89-739DC229B235}"/>
    <cellStyle name="Calculation 5 14" xfId="46317" xr:uid="{29EF2453-BDD9-4F72-B003-6E4795FA1030}"/>
    <cellStyle name="Calculation 5 15" xfId="46927" xr:uid="{A3997BEC-E1F6-440F-B917-5E5477F4EA43}"/>
    <cellStyle name="Calculation 5 16" xfId="49932" xr:uid="{705A16CA-D5A2-41C4-B77C-632A44231638}"/>
    <cellStyle name="Calculation 5 17" xfId="4520" xr:uid="{E5E9F9DE-DFEB-4CC3-8D50-DD4EB7A53BD7}"/>
    <cellStyle name="Calculation 5 18" xfId="52650" xr:uid="{255C233B-8ED4-4EF6-8DD0-EC4E3F15376D}"/>
    <cellStyle name="Calculation 5 2" xfId="74" xr:uid="{00000000-0005-0000-0000-000049000000}"/>
    <cellStyle name="Calculation 5 2 10" xfId="46236" xr:uid="{3CB0F4F0-E30A-470C-848D-1BFE6FE9807D}"/>
    <cellStyle name="Calculation 5 2 11" xfId="49482" xr:uid="{29015347-272D-4B8D-9F7F-1410BB8D2BAF}"/>
    <cellStyle name="Calculation 5 2 12" xfId="4759" xr:uid="{EF4D9FA7-6826-4A63-A6FE-D3D871225801}"/>
    <cellStyle name="Calculation 5 2 13" xfId="52651" xr:uid="{8EBAA4ED-DD44-46D6-ADBD-CF1B7F8F016D}"/>
    <cellStyle name="Calculation 5 2 2" xfId="1691" xr:uid="{91D11141-AA2F-420C-A78C-9166834DC9A0}"/>
    <cellStyle name="Calculation 5 2 2 2" xfId="2328" xr:uid="{67CE0EE9-58BF-41E2-9DE6-375DCA0CE00B}"/>
    <cellStyle name="Calculation 5 2 2 2 2" xfId="2840" xr:uid="{E50FF844-416A-41C9-AC66-DC7D85FE6ECF}"/>
    <cellStyle name="Calculation 5 2 2 2 2 2" xfId="48435" xr:uid="{14B5CC21-4003-4D85-97AC-8C9BE181F19F}"/>
    <cellStyle name="Calculation 5 2 2 2 2 3" xfId="50700" xr:uid="{08C4030B-F868-4BB1-8C8D-206F0A6B5A23}"/>
    <cellStyle name="Calculation 5 2 2 2 2 4" xfId="51718" xr:uid="{5F143F9C-ABF0-4D5E-8925-A4C879D6EF77}"/>
    <cellStyle name="Calculation 5 2 2 2 2 5" xfId="7809" xr:uid="{41D3A073-4BDC-486B-AB67-32D66DA80DF3}"/>
    <cellStyle name="Calculation 5 2 2 2 3" xfId="41437" xr:uid="{4C25B485-A73B-412C-9F5B-BB3C95B15912}"/>
    <cellStyle name="Calculation 5 2 2 2 4" xfId="47918" xr:uid="{6C589ABD-0753-4371-8591-1F2BE8282363}"/>
    <cellStyle name="Calculation 5 2 2 2 5" xfId="50190" xr:uid="{5C650DC4-2C80-4AAD-B63B-ADF1C47235DA}"/>
    <cellStyle name="Calculation 5 2 2 2 6" xfId="49342" xr:uid="{A0C6233E-E882-4869-B40A-4FCCC1AA4878}"/>
    <cellStyle name="Calculation 5 2 2 2 7" xfId="7290" xr:uid="{01CE3DEC-6C94-4239-B069-49D5C1EBC6CD}"/>
    <cellStyle name="Calculation 5 2 2 3" xfId="2591" xr:uid="{00CA24D8-D7BF-4016-9846-DF37C54BE85A}"/>
    <cellStyle name="Calculation 5 2 2 3 2" xfId="48187" xr:uid="{38F851DB-2723-4074-B1F8-2AAC73686B13}"/>
    <cellStyle name="Calculation 5 2 2 3 3" xfId="50452" xr:uid="{F1077161-FC2A-4042-ABAC-4AD375E8C7FA}"/>
    <cellStyle name="Calculation 5 2 2 3 4" xfId="51470" xr:uid="{BFEB899B-C7DD-4AF9-B3E0-9A966D18DC47}"/>
    <cellStyle name="Calculation 5 2 2 3 5" xfId="7560" xr:uid="{140453A2-C4D1-4B39-96FD-C87FA3CDF98C}"/>
    <cellStyle name="Calculation 5 2 2 4" xfId="6635" xr:uid="{AC519F3E-069A-4201-BEB8-1796FD76FC0F}"/>
    <cellStyle name="Calculation 5 2 2 5" xfId="47262" xr:uid="{CE430941-224F-4927-BD6C-4F4B40B65765}"/>
    <cellStyle name="Calculation 5 2 2 6" xfId="49767" xr:uid="{E8B72F57-B768-494E-9069-48C004D80C56}"/>
    <cellStyle name="Calculation 5 2 2 7" xfId="49699" xr:uid="{004DD49B-619E-4197-9AB9-D26130C41333}"/>
    <cellStyle name="Calculation 5 2 2 8" xfId="5064" xr:uid="{F8FDF191-BCA2-4C1D-B57C-2AAB0EF9C334}"/>
    <cellStyle name="Calculation 5 2 3" xfId="2109" xr:uid="{EDC4EEEC-72B0-4A70-93F3-BD916EF70591}"/>
    <cellStyle name="Calculation 5 2 3 2" xfId="2717" xr:uid="{D4299F50-3ABE-4CAE-AE99-C8A7B5CC13C4}"/>
    <cellStyle name="Calculation 5 2 3 2 2" xfId="48312" xr:uid="{13ECC880-2BE3-45E8-B1B5-85C88ABB4A89}"/>
    <cellStyle name="Calculation 5 2 3 2 3" xfId="50577" xr:uid="{9D3757C1-E46A-4FA9-8C85-1726D7F5832C}"/>
    <cellStyle name="Calculation 5 2 3 2 4" xfId="51595" xr:uid="{44D51831-35B2-4C02-BA13-1B9B313187D4}"/>
    <cellStyle name="Calculation 5 2 3 2 5" xfId="7686" xr:uid="{6472856E-4ACE-4EC4-8B66-592DB4B805FD}"/>
    <cellStyle name="Calculation 5 2 3 3" xfId="7071" xr:uid="{36E90BD8-AD00-49B9-BDBC-BC2B0D9048AC}"/>
    <cellStyle name="Calculation 5 2 3 4" xfId="41438" xr:uid="{C03AAA4C-9C88-42BD-AB04-D1982B1F29E7}"/>
    <cellStyle name="Calculation 5 2 3 5" xfId="47699" xr:uid="{C60AB6CE-4D22-4215-8840-1113B53E2AFF}"/>
    <cellStyle name="Calculation 5 2 3 6" xfId="50029" xr:uid="{0472401C-C34C-4B68-8568-DBEF16FAAE9C}"/>
    <cellStyle name="Calculation 5 2 3 7" xfId="49299" xr:uid="{ADF10B88-F9BC-4B0B-8CDC-D207D30675A8}"/>
    <cellStyle name="Calculation 5 2 3 8" xfId="5461" xr:uid="{0600DD90-5A02-4957-AF3A-5941592D8422}"/>
    <cellStyle name="Calculation 5 2 4" xfId="1521" xr:uid="{A760A45D-8337-4E63-B9DE-9535F0F153E8}"/>
    <cellStyle name="Calculation 5 2 4 2" xfId="46163" xr:uid="{B2FC3EC8-DB76-49D8-A7A8-C3BF524FF3E5}"/>
    <cellStyle name="Calculation 5 2 4 3" xfId="47041" xr:uid="{B618DEC0-60EA-40E0-AEE1-1A0FDF8A13DF}"/>
    <cellStyle name="Calculation 5 2 4 4" xfId="49603" xr:uid="{56BB3D22-9D05-444B-9F6A-D787B20A78EB}"/>
    <cellStyle name="Calculation 5 2 4 5" xfId="49594" xr:uid="{01A8ED8C-675D-4E1C-A9F4-E74B810E6BDA}"/>
    <cellStyle name="Calculation 5 2 4 6" xfId="6411" xr:uid="{E5B06F2D-7CBF-4558-BEB7-FD1AC6FE7CF6}"/>
    <cellStyle name="Calculation 5 2 5" xfId="2469" xr:uid="{F21F02DF-57EC-4500-B74B-A6F7A5C2B7CB}"/>
    <cellStyle name="Calculation 5 2 5 2" xfId="48064" xr:uid="{0260AC84-0A16-404D-A2D9-BEFF25E57D7A}"/>
    <cellStyle name="Calculation 5 2 5 3" xfId="50329" xr:uid="{B854E7F1-C71D-4AD5-B340-837D4D267109}"/>
    <cellStyle name="Calculation 5 2 5 4" xfId="51347" xr:uid="{44519858-1999-4042-97C1-40A7A7AAE90A}"/>
    <cellStyle name="Calculation 5 2 5 5" xfId="7437" xr:uid="{CA7E20AC-C2FD-4BBF-99C6-45E87EFB289A}"/>
    <cellStyle name="Calculation 5 2 6" xfId="3414" xr:uid="{70053B1B-13D1-47FE-8FBB-363F9EB4ACE4}"/>
    <cellStyle name="Calculation 5 2 6 2" xfId="49038" xr:uid="{8D58DC22-0B3C-4717-BF89-D0FB3E68F69B}"/>
    <cellStyle name="Calculation 5 2 6 3" xfId="51034" xr:uid="{5541A7CE-ACC4-4227-AF41-420093498E6A}"/>
    <cellStyle name="Calculation 5 2 6 4" xfId="51936" xr:uid="{01A01DCC-E875-4649-83D9-F286B0E11012}"/>
    <cellStyle name="Calculation 5 2 6 5" xfId="8412" xr:uid="{16E8870C-EC03-4F24-82B0-0CD44AA1C98C}"/>
    <cellStyle name="Calculation 5 2 7" xfId="3597" xr:uid="{BF4269BC-8D88-473B-A164-0AD161BBA9DB}"/>
    <cellStyle name="Calculation 5 2 7 2" xfId="49220" xr:uid="{6235295A-D409-40A9-98AC-FDCDACFC4EF1}"/>
    <cellStyle name="Calculation 5 2 7 3" xfId="51157" xr:uid="{C276DF4E-3F3D-46A6-BB28-0E795E9ABE8A}"/>
    <cellStyle name="Calculation 5 2 7 4" xfId="52030" xr:uid="{ABD6596B-83EE-4FFC-920D-5F1582660001}"/>
    <cellStyle name="Calculation 5 2 7 5" xfId="8593" xr:uid="{9387F868-2482-42B8-BFE7-7C5D80D725E3}"/>
    <cellStyle name="Calculation 5 2 8" xfId="5855" xr:uid="{0142A3AE-FC32-477B-B88D-416C6C0F6054}"/>
    <cellStyle name="Calculation 5 2 9" xfId="46495" xr:uid="{E6AA7C10-CE42-4691-B1DB-1C0277FAF2AE}"/>
    <cellStyle name="Calculation 5 3" xfId="75" xr:uid="{00000000-0005-0000-0000-00004A000000}"/>
    <cellStyle name="Calculation 5 3 10" xfId="49479" xr:uid="{08CB528F-D6AE-42CA-AF6D-C746A1BFE225}"/>
    <cellStyle name="Calculation 5 3 11" xfId="4930" xr:uid="{9B121BB0-7619-430E-93C2-2EF64A3930B1}"/>
    <cellStyle name="Calculation 5 3 12" xfId="52652" xr:uid="{833D0C59-F57E-4522-A2E3-AD71F55555D8}"/>
    <cellStyle name="Calculation 5 3 2" xfId="1733" xr:uid="{8D87508A-A902-41C0-8EE4-25BF5710BDF7}"/>
    <cellStyle name="Calculation 5 3 2 2" xfId="2370" xr:uid="{9B1AA1B1-DFA4-49D6-BCF2-037171F4939D}"/>
    <cellStyle name="Calculation 5 3 2 2 2" xfId="2880" xr:uid="{2FEAC499-6E09-4992-8E85-0AD9C578D723}"/>
    <cellStyle name="Calculation 5 3 2 2 2 2" xfId="48475" xr:uid="{8349714B-01D8-40C2-A187-1D5DF1931D63}"/>
    <cellStyle name="Calculation 5 3 2 2 2 3" xfId="50740" xr:uid="{486B1786-A60D-46D8-81AB-C95FA07EFDE2}"/>
    <cellStyle name="Calculation 5 3 2 2 2 4" xfId="51758" xr:uid="{D543B7C0-C9A9-4E4D-97FE-B629FBFB24BB}"/>
    <cellStyle name="Calculation 5 3 2 2 2 5" xfId="7849" xr:uid="{35E74966-E45A-455E-B5B8-D1C91DFB2531}"/>
    <cellStyle name="Calculation 5 3 2 2 3" xfId="41439" xr:uid="{49DDA489-037D-4532-BEA2-B084C256D2A3}"/>
    <cellStyle name="Calculation 5 3 2 2 4" xfId="47960" xr:uid="{7C52E475-16D9-4C92-A16F-B53484DAD12E}"/>
    <cellStyle name="Calculation 5 3 2 2 5" xfId="50232" xr:uid="{BF286708-AA26-412E-96BE-0EBE7CAE7B82}"/>
    <cellStyle name="Calculation 5 3 2 2 6" xfId="51252" xr:uid="{B54E169A-9CAD-415E-88E2-D3B5F2A7E0EF}"/>
    <cellStyle name="Calculation 5 3 2 2 7" xfId="7332" xr:uid="{AB815900-124C-482E-9CF6-2E7D4F6D5C0D}"/>
    <cellStyle name="Calculation 5 3 2 3" xfId="2631" xr:uid="{995C6EBD-5033-4F24-A273-72D46C64ADDD}"/>
    <cellStyle name="Calculation 5 3 2 3 2" xfId="48227" xr:uid="{FD3679E2-A1F0-4EA7-A93E-78127F20B878}"/>
    <cellStyle name="Calculation 5 3 2 3 3" xfId="50492" xr:uid="{3DE52A09-3F8C-421B-ACAA-98C582BB0C8E}"/>
    <cellStyle name="Calculation 5 3 2 3 4" xfId="51510" xr:uid="{1008905A-E755-4FAA-8FFE-0D9DF3BF6865}"/>
    <cellStyle name="Calculation 5 3 2 3 5" xfId="7600" xr:uid="{13C320BB-05A6-4C6B-A8FD-5DF6BF4555C5}"/>
    <cellStyle name="Calculation 5 3 2 4" xfId="47304" xr:uid="{A172895C-DDE6-46E5-9CF8-0DDB9C3D5317}"/>
    <cellStyle name="Calculation 5 3 2 5" xfId="49809" xr:uid="{296C80B4-443A-4C31-8C50-755EE9E7B76D}"/>
    <cellStyle name="Calculation 5 3 2 6" xfId="50070" xr:uid="{A5784F04-DF2A-45A7-A654-4A3E7B6E61A2}"/>
    <cellStyle name="Calculation 5 3 2 7" xfId="6677" xr:uid="{DA33561E-BD20-4DBB-890E-F38791834685}"/>
    <cellStyle name="Calculation 5 3 3" xfId="2224" xr:uid="{02DA3CCA-2E1C-47AF-8479-8FC61E68C7D3}"/>
    <cellStyle name="Calculation 5 3 3 2" xfId="2757" xr:uid="{0A948990-B1E2-4752-8778-B2A8D4587EFD}"/>
    <cellStyle name="Calculation 5 3 3 2 2" xfId="48352" xr:uid="{B975CC5F-EAC6-4094-8182-5B58DA39A715}"/>
    <cellStyle name="Calculation 5 3 3 2 3" xfId="50617" xr:uid="{1549038C-7727-40D1-BE2B-8BD25E13E10C}"/>
    <cellStyle name="Calculation 5 3 3 2 4" xfId="51635" xr:uid="{A34E7AC6-0FB3-48D1-84CD-FB070A8EDEF3}"/>
    <cellStyle name="Calculation 5 3 3 2 5" xfId="7726" xr:uid="{E77CAE94-98DB-401C-9DC9-C6E936EF6A36}"/>
    <cellStyle name="Calculation 5 3 3 3" xfId="41440" xr:uid="{919E41FB-2337-44D4-AE38-6C71CDD28BF5}"/>
    <cellStyle name="Calculation 5 3 3 4" xfId="47814" xr:uid="{E357DA9A-2477-4A00-ACF2-550DC392524E}"/>
    <cellStyle name="Calculation 5 3 3 5" xfId="50094" xr:uid="{91DAEF14-F6AB-4203-A97D-5F48DC3369FC}"/>
    <cellStyle name="Calculation 5 3 3 6" xfId="46665" xr:uid="{A227B334-10F8-4FAF-9A63-B997B81EFB0C}"/>
    <cellStyle name="Calculation 5 3 3 7" xfId="7186" xr:uid="{E96FF7D6-2361-4C0B-A9FA-C0C6FBAB970E}"/>
    <cellStyle name="Calculation 5 3 4" xfId="2509" xr:uid="{8C7244EB-A83A-4CF5-853C-656B9A892A3F}"/>
    <cellStyle name="Calculation 5 3 4 2" xfId="48104" xr:uid="{68DD0581-E277-4B7A-819A-42587A8A4A22}"/>
    <cellStyle name="Calculation 5 3 4 3" xfId="50369" xr:uid="{ECDF0CAF-A8A2-4111-BD65-F63CDD537033}"/>
    <cellStyle name="Calculation 5 3 4 4" xfId="51387" xr:uid="{7DD19834-37A5-4958-932C-5641A6F2E1FA}"/>
    <cellStyle name="Calculation 5 3 4 5" xfId="7477" xr:uid="{8164EFBC-35C7-4AA2-928C-F13272718F52}"/>
    <cellStyle name="Calculation 5 3 5" xfId="3530" xr:uid="{9D6CBB67-9AA6-4F2C-A056-E64993D53C16}"/>
    <cellStyle name="Calculation 5 3 5 2" xfId="49154" xr:uid="{B56F4C5C-DE3E-4813-9CE7-DFDE0FFE1820}"/>
    <cellStyle name="Calculation 5 3 5 3" xfId="51105" xr:uid="{436D8A3E-E5AE-4E2C-B050-1063B582B033}"/>
    <cellStyle name="Calculation 5 3 5 4" xfId="51983" xr:uid="{3DF05589-A6FE-4364-9E8A-9E5737272423}"/>
    <cellStyle name="Calculation 5 3 5 5" xfId="8528" xr:uid="{7BE0FF0C-741C-4B4D-A86C-24ABFD3B1A95}"/>
    <cellStyle name="Calculation 5 3 6" xfId="3639" xr:uid="{D5176D85-B05A-4276-9C9F-574B14C24032}"/>
    <cellStyle name="Calculation 5 3 6 2" xfId="49262" xr:uid="{58C568ED-8A32-462D-B7CE-D657FA4076CA}"/>
    <cellStyle name="Calculation 5 3 6 3" xfId="51197" xr:uid="{284A64EA-5C1B-49E7-9D6D-5DC8D91CD528}"/>
    <cellStyle name="Calculation 5 3 6 4" xfId="52072" xr:uid="{D6A19FBB-CF24-471D-979E-ED27259651B3}"/>
    <cellStyle name="Calculation 5 3 6 5" xfId="8633" xr:uid="{FC3D74F0-D60A-4FF9-ADB8-8A9A6DFFFEFC}"/>
    <cellStyle name="Calculation 5 3 7" xfId="6528" xr:uid="{38CEA9C4-7804-4D44-B530-9E5E314DA3BB}"/>
    <cellStyle name="Calculation 5 3 8" xfId="47158" xr:uid="{C33A50CE-794D-42D2-81D9-E145CAACF78E}"/>
    <cellStyle name="Calculation 5 3 9" xfId="49672" xr:uid="{71942DDA-91FB-4ADE-BB47-435849CB23CB}"/>
    <cellStyle name="Calculation 5 4" xfId="76" xr:uid="{00000000-0005-0000-0000-00004B000000}"/>
    <cellStyle name="Calculation 5 4 2" xfId="2282" xr:uid="{384150C8-B21F-4D73-833F-759FBB321311}"/>
    <cellStyle name="Calculation 5 4 2 2" xfId="2796" xr:uid="{44358599-1B99-487A-BB81-903F7E1841FC}"/>
    <cellStyle name="Calculation 5 4 2 2 2" xfId="41441" xr:uid="{7995BEDB-A54E-4FA6-AC23-095E916E9B33}"/>
    <cellStyle name="Calculation 5 4 2 2 3" xfId="48391" xr:uid="{0D7A5295-9861-42C0-AF52-BBF84C27266C}"/>
    <cellStyle name="Calculation 5 4 2 2 4" xfId="50656" xr:uid="{E776D972-5A7C-42BC-BF7B-D6F6B28ACF97}"/>
    <cellStyle name="Calculation 5 4 2 2 5" xfId="51674" xr:uid="{E32C1236-3C32-4EA5-8466-6ECFF78AE956}"/>
    <cellStyle name="Calculation 5 4 2 2 6" xfId="7765" xr:uid="{2C14608E-5893-455F-BE95-A8A7CD0DCD50}"/>
    <cellStyle name="Calculation 5 4 2 3" xfId="47872" xr:uid="{989601D9-CE12-4933-8493-12421C8DE590}"/>
    <cellStyle name="Calculation 5 4 2 4" xfId="50144" xr:uid="{1C30B9F8-3056-4F4C-B4C8-552DA6AA1B5E}"/>
    <cellStyle name="Calculation 5 4 2 5" xfId="49333" xr:uid="{33CC2C0B-723F-4EA0-B920-E2A7A02A712B}"/>
    <cellStyle name="Calculation 5 4 2 6" xfId="7244" xr:uid="{62F2252D-6D19-4A1C-A003-E6DC3836ED7E}"/>
    <cellStyle name="Calculation 5 4 3" xfId="2547" xr:uid="{ABAE5311-1F53-4165-9400-A0193F3DD3A0}"/>
    <cellStyle name="Calculation 5 4 3 2" xfId="41442" xr:uid="{34BCA0E9-4EDB-4CF1-A868-19F8B13442CB}"/>
    <cellStyle name="Calculation 5 4 3 3" xfId="48143" xr:uid="{8EF1071D-DB74-4783-A75A-4366AF2E671D}"/>
    <cellStyle name="Calculation 5 4 3 4" xfId="50408" xr:uid="{A1C0A390-3CB6-4F30-A527-730D37CBE619}"/>
    <cellStyle name="Calculation 5 4 3 5" xfId="51426" xr:uid="{15A800E2-610B-4C71-AF02-822E5562A354}"/>
    <cellStyle name="Calculation 5 4 3 6" xfId="7516" xr:uid="{DC9ED61D-E3F8-4E4B-8782-F98EFB578593}"/>
    <cellStyle name="Calculation 5 4 4" xfId="6589" xr:uid="{B37F0FE9-AC40-49BB-8172-E256C0B65051}"/>
    <cellStyle name="Calculation 5 4 5" xfId="47216" xr:uid="{BCE36D62-5F81-4BF7-8DAE-19DCB825FD0A}"/>
    <cellStyle name="Calculation 5 4 6" xfId="49721" xr:uid="{CAEA1A86-3953-4C02-B7AB-594B82572BCD}"/>
    <cellStyle name="Calculation 5 4 7" xfId="49644" xr:uid="{724C1C0C-9B77-4C71-BA3A-84FAA9327191}"/>
    <cellStyle name="Calculation 5 4 8" xfId="5324" xr:uid="{E4DE9FE9-5BA6-4596-B022-8B691D1526B5}"/>
    <cellStyle name="Calculation 5 4 9" xfId="52653" xr:uid="{225104AB-F2EF-4370-AB15-84D1B355CA29}"/>
    <cellStyle name="Calculation 5 5" xfId="1904" xr:uid="{254FE30E-5360-43FA-B7C9-7217767CC8F6}"/>
    <cellStyle name="Calculation 5 5 2" xfId="2672" xr:uid="{CD7353C3-7881-488D-BB42-F747D0BF8D4D}"/>
    <cellStyle name="Calculation 5 5 2 2" xfId="41443" xr:uid="{6D96C064-1BAA-4D91-A556-C63320918C9A}"/>
    <cellStyle name="Calculation 5 5 2 3" xfId="48268" xr:uid="{8FA99B35-BD8A-49F5-AEF5-63C1C1FB2E1D}"/>
    <cellStyle name="Calculation 5 5 2 4" xfId="50533" xr:uid="{596CC45C-D0C5-4253-B398-ECEEAE4F34CA}"/>
    <cellStyle name="Calculation 5 5 2 5" xfId="51551" xr:uid="{6A3450B1-25D4-4404-81EB-9AE9872A4E96}"/>
    <cellStyle name="Calculation 5 5 2 6" xfId="7641" xr:uid="{734186B4-31A7-4FE9-8E7E-E0488F80732D}"/>
    <cellStyle name="Calculation 5 5 3" xfId="41444" xr:uid="{C9767288-EE96-4489-9AFE-99DBC6064B5D}"/>
    <cellStyle name="Calculation 5 5 4" xfId="47488" xr:uid="{2B8F7F69-7485-49CE-BE29-55559BA5BFB6}"/>
    <cellStyle name="Calculation 5 5 5" xfId="49918" xr:uid="{BE1FCC7A-14B3-4CFB-909B-6FD27EA22A80}"/>
    <cellStyle name="Calculation 5 5 6" xfId="51054" xr:uid="{8F6BD0E4-256B-4D91-A500-62564A7FD21D}"/>
    <cellStyle name="Calculation 5 5 7" xfId="6861" xr:uid="{C94C982F-8123-4694-A14B-DDA5BA09760F}"/>
    <cellStyle name="Calculation 5 6" xfId="1235" xr:uid="{CA742CD4-71AF-4C60-A0F2-69E3D3723C04}"/>
    <cellStyle name="Calculation 5 6 2" xfId="11273" xr:uid="{31B1E7F5-8872-4DEA-9AB4-CF8555D8AA36}"/>
    <cellStyle name="Calculation 5 6 2 2" xfId="41445" xr:uid="{088EFBE2-8609-4F72-9DAA-0FB4C0659E9C}"/>
    <cellStyle name="Calculation 5 6 3" xfId="41446" xr:uid="{9604B012-E531-4737-8FC9-7EC79BE08285}"/>
    <cellStyle name="Calculation 5 6 4" xfId="46802" xr:uid="{6BB8CB22-D52B-4D78-94E6-9F7182F40127}"/>
    <cellStyle name="Calculation 5 6 5" xfId="49465" xr:uid="{39464AD2-252A-4639-A89F-B65116845BB7}"/>
    <cellStyle name="Calculation 5 6 6" xfId="50962" xr:uid="{FBA04EC3-7635-452B-A753-24F82D8D403E}"/>
    <cellStyle name="Calculation 5 6 7" xfId="6166" xr:uid="{B7099F60-736E-4AD8-A3D5-BADE42FE4251}"/>
    <cellStyle name="Calculation 5 7" xfId="2426" xr:uid="{FB7892D0-89D5-40B2-AE01-F2B104AFCCA9}"/>
    <cellStyle name="Calculation 5 7 2" xfId="11274" xr:uid="{FD919696-8E9A-4C44-AE87-5643A998BBFD}"/>
    <cellStyle name="Calculation 5 7 2 2" xfId="41447" xr:uid="{7BCFCA6F-2D29-4564-A235-FE03F9018BA3}"/>
    <cellStyle name="Calculation 5 7 3" xfId="41448" xr:uid="{9696B1E4-678E-4C58-8AF8-EE1BDFBAADCE}"/>
    <cellStyle name="Calculation 5 7 4" xfId="48020" xr:uid="{70AAE28B-1459-4ACC-8D70-79AFFBC98B54}"/>
    <cellStyle name="Calculation 5 7 5" xfId="50285" xr:uid="{029860D0-C2AF-4AA1-8886-2E08394A0031}"/>
    <cellStyle name="Calculation 5 7 6" xfId="51302" xr:uid="{E044AD4C-5BE0-4C79-AFDF-2B1E149E4540}"/>
    <cellStyle name="Calculation 5 7 7" xfId="7392" xr:uid="{DB8CF2FE-5641-41F2-BFDF-CE18F4C57EEF}"/>
    <cellStyle name="Calculation 5 8" xfId="3199" xr:uid="{E5F5DE62-DA7E-4615-8D75-11E083417EC6}"/>
    <cellStyle name="Calculation 5 8 2" xfId="11275" xr:uid="{4D2CB58C-F40D-4F88-A5F8-A8C04B541CC8}"/>
    <cellStyle name="Calculation 5 8 2 2" xfId="41449" xr:uid="{84B8D218-E602-4393-9C32-59D3A63BA045}"/>
    <cellStyle name="Calculation 5 8 3" xfId="41450" xr:uid="{79869305-87E3-4FA4-9025-A0A4C17FB17C}"/>
    <cellStyle name="Calculation 5 8 4" xfId="48822" xr:uid="{E62BA47E-F83D-47FE-B8B4-69433841B13F}"/>
    <cellStyle name="Calculation 5 8 5" xfId="50927" xr:uid="{1CC8653D-10D2-4351-AFCB-E37A06D6664A}"/>
    <cellStyle name="Calculation 5 8 6" xfId="51875" xr:uid="{0B06026B-980A-48EF-95EF-557ECD37B9C9}"/>
    <cellStyle name="Calculation 5 8 7" xfId="8196" xr:uid="{E4EDA8B9-530D-4A88-86A2-21AC72A7F0B2}"/>
    <cellStyle name="Calculation 5 9" xfId="5691" xr:uid="{83AF364D-2FC9-43AB-A80A-C2113AEFCB95}"/>
    <cellStyle name="Calculation 5 9 2" xfId="11276" xr:uid="{EC0C6D3A-FB96-467C-A7E6-64D7938588A8}"/>
    <cellStyle name="Calculation 5 9 2 2" xfId="41451" xr:uid="{546EB3FC-DEB2-4774-91A3-6268033413CD}"/>
    <cellStyle name="Calculation 5 9 3" xfId="41452" xr:uid="{AE35127A-2F44-47A4-8DE5-D6E2E20E9652}"/>
    <cellStyle name="Calculation 6" xfId="77" xr:uid="{00000000-0005-0000-0000-00004C000000}"/>
    <cellStyle name="Calculation 6 10" xfId="11277" xr:uid="{3F760774-A939-42B0-A99A-4F90AF33F2AA}"/>
    <cellStyle name="Calculation 6 10 2" xfId="11278" xr:uid="{39EBED56-E779-4DDA-886C-F9F407680A3D}"/>
    <cellStyle name="Calculation 6 10 2 2" xfId="41453" xr:uid="{FC77E139-87DF-4DDD-B4AD-33EA640F5D81}"/>
    <cellStyle name="Calculation 6 10 3" xfId="41454" xr:uid="{7FEFAAF7-632C-4D94-BEDE-4EE9061B669C}"/>
    <cellStyle name="Calculation 6 11" xfId="11279" xr:uid="{4C2C01AC-E26E-42C7-AA9A-8598E31D8A44}"/>
    <cellStyle name="Calculation 6 11 2" xfId="41455" xr:uid="{646E2E7C-5402-4F1D-9C8D-049BC1843E17}"/>
    <cellStyle name="Calculation 6 12" xfId="41456" xr:uid="{7AC0CEA6-4883-421A-8099-68F6C2135DEC}"/>
    <cellStyle name="Calculation 6 13" xfId="46011" xr:uid="{18F191B5-AB26-4BBC-BEF5-495BB7F616F9}"/>
    <cellStyle name="Calculation 6 14" xfId="46378" xr:uid="{0AD5F13D-7CEB-4387-84C0-0BFBC8E5D586}"/>
    <cellStyle name="Calculation 6 15" xfId="46956" xr:uid="{75C6B7E9-C307-4E73-962B-5CC9F269000F}"/>
    <cellStyle name="Calculation 6 16" xfId="51025" xr:uid="{AC732855-F5DC-4790-A24C-A68E99CC6AD2}"/>
    <cellStyle name="Calculation 6 17" xfId="4582" xr:uid="{80BA97FF-1F00-4B03-A6F4-969883DDFD38}"/>
    <cellStyle name="Calculation 6 18" xfId="52654" xr:uid="{673652DB-D7A7-4289-A660-4008D47C2865}"/>
    <cellStyle name="Calculation 6 2" xfId="78" xr:uid="{00000000-0005-0000-0000-00004D000000}"/>
    <cellStyle name="Calculation 6 2 10" xfId="46303" xr:uid="{6637595C-2275-4D77-B430-91B7D841AA72}"/>
    <cellStyle name="Calculation 6 2 11" xfId="4813" xr:uid="{18DDCBD6-AB1D-421F-A314-CD35BD0809C0}"/>
    <cellStyle name="Calculation 6 2 12" xfId="52655" xr:uid="{73F3B13F-BCA9-4093-9B15-8779411795B1}"/>
    <cellStyle name="Calculation 6 2 2" xfId="1694" xr:uid="{24FEB2FA-F6A7-424B-B23B-C074030727B8}"/>
    <cellStyle name="Calculation 6 2 2 2" xfId="2331" xr:uid="{E0B46D37-264F-4FBC-816B-4991E8A6977A}"/>
    <cellStyle name="Calculation 6 2 2 2 2" xfId="2843" xr:uid="{62D02B71-FB4C-4991-BC54-A1548654B35A}"/>
    <cellStyle name="Calculation 6 2 2 2 2 2" xfId="48438" xr:uid="{E7B2385F-12F5-4287-AC7E-FA2156508BAB}"/>
    <cellStyle name="Calculation 6 2 2 2 2 3" xfId="50703" xr:uid="{B168A112-664A-48C5-B560-74735D2F17EF}"/>
    <cellStyle name="Calculation 6 2 2 2 2 4" xfId="51721" xr:uid="{363F615D-71AB-45F7-A92F-6F315EBF7368}"/>
    <cellStyle name="Calculation 6 2 2 2 2 5" xfId="7812" xr:uid="{22659DDA-ABF0-4BF4-8557-CFF7B18BD0B1}"/>
    <cellStyle name="Calculation 6 2 2 2 3" xfId="41457" xr:uid="{B7E49873-F8BA-4841-B749-E62DEEB8FB60}"/>
    <cellStyle name="Calculation 6 2 2 2 4" xfId="47921" xr:uid="{7FEA4114-1AB2-47BA-8C43-6721B04DC8BB}"/>
    <cellStyle name="Calculation 6 2 2 2 5" xfId="50193" xr:uid="{C0CDD98D-CF1C-4648-A81F-585AC2B80DF6}"/>
    <cellStyle name="Calculation 6 2 2 2 6" xfId="50868" xr:uid="{439E20BE-9DB1-42F2-9876-F231455EFA1B}"/>
    <cellStyle name="Calculation 6 2 2 2 7" xfId="7293" xr:uid="{B16F62AC-AE17-4837-A5CB-19401F47B20C}"/>
    <cellStyle name="Calculation 6 2 2 3" xfId="2594" xr:uid="{E889C7B2-55D6-45FD-971E-C52AC38AD15E}"/>
    <cellStyle name="Calculation 6 2 2 3 2" xfId="48190" xr:uid="{6CFD29AE-71D7-40F7-B3A0-8288177BF864}"/>
    <cellStyle name="Calculation 6 2 2 3 3" xfId="50455" xr:uid="{B50E049B-1976-49AA-881A-6B4524D79CBF}"/>
    <cellStyle name="Calculation 6 2 2 3 4" xfId="51473" xr:uid="{C6494E3D-8F0D-4F90-9CAC-94AB369171E8}"/>
    <cellStyle name="Calculation 6 2 2 3 5" xfId="7563" xr:uid="{7740A065-947D-44A0-BF34-223F3BCFD4D6}"/>
    <cellStyle name="Calculation 6 2 2 4" xfId="47265" xr:uid="{94513B3F-DA5A-4AFF-BB52-CE0967516FE4}"/>
    <cellStyle name="Calculation 6 2 2 5" xfId="49770" xr:uid="{93C09434-01CB-4FF4-99E8-D6568748E302}"/>
    <cellStyle name="Calculation 6 2 2 6" xfId="49870" xr:uid="{FAADBCCE-EF21-4B66-AC62-C2E81C1859E9}"/>
    <cellStyle name="Calculation 6 2 2 7" xfId="6638" xr:uid="{C4528E50-1865-4576-A2FE-D1DAA11D844B}"/>
    <cellStyle name="Calculation 6 2 3" xfId="2112" xr:uid="{CA29B845-6564-40B3-80D3-6F0BBD6F978E}"/>
    <cellStyle name="Calculation 6 2 3 2" xfId="2720" xr:uid="{22241CF0-E758-4D10-8075-7443E30855EC}"/>
    <cellStyle name="Calculation 6 2 3 2 2" xfId="48315" xr:uid="{0ABE5EAA-3F57-409F-9A09-4EBD00B67434}"/>
    <cellStyle name="Calculation 6 2 3 2 3" xfId="50580" xr:uid="{E9B654BD-6350-41F9-BFF3-0505D488BA73}"/>
    <cellStyle name="Calculation 6 2 3 2 4" xfId="51598" xr:uid="{43DEB433-8D0B-4AA3-8194-02E0B12EFF0E}"/>
    <cellStyle name="Calculation 6 2 3 2 5" xfId="7689" xr:uid="{F11F0C34-3A63-418E-B513-14009EEB0FF5}"/>
    <cellStyle name="Calculation 6 2 3 3" xfId="41458" xr:uid="{8E15D3A9-46F9-4FD6-A549-5DE8F2EFBAF9}"/>
    <cellStyle name="Calculation 6 2 3 4" xfId="47702" xr:uid="{993F06EE-BF19-4122-84B2-8852F2551248}"/>
    <cellStyle name="Calculation 6 2 3 5" xfId="50032" xr:uid="{B88AD4C5-A167-4119-80B4-8B5BBE18616A}"/>
    <cellStyle name="Calculation 6 2 3 6" xfId="50983" xr:uid="{FEBAF896-6081-42D5-BDFB-92CCCCA32FC2}"/>
    <cellStyle name="Calculation 6 2 3 7" xfId="7074" xr:uid="{296B121A-03D3-4CB1-8A1B-47AA596FD65B}"/>
    <cellStyle name="Calculation 6 2 4" xfId="2472" xr:uid="{13FADD54-DEED-409A-BECE-CD6C4D468CC8}"/>
    <cellStyle name="Calculation 6 2 4 2" xfId="48067" xr:uid="{C77125E6-7D24-4ABD-ADAE-56161941C588}"/>
    <cellStyle name="Calculation 6 2 4 3" xfId="50332" xr:uid="{F59FB584-29B2-46C9-B248-838254D9B25E}"/>
    <cellStyle name="Calculation 6 2 4 4" xfId="51350" xr:uid="{07FAAF69-AEAD-4B79-9952-7DC4B5DE71AE}"/>
    <cellStyle name="Calculation 6 2 4 5" xfId="7440" xr:uid="{D9471845-7C82-4AD0-ABDC-507EA9B710BA}"/>
    <cellStyle name="Calculation 6 2 5" xfId="3417" xr:uid="{08D8B061-D47B-4E93-BF10-F65814D819DC}"/>
    <cellStyle name="Calculation 6 2 5 2" xfId="49041" xr:uid="{C78FAFC6-F62B-48CE-87DC-6A2EE157F674}"/>
    <cellStyle name="Calculation 6 2 5 3" xfId="51037" xr:uid="{41CE0C06-7440-46D6-B174-239E2F93ECC3}"/>
    <cellStyle name="Calculation 6 2 5 4" xfId="51939" xr:uid="{DE30A4B9-453A-451A-BBF8-D5FCD48BB66F}"/>
    <cellStyle name="Calculation 6 2 5 5" xfId="8415" xr:uid="{CEB622A7-671B-493A-9469-75F8F762F106}"/>
    <cellStyle name="Calculation 6 2 6" xfId="3600" xr:uid="{BEB16293-F012-4E31-BD4B-3B9114E426C9}"/>
    <cellStyle name="Calculation 6 2 6 2" xfId="49223" xr:uid="{59F45708-56F0-4C2F-8AD4-A1DDBAB69F7D}"/>
    <cellStyle name="Calculation 6 2 6 3" xfId="51160" xr:uid="{8CF770D2-4E3A-47CA-A2B5-2CFCA660CD80}"/>
    <cellStyle name="Calculation 6 2 6 4" xfId="52033" xr:uid="{F89326AF-3F5C-4773-BE55-1DA73556E0DB}"/>
    <cellStyle name="Calculation 6 2 6 5" xfId="8596" xr:uid="{5030D58A-01F5-4748-AA2F-54ECB0ECB179}"/>
    <cellStyle name="Calculation 6 2 7" xfId="6414" xr:uid="{AD41741B-6C54-4319-9B25-16E5C44EC498}"/>
    <cellStyle name="Calculation 6 2 8" xfId="47044" xr:uid="{E9A3CA09-4F17-4621-8FD7-4409D6035BD5}"/>
    <cellStyle name="Calculation 6 2 9" xfId="49606" xr:uid="{AAF31195-EBB3-4B2C-AE07-B05F5C2F1A58}"/>
    <cellStyle name="Calculation 6 3" xfId="79" xr:uid="{00000000-0005-0000-0000-00004E000000}"/>
    <cellStyle name="Calculation 6 3 10" xfId="50044" xr:uid="{B6189510-6E73-4D4F-BFC4-806B57D4FF0F}"/>
    <cellStyle name="Calculation 6 3 11" xfId="4977" xr:uid="{D947A41D-89FB-4046-B523-98FBF1F3CB99}"/>
    <cellStyle name="Calculation 6 3 12" xfId="52656" xr:uid="{E69BC387-23E0-4B7B-81C8-5ECEDA2F1187}"/>
    <cellStyle name="Calculation 6 3 2" xfId="1736" xr:uid="{DDA739C1-BF16-4E92-8037-778CD191A93F}"/>
    <cellStyle name="Calculation 6 3 2 2" xfId="2373" xr:uid="{9B026E81-E693-40AD-A4D8-385BEC3E363E}"/>
    <cellStyle name="Calculation 6 3 2 2 2" xfId="2883" xr:uid="{269EC49C-F212-4DBA-8C67-1978685DD576}"/>
    <cellStyle name="Calculation 6 3 2 2 2 2" xfId="48478" xr:uid="{1A8E49C7-DFB4-4DC1-9A24-2BF93450B418}"/>
    <cellStyle name="Calculation 6 3 2 2 2 3" xfId="50743" xr:uid="{5FA6C0C8-F3E7-4855-B5E3-83E97DA04878}"/>
    <cellStyle name="Calculation 6 3 2 2 2 4" xfId="51761" xr:uid="{8DB114DA-A37E-4354-9072-78C9ABA1D94D}"/>
    <cellStyle name="Calculation 6 3 2 2 2 5" xfId="7852" xr:uid="{721DE733-F640-48D3-A86E-2BB78AD2C035}"/>
    <cellStyle name="Calculation 6 3 2 2 3" xfId="41459" xr:uid="{D6CCDD40-2B6F-4FE3-B6BD-54198D6DA20C}"/>
    <cellStyle name="Calculation 6 3 2 2 4" xfId="47963" xr:uid="{5F4E5226-E73B-4B30-B9A1-51E4D519CD4F}"/>
    <cellStyle name="Calculation 6 3 2 2 5" xfId="50235" xr:uid="{6B191040-4C79-42F9-8A31-B6CE031245BE}"/>
    <cellStyle name="Calculation 6 3 2 2 6" xfId="51255" xr:uid="{255624DC-8595-46A0-9B86-1942D325755F}"/>
    <cellStyle name="Calculation 6 3 2 2 7" xfId="7335" xr:uid="{0CE629D9-0528-4647-A408-2C1187BF85C7}"/>
    <cellStyle name="Calculation 6 3 2 3" xfId="2634" xr:uid="{4D497BDB-F38F-42F0-96C8-954439345432}"/>
    <cellStyle name="Calculation 6 3 2 3 2" xfId="48230" xr:uid="{6ED8EDA1-E64D-46CF-979F-7DF32EA92494}"/>
    <cellStyle name="Calculation 6 3 2 3 3" xfId="50495" xr:uid="{14920E80-521C-481F-881F-229D67B2AD52}"/>
    <cellStyle name="Calculation 6 3 2 3 4" xfId="51513" xr:uid="{9BC92C79-EF16-4E04-A0F3-9A245B0AFDF0}"/>
    <cellStyle name="Calculation 6 3 2 3 5" xfId="7603" xr:uid="{BA1D9346-0B11-4C04-8199-85CCD8241AD4}"/>
    <cellStyle name="Calculation 6 3 2 4" xfId="47307" xr:uid="{5613227E-185F-4CBA-B53B-D5B4BE387603}"/>
    <cellStyle name="Calculation 6 3 2 5" xfId="49812" xr:uid="{1D929109-2E48-4E27-87BC-236EA50B2B1E}"/>
    <cellStyle name="Calculation 6 3 2 6" xfId="49507" xr:uid="{129E1684-D7BF-456E-8929-E692E91B4436}"/>
    <cellStyle name="Calculation 6 3 2 7" xfId="6680" xr:uid="{F9C5385A-A4E3-4DE1-98DF-BD97F303A64F}"/>
    <cellStyle name="Calculation 6 3 3" xfId="2227" xr:uid="{72CB9204-CB90-4F9C-8E4F-9B437D50FC5D}"/>
    <cellStyle name="Calculation 6 3 3 2" xfId="2760" xr:uid="{47076A8F-6F06-4D6B-B2C9-EDE8E374B9F2}"/>
    <cellStyle name="Calculation 6 3 3 2 2" xfId="48355" xr:uid="{2008DD0E-0CDB-4DDA-A4A8-230F808651D5}"/>
    <cellStyle name="Calculation 6 3 3 2 3" xfId="50620" xr:uid="{2A6700C4-C399-46C0-B65F-383290489987}"/>
    <cellStyle name="Calculation 6 3 3 2 4" xfId="51638" xr:uid="{4AB33863-BF81-4B09-9522-5A8581887BD8}"/>
    <cellStyle name="Calculation 6 3 3 2 5" xfId="7729" xr:uid="{09E9B50D-3F2C-46F7-8336-7EAF5667F142}"/>
    <cellStyle name="Calculation 6 3 3 3" xfId="41460" xr:uid="{CCCF32DA-B9A0-41DB-A06E-14D89F3F7924}"/>
    <cellStyle name="Calculation 6 3 3 4" xfId="47817" xr:uid="{57750FC5-4634-428A-A8EE-B2BB16D1396D}"/>
    <cellStyle name="Calculation 6 3 3 5" xfId="50097" xr:uid="{963C3ADA-747D-44B1-9F54-8DB2C0A2C189}"/>
    <cellStyle name="Calculation 6 3 3 6" xfId="49409" xr:uid="{F1418B4C-5736-4677-97CC-F1264FD20F76}"/>
    <cellStyle name="Calculation 6 3 3 7" xfId="7189" xr:uid="{1FB8E782-5465-4B27-8959-637F73774CD9}"/>
    <cellStyle name="Calculation 6 3 4" xfId="2512" xr:uid="{126266E7-4962-40CD-AD14-6FD8F8BD7432}"/>
    <cellStyle name="Calculation 6 3 4 2" xfId="48107" xr:uid="{4BDF98E5-5F04-49AE-B9A9-8ADA6317F240}"/>
    <cellStyle name="Calculation 6 3 4 3" xfId="50372" xr:uid="{5012E646-FAB0-4BFE-A61C-B89D609D398E}"/>
    <cellStyle name="Calculation 6 3 4 4" xfId="51390" xr:uid="{F3AD896F-D8C5-4539-BF4D-5EB678E92B83}"/>
    <cellStyle name="Calculation 6 3 4 5" xfId="7480" xr:uid="{44D1F233-3455-46A7-A74D-8B4525E8C430}"/>
    <cellStyle name="Calculation 6 3 5" xfId="3533" xr:uid="{DDCFE7C7-5AB7-40B4-9D25-BB6892125190}"/>
    <cellStyle name="Calculation 6 3 5 2" xfId="49157" xr:uid="{B3AE1444-C7DA-4047-9351-F53ECEC4073C}"/>
    <cellStyle name="Calculation 6 3 5 3" xfId="51108" xr:uid="{D7898379-2C22-45BB-AFDB-49BD536A30F4}"/>
    <cellStyle name="Calculation 6 3 5 4" xfId="51986" xr:uid="{1D04C09A-E7F3-4878-8009-518CEE9741B0}"/>
    <cellStyle name="Calculation 6 3 5 5" xfId="8531" xr:uid="{99AA1470-40DB-41AE-96B3-4A0F3EF84BCA}"/>
    <cellStyle name="Calculation 6 3 6" xfId="3642" xr:uid="{EA9D43CD-76FE-42C4-AAB3-F8991C0D90D5}"/>
    <cellStyle name="Calculation 6 3 6 2" xfId="49265" xr:uid="{4D2C4B1F-2003-43EF-A9AD-DFA38BC164D5}"/>
    <cellStyle name="Calculation 6 3 6 3" xfId="51200" xr:uid="{E198ABF6-081F-4C7A-94C8-20A86F90F535}"/>
    <cellStyle name="Calculation 6 3 6 4" xfId="52075" xr:uid="{557ED081-9D46-48A5-89E9-E58E7FCB5AAA}"/>
    <cellStyle name="Calculation 6 3 6 5" xfId="8636" xr:uid="{1C82A217-8576-44E1-9BB3-C66EAFDA3D81}"/>
    <cellStyle name="Calculation 6 3 7" xfId="6531" xr:uid="{5F12365F-7534-45A2-950E-45D62E41F6B3}"/>
    <cellStyle name="Calculation 6 3 8" xfId="47161" xr:uid="{94F90509-2C22-40DA-99B8-61AB622C1E72}"/>
    <cellStyle name="Calculation 6 3 9" xfId="49675" xr:uid="{3B69E5E6-A54E-4C46-BD7D-776F1C63522C}"/>
    <cellStyle name="Calculation 6 4" xfId="80" xr:uid="{00000000-0005-0000-0000-00004F000000}"/>
    <cellStyle name="Calculation 6 4 2" xfId="2285" xr:uid="{4D72A6E6-8B65-4341-A2AC-235C7BFDE1D2}"/>
    <cellStyle name="Calculation 6 4 2 2" xfId="2799" xr:uid="{681BC716-61E7-424D-903C-9DEDEE2DBBB2}"/>
    <cellStyle name="Calculation 6 4 2 2 2" xfId="41461" xr:uid="{01305AB9-0D7C-4AF5-AF66-20EB04CEF787}"/>
    <cellStyle name="Calculation 6 4 2 2 3" xfId="48394" xr:uid="{31AB8DA1-8E57-46BF-9828-481FC1B23403}"/>
    <cellStyle name="Calculation 6 4 2 2 4" xfId="50659" xr:uid="{F7911BA9-44F5-4741-BACB-91C2EAFBDA45}"/>
    <cellStyle name="Calculation 6 4 2 2 5" xfId="51677" xr:uid="{1C4483B1-0579-45E5-A52B-B1A64DC5C71F}"/>
    <cellStyle name="Calculation 6 4 2 2 6" xfId="7768" xr:uid="{9DBFBD7B-B0F9-4A9B-A30B-E84223CDF20D}"/>
    <cellStyle name="Calculation 6 4 2 3" xfId="47875" xr:uid="{13008B13-BBB9-4DDA-BB8C-EA744D1C684D}"/>
    <cellStyle name="Calculation 6 4 2 4" xfId="50147" xr:uid="{8ECF17BD-E877-413E-A94E-1E2C098617EB}"/>
    <cellStyle name="Calculation 6 4 2 5" xfId="49364" xr:uid="{C466004D-CB52-48B1-9C2F-40984AFA0836}"/>
    <cellStyle name="Calculation 6 4 2 6" xfId="7247" xr:uid="{2B84603D-3589-4C81-AB84-A92A48B6A242}"/>
    <cellStyle name="Calculation 6 4 3" xfId="2550" xr:uid="{CDA8E9CC-4C50-432F-98B9-E542463ED459}"/>
    <cellStyle name="Calculation 6 4 3 2" xfId="41462" xr:uid="{23F45D49-676C-4836-ACED-2F73937520A8}"/>
    <cellStyle name="Calculation 6 4 3 3" xfId="48146" xr:uid="{C9B116E3-7281-4B04-AC30-A9528DFAF10F}"/>
    <cellStyle name="Calculation 6 4 3 4" xfId="50411" xr:uid="{88470165-96C4-46FD-897B-7CD6A7404E39}"/>
    <cellStyle name="Calculation 6 4 3 5" xfId="51429" xr:uid="{5EEFC116-A1CD-4B1E-9D16-1F499F27657B}"/>
    <cellStyle name="Calculation 6 4 3 6" xfId="7519" xr:uid="{B48EBDC3-57DE-4E70-A910-660F178FCE82}"/>
    <cellStyle name="Calculation 6 4 4" xfId="6592" xr:uid="{E071E0E2-C8A6-4F84-9FD0-03D203BFBF51}"/>
    <cellStyle name="Calculation 6 4 5" xfId="47219" xr:uid="{9AAA70E2-140A-4202-8867-E67FAB4B89A2}"/>
    <cellStyle name="Calculation 6 4 6" xfId="49724" xr:uid="{607672DD-4232-4509-9A53-421396B750CB}"/>
    <cellStyle name="Calculation 6 4 7" xfId="50779" xr:uid="{CAF5F73B-3766-42FC-8BE8-48D23135A501}"/>
    <cellStyle name="Calculation 6 4 8" xfId="5372" xr:uid="{0B237B02-7DBE-4CFC-9BEE-339D60EE2EFC}"/>
    <cellStyle name="Calculation 6 4 9" xfId="52657" xr:uid="{5EC6F265-B0A1-4E62-9AB9-4E0A4C95DB41}"/>
    <cellStyle name="Calculation 6 5" xfId="1905" xr:uid="{1E2D3CAF-28AB-407D-B214-BF0CEC068D94}"/>
    <cellStyle name="Calculation 6 5 2" xfId="2675" xr:uid="{DB619600-70F8-47F8-B6A7-7F04EE78D73E}"/>
    <cellStyle name="Calculation 6 5 2 2" xfId="41463" xr:uid="{3E899E0C-8CE4-4FD1-8741-1B102D1C40E9}"/>
    <cellStyle name="Calculation 6 5 2 3" xfId="48271" xr:uid="{4BBF9ACB-60D5-47C9-AD9B-BD5964D76E3E}"/>
    <cellStyle name="Calculation 6 5 2 4" xfId="50536" xr:uid="{F6E93947-26B1-4501-8CC8-882AF031F258}"/>
    <cellStyle name="Calculation 6 5 2 5" xfId="51554" xr:uid="{BF059E25-6D0F-445B-B53E-1CCE0E1EB28E}"/>
    <cellStyle name="Calculation 6 5 2 6" xfId="7644" xr:uid="{AEF40E34-2CD9-4AAF-98F8-689A961C60B6}"/>
    <cellStyle name="Calculation 6 5 3" xfId="41464" xr:uid="{DA11E7C0-C203-4318-B44B-5DFE74B742E7}"/>
    <cellStyle name="Calculation 6 5 4" xfId="47491" xr:uid="{A0252F68-791C-4E5D-A07A-07FC0F322565}"/>
    <cellStyle name="Calculation 6 5 5" xfId="49921" xr:uid="{41B6C805-C519-4525-956E-862C14BF06BE}"/>
    <cellStyle name="Calculation 6 5 6" xfId="49487" xr:uid="{33FCD4F4-8641-4128-8589-E3AD36BB03BA}"/>
    <cellStyle name="Calculation 6 5 7" xfId="6864" xr:uid="{39DAFCEB-2C23-4CDF-8596-680268FCAEC3}"/>
    <cellStyle name="Calculation 6 6" xfId="1237" xr:uid="{ED0B8F7A-63C1-4104-8F1E-A1E7AAE9462B}"/>
    <cellStyle name="Calculation 6 6 2" xfId="11280" xr:uid="{DAD3826B-BC6A-4D49-B44C-8C707FBA7042}"/>
    <cellStyle name="Calculation 6 6 2 2" xfId="41465" xr:uid="{808643D5-3C9F-4AED-968B-21C67292E69B}"/>
    <cellStyle name="Calculation 6 6 3" xfId="41466" xr:uid="{BEEF28C7-DFB3-4B6E-A65E-54AC02EDC018}"/>
    <cellStyle name="Calculation 6 6 4" xfId="46805" xr:uid="{0A679FEB-D246-4CAC-BDC6-A9D00ACFBF80}"/>
    <cellStyle name="Calculation 6 6 5" xfId="49468" xr:uid="{068D064F-FBB8-4954-89A5-9777F9F06FA8}"/>
    <cellStyle name="Calculation 6 6 6" xfId="46713" xr:uid="{FC08EBD4-5345-40FF-B898-4566005FE5A3}"/>
    <cellStyle name="Calculation 6 6 7" xfId="6169" xr:uid="{A823ED73-2ECE-4A15-A87D-FAF3657048D7}"/>
    <cellStyle name="Calculation 6 7" xfId="2428" xr:uid="{E662659E-2D5C-40E5-8B06-F434D25465B8}"/>
    <cellStyle name="Calculation 6 7 2" xfId="11281" xr:uid="{F661C53B-B593-4A95-BB33-D09701009D44}"/>
    <cellStyle name="Calculation 6 7 2 2" xfId="41467" xr:uid="{AF44F219-0D24-4589-A489-3F57FD8015D2}"/>
    <cellStyle name="Calculation 6 7 3" xfId="41468" xr:uid="{51B3F5A8-FEEF-4FF7-89F6-B3B81295D2F7}"/>
    <cellStyle name="Calculation 6 7 4" xfId="48023" xr:uid="{3BB8BB9A-C5A4-4C43-ACDE-E963433C0CB4}"/>
    <cellStyle name="Calculation 6 7 5" xfId="50288" xr:uid="{35144A39-A874-4EE9-B211-94698FFF6E4D}"/>
    <cellStyle name="Calculation 6 7 6" xfId="51305" xr:uid="{E9972C5C-DC63-4F40-ACCE-839B55AA3BCA}"/>
    <cellStyle name="Calculation 6 7 7" xfId="7395" xr:uid="{A67B4E9E-C00E-4026-8B70-6C2B28CEAD7F}"/>
    <cellStyle name="Calculation 6 8" xfId="3202" xr:uid="{912EE03C-305E-4F55-BA17-2E58D9506FE1}"/>
    <cellStyle name="Calculation 6 8 2" xfId="11282" xr:uid="{37B42E2D-9CE1-48FB-8888-2A0894BB45E7}"/>
    <cellStyle name="Calculation 6 8 2 2" xfId="41469" xr:uid="{725AE3F1-E817-4A6F-A92A-DBAB1E3851C1}"/>
    <cellStyle name="Calculation 6 8 3" xfId="41470" xr:uid="{0E4DE14E-8975-4FC9-9B99-98D5A9E3D0F3}"/>
    <cellStyle name="Calculation 6 8 4" xfId="48825" xr:uid="{3657B2CC-793E-441B-B628-E10DACF3505D}"/>
    <cellStyle name="Calculation 6 8 5" xfId="50930" xr:uid="{77BDCD79-24D0-4EBE-83FB-61193151D759}"/>
    <cellStyle name="Calculation 6 8 6" xfId="51878" xr:uid="{39BAF914-04D5-41CB-824C-103271CB2B76}"/>
    <cellStyle name="Calculation 6 8 7" xfId="8199" xr:uid="{BCE4C2D5-0671-4503-A38F-B7E531F0E883}"/>
    <cellStyle name="Calculation 6 9" xfId="5747" xr:uid="{ABA4D6FB-F554-40D1-8105-4F6EE0591BDA}"/>
    <cellStyle name="Calculation 6 9 2" xfId="11283" xr:uid="{B118FF93-FDD2-4DCD-8728-F12E15D75A0C}"/>
    <cellStyle name="Calculation 6 9 2 2" xfId="41471" xr:uid="{841AF2B7-38C0-45BC-B69E-19768D3EC760}"/>
    <cellStyle name="Calculation 6 9 3" xfId="41472" xr:uid="{6B76C414-CD64-4988-AA1F-919349FEB101}"/>
    <cellStyle name="Calculation 7" xfId="81" xr:uid="{00000000-0005-0000-0000-000050000000}"/>
    <cellStyle name="Calculation 7 2" xfId="1528" xr:uid="{B3669593-5C28-4190-835D-A1FBEEE7009C}"/>
    <cellStyle name="Calculation 7 2 10" xfId="6420" xr:uid="{9E39FB4D-F469-4DE1-857E-3589AECE5581}"/>
    <cellStyle name="Calculation 7 2 2" xfId="1697" xr:uid="{AB3961E0-9DC2-4F34-8357-5964C7C88775}"/>
    <cellStyle name="Calculation 7 2 2 2" xfId="2334" xr:uid="{4507FF6F-211A-4B68-955F-3811626105A8}"/>
    <cellStyle name="Calculation 7 2 2 2 2" xfId="2846" xr:uid="{CE2F8913-EBB6-45B4-BD5C-A6F734DA8022}"/>
    <cellStyle name="Calculation 7 2 2 2 2 2" xfId="48441" xr:uid="{21C4FB5E-C7E6-4AA0-9D4D-75AE89B49A80}"/>
    <cellStyle name="Calculation 7 2 2 2 2 3" xfId="50706" xr:uid="{9680FABD-44FF-4B2F-A066-F57B5AF7A12D}"/>
    <cellStyle name="Calculation 7 2 2 2 2 4" xfId="51724" xr:uid="{DDED2318-0748-4BA4-9295-9D331286E8BB}"/>
    <cellStyle name="Calculation 7 2 2 2 2 5" xfId="7815" xr:uid="{735177E4-1FEF-454F-8CC3-21A14330465F}"/>
    <cellStyle name="Calculation 7 2 2 2 3" xfId="47924" xr:uid="{6E3C24E4-AD28-4492-8C93-C8A8A013A634}"/>
    <cellStyle name="Calculation 7 2 2 2 4" xfId="50196" xr:uid="{B8071BA0-02E9-4A2A-B6AB-2C47A43BE35D}"/>
    <cellStyle name="Calculation 7 2 2 2 5" xfId="46340" xr:uid="{154915BC-F452-401C-9C3C-141A614CF2A8}"/>
    <cellStyle name="Calculation 7 2 2 2 6" xfId="7296" xr:uid="{0C3D882A-B0E0-48F7-B5E4-8D41A2826986}"/>
    <cellStyle name="Calculation 7 2 2 3" xfId="2597" xr:uid="{39A3A8F4-7B21-46FF-BD0E-6745140D89A2}"/>
    <cellStyle name="Calculation 7 2 2 3 2" xfId="48193" xr:uid="{C7C257CD-E75F-49C8-8A99-46E63D07E366}"/>
    <cellStyle name="Calculation 7 2 2 3 3" xfId="50458" xr:uid="{E3817C29-06A9-4F8E-B1E3-9D5CDA26E499}"/>
    <cellStyle name="Calculation 7 2 2 3 4" xfId="51476" xr:uid="{94A075C4-9BEB-4BE2-B454-D86212D93B58}"/>
    <cellStyle name="Calculation 7 2 2 3 5" xfId="7566" xr:uid="{7CA99179-6933-457A-9335-EE7E6D346E52}"/>
    <cellStyle name="Calculation 7 2 2 4" xfId="41473" xr:uid="{7E7694B1-60DE-45FC-9A38-90FEA8566ED7}"/>
    <cellStyle name="Calculation 7 2 2 5" xfId="47268" xr:uid="{E441BEC4-A091-471B-8A17-6DCB52750E44}"/>
    <cellStyle name="Calculation 7 2 2 6" xfId="49773" xr:uid="{11903DDA-7DF8-44FE-95DA-1798D4B0CF91}"/>
    <cellStyle name="Calculation 7 2 2 7" xfId="50117" xr:uid="{0BE77E45-5ECF-448E-97D8-0A703206CED3}"/>
    <cellStyle name="Calculation 7 2 2 8" xfId="6641" xr:uid="{80C43113-DD2E-45B9-8550-ED4BA9F92E1D}"/>
    <cellStyle name="Calculation 7 2 3" xfId="2118" xr:uid="{CF6B5D00-D7BD-4B36-86D6-D7BB335ADF11}"/>
    <cellStyle name="Calculation 7 2 3 2" xfId="2723" xr:uid="{D9FCE95B-15CD-4393-AFEB-2EEB2D1EA3D6}"/>
    <cellStyle name="Calculation 7 2 3 2 2" xfId="48318" xr:uid="{935357A2-AF28-4C6A-9EC1-F34EC9FFA2B9}"/>
    <cellStyle name="Calculation 7 2 3 2 3" xfId="50583" xr:uid="{A9850584-F6EB-4A9F-A586-1FEFE91CDCDA}"/>
    <cellStyle name="Calculation 7 2 3 2 4" xfId="51601" xr:uid="{E1A7F5BD-5B11-4913-B1C3-5AD85C16D828}"/>
    <cellStyle name="Calculation 7 2 3 2 5" xfId="7692" xr:uid="{967B5879-4C71-4B0E-92B7-88E0FB65A470}"/>
    <cellStyle name="Calculation 7 2 3 3" xfId="47708" xr:uid="{06C5C111-A706-4CC1-995D-126D222D50B3}"/>
    <cellStyle name="Calculation 7 2 3 4" xfId="50038" xr:uid="{CB6F5A69-A354-4D18-B7B8-0233FDEDC988}"/>
    <cellStyle name="Calculation 7 2 3 5" xfId="49532" xr:uid="{B94700F3-6264-4B38-8E37-071656664EAC}"/>
    <cellStyle name="Calculation 7 2 3 6" xfId="7080" xr:uid="{1D6BDD2F-FEFA-44BB-B938-A5BC887753E4}"/>
    <cellStyle name="Calculation 7 2 4" xfId="2475" xr:uid="{9186FE4D-757C-4FB7-B8C9-8FB7F84122E8}"/>
    <cellStyle name="Calculation 7 2 4 2" xfId="48070" xr:uid="{A021CF55-BD87-40D2-A852-51C6445A0554}"/>
    <cellStyle name="Calculation 7 2 4 3" xfId="50335" xr:uid="{CD053AFA-E097-40B3-81E9-F389963FE199}"/>
    <cellStyle name="Calculation 7 2 4 4" xfId="51353" xr:uid="{00DBA1AC-F687-406E-8B33-2349FF2E07B4}"/>
    <cellStyle name="Calculation 7 2 4 5" xfId="7443" xr:uid="{75564122-C5DB-43DA-955D-744E7F6AF578}"/>
    <cellStyle name="Calculation 7 2 5" xfId="3423" xr:uid="{76B1855F-AB68-47AA-9D38-2CE67CC516B9}"/>
    <cellStyle name="Calculation 7 2 5 2" xfId="49047" xr:uid="{54C26BCD-6613-4534-A622-7A55A600B665}"/>
    <cellStyle name="Calculation 7 2 5 3" xfId="51043" xr:uid="{65201429-C9D1-477F-80F5-1E1FD9A0A0CD}"/>
    <cellStyle name="Calculation 7 2 5 4" xfId="51942" xr:uid="{B78E3E11-6DD4-4A74-AFC0-126B3C1307EA}"/>
    <cellStyle name="Calculation 7 2 5 5" xfId="8421" xr:uid="{CCA5ED00-57D0-41E1-B432-24C6A118BAB4}"/>
    <cellStyle name="Calculation 7 2 6" xfId="3603" xr:uid="{8E80691A-85F3-4246-B44D-830600587706}"/>
    <cellStyle name="Calculation 7 2 6 2" xfId="49226" xr:uid="{FEE73F00-BD22-41A1-B78B-5EB8FA2991A9}"/>
    <cellStyle name="Calculation 7 2 6 3" xfId="51163" xr:uid="{768FD76E-E44A-4CB8-AF17-5B1BD967E5A7}"/>
    <cellStyle name="Calculation 7 2 6 4" xfId="52036" xr:uid="{BAF41419-8F86-4000-B20E-5A7315590087}"/>
    <cellStyle name="Calculation 7 2 6 5" xfId="8599" xr:uid="{1BAC4D64-B3AF-4B29-AA35-EAC136043AE1}"/>
    <cellStyle name="Calculation 7 2 7" xfId="47050" xr:uid="{1A6EE476-CE5A-49BF-AAA5-79E43E089697}"/>
    <cellStyle name="Calculation 7 2 8" xfId="49612" xr:uid="{E5502CD3-FBC8-47C7-8754-37EDE2A9B0D6}"/>
    <cellStyle name="Calculation 7 2 9" xfId="50764" xr:uid="{F9E9F343-321C-41FB-958B-02333A45EC5C}"/>
    <cellStyle name="Calculation 7 3" xfId="1670" xr:uid="{A0E9B23F-A494-4FF1-9AE0-1C02A55A4749}"/>
    <cellStyle name="Calculation 7 3 2" xfId="2305" xr:uid="{D9896B8B-4B0B-4514-883B-FC0902D70742}"/>
    <cellStyle name="Calculation 7 3 2 2" xfId="2818" xr:uid="{00D92A2F-8516-4E91-98F4-CAEF92E9544D}"/>
    <cellStyle name="Calculation 7 3 2 2 2" xfId="48413" xr:uid="{77B33AD2-359D-4D67-AE16-9361D263D3F2}"/>
    <cellStyle name="Calculation 7 3 2 2 3" xfId="50678" xr:uid="{2C4A9CC8-8D62-41FB-84B5-CD9464ED724E}"/>
    <cellStyle name="Calculation 7 3 2 2 4" xfId="51696" xr:uid="{6F0EC318-8618-4BDE-B69B-256EB0E25175}"/>
    <cellStyle name="Calculation 7 3 2 2 5" xfId="7787" xr:uid="{42196A60-DEB8-4A8E-B7CD-15ED99ADAAFF}"/>
    <cellStyle name="Calculation 7 3 2 3" xfId="47895" xr:uid="{EC45A6E2-5878-4BD7-A24C-E5772B0EFAFE}"/>
    <cellStyle name="Calculation 7 3 2 4" xfId="50167" xr:uid="{CB6C71AB-C261-4FA1-830A-1205E554CEEB}"/>
    <cellStyle name="Calculation 7 3 2 5" xfId="49361" xr:uid="{1C628AFC-462C-40B1-AD5C-860CE7781C43}"/>
    <cellStyle name="Calculation 7 3 2 6" xfId="7267" xr:uid="{1D10867E-CC2E-403E-96B1-AE31F542EC0E}"/>
    <cellStyle name="Calculation 7 3 3" xfId="2569" xr:uid="{07EE98F9-1A58-46ED-8F57-D7AEE774E828}"/>
    <cellStyle name="Calculation 7 3 3 2" xfId="48165" xr:uid="{4247894D-FFA9-4ED9-ACA1-FFA7BB21B3CD}"/>
    <cellStyle name="Calculation 7 3 3 3" xfId="50430" xr:uid="{F7E7BFBB-FAB6-4E32-8CEB-AF8890C53902}"/>
    <cellStyle name="Calculation 7 3 3 4" xfId="51448" xr:uid="{38ABA4D4-7018-4E3F-A4E0-E1349DED48C5}"/>
    <cellStyle name="Calculation 7 3 3 5" xfId="7538" xr:uid="{36D4161C-04CA-4CF7-86BE-C69E40216E62}"/>
    <cellStyle name="Calculation 7 3 4" xfId="41474" xr:uid="{0F1AD8F2-D35F-4568-B2FD-577BD998CA31}"/>
    <cellStyle name="Calculation 7 3 5" xfId="47239" xr:uid="{9DBE4B99-280A-4195-91DF-C6911C3BE134}"/>
    <cellStyle name="Calculation 7 3 6" xfId="49744" xr:uid="{A0BBF301-A3A1-4111-9554-3842BCB314CB}"/>
    <cellStyle name="Calculation 7 3 7" xfId="46698" xr:uid="{785BEAD2-1B0E-499A-9A51-0A5D152E53E6}"/>
    <cellStyle name="Calculation 7 3 8" xfId="6612" xr:uid="{C3EA22FF-8584-4BD8-B64D-3D69F8B57CB3}"/>
    <cellStyle name="Calculation 7 4" xfId="2023" xr:uid="{C9EDA668-AECA-4ED6-BC88-F22E8DEB6CF2}"/>
    <cellStyle name="Calculation 7 4 2" xfId="2695" xr:uid="{23E715CB-B2EE-4538-A1D5-AE59A9064D6C}"/>
    <cellStyle name="Calculation 7 4 2 2" xfId="48290" xr:uid="{A19DD58C-C29B-4769-BE1E-51B4A474B314}"/>
    <cellStyle name="Calculation 7 4 2 3" xfId="50555" xr:uid="{07D65DF6-B40F-4175-B71F-45171BBE8751}"/>
    <cellStyle name="Calculation 7 4 2 4" xfId="51573" xr:uid="{D36CC5AC-93AB-42D9-B2D0-97E3FF08F275}"/>
    <cellStyle name="Calculation 7 4 2 5" xfId="7664" xr:uid="{8D15FA25-08F6-4B8D-9786-E06931DFA223}"/>
    <cellStyle name="Calculation 7 4 3" xfId="45876" xr:uid="{AD2FF2F8-C309-4D77-8B93-F58F7387CAFC}"/>
    <cellStyle name="Calculation 7 4 4" xfId="47611" xr:uid="{550935D5-9211-4A77-9425-2B1172BE4984}"/>
    <cellStyle name="Calculation 7 4 5" xfId="49983" xr:uid="{A6F7C4AD-DF8C-40D7-8452-F7E6DB40A183}"/>
    <cellStyle name="Calculation 7 4 6" xfId="49483" xr:uid="{72815AE8-99DF-496C-ABD7-0C4F8D9ECEFE}"/>
    <cellStyle name="Calculation 7 4 7" xfId="6983" xr:uid="{B167FC1D-E5B1-4E2A-93C2-87D720A2C029}"/>
    <cellStyle name="Calculation 7 5" xfId="1439" xr:uid="{29DF4F79-3837-4FF6-A114-C65BF73D609D}"/>
    <cellStyle name="Calculation 7 5 2" xfId="46949" xr:uid="{AA2BD686-BF99-413C-A326-BF50ECF3953C}"/>
    <cellStyle name="Calculation 7 5 3" xfId="49551" xr:uid="{222E765E-D556-4C06-B7A2-DF30CC3D6605}"/>
    <cellStyle name="Calculation 7 5 4" xfId="49623" xr:uid="{AB0952BC-CB1B-44BE-9AE6-1BC4F288BDD4}"/>
    <cellStyle name="Calculation 7 5 5" xfId="6320" xr:uid="{94F5D8CD-FF8A-4B10-9633-C37809271785}"/>
    <cellStyle name="Calculation 7 6" xfId="2448" xr:uid="{E21A1888-2DC2-41F7-BD11-C7821E339990}"/>
    <cellStyle name="Calculation 7 6 2" xfId="48042" xr:uid="{C42D02BD-402B-42B7-9159-99A264447D04}"/>
    <cellStyle name="Calculation 7 6 3" xfId="50307" xr:uid="{8172AB0A-6104-477A-91BF-EA2412234727}"/>
    <cellStyle name="Calculation 7 6 4" xfId="51325" xr:uid="{C486A875-540E-45D6-9915-EC30BA166325}"/>
    <cellStyle name="Calculation 7 6 5" xfId="7415" xr:uid="{C2BA91B6-DE86-4117-9C59-AF8CA750188D}"/>
    <cellStyle name="Calculation 7 7" xfId="3326" xr:uid="{6DE8D24C-9169-46B2-B1BC-DF790B09A089}"/>
    <cellStyle name="Calculation 7 7 2" xfId="48949" xr:uid="{B4BA80BE-25B4-4F7B-B1AD-89897286C8A1}"/>
    <cellStyle name="Calculation 7 7 3" xfId="50987" xr:uid="{234BFFDD-F033-41AD-A562-89AE537841C0}"/>
    <cellStyle name="Calculation 7 7 4" xfId="51905" xr:uid="{7605ADF9-5FE4-4731-A6CA-17BEA27AEC3E}"/>
    <cellStyle name="Calculation 7 7 5" xfId="8323" xr:uid="{667D8BB0-AF3F-44ED-8AC5-E31EECD7A409}"/>
    <cellStyle name="Calculation 7 8" xfId="3574" xr:uid="{2C5CDDDB-0065-48B5-AD6D-C2603AA8D720}"/>
    <cellStyle name="Calculation 7 8 2" xfId="49197" xr:uid="{A453C525-36C8-42DD-ADAF-19451D010D64}"/>
    <cellStyle name="Calculation 7 8 3" xfId="51135" xr:uid="{57D38C0C-D852-496F-BC8E-098AB74FB1CE}"/>
    <cellStyle name="Calculation 7 8 4" xfId="52007" xr:uid="{78A785AB-E85F-460E-B801-1CEFA2E799DE}"/>
    <cellStyle name="Calculation 7 8 5" xfId="8571" xr:uid="{22FFEC67-F4EB-4FC7-8222-FF0A9DA902E5}"/>
    <cellStyle name="Calculation 7 9" xfId="50938" xr:uid="{A1BA3C7D-1DE4-4EF4-99F5-26A01EAAEC02}"/>
    <cellStyle name="Calculation 8" xfId="82" xr:uid="{00000000-0005-0000-0000-000051000000}"/>
    <cellStyle name="Calculation 8 2" xfId="1840" xr:uid="{10D89E6C-D96B-4F63-BF16-8D264ADD4860}"/>
    <cellStyle name="Calculation 8 2 2" xfId="2651" xr:uid="{050F5C68-AD75-4D5E-98A9-E8FBEA4ED80A}"/>
    <cellStyle name="Calculation 8 2 2 2" xfId="41475" xr:uid="{D0D82F7E-5848-4833-97E3-972B8CD39EF8}"/>
    <cellStyle name="Calculation 8 2 2 3" xfId="48247" xr:uid="{9C0FA7B2-BC18-4278-B3AB-9E1C63CB3BF4}"/>
    <cellStyle name="Calculation 8 2 2 4" xfId="50512" xr:uid="{3419D08E-B563-4135-BBBF-4447FE121266}"/>
    <cellStyle name="Calculation 8 2 2 5" xfId="51530" xr:uid="{9392E29E-7E51-4790-9A58-D42FB7BFE0E3}"/>
    <cellStyle name="Calculation 8 2 2 6" xfId="7620" xr:uid="{46CE9C7A-E7A8-45F9-9AC8-8CB3F823F225}"/>
    <cellStyle name="Calculation 8 2 3" xfId="47405" xr:uid="{2A67DE54-73F7-40A5-B72D-F35DB579A1D3}"/>
    <cellStyle name="Calculation 8 2 4" xfId="49869" xr:uid="{19E520F6-98F3-49D5-8D1C-E3E34B4651B3}"/>
    <cellStyle name="Calculation 8 2 5" xfId="49970" xr:uid="{4EF7D799-DF9F-4DCD-9CEA-4016AB3CBBAE}"/>
    <cellStyle name="Calculation 8 2 6" xfId="6778" xr:uid="{62B129D2-9CE5-4B2E-B1BA-32731931C298}"/>
    <cellStyle name="Calculation 8 3" xfId="2408" xr:uid="{3A75706A-83F0-4315-9ABB-96D8873FAA4C}"/>
    <cellStyle name="Calculation 8 3 2" xfId="41476" xr:uid="{A94FC655-1416-431C-BDD2-A7D488157FCE}"/>
    <cellStyle name="Calculation 8 3 3" xfId="47997" xr:uid="{E6522D22-52E2-4AA1-8E2C-BD31C5B21601}"/>
    <cellStyle name="Calculation 8 3 4" xfId="50263" xr:uid="{FB58486C-63AD-4C35-A521-B242E604C75E}"/>
    <cellStyle name="Calculation 8 3 5" xfId="51280" xr:uid="{6330E761-BBC1-4360-AAA4-41555F23AF39}"/>
    <cellStyle name="Calculation 8 3 6" xfId="7369" xr:uid="{9B3771A1-98BD-41FA-A436-9F4C3B4502AB}"/>
    <cellStyle name="Calculation 8 4" xfId="46706" xr:uid="{1377C715-5357-43C6-A108-87C35020AD84}"/>
    <cellStyle name="Calculation 8 5" xfId="49416" xr:uid="{7ED685AC-5C90-4E7C-8FA0-186E3C35D604}"/>
    <cellStyle name="Calculation 8 6" xfId="50115" xr:uid="{55D4A1C8-A147-466A-A607-6E3E1CCF7A8F}"/>
    <cellStyle name="Calculation 8 7" xfId="6071" xr:uid="{D98DEA9A-6FB7-4649-B323-8AEE41791380}"/>
    <cellStyle name="Calculation 8 8" xfId="52658" xr:uid="{E4B13327-4B61-444B-88CB-65DBC564C46A}"/>
    <cellStyle name="Calculation 9" xfId="83" xr:uid="{00000000-0005-0000-0000-000052000000}"/>
    <cellStyle name="Calculation 9 2" xfId="2261" xr:uid="{9F690E0F-A437-4F1D-AF65-4F13A6E0CE28}"/>
    <cellStyle name="Calculation 9 2 2" xfId="2777" xr:uid="{251F2E2A-D145-4D1C-BB70-D23876A7B18D}"/>
    <cellStyle name="Calculation 9 2 2 2" xfId="41477" xr:uid="{4304D385-FEBC-434F-8950-2CCF19FBE4AF}"/>
    <cellStyle name="Calculation 9 2 2 3" xfId="48372" xr:uid="{0631CCAE-06A0-429A-A25F-16C0B79D6CDA}"/>
    <cellStyle name="Calculation 9 2 2 4" xfId="50637" xr:uid="{EE94B2AC-E330-46BE-BFAE-EB32D82AFDB8}"/>
    <cellStyle name="Calculation 9 2 2 5" xfId="51655" xr:uid="{65B9DBAE-4C2B-4D7B-AA67-DF9D4548BFBE}"/>
    <cellStyle name="Calculation 9 2 2 6" xfId="7746" xr:uid="{9828154B-090F-4FDA-B375-BA5B53033282}"/>
    <cellStyle name="Calculation 9 2 3" xfId="47851" xr:uid="{7F212EE7-150C-48BE-8138-31051B47758C}"/>
    <cellStyle name="Calculation 9 2 4" xfId="50123" xr:uid="{F9C55E88-39BF-4EE4-B764-9D7D38DEC550}"/>
    <cellStyle name="Calculation 9 2 5" xfId="50875" xr:uid="{8ABE24A2-B7AD-478C-96B3-EF3B5EE44FF9}"/>
    <cellStyle name="Calculation 9 2 6" xfId="7223" xr:uid="{8D76D0DA-5296-49C2-A4D3-5A69A54C65C6}"/>
    <cellStyle name="Calculation 9 3" xfId="2529" xr:uid="{66E15020-51B6-41D0-A89C-10F73F815104}"/>
    <cellStyle name="Calculation 9 3 2" xfId="41478" xr:uid="{4D215B71-98C8-40F1-8E96-CB8A3E2F67C2}"/>
    <cellStyle name="Calculation 9 3 3" xfId="48124" xr:uid="{767FB561-4DBB-42EF-B530-28991257D7C4}"/>
    <cellStyle name="Calculation 9 3 4" xfId="50389" xr:uid="{A033A7F1-4C89-49C6-A671-0E584D9665D7}"/>
    <cellStyle name="Calculation 9 3 5" xfId="51407" xr:uid="{01144A5C-BDE8-42E7-BD1C-570FEC6DF197}"/>
    <cellStyle name="Calculation 9 3 6" xfId="7497" xr:uid="{AA305CEC-4254-4C32-8ACC-3FB4DC36998B}"/>
    <cellStyle name="Calculation 9 4" xfId="47195" xr:uid="{AC193344-E997-46F0-AC2C-2B66604C45BC}"/>
    <cellStyle name="Calculation 9 5" xfId="49700" xr:uid="{AEAD8BB5-0B04-40FB-8715-EF9A84C72C62}"/>
    <cellStyle name="Calculation 9 6" xfId="49389" xr:uid="{E3F2F765-3735-46A0-B31F-AE1B98D853F9}"/>
    <cellStyle name="Calculation 9 7" xfId="6567" xr:uid="{C21EEDC6-D1A9-469A-968A-D5894C770BB4}"/>
    <cellStyle name="Calculation 9 8" xfId="52659" xr:uid="{1507E74C-E394-4902-8BE0-EED505234E6D}"/>
    <cellStyle name="Check Cell 2" xfId="84" xr:uid="{00000000-0005-0000-0000-000053000000}"/>
    <cellStyle name="Check Cell 2 10" xfId="85" xr:uid="{00000000-0005-0000-0000-000054000000}"/>
    <cellStyle name="Check Cell 2 10 2" xfId="52196" xr:uid="{50E8196B-FFA1-4265-B37D-651481AB163B}"/>
    <cellStyle name="Check Cell 2 11" xfId="86" xr:uid="{00000000-0005-0000-0000-000055000000}"/>
    <cellStyle name="Check Cell 2 11 2" xfId="52197" xr:uid="{774B05DC-9608-44D4-BC93-74CF35E0F63B}"/>
    <cellStyle name="Check Cell 2 12" xfId="87" xr:uid="{00000000-0005-0000-0000-000056000000}"/>
    <cellStyle name="Check Cell 2 12 2" xfId="52198" xr:uid="{1E6133E0-D989-491E-B54C-F5FC20C7013C}"/>
    <cellStyle name="Check Cell 2 13" xfId="88" xr:uid="{00000000-0005-0000-0000-000057000000}"/>
    <cellStyle name="Check Cell 2 13 2" xfId="52199" xr:uid="{1FDDF850-71E7-4540-840C-73A901A8E7F0}"/>
    <cellStyle name="Check Cell 2 13 3" xfId="50783" xr:uid="{90CD6784-F2C1-4F73-B576-0DED2F18DA64}"/>
    <cellStyle name="Check Cell 2 14" xfId="89" xr:uid="{00000000-0005-0000-0000-000058000000}"/>
    <cellStyle name="Check Cell 2 2" xfId="90" xr:uid="{00000000-0005-0000-0000-000059000000}"/>
    <cellStyle name="Check Cell 2 2 10" xfId="51947" xr:uid="{F384847D-87D5-404D-AA80-7D0D7A2C843B}"/>
    <cellStyle name="Check Cell 2 2 11" xfId="52200" xr:uid="{529E4901-F49F-4569-8AC0-C23C11977877}"/>
    <cellStyle name="Check Cell 2 2 2" xfId="6321" xr:uid="{64915BAD-218A-4A45-8DD5-CB8F4AA5007C}"/>
    <cellStyle name="Check Cell 2 2 2 2" xfId="11286" xr:uid="{3140DDBA-C1EF-4822-A8AA-1379FED4C533}"/>
    <cellStyle name="Check Cell 2 2 2 2 2" xfId="11287" xr:uid="{C24CC32B-924C-4016-A780-43B26B37B487}"/>
    <cellStyle name="Check Cell 2 2 2 2 2 2" xfId="11288" xr:uid="{660A6EF3-5EFF-4E4D-AC26-A2FE097525B7}"/>
    <cellStyle name="Check Cell 2 2 2 3" xfId="11289" xr:uid="{F121F47D-A7EB-4B60-86E1-819877F3D81A}"/>
    <cellStyle name="Check Cell 2 2 2 4" xfId="11290" xr:uid="{42527EDA-32CF-4F87-8DF4-BB95FA6DE2D3}"/>
    <cellStyle name="Check Cell 2 2 2 5" xfId="11291" xr:uid="{43478446-354F-41EF-B61A-83E70ABE4295}"/>
    <cellStyle name="Check Cell 2 2 2 6" xfId="11292" xr:uid="{CA759771-1FC4-4807-9A98-DBFA89844AD4}"/>
    <cellStyle name="Check Cell 2 2 2 7" xfId="11285" xr:uid="{57FA6B75-7138-4EA2-A5C0-CC2CC978ADF7}"/>
    <cellStyle name="Check Cell 2 2 3" xfId="11293" xr:uid="{2E905448-DFDA-4A5A-A6D4-582A65D2AEC8}"/>
    <cellStyle name="Check Cell 2 2 4" xfId="11294" xr:uid="{E06103EF-F865-45C5-87A9-CF38176C9014}"/>
    <cellStyle name="Check Cell 2 2 4 2" xfId="11295" xr:uid="{51D6555A-2E39-4AFC-A494-C8AB23B0B49F}"/>
    <cellStyle name="Check Cell 2 2 4 2 2" xfId="11296" xr:uid="{06AC3FE4-1433-45E6-9868-DA45DFE85EAD}"/>
    <cellStyle name="Check Cell 2 2 5" xfId="11297" xr:uid="{B8CDEC1A-D30C-420E-8BDF-FAB22768D496}"/>
    <cellStyle name="Check Cell 2 2 6" xfId="11298" xr:uid="{8BBB56AC-7323-4650-92C9-F201EA7FC9EE}"/>
    <cellStyle name="Check Cell 2 2 7" xfId="11299" xr:uid="{83CE6A9E-4543-4DB8-A103-E5ED49C17570}"/>
    <cellStyle name="Check Cell 2 2 8" xfId="11284" xr:uid="{5239B3EE-743A-453D-91C2-18D37F0299FE}"/>
    <cellStyle name="Check Cell 2 2 9" xfId="49552" xr:uid="{D2873E76-75A5-4F96-BC1D-43BDA95B18B0}"/>
    <cellStyle name="Check Cell 2 3" xfId="91" xr:uid="{00000000-0005-0000-0000-00005A000000}"/>
    <cellStyle name="Check Cell 2 3 2" xfId="11301" xr:uid="{E3D06BF0-9415-4FF1-8269-D6CC8BD681F3}"/>
    <cellStyle name="Check Cell 2 3 2 2" xfId="11302" xr:uid="{D9945ECA-D6D7-450B-AA2E-B649FC05C76C}"/>
    <cellStyle name="Check Cell 2 3 2 2 2" xfId="11303" xr:uid="{F5CF1941-13EB-4662-8004-681EC0652CA9}"/>
    <cellStyle name="Check Cell 2 3 3" xfId="11304" xr:uid="{BC0BC0EE-9F5D-46B1-9242-33B050AD62AB}"/>
    <cellStyle name="Check Cell 2 3 4" xfId="11305" xr:uid="{D376E09C-5EB2-406D-9B34-D95E2C6F4F00}"/>
    <cellStyle name="Check Cell 2 3 5" xfId="11306" xr:uid="{1B418137-FF60-432B-B758-8CB5ABCD810A}"/>
    <cellStyle name="Check Cell 2 3 6" xfId="11307" xr:uid="{53581A55-870A-438A-8C92-33254618A6E2}"/>
    <cellStyle name="Check Cell 2 3 7" xfId="11300" xr:uid="{BEBF34AE-3FBA-42A0-93D6-D9C413063E59}"/>
    <cellStyle name="Check Cell 2 3 8" xfId="52201" xr:uid="{8FA8F2FA-D6C9-41B7-93B7-8AB3413A0FFC}"/>
    <cellStyle name="Check Cell 2 4" xfId="92" xr:uid="{00000000-0005-0000-0000-00005B000000}"/>
    <cellStyle name="Check Cell 2 4 2" xfId="11309" xr:uid="{6626F2D1-05F3-42A3-8B45-E463AB425173}"/>
    <cellStyle name="Check Cell 2 4 2 2" xfId="11310" xr:uid="{B1F28F0A-D8DF-4C9C-8EEA-C0468B3023C7}"/>
    <cellStyle name="Check Cell 2 4 3" xfId="11308" xr:uid="{DBFDD930-76C5-41FE-989C-DE2137453C34}"/>
    <cellStyle name="Check Cell 2 4 4" xfId="52202" xr:uid="{F8A93A9F-88A8-4BF7-AF57-8C58855AA6E3}"/>
    <cellStyle name="Check Cell 2 5" xfId="93" xr:uid="{00000000-0005-0000-0000-00005C000000}"/>
    <cellStyle name="Check Cell 2 5 2" xfId="11311" xr:uid="{2657B937-2008-4061-9AB8-12F296ED542B}"/>
    <cellStyle name="Check Cell 2 5 3" xfId="52203" xr:uid="{4BC0F643-00B6-4369-BC27-081A806A5C8A}"/>
    <cellStyle name="Check Cell 2 6" xfId="94" xr:uid="{00000000-0005-0000-0000-00005D000000}"/>
    <cellStyle name="Check Cell 2 6 2" xfId="11312" xr:uid="{8B733F69-5574-4432-8481-DACD14304839}"/>
    <cellStyle name="Check Cell 2 6 3" xfId="52204" xr:uid="{C4D83A7A-2CAE-45D6-AD42-7704CC677CDF}"/>
    <cellStyle name="Check Cell 2 7" xfId="95" xr:uid="{00000000-0005-0000-0000-00005E000000}"/>
    <cellStyle name="Check Cell 2 7 2" xfId="11313" xr:uid="{59EB5ED0-F4FF-4D12-B5DA-A4BB2EFEBF90}"/>
    <cellStyle name="Check Cell 2 7 3" xfId="52205" xr:uid="{03FF4BF8-E794-4CEE-823D-7A937670AD15}"/>
    <cellStyle name="Check Cell 2 8" xfId="96" xr:uid="{00000000-0005-0000-0000-00005F000000}"/>
    <cellStyle name="Check Cell 2 8 2" xfId="45785" xr:uid="{5175FFE2-5A09-4E59-9EF8-1B3B5C5961B4}"/>
    <cellStyle name="Check Cell 2 8 3" xfId="52206" xr:uid="{0B9E0163-5962-4D9E-8115-1EA827C519C5}"/>
    <cellStyle name="Check Cell 2 9" xfId="97" xr:uid="{00000000-0005-0000-0000-000060000000}"/>
    <cellStyle name="Check Cell 2 9 2" xfId="46096" xr:uid="{40A53837-415F-48F9-B947-95A7A3DDC980}"/>
    <cellStyle name="Check Cell 2 9 3" xfId="52207" xr:uid="{7D06E5EA-9233-4CC5-80B9-B9D831E952FE}"/>
    <cellStyle name="Check Cell 3" xfId="98" xr:uid="{00000000-0005-0000-0000-000061000000}"/>
    <cellStyle name="Check Cell 3 2" xfId="1155" xr:uid="{99BE003B-5F9C-43B2-BC0E-E9E319BFA21D}"/>
    <cellStyle name="Check Cell 3 2 2" xfId="6072" xr:uid="{93274282-3FF3-45D3-91D2-24E8400EC0D5}"/>
    <cellStyle name="Check Cell 3 2 3" xfId="46707" xr:uid="{7CD99D81-E3C5-4A9C-965A-3626E0322C13}"/>
    <cellStyle name="Check Cell 3 2 4" xfId="49417" xr:uid="{0D783B9E-C82B-42B5-93F0-AA53063FC7C4}"/>
    <cellStyle name="Check Cell 3 2 5" xfId="4639" xr:uid="{49A94E43-5019-4EC8-8DFB-B9ED0B6E4B9C}"/>
    <cellStyle name="Check Cell 3 3" xfId="8766" xr:uid="{F639EAC7-F933-4E8D-8062-CD40C9A1914D}"/>
    <cellStyle name="Check Cell 3 4" xfId="49368" xr:uid="{B3F8AB05-02C4-46D7-B598-07C02EF5EF86}"/>
    <cellStyle name="Check Cell 4" xfId="99" xr:uid="{00000000-0005-0000-0000-000062000000}"/>
    <cellStyle name="Check Cell 4 2" xfId="11314" xr:uid="{8CCDF0EF-37A7-428C-BE43-CE15109622AF}"/>
    <cellStyle name="Check Cell 4 3" xfId="52208" xr:uid="{5E997002-434E-4D96-B95F-A58B588563F1}"/>
    <cellStyle name="Check Cell 4 4" xfId="4446" xr:uid="{786A0EAF-E9B9-4020-B8B3-1398CE2E48F6}"/>
    <cellStyle name="Check Cell 5" xfId="100" xr:uid="{00000000-0005-0000-0000-000063000000}"/>
    <cellStyle name="Check Cell 5 2" xfId="11315" xr:uid="{185C16B7-DE16-40BE-8DDB-1A90846499AF}"/>
    <cellStyle name="Check Cell 5 3" xfId="52209" xr:uid="{5D97D6DB-7B01-4DD4-AB07-51BDF21F3D9C}"/>
    <cellStyle name="Check Cell 6" xfId="11316" xr:uid="{C0612C4F-2823-4BE1-8679-CE5A84865CFB}"/>
    <cellStyle name="Check Cell 7" xfId="41479" xr:uid="{7C30465F-78A3-4AA5-BBFF-080918D6C30E}"/>
    <cellStyle name="Check Cell 8" xfId="46003" xr:uid="{95BA309D-24E5-495E-95A6-575E7511F690}"/>
    <cellStyle name="Check Cell 9" xfId="3749" xr:uid="{93513963-5C63-44A7-A3A9-AB7F29D126B2}"/>
    <cellStyle name="Column_Title" xfId="3902" xr:uid="{55DA1C3B-E283-4E92-983D-E5B32EE4CEE8}"/>
    <cellStyle name="Comma  - Style1" xfId="3903" xr:uid="{EB8472AA-0714-4354-859D-47B62253DDCC}"/>
    <cellStyle name="Comma  - Style2" xfId="3904" xr:uid="{4D6530CD-8B9B-47FD-85C1-B8A8A3872503}"/>
    <cellStyle name="Comma  - Style3" xfId="3905" xr:uid="{F4F16AEB-6E5F-4B63-B0D0-DF96933E818B}"/>
    <cellStyle name="Comma  - Style4" xfId="3906" xr:uid="{BA7F7315-4246-46C0-884E-8D1039B5F38E}"/>
    <cellStyle name="Comma  - Style5" xfId="3907" xr:uid="{74A0A339-3505-4B28-BFB8-1DBBC53850EC}"/>
    <cellStyle name="Comma  - Style6" xfId="3908" xr:uid="{1591E051-ED1E-4999-8C1B-A67CEA82D4E2}"/>
    <cellStyle name="Comma  - Style7" xfId="3909" xr:uid="{5153859C-B189-405E-84C9-8AB68F52E950}"/>
    <cellStyle name="Comma  - Style8" xfId="3910" xr:uid="{56115FA9-6DB6-4ED9-88EC-6FE7ACE1E3BE}"/>
    <cellStyle name="Comma (0.0)" xfId="3911" xr:uid="{EDCC5A8A-72DE-4DE1-ADE7-063D4B953C1D}"/>
    <cellStyle name="Comma (0.00)" xfId="3912" xr:uid="{65A13D61-361D-49A9-9857-63F4FEE9E81C}"/>
    <cellStyle name="Comma (0.00) 2" xfId="8767" xr:uid="{389E92D7-CD5F-41D5-BD20-782DB9FC385A}"/>
    <cellStyle name="Comma (hidden)" xfId="3913" xr:uid="{B307C18F-B60D-487D-AA44-9ED74A9EE6A5}"/>
    <cellStyle name="Comma (hidden) 2" xfId="11317" xr:uid="{49E4D1C0-1B24-4E87-B70E-160EE9765325}"/>
    <cellStyle name="Comma (hidden) 3" xfId="8768" xr:uid="{67556C10-A4C8-43DC-8228-A908DECF943D}"/>
    <cellStyle name="Comma (index)" xfId="3914" xr:uid="{3485ECA9-28C4-40D9-AAFA-8F42556A8326}"/>
    <cellStyle name="Comma [0] 14" xfId="1353" xr:uid="{948B177D-CF0B-40FC-A1C0-C23A52716501}"/>
    <cellStyle name="Comma [0] 14 2" xfId="1597" xr:uid="{723A732C-E03E-44D4-A2EE-3FD21C74A6FF}"/>
    <cellStyle name="Comma [0] 14 2 2" xfId="2184" xr:uid="{370EF90F-D14D-4479-8FA0-A2C0BAF69232}"/>
    <cellStyle name="Comma [0] 14 2 2 2" xfId="47774" xr:uid="{3C982AF7-9D67-4701-9B26-6C472BF3585F}"/>
    <cellStyle name="Comma [0] 14 2 2 3" xfId="7146" xr:uid="{29D1F20A-17AB-4F1E-9ACD-2309B44D4143}"/>
    <cellStyle name="Comma [0] 14 2 3" xfId="3490" xr:uid="{10A2E4BF-C586-4059-B269-D57C2EC969F2}"/>
    <cellStyle name="Comma [0] 14 2 3 2" xfId="49114" xr:uid="{E5981AAD-F34E-4F44-AED6-D637F4D02DAC}"/>
    <cellStyle name="Comma [0] 14 2 3 3" xfId="8488" xr:uid="{01D35173-31A6-44DC-BC0D-734A01A15C10}"/>
    <cellStyle name="Comma [0] 14 2 4" xfId="47118" xr:uid="{4B063592-A761-4253-A1E1-E8318C34987C}"/>
    <cellStyle name="Comma [0] 14 2 5" xfId="6488" xr:uid="{338D36A8-D41D-467C-9C11-29E10FA7966A}"/>
    <cellStyle name="Comma [0] 14 3" xfId="1992" xr:uid="{41E3F27A-E986-4DDF-9634-E15BDDE0FDC4}"/>
    <cellStyle name="Comma [0] 14 3 2" xfId="47580" xr:uid="{06B441B9-C729-4A50-94AA-07F044A3EEE3}"/>
    <cellStyle name="Comma [0] 14 3 3" xfId="6952" xr:uid="{03407874-EE6A-4E1F-BF1A-801CE102C1D2}"/>
    <cellStyle name="Comma [0] 14 4" xfId="3293" xr:uid="{B0488465-D501-4D0E-A85E-8BBD775F98DC}"/>
    <cellStyle name="Comma [0] 14 4 2" xfId="48916" xr:uid="{18C4175E-E0AE-470E-9231-21E8DD3C09FC}"/>
    <cellStyle name="Comma [0] 14 4 3" xfId="8290" xr:uid="{BC465DE0-8168-4ADC-97E2-8C6B55AFE6B8}"/>
    <cellStyle name="Comma [0] 14 5" xfId="46905" xr:uid="{51091733-CBA5-4641-B8FB-C7FFA4AE0F6B}"/>
    <cellStyle name="Comma [0] 14 6" xfId="6271" xr:uid="{A500078D-079C-4523-8A93-7E336984DF8D}"/>
    <cellStyle name="Comma [0] 2" xfId="1354" xr:uid="{47182419-81D8-46B8-A3FB-966ABB2B2F8C}"/>
    <cellStyle name="Comma [0] 2 2" xfId="1355" xr:uid="{B5FF22CC-2A65-4F58-981D-A8B590E06000}"/>
    <cellStyle name="Comma [0] 2 2 2" xfId="1599" xr:uid="{AEEDB640-2886-42F9-90A6-A4C51F49DAFD}"/>
    <cellStyle name="Comma [0] 2 2 2 2" xfId="2186" xr:uid="{EA72A77B-53F0-4938-A82F-A0D1FB5EED5D}"/>
    <cellStyle name="Comma [0] 2 2 2 2 2" xfId="47776" xr:uid="{15E5B8CE-7111-4F4D-8163-3502763B431D}"/>
    <cellStyle name="Comma [0] 2 2 2 2 3" xfId="7148" xr:uid="{70EF5679-FA31-4817-9188-BA8E719083F2}"/>
    <cellStyle name="Comma [0] 2 2 2 3" xfId="3492" xr:uid="{4E0535B5-3F6B-4A6D-B690-1A8D365BDB83}"/>
    <cellStyle name="Comma [0] 2 2 2 3 2" xfId="49116" xr:uid="{FC660613-C459-4FE7-889F-1569CC5E7A7E}"/>
    <cellStyle name="Comma [0] 2 2 2 3 3" xfId="8490" xr:uid="{C793ADC7-C72F-4D8D-B68F-6F5F7DDB6C27}"/>
    <cellStyle name="Comma [0] 2 2 2 4" xfId="47120" xr:uid="{3D3417AC-30BF-49EA-A750-9F5FE8D0119D}"/>
    <cellStyle name="Comma [0] 2 2 2 5" xfId="6490" xr:uid="{9422DE96-013E-4C70-B86B-5D0B6C77EEED}"/>
    <cellStyle name="Comma [0] 2 2 3" xfId="1994" xr:uid="{97BB3EB2-CCC2-4E70-8907-5CD67928745D}"/>
    <cellStyle name="Comma [0] 2 2 3 2" xfId="47582" xr:uid="{CF6E3E3D-7B7F-4B46-918F-8A2F0C93550D}"/>
    <cellStyle name="Comma [0] 2 2 3 3" xfId="6954" xr:uid="{91223E3B-B367-41E4-8A9B-16C6F6F78BB6}"/>
    <cellStyle name="Comma [0] 2 2 4" xfId="3295" xr:uid="{8DEC732B-044B-45E8-9EA8-34253E9B5ECC}"/>
    <cellStyle name="Comma [0] 2 2 4 2" xfId="48918" xr:uid="{85A8A207-B803-4641-BED6-D9CB6B8FE147}"/>
    <cellStyle name="Comma [0] 2 2 4 3" xfId="8292" xr:uid="{F0A07081-A3E6-4DDD-8D11-E42CDF741533}"/>
    <cellStyle name="Comma [0] 2 2 5" xfId="46907" xr:uid="{397B5C64-0D82-4C4C-A159-2C6F921B681D}"/>
    <cellStyle name="Comma [0] 2 2 6" xfId="6273" xr:uid="{49A3F3F5-5202-4D37-B0CF-F805EA241618}"/>
    <cellStyle name="Comma [0] 2 2_walk เงินเดือน" xfId="3915" xr:uid="{B06E5FA1-1505-4A36-B043-CEC3B24F49D4}"/>
    <cellStyle name="Comma [0] 2 3" xfId="1598" xr:uid="{53C37289-363D-4F24-B648-1BA383AA2BDB}"/>
    <cellStyle name="Comma [0] 2 3 2" xfId="2185" xr:uid="{8B4A2CB9-5A4C-45D4-98D1-36258609A888}"/>
    <cellStyle name="Comma [0] 2 3 2 2" xfId="47775" xr:uid="{3F4694D3-5807-499E-BEF4-CD99D6970F94}"/>
    <cellStyle name="Comma [0] 2 3 2 3" xfId="7147" xr:uid="{1BD3EE12-5409-4ED9-B4FC-9FA34EC5FE3F}"/>
    <cellStyle name="Comma [0] 2 3 3" xfId="3491" xr:uid="{699982A4-A946-413F-BD6E-E019A5F701AB}"/>
    <cellStyle name="Comma [0] 2 3 3 2" xfId="49115" xr:uid="{7CFA0325-222C-4A7C-8644-9B2462C28F77}"/>
    <cellStyle name="Comma [0] 2 3 3 3" xfId="8489" xr:uid="{00E84150-25D4-4281-8A8B-EB52D1060B6E}"/>
    <cellStyle name="Comma [0] 2 3 4" xfId="47119" xr:uid="{EAE02297-ED52-443C-849B-3D3C76B14D82}"/>
    <cellStyle name="Comma [0] 2 3 5" xfId="6489" xr:uid="{73DA7696-ADD7-4588-BAA0-C037C3C76DE1}"/>
    <cellStyle name="Comma [0] 2 4" xfId="1993" xr:uid="{94DCD9F4-6748-422B-BDF9-5377F5B0725A}"/>
    <cellStyle name="Comma [0] 2 4 2" xfId="47581" xr:uid="{D4840BBC-7AF8-47BB-AB95-543CD170AD3E}"/>
    <cellStyle name="Comma [0] 2 4 3" xfId="6953" xr:uid="{E9EDFAF2-5D15-4D3A-B089-D8F2FD9B99C5}"/>
    <cellStyle name="Comma [0] 2 5" xfId="3294" xr:uid="{24AB2F60-9283-4093-BD36-263252CE1148}"/>
    <cellStyle name="Comma [0] 2 5 2" xfId="48917" xr:uid="{C61CBDAF-74CE-4339-9863-242627C2BC7E}"/>
    <cellStyle name="Comma [0] 2 5 3" xfId="8291" xr:uid="{FD2D5627-F728-4E2D-AD7F-B39F0B720A94}"/>
    <cellStyle name="Comma [0] 2 6" xfId="46906" xr:uid="{1F188D32-7A4E-4BFF-B1FD-478851BF4444}"/>
    <cellStyle name="Comma [0] 2 7" xfId="49519" xr:uid="{0E46B82E-732A-4412-AF89-83B993E90228}"/>
    <cellStyle name="Comma [0] 2 8" xfId="46703" xr:uid="{2358455B-6C5A-4366-A62B-AD585BA5C09A}"/>
    <cellStyle name="Comma [0] 2 9" xfId="6272" xr:uid="{081B72F1-0323-49E6-B58A-CAF277BA37F8}"/>
    <cellStyle name="Comma [0]ᱟ" xfId="3916" xr:uid="{6C06CE2A-8FD2-4481-B729-B604A03A082B}"/>
    <cellStyle name="Comma [0]ᱟ 2" xfId="8770" xr:uid="{5A9E65D2-C2D4-4653-BBBF-B6960B60D093}"/>
    <cellStyle name="Comma [0]ᱟ 3" xfId="8769" xr:uid="{614A3150-3A49-49DE-BB8F-3023DDCD8BCD}"/>
    <cellStyle name="Comma [00]" xfId="3917" xr:uid="{D1FFED67-D310-4FFE-A631-0F843A7C3583}"/>
    <cellStyle name="Comma [00] 2" xfId="8772" xr:uid="{0370451D-85FA-4D69-9BC2-FB0AA0E1386D}"/>
    <cellStyle name="Comma [00] 3" xfId="8773" xr:uid="{D16AB457-8A61-427B-924D-5EBD3BF62715}"/>
    <cellStyle name="Comma [00] 4" xfId="8771" xr:uid="{C4FC1BCD-8DA5-4C05-990C-A61A47D91A02}"/>
    <cellStyle name="Comma 10" xfId="102" xr:uid="{00000000-0005-0000-0000-000065000000}"/>
    <cellStyle name="Comma 10 10" xfId="103" xr:uid="{00000000-0005-0000-0000-000066000000}"/>
    <cellStyle name="Comma 10 10 10" xfId="11319" xr:uid="{4C8698FE-BAD3-4441-984A-1D5535B318C4}"/>
    <cellStyle name="Comma 10 10 10 2" xfId="11320" xr:uid="{90919301-6A6D-4C17-9A4B-3F514216FDAE}"/>
    <cellStyle name="Comma 10 10 100" xfId="11321" xr:uid="{4A22D06D-58C6-450D-A947-1D8D55EC3F35}"/>
    <cellStyle name="Comma 10 10 100 2" xfId="11322" xr:uid="{F88655EC-A86E-42DA-B962-F79D45606C37}"/>
    <cellStyle name="Comma 10 10 101" xfId="11323" xr:uid="{BC20AF3D-3DE4-40D2-88A9-681DC5D93673}"/>
    <cellStyle name="Comma 10 10 101 2" xfId="11324" xr:uid="{CA3EA2CF-77B0-436C-8FDD-A4EFF2EFC8A1}"/>
    <cellStyle name="Comma 10 10 102" xfId="11325" xr:uid="{103CEB5B-4073-4664-86C5-56955C764DC2}"/>
    <cellStyle name="Comma 10 10 102 2" xfId="11326" xr:uid="{6DF1DCA5-C469-4EA6-BA51-51AB67691419}"/>
    <cellStyle name="Comma 10 10 103" xfId="11327" xr:uid="{20E4787D-D747-4418-BC33-EF209B690B1A}"/>
    <cellStyle name="Comma 10 10 103 2" xfId="11328" xr:uid="{159EC065-EE4A-4521-9DEA-380E0841F63E}"/>
    <cellStyle name="Comma 10 10 104" xfId="11329" xr:uid="{2BA16C87-83F0-4855-9F12-370F1EA81946}"/>
    <cellStyle name="Comma 10 10 104 2" xfId="11330" xr:uid="{3688C15C-5100-476F-AFC0-794FA165023E}"/>
    <cellStyle name="Comma 10 10 105" xfId="11331" xr:uid="{F3A79156-465E-4BC4-8C41-F51550804E60}"/>
    <cellStyle name="Comma 10 10 105 2" xfId="11332" xr:uid="{42060686-B4EB-41DF-A01C-6E3EE0499E93}"/>
    <cellStyle name="Comma 10 10 106" xfId="11333" xr:uid="{0D2E7925-9275-4B4D-97B5-3C9AAC65DA7D}"/>
    <cellStyle name="Comma 10 10 106 2" xfId="11334" xr:uid="{11168D4D-C667-4007-9FAC-42A72360BF0D}"/>
    <cellStyle name="Comma 10 10 107" xfId="11335" xr:uid="{B1FC53A0-22C3-4D3B-87D6-2DECFAE08563}"/>
    <cellStyle name="Comma 10 10 107 2" xfId="11336" xr:uid="{379515C5-9C2D-4C87-BFEC-B4B013433B8C}"/>
    <cellStyle name="Comma 10 10 108" xfId="11337" xr:uid="{0ACC1C16-4789-4E78-B951-3B32E4037FAB}"/>
    <cellStyle name="Comma 10 10 108 2" xfId="11338" xr:uid="{BE32EB8C-542E-4C12-993F-AEFD7BD3F41C}"/>
    <cellStyle name="Comma 10 10 109" xfId="11339" xr:uid="{A8D9D15F-823D-425A-B4C3-C2AAB6D454D7}"/>
    <cellStyle name="Comma 10 10 109 2" xfId="11340" xr:uid="{3EDD303F-E5E3-4694-9BAB-C4B9D7D1B2CF}"/>
    <cellStyle name="Comma 10 10 11" xfId="11341" xr:uid="{20CC63DD-CB51-44B2-AA8E-139D9712BB44}"/>
    <cellStyle name="Comma 10 10 11 2" xfId="11342" xr:uid="{8EFCE434-5003-4933-B70C-5636B8563B5B}"/>
    <cellStyle name="Comma 10 10 110" xfId="11343" xr:uid="{F307B0C6-1B2D-46FB-9DC8-8993BAAD5686}"/>
    <cellStyle name="Comma 10 10 110 2" xfId="11344" xr:uid="{1A29CDF5-AA9F-4C5E-8C70-4DEA45B26404}"/>
    <cellStyle name="Comma 10 10 111" xfId="11345" xr:uid="{07094747-4BD3-4644-BC4B-E982E25EC436}"/>
    <cellStyle name="Comma 10 10 111 2" xfId="11346" xr:uid="{B2F52DC1-2F40-4E47-9528-64603C0F0AC2}"/>
    <cellStyle name="Comma 10 10 112" xfId="11347" xr:uid="{2B233FDE-368C-4064-A8FE-A487C7358F31}"/>
    <cellStyle name="Comma 10 10 112 2" xfId="11348" xr:uid="{7F8519C3-AB7E-4E55-9A64-1CCA0894539B}"/>
    <cellStyle name="Comma 10 10 113" xfId="11349" xr:uid="{B4A1FB15-382A-4E74-8E61-F107A637E445}"/>
    <cellStyle name="Comma 10 10 113 2" xfId="11350" xr:uid="{B9ADBAC3-CB93-43C1-9227-D9BF80C9B684}"/>
    <cellStyle name="Comma 10 10 114" xfId="11351" xr:uid="{27AADD70-FDD1-468F-9399-9FD92552FB3F}"/>
    <cellStyle name="Comma 10 10 114 2" xfId="11352" xr:uid="{981220EB-8BB5-4D20-8563-D47EA53EAC6C}"/>
    <cellStyle name="Comma 10 10 115" xfId="11353" xr:uid="{A4A7F1DC-370D-4C99-97B1-992576B7D359}"/>
    <cellStyle name="Comma 10 10 115 2" xfId="11354" xr:uid="{8391FF80-19FB-4ED6-80E7-F0D1AFAB57E1}"/>
    <cellStyle name="Comma 10 10 116" xfId="11355" xr:uid="{59C794A3-538A-4C28-AA88-74457CFB0943}"/>
    <cellStyle name="Comma 10 10 116 2" xfId="11356" xr:uid="{156D7C5C-D56B-46F8-A0E0-847E854F83D8}"/>
    <cellStyle name="Comma 10 10 117" xfId="11357" xr:uid="{C122B217-E46C-40C8-9FE6-883EFE5EE370}"/>
    <cellStyle name="Comma 10 10 117 2" xfId="11358" xr:uid="{8C535B2A-A3A7-4113-B0BC-624F24D6821D}"/>
    <cellStyle name="Comma 10 10 118" xfId="11359" xr:uid="{F4B8F6E8-71FE-45D5-B67C-E1EF6D08F15D}"/>
    <cellStyle name="Comma 10 10 118 2" xfId="11360" xr:uid="{74858451-D110-4748-A072-3B3152F80F68}"/>
    <cellStyle name="Comma 10 10 119" xfId="11361" xr:uid="{27C1D83C-72BC-4039-A5C3-6A6A256DD303}"/>
    <cellStyle name="Comma 10 10 119 2" xfId="11362" xr:uid="{BE394DF3-7C30-4D5B-B8C1-FB9FC79663A4}"/>
    <cellStyle name="Comma 10 10 12" xfId="11363" xr:uid="{C70C0C25-4F2F-4212-B710-92AA14FBE105}"/>
    <cellStyle name="Comma 10 10 12 2" xfId="11364" xr:uid="{21D41859-AE07-48FB-93A1-3DDFAF48E7F6}"/>
    <cellStyle name="Comma 10 10 120" xfId="11365" xr:uid="{0072D063-1825-4BC8-8F07-A5CFB7331A03}"/>
    <cellStyle name="Comma 10 10 120 2" xfId="11366" xr:uid="{BBC9D528-1247-454D-95D4-AA875195BB32}"/>
    <cellStyle name="Comma 10 10 121" xfId="11367" xr:uid="{094CAA0D-92F2-49BC-AF4C-6A9483508C08}"/>
    <cellStyle name="Comma 10 10 121 2" xfId="11368" xr:uid="{530A1B61-2858-4FDC-8FB7-3B3DC32B3AAA}"/>
    <cellStyle name="Comma 10 10 122" xfId="11369" xr:uid="{BDED2078-51CF-4DE8-8EFC-D790981E1860}"/>
    <cellStyle name="Comma 10 10 122 2" xfId="11370" xr:uid="{57177A86-F29D-4230-A6FF-B696F665823E}"/>
    <cellStyle name="Comma 10 10 123" xfId="11371" xr:uid="{29352BB9-A76F-467B-983A-D95E9469EB5D}"/>
    <cellStyle name="Comma 10 10 123 2" xfId="11372" xr:uid="{63DA1A9D-688F-4FD1-8E43-B803502EF733}"/>
    <cellStyle name="Comma 10 10 124" xfId="11373" xr:uid="{27EEFBC1-08D3-437A-88EB-2E1D30AD8E5E}"/>
    <cellStyle name="Comma 10 10 124 2" xfId="11374" xr:uid="{E2A72AF8-21FF-4D8B-B02E-8F2CAC12A752}"/>
    <cellStyle name="Comma 10 10 125" xfId="11375" xr:uid="{0CDAB371-E0D6-47B2-B1C6-D54AA77F85C2}"/>
    <cellStyle name="Comma 10 10 125 2" xfId="11376" xr:uid="{B4B4907B-7538-4BC0-99BA-A0C84D7DE49B}"/>
    <cellStyle name="Comma 10 10 126" xfId="11377" xr:uid="{8B04D6B4-1CF8-4E5C-B3C0-3A567B819451}"/>
    <cellStyle name="Comma 10 10 126 2" xfId="11378" xr:uid="{9C280118-B632-4624-B797-5DB29B7A0150}"/>
    <cellStyle name="Comma 10 10 127" xfId="11379" xr:uid="{E93C27DA-172F-4040-9F81-26820CD3337F}"/>
    <cellStyle name="Comma 10 10 127 2" xfId="11380" xr:uid="{87D8CEB3-9D39-409D-8140-0452BE5B27C0}"/>
    <cellStyle name="Comma 10 10 128" xfId="11381" xr:uid="{EE922755-383C-4A0F-BED7-2866538F73A2}"/>
    <cellStyle name="Comma 10 10 128 2" xfId="11382" xr:uid="{BBCF9BBA-5012-475E-8FC6-E86AE68FC73C}"/>
    <cellStyle name="Comma 10 10 129" xfId="11383" xr:uid="{093D0265-1A86-4AB7-AF7E-5C35923AC7ED}"/>
    <cellStyle name="Comma 10 10 129 2" xfId="11384" xr:uid="{7D0914F0-F253-4EB0-9980-8F3255D5D7E9}"/>
    <cellStyle name="Comma 10 10 13" xfId="11385" xr:uid="{4C96A8B5-ED82-46C2-8493-ACB5C5F644DB}"/>
    <cellStyle name="Comma 10 10 13 2" xfId="11386" xr:uid="{592DA5DB-7277-4957-8C38-9E976C6290C7}"/>
    <cellStyle name="Comma 10 10 130" xfId="11387" xr:uid="{84D9AA5A-0EA7-4377-AF7F-23125CA34B5E}"/>
    <cellStyle name="Comma 10 10 130 2" xfId="11388" xr:uid="{8A2B8769-4285-4C22-8278-7BEEE212065B}"/>
    <cellStyle name="Comma 10 10 131" xfId="11389" xr:uid="{F2C46D46-6DAB-4735-B1E3-8102E206EB2A}"/>
    <cellStyle name="Comma 10 10 131 2" xfId="11390" xr:uid="{520EC4B2-9220-4DD9-A760-8C960EDDB299}"/>
    <cellStyle name="Comma 10 10 132" xfId="11391" xr:uid="{A3569D58-2F8B-4360-9EAF-ED22AD54496F}"/>
    <cellStyle name="Comma 10 10 132 2" xfId="11392" xr:uid="{021CD2DC-9B80-4ADC-8D60-0FF90AD0666F}"/>
    <cellStyle name="Comma 10 10 133" xfId="11393" xr:uid="{15DD7579-49E5-4CFB-B376-1339E5C936F1}"/>
    <cellStyle name="Comma 10 10 133 2" xfId="11394" xr:uid="{4C11E7C9-9177-441E-98FD-EF8270281862}"/>
    <cellStyle name="Comma 10 10 134" xfId="11395" xr:uid="{7B667D47-B8D8-4C3A-849A-654F9C906A05}"/>
    <cellStyle name="Comma 10 10 134 2" xfId="11396" xr:uid="{CB39E1BC-B132-4756-AF8C-0AADD7A50B11}"/>
    <cellStyle name="Comma 10 10 135" xfId="11397" xr:uid="{F97E3327-8E6C-4A82-8FBF-D3CB89CA30C1}"/>
    <cellStyle name="Comma 10 10 136" xfId="11318" xr:uid="{0BE87DC8-CAA6-4099-8C45-895D295C5503}"/>
    <cellStyle name="Comma 10 10 137" xfId="45896" xr:uid="{B7F55B52-32F0-48E3-BFDF-6E3E025DDA90}"/>
    <cellStyle name="Comma 10 10 138" xfId="45935" xr:uid="{39E965A0-CEEC-418B-A330-CA9C7B1696A4}"/>
    <cellStyle name="Comma 10 10 139" xfId="45944" xr:uid="{9FC7F984-9E70-4623-A1B0-EF5AF0F44C97}"/>
    <cellStyle name="Comma 10 10 14" xfId="11398" xr:uid="{5FC4C673-1C65-4E70-92C8-98CAACBB1EBF}"/>
    <cellStyle name="Comma 10 10 14 2" xfId="11399" xr:uid="{AE55CB0E-0A0A-4911-9598-B3A686541120}"/>
    <cellStyle name="Comma 10 10 140" xfId="46075" xr:uid="{1724F35A-4920-4346-81F0-3978297F8452}"/>
    <cellStyle name="Comma 10 10 141" xfId="46216" xr:uid="{D0C4A1C3-982C-477E-A77E-612B7E758FDE}"/>
    <cellStyle name="Comma 10 10 142" xfId="46441" xr:uid="{609AAFCA-7437-4C7E-8910-394F702B6731}"/>
    <cellStyle name="Comma 10 10 143" xfId="3793" xr:uid="{307AB09A-0138-42BA-B2E2-DBB7B69551DD}"/>
    <cellStyle name="Comma 10 10 144" xfId="3673" xr:uid="{816A0073-76C8-421D-9C6C-4D2A2D2A4178}"/>
    <cellStyle name="Comma 10 10 145" xfId="52212" xr:uid="{C004C560-6366-4222-8A19-9DCC56B898DA}"/>
    <cellStyle name="Comma 10 10 146" xfId="52569" xr:uid="{C62E24CE-E27C-42D5-8160-C45077B3A75E}"/>
    <cellStyle name="Comma 10 10 147" xfId="749" xr:uid="{64F6FD95-CD64-4C8E-842A-DC45137ACD97}"/>
    <cellStyle name="Comma 10 10 15" xfId="11400" xr:uid="{1B4D0013-8186-4CBD-B3DF-7C05E31F4185}"/>
    <cellStyle name="Comma 10 10 15 2" xfId="11401" xr:uid="{E5DCCE8C-984A-4DD3-8640-847B62ABEABD}"/>
    <cellStyle name="Comma 10 10 16" xfId="11402" xr:uid="{D81F62E2-EAAD-4E3B-9068-9B1F4CD71DAC}"/>
    <cellStyle name="Comma 10 10 16 2" xfId="11403" xr:uid="{BB7E578D-09A3-4437-9C24-1FEE6F4BF10F}"/>
    <cellStyle name="Comma 10 10 17" xfId="11404" xr:uid="{1F037871-95D6-42F3-B49B-0AF840C6FE4D}"/>
    <cellStyle name="Comma 10 10 17 2" xfId="11405" xr:uid="{A79EF720-26B0-4314-855E-77AF3B49FFE3}"/>
    <cellStyle name="Comma 10 10 18" xfId="11406" xr:uid="{FB96E721-AC15-4F53-933F-756659EF26D7}"/>
    <cellStyle name="Comma 10 10 18 2" xfId="11407" xr:uid="{3C79C351-622E-498A-8C4D-E8AC0F011865}"/>
    <cellStyle name="Comma 10 10 19" xfId="11408" xr:uid="{A88409BD-3F73-4995-BE07-25E1AD79B510}"/>
    <cellStyle name="Comma 10 10 19 2" xfId="11409" xr:uid="{8A4A9868-96EE-4949-813C-45F923022F33}"/>
    <cellStyle name="Comma 10 10 2" xfId="996" xr:uid="{E08EB3DF-F40E-4791-9B57-47DB7D72F009}"/>
    <cellStyle name="Comma 10 10 2 2" xfId="2204" xr:uid="{C56A2BC1-4ECD-4A50-9B7A-FDBABF0A14EE}"/>
    <cellStyle name="Comma 10 10 2 2 2" xfId="7166" xr:uid="{0136F2BD-A773-4A1F-960D-E9449E8950CE}"/>
    <cellStyle name="Comma 10 10 2 2 3" xfId="47794" xr:uid="{5E08F484-DEF6-4A7F-85F6-108FAD116EB8}"/>
    <cellStyle name="Comma 10 10 2 2 4" xfId="5149" xr:uid="{68240B3E-ADE6-4FC4-AD0A-1AC5CABB968B}"/>
    <cellStyle name="Comma 10 10 2 3" xfId="1617" xr:uid="{78C8CA9E-357D-49AD-8673-F87C4D30A1CC}"/>
    <cellStyle name="Comma 10 10 2 3 2" xfId="6508" xr:uid="{074FDCF5-9647-4C64-A1A5-884BF8A3D7F3}"/>
    <cellStyle name="Comma 10 10 2 3 3" xfId="47138" xr:uid="{34F04E72-3EA3-4D6F-BC35-AFBF8CA09FD3}"/>
    <cellStyle name="Comma 10 10 2 3 4" xfId="5545" xr:uid="{784D8D03-3C72-4041-B303-25B0684B2D25}"/>
    <cellStyle name="Comma 10 10 2 4" xfId="3109" xr:uid="{43861ED7-9256-41DD-B725-B35B45A11917}"/>
    <cellStyle name="Comma 10 10 2 4 2" xfId="48730" xr:uid="{76B09E65-F803-48D0-A6C9-D7D53C3CAA10}"/>
    <cellStyle name="Comma 10 10 2 4 3" xfId="8104" xr:uid="{0D46D263-CF37-434A-BF0B-767FF93A02D8}"/>
    <cellStyle name="Comma 10 10 2 5" xfId="3510" xr:uid="{20B7738F-87A5-45EC-A1ED-80BD4B462BCF}"/>
    <cellStyle name="Comma 10 10 2 5 2" xfId="49134" xr:uid="{D45D5E67-FDF3-4169-9FC5-BC16F2BB991E}"/>
    <cellStyle name="Comma 10 10 2 5 3" xfId="8508" xr:uid="{195D0E37-B23F-40EB-B875-C31AB0723918}"/>
    <cellStyle name="Comma 10 10 2 6" xfId="5939" xr:uid="{C49D9DF8-A077-4F39-B14C-208BB0366412}"/>
    <cellStyle name="Comma 10 10 2 7" xfId="46580" xr:uid="{54A06898-34A2-4907-8243-17F34B556FA4}"/>
    <cellStyle name="Comma 10 10 2 8" xfId="4856" xr:uid="{AC2BC1EB-166E-42D7-BCFA-54C9BDED251F}"/>
    <cellStyle name="Comma 10 10 2 9" xfId="3706" xr:uid="{797F70E1-4ED7-49B2-8EEA-DC0A419FB1BF}"/>
    <cellStyle name="Comma 10 10 20" xfId="11410" xr:uid="{4DDBCCDE-398E-442B-B85E-E31C1AAE7B27}"/>
    <cellStyle name="Comma 10 10 20 2" xfId="11411" xr:uid="{C52F5EA7-2648-49CE-A33C-F1EC3CBBCC1D}"/>
    <cellStyle name="Comma 10 10 21" xfId="11412" xr:uid="{349BCEA6-FC95-4042-8994-EEA495F8AC82}"/>
    <cellStyle name="Comma 10 10 21 2" xfId="11413" xr:uid="{1DAFD0A7-1F1D-4ED6-9AC4-8C340D1C2426}"/>
    <cellStyle name="Comma 10 10 22" xfId="11414" xr:uid="{96521908-C728-48FE-91B0-40E60375072C}"/>
    <cellStyle name="Comma 10 10 22 2" xfId="11415" xr:uid="{DFEE1B77-656D-48C3-BA9F-1D7F2318E32C}"/>
    <cellStyle name="Comma 10 10 23" xfId="11416" xr:uid="{A243CB77-093D-41EA-BBFA-0A1690DC3EA6}"/>
    <cellStyle name="Comma 10 10 23 2" xfId="11417" xr:uid="{B833BED8-3592-4993-8BFE-2DBA169BCA03}"/>
    <cellStyle name="Comma 10 10 24" xfId="11418" xr:uid="{CB69DD84-D499-4AAD-81E6-3E4D850DC1AD}"/>
    <cellStyle name="Comma 10 10 24 2" xfId="11419" xr:uid="{9E289F7D-BBDA-4611-8277-2292CFEF6CBC}"/>
    <cellStyle name="Comma 10 10 25" xfId="11420" xr:uid="{D669FA7A-CC4C-4F01-864A-5609251DA1CF}"/>
    <cellStyle name="Comma 10 10 25 2" xfId="11421" xr:uid="{FBDD8631-025C-4F88-9F48-C6A9E802E831}"/>
    <cellStyle name="Comma 10 10 26" xfId="11422" xr:uid="{1892BC6F-D1D8-4375-BD7D-5AA4E7939835}"/>
    <cellStyle name="Comma 10 10 26 2" xfId="11423" xr:uid="{D8B8FBE2-7462-4CBD-95E7-5798D02EBBD8}"/>
    <cellStyle name="Comma 10 10 27" xfId="11424" xr:uid="{596C8A8D-23A3-4122-AAF5-1B211D1199DB}"/>
    <cellStyle name="Comma 10 10 27 2" xfId="11425" xr:uid="{7B9D09C4-A61D-4AC4-A385-F09B066F2F7F}"/>
    <cellStyle name="Comma 10 10 28" xfId="11426" xr:uid="{6D36FCFF-B636-47F3-AC6C-0708E9A65037}"/>
    <cellStyle name="Comma 10 10 28 2" xfId="11427" xr:uid="{A117EF46-466A-4C61-8A60-D62F8C9497EF}"/>
    <cellStyle name="Comma 10 10 29" xfId="11428" xr:uid="{39012826-0E73-4D39-B1A5-5C1B4210283B}"/>
    <cellStyle name="Comma 10 10 29 2" xfId="11429" xr:uid="{A200331C-3DDA-48D3-ABA3-1C86DF267731}"/>
    <cellStyle name="Comma 10 10 3" xfId="1407" xr:uid="{E1F0BB61-7BD6-4874-B945-83FA7826755F}"/>
    <cellStyle name="Comma 10 10 3 2" xfId="2019" xr:uid="{204248FA-403C-4939-967D-824778711403}"/>
    <cellStyle name="Comma 10 10 3 2 2" xfId="47607" xr:uid="{ED68A0F4-5341-457F-8AC4-92BC7E07CEE6}"/>
    <cellStyle name="Comma 10 10 3 2 3" xfId="6979" xr:uid="{0013BCE1-B628-410D-A907-89B0842133E2}"/>
    <cellStyle name="Comma 10 10 3 3" xfId="6301" xr:uid="{3632509C-7C81-41ED-9EA5-B926B9A91F0C}"/>
    <cellStyle name="Comma 10 10 3 4" xfId="46936" xr:uid="{B997F93F-3824-441C-BBE5-F0D4CB4EACC2}"/>
    <cellStyle name="Comma 10 10 3 5" xfId="5010" xr:uid="{3C9F56C7-5243-48DA-B449-DC6CC3AC1D35}"/>
    <cellStyle name="Comma 10 10 3 6" xfId="3694" xr:uid="{B1D447B2-02B9-434C-8275-98309B3D8DCB}"/>
    <cellStyle name="Comma 10 10 3 7" xfId="53042" xr:uid="{05A0DAA1-2DA9-4928-B416-E76C0BEA304A}"/>
    <cellStyle name="Comma 10 10 30" xfId="11430" xr:uid="{32B71671-4410-4A27-8FC1-F402660A64AA}"/>
    <cellStyle name="Comma 10 10 30 2" xfId="11431" xr:uid="{B49EAFC0-DCA1-4757-BC9A-8ADD1EEA6878}"/>
    <cellStyle name="Comma 10 10 31" xfId="11432" xr:uid="{58ACED41-4F52-4CF7-BEE7-C2A941A1B231}"/>
    <cellStyle name="Comma 10 10 31 2" xfId="11433" xr:uid="{C91F1226-1A32-4BE5-9BEE-27AA2C805A15}"/>
    <cellStyle name="Comma 10 10 32" xfId="11434" xr:uid="{3C93DFE8-513A-41B5-BC33-ED1F91985DA7}"/>
    <cellStyle name="Comma 10 10 32 2" xfId="11435" xr:uid="{B5249050-D789-423A-8E86-86A82D21C6AB}"/>
    <cellStyle name="Comma 10 10 33" xfId="11436" xr:uid="{D60854EA-7AE6-4C71-9936-8389D8E9323B}"/>
    <cellStyle name="Comma 10 10 33 2" xfId="11437" xr:uid="{07E0A7DA-98C0-4EEE-B6AE-6D78AF059ACF}"/>
    <cellStyle name="Comma 10 10 34" xfId="11438" xr:uid="{DDABF9C5-0A42-474C-B4CA-FF9DFABD08D3}"/>
    <cellStyle name="Comma 10 10 34 2" xfId="11439" xr:uid="{2D538EF3-DA3D-4485-8225-CE00D7552520}"/>
    <cellStyle name="Comma 10 10 35" xfId="11440" xr:uid="{6BB6C64E-5FD7-4903-98C3-B05F3C9EF0A4}"/>
    <cellStyle name="Comma 10 10 35 2" xfId="11441" xr:uid="{C765AE1E-E772-4563-BBFB-E74DD29DD492}"/>
    <cellStyle name="Comma 10 10 36" xfId="11442" xr:uid="{B137EED6-B99D-47EE-B9D1-BD0DDE5BC482}"/>
    <cellStyle name="Comma 10 10 36 2" xfId="11443" xr:uid="{71FEC4E0-5170-47BE-AA32-B7F7C33A54AE}"/>
    <cellStyle name="Comma 10 10 37" xfId="11444" xr:uid="{87E815D0-DED4-42B2-91A1-AD2DE89CD3A1}"/>
    <cellStyle name="Comma 10 10 37 2" xfId="11445" xr:uid="{2F96E4F7-5319-42C0-B2E4-8019C33741D6}"/>
    <cellStyle name="Comma 10 10 38" xfId="11446" xr:uid="{B033616E-A8DE-4724-A6A1-48D6CC880BD4}"/>
    <cellStyle name="Comma 10 10 38 2" xfId="11447" xr:uid="{D4CC19B4-9B5E-4CB9-925C-C657F6614D5A}"/>
    <cellStyle name="Comma 10 10 39" xfId="11448" xr:uid="{46D40EDE-2B1A-4137-9908-B58547BA2B15}"/>
    <cellStyle name="Comma 10 10 39 2" xfId="11449" xr:uid="{D9227A33-E381-407D-BAD6-806451FC8120}"/>
    <cellStyle name="Comma 10 10 4" xfId="1117" xr:uid="{1E52B76D-E394-47D7-993D-0E1B161A1FD9}"/>
    <cellStyle name="Comma 10 10 4 2" xfId="6035" xr:uid="{4EE5E637-F158-4FC1-BE4C-5C0F5135C298}"/>
    <cellStyle name="Comma 10 10 4 3" xfId="46678" xr:uid="{019068DD-549F-4021-B8EB-D8030109770B}"/>
    <cellStyle name="Comma 10 10 4 4" xfId="5408" xr:uid="{6A7B1918-0496-4A83-919F-F7C4A34AB685}"/>
    <cellStyle name="Comma 10 10 40" xfId="11450" xr:uid="{C265041F-6B15-4D93-9956-1433AC2F731F}"/>
    <cellStyle name="Comma 10 10 40 2" xfId="11451" xr:uid="{A6F45494-B77E-4371-8FFD-12473CD5BE4D}"/>
    <cellStyle name="Comma 10 10 41" xfId="11452" xr:uid="{F6178BCC-AC80-4532-9032-08CA439CF0CD}"/>
    <cellStyle name="Comma 10 10 41 2" xfId="11453" xr:uid="{DBCEB7C3-88F7-4B18-9310-A15E8726617E}"/>
    <cellStyle name="Comma 10 10 42" xfId="11454" xr:uid="{71BE6970-0A87-4624-B2DC-53B7559AE2B9}"/>
    <cellStyle name="Comma 10 10 42 2" xfId="11455" xr:uid="{55889CE4-58FC-42DC-B931-6A142D405ACA}"/>
    <cellStyle name="Comma 10 10 43" xfId="11456" xr:uid="{F39990FF-46AB-4712-A424-4ABAB9CEA014}"/>
    <cellStyle name="Comma 10 10 43 2" xfId="11457" xr:uid="{3B4A77C5-5394-45C0-A732-C98C641D1BB9}"/>
    <cellStyle name="Comma 10 10 44" xfId="11458" xr:uid="{D196CB9A-EF71-4431-9BFA-9848082D735F}"/>
    <cellStyle name="Comma 10 10 44 2" xfId="11459" xr:uid="{5F527047-532A-4674-BE07-8897019785D1}"/>
    <cellStyle name="Comma 10 10 45" xfId="11460" xr:uid="{D14897E1-63CB-4E0E-B8FD-69F92FD83545}"/>
    <cellStyle name="Comma 10 10 45 2" xfId="11461" xr:uid="{E2D37A79-7AF2-4888-9262-E0FB07EB227D}"/>
    <cellStyle name="Comma 10 10 46" xfId="11462" xr:uid="{767819CF-66A7-4947-9787-74436C30E0B3}"/>
    <cellStyle name="Comma 10 10 46 2" xfId="11463" xr:uid="{5AB6C9BA-EAE5-4320-912D-838C7202A9D3}"/>
    <cellStyle name="Comma 10 10 47" xfId="11464" xr:uid="{F2904631-FD38-40D1-871E-7E0C0F30488D}"/>
    <cellStyle name="Comma 10 10 47 2" xfId="11465" xr:uid="{C81AD2BF-472D-4FA9-BFF6-ECEFFA3697C9}"/>
    <cellStyle name="Comma 10 10 48" xfId="11466" xr:uid="{7A75D4BB-2E66-4513-9621-46D0C90C7C68}"/>
    <cellStyle name="Comma 10 10 48 2" xfId="11467" xr:uid="{DACDFCF7-7F62-4C46-B222-1494C103BCF9}"/>
    <cellStyle name="Comma 10 10 49" xfId="11468" xr:uid="{F0A64391-41BB-41DC-B006-6A4F438EC58D}"/>
    <cellStyle name="Comma 10 10 49 2" xfId="11469" xr:uid="{A611950C-5712-4501-9C4A-51ADC9B555FB}"/>
    <cellStyle name="Comma 10 10 5" xfId="1804" xr:uid="{7EFFF1B7-D3BF-418A-9E0B-CCFA510B6DD8}"/>
    <cellStyle name="Comma 10 10 5 2" xfId="11470" xr:uid="{78CD10D0-EBEC-42BA-80F7-AC7A03C471F3}"/>
    <cellStyle name="Comma 10 10 5 3" xfId="47370" xr:uid="{0F68634F-5BC6-4E20-A7FE-4D50B74BB27D}"/>
    <cellStyle name="Comma 10 10 5 4" xfId="6747" xr:uid="{D4775E0C-9948-42F3-AA18-E99194967B94}"/>
    <cellStyle name="Comma 10 10 50" xfId="11471" xr:uid="{2AC4B218-1347-4C18-8993-D3051A0B6C0B}"/>
    <cellStyle name="Comma 10 10 50 2" xfId="11472" xr:uid="{EBC2A05C-C0A7-4F1D-AE79-781F22AAE8C7}"/>
    <cellStyle name="Comma 10 10 51" xfId="11473" xr:uid="{7E2E438E-467E-4721-AD98-4F41E6BEAD22}"/>
    <cellStyle name="Comma 10 10 51 2" xfId="11474" xr:uid="{DC55023D-C60D-42AF-9909-2B684413303D}"/>
    <cellStyle name="Comma 10 10 52" xfId="11475" xr:uid="{C82F5A87-6B40-4C1E-8DE8-500ECA7239AA}"/>
    <cellStyle name="Comma 10 10 52 2" xfId="11476" xr:uid="{931D0848-4957-4A28-8B08-6D6D322B50C9}"/>
    <cellStyle name="Comma 10 10 53" xfId="11477" xr:uid="{7A601EBB-A7D2-4810-B500-C65C8F72B326}"/>
    <cellStyle name="Comma 10 10 53 2" xfId="11478" xr:uid="{6263269C-78E1-49AA-9569-F6F2ABF3B976}"/>
    <cellStyle name="Comma 10 10 54" xfId="11479" xr:uid="{B850A14F-E4AB-4D59-BD8E-310D2641A8A4}"/>
    <cellStyle name="Comma 10 10 54 2" xfId="11480" xr:uid="{992DDE7C-A856-4E1F-BCA1-BDF8AE5C766C}"/>
    <cellStyle name="Comma 10 10 55" xfId="11481" xr:uid="{71876843-98EC-41B9-8EBB-72EF05ABB1C0}"/>
    <cellStyle name="Comma 10 10 55 2" xfId="11482" xr:uid="{A0374EE2-7F0E-4216-BC71-808E1466E9AD}"/>
    <cellStyle name="Comma 10 10 56" xfId="11483" xr:uid="{4E2EBC03-4617-4A49-8352-1775F97BF684}"/>
    <cellStyle name="Comma 10 10 56 2" xfId="11484" xr:uid="{1A433003-5967-4EE5-BE07-098063DBAD82}"/>
    <cellStyle name="Comma 10 10 57" xfId="11485" xr:uid="{DF7D4768-ECFF-4332-874E-D56EE3F7C4CD}"/>
    <cellStyle name="Comma 10 10 57 2" xfId="11486" xr:uid="{9AAB0813-FF81-407A-8DE4-FB6B407C3B14}"/>
    <cellStyle name="Comma 10 10 58" xfId="11487" xr:uid="{F5CF23F0-64F6-41F9-8ADD-72575CA9F532}"/>
    <cellStyle name="Comma 10 10 58 2" xfId="11488" xr:uid="{1A925D24-A3EA-4CA1-9CDA-FE90136851F0}"/>
    <cellStyle name="Comma 10 10 59" xfId="11489" xr:uid="{E474B2D0-F719-4446-AAE8-610CF2D4A63D}"/>
    <cellStyle name="Comma 10 10 59 2" xfId="11490" xr:uid="{B5343EDE-E631-4CAD-84FE-A1382F3A21C1}"/>
    <cellStyle name="Comma 10 10 6" xfId="1055" xr:uid="{8BEAEEC7-DCB5-4EFB-8CDE-8CF640E036F2}"/>
    <cellStyle name="Comma 10 10 6 2" xfId="11491" xr:uid="{37BDC28A-EA77-403F-A658-9A2F50142255}"/>
    <cellStyle name="Comma 10 10 6 3" xfId="46633" xr:uid="{49B07769-47DA-4062-B365-C31BA0F144F9}"/>
    <cellStyle name="Comma 10 10 6 4" xfId="5993" xr:uid="{DA8A041F-DF02-4E21-AE4F-BB0B84D4650D}"/>
    <cellStyle name="Comma 10 10 60" xfId="11492" xr:uid="{171588E7-1C3B-4C6B-849D-F25A809D6188}"/>
    <cellStyle name="Comma 10 10 60 2" xfId="11493" xr:uid="{B7E49E72-FA3E-46B7-B22F-1B59197F14F5}"/>
    <cellStyle name="Comma 10 10 61" xfId="11494" xr:uid="{1DAC18AA-79E2-4575-A890-A24219F3E0B1}"/>
    <cellStyle name="Comma 10 10 61 2" xfId="11495" xr:uid="{A38DC864-670A-4980-891B-AF182BFCBD1F}"/>
    <cellStyle name="Comma 10 10 62" xfId="11496" xr:uid="{15869D6E-67AF-43D3-89DF-D08D9E88774A}"/>
    <cellStyle name="Comma 10 10 62 2" xfId="11497" xr:uid="{C8883FBA-38FE-449A-AF0F-0082FE42EDFB}"/>
    <cellStyle name="Comma 10 10 63" xfId="11498" xr:uid="{B581D0BB-226E-4767-8245-74B418E0FE3C}"/>
    <cellStyle name="Comma 10 10 63 2" xfId="11499" xr:uid="{725CBDE4-1EF3-4E71-8B5D-E6F0537A950D}"/>
    <cellStyle name="Comma 10 10 64" xfId="11500" xr:uid="{37320225-8BDF-4B55-A6E9-8A2F139C3A34}"/>
    <cellStyle name="Comma 10 10 64 2" xfId="11501" xr:uid="{84F5AF19-059A-4C38-9AF7-1C2FDDC0037A}"/>
    <cellStyle name="Comma 10 10 65" xfId="11502" xr:uid="{3FCA3A2C-6AA3-4E01-9A95-37B00F21540D}"/>
    <cellStyle name="Comma 10 10 65 2" xfId="11503" xr:uid="{604ACF4C-1F81-48F3-BC57-E482DF2BAE2A}"/>
    <cellStyle name="Comma 10 10 66" xfId="11504" xr:uid="{6AE3225F-40C2-4D58-BA4E-41AD5E83591E}"/>
    <cellStyle name="Comma 10 10 66 2" xfId="11505" xr:uid="{9B02501A-DD81-402F-9146-A2034B810EFA}"/>
    <cellStyle name="Comma 10 10 67" xfId="11506" xr:uid="{B4826169-35E3-49C6-81C4-69DB8A725018}"/>
    <cellStyle name="Comma 10 10 67 2" xfId="11507" xr:uid="{AB8A9616-C7A7-41FD-9BE9-45A137AEB068}"/>
    <cellStyle name="Comma 10 10 68" xfId="11508" xr:uid="{2B8672E0-E100-465B-A27D-ACA50023E870}"/>
    <cellStyle name="Comma 10 10 68 2" xfId="11509" xr:uid="{D66E9C33-4862-40E3-BD05-726BE1F8F1DF}"/>
    <cellStyle name="Comma 10 10 69" xfId="11510" xr:uid="{CF98BFDF-CCF1-49E0-91E2-FA95C4BD878B}"/>
    <cellStyle name="Comma 10 10 69 2" xfId="11511" xr:uid="{11AFA08C-521C-4C74-8688-9416357961A8}"/>
    <cellStyle name="Comma 10 10 7" xfId="2997" xr:uid="{96543303-A140-4C22-BEBA-F9C2CC913CCB}"/>
    <cellStyle name="Comma 10 10 7 2" xfId="11512" xr:uid="{5DD02E06-DEF9-4F0A-B4CC-4815748450AA}"/>
    <cellStyle name="Comma 10 10 7 3" xfId="48618" xr:uid="{00F4FC5E-246A-4588-82EA-213813286D0B}"/>
    <cellStyle name="Comma 10 10 7 4" xfId="7992" xr:uid="{EC6EC9E1-24C5-4600-BC04-85ED8728E1DA}"/>
    <cellStyle name="Comma 10 10 70" xfId="11513" xr:uid="{2D6D1C6C-C467-4038-888C-9BA7D1E29DB7}"/>
    <cellStyle name="Comma 10 10 70 2" xfId="11514" xr:uid="{1B3AB04C-15CE-44F2-A4A5-32BFBAA9485A}"/>
    <cellStyle name="Comma 10 10 71" xfId="11515" xr:uid="{766D2ACB-BB14-4ABD-837C-BB146F757D8A}"/>
    <cellStyle name="Comma 10 10 71 2" xfId="11516" xr:uid="{ED90E227-3CFE-4AAB-92FB-A3F90642F4E7}"/>
    <cellStyle name="Comma 10 10 72" xfId="11517" xr:uid="{67E861E9-D73D-484B-BA57-7F793226E32E}"/>
    <cellStyle name="Comma 10 10 72 2" xfId="11518" xr:uid="{C9D99B78-73EC-4C35-AEDE-24C41DF6A747}"/>
    <cellStyle name="Comma 10 10 73" xfId="11519" xr:uid="{0762BA12-1032-4B4C-816F-1314310CFD84}"/>
    <cellStyle name="Comma 10 10 73 2" xfId="11520" xr:uid="{EEE5EE0B-4E28-4B3A-AA2F-A605CDE5B4A7}"/>
    <cellStyle name="Comma 10 10 74" xfId="11521" xr:uid="{EBFF853C-F03E-49B5-A5CD-B6E4C75AD3E6}"/>
    <cellStyle name="Comma 10 10 74 2" xfId="11522" xr:uid="{AD2077F5-5EFE-4B36-83B9-6783D537104C}"/>
    <cellStyle name="Comma 10 10 75" xfId="11523" xr:uid="{FD7F0960-1FC3-461A-9F65-6465191874C7}"/>
    <cellStyle name="Comma 10 10 75 2" xfId="11524" xr:uid="{99AF4703-87D7-45A6-BDF6-6B488A536A3F}"/>
    <cellStyle name="Comma 10 10 76" xfId="11525" xr:uid="{92BB388B-472C-4523-9BB1-BC890B6693ED}"/>
    <cellStyle name="Comma 10 10 76 2" xfId="11526" xr:uid="{2D146E8B-E442-4EF0-A448-10D70E2EC26B}"/>
    <cellStyle name="Comma 10 10 77" xfId="11527" xr:uid="{0F6ADBAE-FDF4-4AA3-B152-08176C26AE19}"/>
    <cellStyle name="Comma 10 10 77 2" xfId="11528" xr:uid="{1CDECD31-E7D9-4E12-81A0-BF775C2A2DB6}"/>
    <cellStyle name="Comma 10 10 78" xfId="11529" xr:uid="{6805F92F-7265-4C34-B028-DF1558382D31}"/>
    <cellStyle name="Comma 10 10 78 2" xfId="11530" xr:uid="{62DA8111-2F43-4E8E-B58C-311930F9042A}"/>
    <cellStyle name="Comma 10 10 79" xfId="11531" xr:uid="{36482B28-EC90-44E7-9F68-95095456997B}"/>
    <cellStyle name="Comma 10 10 79 2" xfId="11532" xr:uid="{E62818D6-DFE8-41FB-A0BD-C3B6EE9FEF2E}"/>
    <cellStyle name="Comma 10 10 8" xfId="3322" xr:uid="{E1F41075-8566-4B36-A94A-1D6D4675F404}"/>
    <cellStyle name="Comma 10 10 8 2" xfId="11533" xr:uid="{2C92D4E5-E5C7-4C47-B3A2-299B32103F4B}"/>
    <cellStyle name="Comma 10 10 8 3" xfId="48945" xr:uid="{0ABB3DF5-2CBC-4737-8DD9-2E44FA1CC732}"/>
    <cellStyle name="Comma 10 10 8 4" xfId="8319" xr:uid="{07B25510-6A03-4688-A20B-D611EB5CC038}"/>
    <cellStyle name="Comma 10 10 80" xfId="11534" xr:uid="{DC1ECF34-48FF-4815-B993-AAB9C70E51E0}"/>
    <cellStyle name="Comma 10 10 80 2" xfId="11535" xr:uid="{0A457B83-101E-4FF8-9E6B-7448A2FA0910}"/>
    <cellStyle name="Comma 10 10 81" xfId="11536" xr:uid="{401E41C1-E60E-4058-9C72-F74C0CDC9D96}"/>
    <cellStyle name="Comma 10 10 81 2" xfId="11537" xr:uid="{FD83B34A-4449-44E1-A22D-8B649EA21F1E}"/>
    <cellStyle name="Comma 10 10 82" xfId="11538" xr:uid="{B16EBCF6-49A8-4A4E-B01C-65F92F11C78A}"/>
    <cellStyle name="Comma 10 10 82 2" xfId="11539" xr:uid="{53B74ED0-5586-4A6C-8640-C33F76DB50DB}"/>
    <cellStyle name="Comma 10 10 83" xfId="11540" xr:uid="{E745057C-93A0-4539-B8C3-0B2F9C42A54B}"/>
    <cellStyle name="Comma 10 10 83 2" xfId="11541" xr:uid="{6023B7E5-72C4-4E2A-B3F9-74E6DB61BF13}"/>
    <cellStyle name="Comma 10 10 84" xfId="11542" xr:uid="{26288946-F9D9-497F-8DF9-69CFB5292A55}"/>
    <cellStyle name="Comma 10 10 84 2" xfId="11543" xr:uid="{3527BD5F-6464-4EC7-93F6-73D4FEDABAB2}"/>
    <cellStyle name="Comma 10 10 85" xfId="11544" xr:uid="{9DDD91C4-8CC8-4C6F-B14D-075219C854AD}"/>
    <cellStyle name="Comma 10 10 85 2" xfId="11545" xr:uid="{E4C8E589-57B1-4A37-B506-1D9DBB0F6EF6}"/>
    <cellStyle name="Comma 10 10 86" xfId="11546" xr:uid="{4D036FA2-EFD9-4E73-9D1F-A34A06285147}"/>
    <cellStyle name="Comma 10 10 86 2" xfId="11547" xr:uid="{17DA059C-A790-4710-B6C5-399D8255FA1E}"/>
    <cellStyle name="Comma 10 10 87" xfId="11548" xr:uid="{438094E1-0E12-40A4-8EF2-0B212F2E8CD3}"/>
    <cellStyle name="Comma 10 10 87 2" xfId="11549" xr:uid="{3B2254BA-9A11-4600-B103-D5703D897760}"/>
    <cellStyle name="Comma 10 10 88" xfId="11550" xr:uid="{E53C752B-D4C7-4592-9241-46962A99CEC2}"/>
    <cellStyle name="Comma 10 10 88 2" xfId="11551" xr:uid="{CAF7C0AE-03E0-436D-9A37-4BA0929BA012}"/>
    <cellStyle name="Comma 10 10 89" xfId="11552" xr:uid="{FE0D756A-9A8D-45DD-98F2-3A5BF6DD7F7A}"/>
    <cellStyle name="Comma 10 10 89 2" xfId="11553" xr:uid="{17C06383-CDAA-429D-8CA3-CE5DFDBAEF06}"/>
    <cellStyle name="Comma 10 10 9" xfId="5801" xr:uid="{650D9D49-156A-47E2-B8F7-B91C4CF24756}"/>
    <cellStyle name="Comma 10 10 9 2" xfId="11554" xr:uid="{45579AE7-9DB0-4C41-AC8B-B6295DFD38E9}"/>
    <cellStyle name="Comma 10 10 90" xfId="11555" xr:uid="{8D720363-0BD7-4CC5-993D-08D52C359E2D}"/>
    <cellStyle name="Comma 10 10 90 2" xfId="11556" xr:uid="{2A52C27A-1A34-4852-8267-DB86656CBEBC}"/>
    <cellStyle name="Comma 10 10 91" xfId="11557" xr:uid="{F795D05B-BBCA-45B4-86E3-FCCF1AD3D1B8}"/>
    <cellStyle name="Comma 10 10 91 2" xfId="11558" xr:uid="{50055797-162A-4088-874E-F68C7D55A493}"/>
    <cellStyle name="Comma 10 10 92" xfId="11559" xr:uid="{7F4DE442-5786-4E34-BE5A-95B9E0B6BD67}"/>
    <cellStyle name="Comma 10 10 92 2" xfId="11560" xr:uid="{D8DAA0E4-BDA1-4ADA-A677-6F2D62B16E34}"/>
    <cellStyle name="Comma 10 10 93" xfId="11561" xr:uid="{345B68EC-AC9C-41D1-B83D-EC60C65BA2F3}"/>
    <cellStyle name="Comma 10 10 93 2" xfId="11562" xr:uid="{7ECD2C93-9A71-4676-B32A-A1FCEEF59743}"/>
    <cellStyle name="Comma 10 10 94" xfId="11563" xr:uid="{FEE239BB-536E-490E-A38E-3AD1F250C1D9}"/>
    <cellStyle name="Comma 10 10 94 2" xfId="11564" xr:uid="{829A19DD-F824-4431-824E-4CC4BE8D9F44}"/>
    <cellStyle name="Comma 10 10 95" xfId="11565" xr:uid="{1C34C40F-A2FD-4EB0-B989-B4DEC91793B1}"/>
    <cellStyle name="Comma 10 10 95 2" xfId="11566" xr:uid="{E65B8AD2-6CEA-41FA-883E-07C637974FF3}"/>
    <cellStyle name="Comma 10 10 96" xfId="11567" xr:uid="{60F54080-56D5-4F3E-8F23-9209B84F5182}"/>
    <cellStyle name="Comma 10 10 96 2" xfId="11568" xr:uid="{9CB10560-A922-40B1-8C54-3F9B0C259E12}"/>
    <cellStyle name="Comma 10 10 97" xfId="11569" xr:uid="{B9DC7EF0-B121-45DF-A61C-0508A71F0EBE}"/>
    <cellStyle name="Comma 10 10 97 2" xfId="11570" xr:uid="{47D060CF-1993-4B61-8786-C19059175774}"/>
    <cellStyle name="Comma 10 10 98" xfId="11571" xr:uid="{2E133DA2-AF0C-4636-8C5C-E5B43FC86620}"/>
    <cellStyle name="Comma 10 10 98 2" xfId="11572" xr:uid="{C80C340C-BAAE-4EE3-8B59-B10476F6F139}"/>
    <cellStyle name="Comma 10 10 99" xfId="11573" xr:uid="{C40D4770-A3D2-4D9C-A334-E56D2C525391}"/>
    <cellStyle name="Comma 10 10 99 2" xfId="11574" xr:uid="{9D287F81-49E3-471F-9489-FAFA5858FF3B}"/>
    <cellStyle name="Comma 10 100" xfId="11575" xr:uid="{551C8ED1-B251-4CA9-87B8-95512890F9FA}"/>
    <cellStyle name="Comma 10 100 2" xfId="11576" xr:uid="{20589704-22AF-4DF1-B658-BD353A7611C6}"/>
    <cellStyle name="Comma 10 101" xfId="11577" xr:uid="{C9DC53E9-E68A-4D75-8531-CB1D54B60778}"/>
    <cellStyle name="Comma 10 101 2" xfId="11578" xr:uid="{70C126E4-DB31-4B1F-B8FD-D69A35FC1904}"/>
    <cellStyle name="Comma 10 102" xfId="11579" xr:uid="{DC2A226C-E9B5-4E69-A3FF-2AB2D9FBA717}"/>
    <cellStyle name="Comma 10 102 2" xfId="11580" xr:uid="{846057FC-7A88-44DA-9E9C-4D0A630BC2BA}"/>
    <cellStyle name="Comma 10 103" xfId="11581" xr:uid="{A515347F-D20D-4085-B4B7-704E5AE8F013}"/>
    <cellStyle name="Comma 10 103 2" xfId="11582" xr:uid="{DF4C2611-7E29-45FF-8453-62B579086DFF}"/>
    <cellStyle name="Comma 10 104" xfId="11583" xr:uid="{9936A68E-6BD5-4CBC-ACEE-E95832140FCA}"/>
    <cellStyle name="Comma 10 104 2" xfId="11584" xr:uid="{E1D67E79-7DA7-4811-A278-3EF9C6E11D3D}"/>
    <cellStyle name="Comma 10 105" xfId="11585" xr:uid="{A1519677-3FDD-4052-848F-EAAE49A3C0C1}"/>
    <cellStyle name="Comma 10 105 2" xfId="11586" xr:uid="{7EE26ECD-7068-45A0-849C-E70B130237BD}"/>
    <cellStyle name="Comma 10 106" xfId="11587" xr:uid="{51020069-B74D-4249-9B18-5BA3443C2973}"/>
    <cellStyle name="Comma 10 106 2" xfId="11588" xr:uid="{ABBCD634-5B2F-4D2D-A03C-F8AAC77BE1E1}"/>
    <cellStyle name="Comma 10 107" xfId="11589" xr:uid="{AAED5F0F-1EE8-4508-B59C-86CE6C42CB98}"/>
    <cellStyle name="Comma 10 107 2" xfId="11590" xr:uid="{74478A42-8F0C-4DE2-A9FF-D1F58A81A737}"/>
    <cellStyle name="Comma 10 108" xfId="11591" xr:uid="{4192926A-B7D8-4641-BB06-4E096FDC4A5A}"/>
    <cellStyle name="Comma 10 108 2" xfId="11592" xr:uid="{1A38D512-ED43-42F1-BC2C-581E1A3F5337}"/>
    <cellStyle name="Comma 10 109" xfId="11593" xr:uid="{822AA615-7A69-48EB-88A2-0ABC86D1ED77}"/>
    <cellStyle name="Comma 10 109 2" xfId="11594" xr:uid="{EF5BBDBE-74DC-40E9-A6AF-42915BE9B573}"/>
    <cellStyle name="Comma 10 11" xfId="11595" xr:uid="{73C4ECA6-3263-4D2D-82A8-A06C5ED947CB}"/>
    <cellStyle name="Comma 10 11 10" xfId="11596" xr:uid="{DB143C31-69F7-487D-BFDE-1E62840BC16C}"/>
    <cellStyle name="Comma 10 11 10 2" xfId="11597" xr:uid="{42EBDD3F-509F-4CA0-9759-284C11837D63}"/>
    <cellStyle name="Comma 10 11 100" xfId="11598" xr:uid="{DD8611FC-60D9-4872-8471-FB1E81728994}"/>
    <cellStyle name="Comma 10 11 100 2" xfId="11599" xr:uid="{64681F90-F5E1-44C0-A522-60B8EEE7A583}"/>
    <cellStyle name="Comma 10 11 101" xfId="11600" xr:uid="{65AD1BE9-49E3-42EB-8110-CE76B209EBE7}"/>
    <cellStyle name="Comma 10 11 101 2" xfId="11601" xr:uid="{F506F4D6-E9A6-4AD2-99AF-CD39095D7DC5}"/>
    <cellStyle name="Comma 10 11 102" xfId="11602" xr:uid="{814946D3-854F-4B81-881C-93D383871128}"/>
    <cellStyle name="Comma 10 11 102 2" xfId="11603" xr:uid="{9086CF0A-CF71-4FAA-897D-DD2D0905A8ED}"/>
    <cellStyle name="Comma 10 11 103" xfId="11604" xr:uid="{6AC7B645-4275-4913-B8EC-1CCD188325EB}"/>
    <cellStyle name="Comma 10 11 103 2" xfId="11605" xr:uid="{466AC9C0-28B1-46B8-9499-C33401918271}"/>
    <cellStyle name="Comma 10 11 104" xfId="11606" xr:uid="{355446CE-CABA-44F7-90E7-C52111DB0A75}"/>
    <cellStyle name="Comma 10 11 104 2" xfId="11607" xr:uid="{8770D000-120D-45C5-941A-416E6158153A}"/>
    <cellStyle name="Comma 10 11 105" xfId="11608" xr:uid="{B438593A-17BF-44ED-823D-21A01D79A5BF}"/>
    <cellStyle name="Comma 10 11 105 2" xfId="11609" xr:uid="{E0058302-A59E-438C-8B77-0A3FFEAD0371}"/>
    <cellStyle name="Comma 10 11 106" xfId="11610" xr:uid="{FA71BF66-6BA6-43E8-AD27-C6BA5779968C}"/>
    <cellStyle name="Comma 10 11 106 2" xfId="11611" xr:uid="{72BB1034-DA99-4677-AA33-BCE1AD15A3E5}"/>
    <cellStyle name="Comma 10 11 107" xfId="11612" xr:uid="{226B63C9-C8BC-4621-8AFC-B3D0F7CAAC8E}"/>
    <cellStyle name="Comma 10 11 107 2" xfId="11613" xr:uid="{DEE4D3A1-6450-459B-B480-79C2A68B83CD}"/>
    <cellStyle name="Comma 10 11 108" xfId="11614" xr:uid="{256694CE-F210-4FC0-9BE7-BC5CBDA8A96C}"/>
    <cellStyle name="Comma 10 11 108 2" xfId="11615" xr:uid="{2E309D00-2156-48AF-8E78-20DF1D90EA08}"/>
    <cellStyle name="Comma 10 11 109" xfId="11616" xr:uid="{05C7C446-42EB-4852-8888-F62D46475408}"/>
    <cellStyle name="Comma 10 11 109 2" xfId="11617" xr:uid="{BFCA9AE0-42BD-406E-A1FF-DF47BCCE93DC}"/>
    <cellStyle name="Comma 10 11 11" xfId="11618" xr:uid="{F7FF1E3C-1E3D-4254-9834-34E48ACA3DCC}"/>
    <cellStyle name="Comma 10 11 11 2" xfId="11619" xr:uid="{D8345279-574E-4881-8EAA-C023FB5D0219}"/>
    <cellStyle name="Comma 10 11 110" xfId="11620" xr:uid="{8A7B1598-916D-49CC-9083-8C43507BB77D}"/>
    <cellStyle name="Comma 10 11 110 2" xfId="11621" xr:uid="{AA60B589-5846-4CFF-BB4E-C7929B0DD8F5}"/>
    <cellStyle name="Comma 10 11 111" xfId="11622" xr:uid="{4052019D-AD4C-4FDD-A77D-E04997F626AF}"/>
    <cellStyle name="Comma 10 11 111 2" xfId="11623" xr:uid="{03E814FB-3739-4C6C-9B45-06305D1B5CF2}"/>
    <cellStyle name="Comma 10 11 112" xfId="11624" xr:uid="{1D01C957-142F-452D-BED0-0011CB696960}"/>
    <cellStyle name="Comma 10 11 112 2" xfId="11625" xr:uid="{DBEBDEDA-DDB9-4364-BB76-E2AC405EE4B6}"/>
    <cellStyle name="Comma 10 11 113" xfId="11626" xr:uid="{E03337E7-455A-4936-BBB4-F6CC370A30C7}"/>
    <cellStyle name="Comma 10 11 113 2" xfId="11627" xr:uid="{F3BF97B5-3CA8-46DB-913F-E6EBD4B625BD}"/>
    <cellStyle name="Comma 10 11 114" xfId="11628" xr:uid="{E8EF4BB7-6315-4DD0-9869-4729274D6928}"/>
    <cellStyle name="Comma 10 11 114 2" xfId="11629" xr:uid="{2E4BA53E-0ED1-404B-8522-AD6B658C5A67}"/>
    <cellStyle name="Comma 10 11 115" xfId="11630" xr:uid="{7B32ABB9-A609-4AC0-A57E-70F43659203E}"/>
    <cellStyle name="Comma 10 11 115 2" xfId="11631" xr:uid="{EAC67BB9-1931-4CDA-899E-7BE13396F3C7}"/>
    <cellStyle name="Comma 10 11 116" xfId="11632" xr:uid="{5D4B833B-45F2-45AA-9D10-B4DE19FEF895}"/>
    <cellStyle name="Comma 10 11 116 2" xfId="11633" xr:uid="{582A3063-65B2-4B65-9A5D-7883AD54E0A0}"/>
    <cellStyle name="Comma 10 11 117" xfId="11634" xr:uid="{2C514966-4513-40DC-AA89-663AF4B21A55}"/>
    <cellStyle name="Comma 10 11 117 2" xfId="11635" xr:uid="{5DD42364-9965-4C2C-94DC-B42F0FED6594}"/>
    <cellStyle name="Comma 10 11 118" xfId="11636" xr:uid="{1745F2F4-5834-4C58-93C2-5A5B866CA696}"/>
    <cellStyle name="Comma 10 11 118 2" xfId="11637" xr:uid="{B5075D74-0470-4739-A8D9-225DA74FD857}"/>
    <cellStyle name="Comma 10 11 119" xfId="11638" xr:uid="{6C17FFFC-1C84-4807-AD3B-0E996C184522}"/>
    <cellStyle name="Comma 10 11 119 2" xfId="11639" xr:uid="{162F6317-BA03-44EA-81C5-6FCA26F4DDD7}"/>
    <cellStyle name="Comma 10 11 12" xfId="11640" xr:uid="{405FA162-E310-4B17-942C-11A8D3A2A17F}"/>
    <cellStyle name="Comma 10 11 12 2" xfId="11641" xr:uid="{CFE432DE-16E9-445D-9D9F-A50AFD65F453}"/>
    <cellStyle name="Comma 10 11 120" xfId="11642" xr:uid="{B353E7E0-D53D-4469-AE48-1F9A10DB8265}"/>
    <cellStyle name="Comma 10 11 120 2" xfId="11643" xr:uid="{CFE5043D-5580-4D5C-9D65-052CE06D3F79}"/>
    <cellStyle name="Comma 10 11 121" xfId="11644" xr:uid="{F0BA5675-BE0C-4280-AFCF-D4413695898E}"/>
    <cellStyle name="Comma 10 11 121 2" xfId="11645" xr:uid="{BEF689F8-5B11-4064-A097-6964891CF2E9}"/>
    <cellStyle name="Comma 10 11 122" xfId="11646" xr:uid="{5EA158A2-B606-4417-B3CD-3476CB71F875}"/>
    <cellStyle name="Comma 10 11 122 2" xfId="11647" xr:uid="{E2F4B9D2-B37C-43C0-82A8-7E3764AA47DD}"/>
    <cellStyle name="Comma 10 11 123" xfId="11648" xr:uid="{67BAE233-2038-4E3A-BF93-EE3C0887C1BE}"/>
    <cellStyle name="Comma 10 11 123 2" xfId="11649" xr:uid="{A0B351BD-9A83-427F-99DC-2CBEF1725A1E}"/>
    <cellStyle name="Comma 10 11 124" xfId="11650" xr:uid="{8046D7EF-F65D-4E61-B200-0347AAB2E13C}"/>
    <cellStyle name="Comma 10 11 124 2" xfId="11651" xr:uid="{42BB9CD6-2388-4311-B4BC-F6EC94FB8E25}"/>
    <cellStyle name="Comma 10 11 125" xfId="11652" xr:uid="{6CEEA6C1-89B2-4741-8DAC-F0CA71D9A22A}"/>
    <cellStyle name="Comma 10 11 125 2" xfId="11653" xr:uid="{45BCAA31-DFC9-4B8B-A261-FA679AC57D4D}"/>
    <cellStyle name="Comma 10 11 126" xfId="11654" xr:uid="{DBEEA9D6-F29B-44A4-A57C-451C7E0EBA10}"/>
    <cellStyle name="Comma 10 11 126 2" xfId="11655" xr:uid="{FCE5962D-A6AB-4CE5-9FDD-422E7F0951AD}"/>
    <cellStyle name="Comma 10 11 127" xfId="11656" xr:uid="{69D69DBC-B730-4F40-8A01-8B2CE7835110}"/>
    <cellStyle name="Comma 10 11 127 2" xfId="11657" xr:uid="{E765DB79-7DD5-43F4-950F-A8B2F1F9C384}"/>
    <cellStyle name="Comma 10 11 128" xfId="11658" xr:uid="{FFC79B85-BE56-4439-B802-1E9B2D00B253}"/>
    <cellStyle name="Comma 10 11 128 2" xfId="11659" xr:uid="{33AE7630-B933-4EC4-A51A-363568F0517A}"/>
    <cellStyle name="Comma 10 11 129" xfId="11660" xr:uid="{BCEABCB0-4A9C-4386-9C69-A2DA92341BB5}"/>
    <cellStyle name="Comma 10 11 129 2" xfId="11661" xr:uid="{652699F5-09FB-4933-8D81-7A0B5A7D7482}"/>
    <cellStyle name="Comma 10 11 13" xfId="11662" xr:uid="{DBF06370-B8FD-494B-9188-67F92422244C}"/>
    <cellStyle name="Comma 10 11 13 2" xfId="11663" xr:uid="{5809B8E6-323B-49E0-AB33-12D9355F4227}"/>
    <cellStyle name="Comma 10 11 130" xfId="11664" xr:uid="{3FD9F978-5C17-43F1-AF0A-A8953E58D4F6}"/>
    <cellStyle name="Comma 10 11 130 2" xfId="11665" xr:uid="{D54A29CD-4BC8-4041-B87A-7A7710A19E5B}"/>
    <cellStyle name="Comma 10 11 131" xfId="11666" xr:uid="{074CEF10-4BD6-438E-AE6F-F76FB5EE0821}"/>
    <cellStyle name="Comma 10 11 131 2" xfId="11667" xr:uid="{4E983611-7B88-4166-B0B5-E3506CA2FE57}"/>
    <cellStyle name="Comma 10 11 132" xfId="11668" xr:uid="{F5272DCB-7AF9-4A2B-887E-FBE20BAB04C4}"/>
    <cellStyle name="Comma 10 11 132 2" xfId="11669" xr:uid="{63574FD4-0FFA-4398-9C28-924C4B9B7D3B}"/>
    <cellStyle name="Comma 10 11 133" xfId="11670" xr:uid="{0666D40E-606E-4027-9276-74FC738E3AE0}"/>
    <cellStyle name="Comma 10 11 133 2" xfId="11671" xr:uid="{959DD080-FD33-48F5-A21A-B4CAA047A2B5}"/>
    <cellStyle name="Comma 10 11 134" xfId="11672" xr:uid="{2B447AB8-9205-4F7B-9DC9-64D7CBA12227}"/>
    <cellStyle name="Comma 10 11 14" xfId="11673" xr:uid="{AA30BE07-D634-4703-B9E8-0AE14869BA35}"/>
    <cellStyle name="Comma 10 11 14 2" xfId="11674" xr:uid="{5B632B1A-3380-4BC4-A8EA-15F5BF7D6FE3}"/>
    <cellStyle name="Comma 10 11 15" xfId="11675" xr:uid="{9DDFDBD0-56E8-459E-B8BE-31411C22AC2A}"/>
    <cellStyle name="Comma 10 11 15 2" xfId="11676" xr:uid="{45E65EE1-4AEF-489C-95EA-6FA48F1E6E7E}"/>
    <cellStyle name="Comma 10 11 16" xfId="11677" xr:uid="{5143CF23-F57A-44A9-BCCF-B07187220E1E}"/>
    <cellStyle name="Comma 10 11 16 2" xfId="11678" xr:uid="{C6DC77DD-822C-426B-8386-079CE4A23E59}"/>
    <cellStyle name="Comma 10 11 17" xfId="11679" xr:uid="{89A1D616-6DA3-401C-A201-6B5E2F421855}"/>
    <cellStyle name="Comma 10 11 17 2" xfId="11680" xr:uid="{A6B19D45-C8FD-491A-ACC4-D3AEA454968E}"/>
    <cellStyle name="Comma 10 11 18" xfId="11681" xr:uid="{05A17477-4359-4C44-8621-ECE6E9DEEB93}"/>
    <cellStyle name="Comma 10 11 18 2" xfId="11682" xr:uid="{2BC0F4C5-7975-4A8B-BF4A-327F855E4136}"/>
    <cellStyle name="Comma 10 11 19" xfId="11683" xr:uid="{473C6013-BA57-4DEE-BF32-8018781E16F9}"/>
    <cellStyle name="Comma 10 11 19 2" xfId="11684" xr:uid="{595CD829-25BE-4517-B143-05D435A66E9F}"/>
    <cellStyle name="Comma 10 11 2" xfId="11685" xr:uid="{23E1B909-7CAF-4448-8A6E-A1E110AAF215}"/>
    <cellStyle name="Comma 10 11 2 2" xfId="11686" xr:uid="{638D9717-3409-4A02-B6FB-C78F5E30C1FB}"/>
    <cellStyle name="Comma 10 11 20" xfId="11687" xr:uid="{1A38BD98-040B-4C26-9EE8-40E1BB586422}"/>
    <cellStyle name="Comma 10 11 20 2" xfId="11688" xr:uid="{60F4ECD5-6BEF-4AB1-BFAA-87CFAA357351}"/>
    <cellStyle name="Comma 10 11 21" xfId="11689" xr:uid="{4B889958-4B0C-4CDE-A8EB-42113137AE62}"/>
    <cellStyle name="Comma 10 11 21 2" xfId="11690" xr:uid="{52C155D5-59B8-4A7A-B922-E53B6307C2DC}"/>
    <cellStyle name="Comma 10 11 22" xfId="11691" xr:uid="{C831334C-7C3E-49B7-A598-3E72D01D615C}"/>
    <cellStyle name="Comma 10 11 22 2" xfId="11692" xr:uid="{A790C0C5-2EF3-4516-B4F3-48AA8A7DF7CB}"/>
    <cellStyle name="Comma 10 11 23" xfId="11693" xr:uid="{1848576A-86CD-485D-8298-D32DFDF6F947}"/>
    <cellStyle name="Comma 10 11 23 2" xfId="11694" xr:uid="{46B6328F-5C12-4017-AA6B-E39876F3A2CA}"/>
    <cellStyle name="Comma 10 11 24" xfId="11695" xr:uid="{1652C313-06A9-4F13-A3A2-EDCDEC204B02}"/>
    <cellStyle name="Comma 10 11 24 2" xfId="11696" xr:uid="{6CFC5041-7E36-4EB3-B4FF-C70C0D42739F}"/>
    <cellStyle name="Comma 10 11 25" xfId="11697" xr:uid="{D9C5A079-4F6F-4F7D-AE1D-B290218F7275}"/>
    <cellStyle name="Comma 10 11 25 2" xfId="11698" xr:uid="{F143972C-54D0-4621-8877-1A844C92FF5D}"/>
    <cellStyle name="Comma 10 11 26" xfId="11699" xr:uid="{A892AF22-F014-4162-9962-DF5CDDC88EB6}"/>
    <cellStyle name="Comma 10 11 26 2" xfId="11700" xr:uid="{C3551420-FDF7-4422-8C95-8450E239A605}"/>
    <cellStyle name="Comma 10 11 27" xfId="11701" xr:uid="{DE924E31-26D7-4B63-B193-CBE209BE208F}"/>
    <cellStyle name="Comma 10 11 27 2" xfId="11702" xr:uid="{6E21A989-C002-4B5A-BBEE-9712FB131EEB}"/>
    <cellStyle name="Comma 10 11 28" xfId="11703" xr:uid="{E6A2CF1B-1EA9-4051-A2CD-B7F052204043}"/>
    <cellStyle name="Comma 10 11 28 2" xfId="11704" xr:uid="{6064B480-F81A-43E4-821B-062A4526B8FD}"/>
    <cellStyle name="Comma 10 11 29" xfId="11705" xr:uid="{0337F21A-6C22-42A2-ACCA-AF8E5D435615}"/>
    <cellStyle name="Comma 10 11 29 2" xfId="11706" xr:uid="{FE25C651-945E-4E3F-A4C7-5BADA8A1300B}"/>
    <cellStyle name="Comma 10 11 3" xfId="11707" xr:uid="{471FD183-794C-483A-A5F9-A5AFDE7AAC9F}"/>
    <cellStyle name="Comma 10 11 3 2" xfId="11708" xr:uid="{12E56AC3-5AEE-4157-857F-37A51A5DCA72}"/>
    <cellStyle name="Comma 10 11 30" xfId="11709" xr:uid="{47EC6E70-3456-4566-9D3D-82B6C57CA984}"/>
    <cellStyle name="Comma 10 11 30 2" xfId="11710" xr:uid="{E387C786-53FD-40A6-95C1-0AF583EFFDBD}"/>
    <cellStyle name="Comma 10 11 31" xfId="11711" xr:uid="{227C16FF-270E-4B86-BB11-EE11803CFE17}"/>
    <cellStyle name="Comma 10 11 31 2" xfId="11712" xr:uid="{D3095FDA-A2E4-4636-9C94-F9E117C7EC1B}"/>
    <cellStyle name="Comma 10 11 32" xfId="11713" xr:uid="{538CF902-0074-416A-B982-72AB7CA10B54}"/>
    <cellStyle name="Comma 10 11 32 2" xfId="11714" xr:uid="{7CE8EBC2-CBEF-4A3D-B80F-FC7245A4F0C1}"/>
    <cellStyle name="Comma 10 11 33" xfId="11715" xr:uid="{03177CD1-DEB8-4432-9964-F1E10C3BC257}"/>
    <cellStyle name="Comma 10 11 33 2" xfId="11716" xr:uid="{050E6059-CCC5-4822-950A-282DFF620540}"/>
    <cellStyle name="Comma 10 11 34" xfId="11717" xr:uid="{D7B021B7-5A95-47BE-885F-39AE0D43B27F}"/>
    <cellStyle name="Comma 10 11 34 2" xfId="11718" xr:uid="{E4866C05-8D3B-4D59-B144-FFA8F80D5DF3}"/>
    <cellStyle name="Comma 10 11 35" xfId="11719" xr:uid="{E022DB94-47B4-4313-A517-7D99E41A89E6}"/>
    <cellStyle name="Comma 10 11 35 2" xfId="11720" xr:uid="{D65BBE7F-563D-45EC-8CF1-936AF7B70285}"/>
    <cellStyle name="Comma 10 11 36" xfId="11721" xr:uid="{BC20080E-F146-4BBB-BE55-F480A3CA6BCE}"/>
    <cellStyle name="Comma 10 11 36 2" xfId="11722" xr:uid="{F2885211-976A-4D9E-8203-39858BECE3C2}"/>
    <cellStyle name="Comma 10 11 37" xfId="11723" xr:uid="{D4DEE1FC-4FAF-43FB-88DF-45BAD9A45531}"/>
    <cellStyle name="Comma 10 11 37 2" xfId="11724" xr:uid="{D017B2A4-90C8-448E-8BD2-90C95FCDF1F4}"/>
    <cellStyle name="Comma 10 11 38" xfId="11725" xr:uid="{79C0B3A1-5A92-407C-8B82-8B617CB55CA6}"/>
    <cellStyle name="Comma 10 11 38 2" xfId="11726" xr:uid="{B74AAE0E-17D3-4BAE-B6AD-09FF9D0351C0}"/>
    <cellStyle name="Comma 10 11 39" xfId="11727" xr:uid="{8EB22760-61B8-427C-A844-681612D75B8D}"/>
    <cellStyle name="Comma 10 11 39 2" xfId="11728" xr:uid="{087F30DA-1147-4099-8E01-BF3B5CAE0BCF}"/>
    <cellStyle name="Comma 10 11 4" xfId="11729" xr:uid="{0F337D7E-5A9E-4580-A499-3DAEADB96EA8}"/>
    <cellStyle name="Comma 10 11 4 2" xfId="11730" xr:uid="{AC7DA1AA-2364-421E-ABB1-9CD8341D351D}"/>
    <cellStyle name="Comma 10 11 40" xfId="11731" xr:uid="{5E817461-F815-4F4A-BE17-D365E13454DB}"/>
    <cellStyle name="Comma 10 11 40 2" xfId="11732" xr:uid="{26914E7A-FC4B-436D-B199-43B7C1FF2C66}"/>
    <cellStyle name="Comma 10 11 41" xfId="11733" xr:uid="{B43D0F0F-ABA9-4BDB-9A57-3008AD23C67A}"/>
    <cellStyle name="Comma 10 11 41 2" xfId="11734" xr:uid="{0DBF7F6F-96AA-4069-BF47-ADD9EC796643}"/>
    <cellStyle name="Comma 10 11 42" xfId="11735" xr:uid="{9C59598B-C638-44C4-98C4-D87A3928897B}"/>
    <cellStyle name="Comma 10 11 42 2" xfId="11736" xr:uid="{5BBB28BB-87CC-476B-A7DD-D0E02C430E1E}"/>
    <cellStyle name="Comma 10 11 43" xfId="11737" xr:uid="{FAF30D44-41E7-4D5A-BE5C-845A12D7441E}"/>
    <cellStyle name="Comma 10 11 43 2" xfId="11738" xr:uid="{75930BA2-AB01-4D3D-B8DA-FD66C13B4349}"/>
    <cellStyle name="Comma 10 11 44" xfId="11739" xr:uid="{76F6746F-617D-4394-A6A0-B48E9CED847D}"/>
    <cellStyle name="Comma 10 11 44 2" xfId="11740" xr:uid="{78E12068-E9C0-4506-B6F4-A4969ABCDD95}"/>
    <cellStyle name="Comma 10 11 45" xfId="11741" xr:uid="{E6BD7B8E-9C95-4A9E-88E3-A3C483BED5BC}"/>
    <cellStyle name="Comma 10 11 45 2" xfId="11742" xr:uid="{438BBF34-4900-4E73-8F88-E86E6F3FC097}"/>
    <cellStyle name="Comma 10 11 46" xfId="11743" xr:uid="{EBB59708-5C6D-4C56-9601-C2B63FF4C571}"/>
    <cellStyle name="Comma 10 11 46 2" xfId="11744" xr:uid="{DE8416EC-720E-4985-8DDC-B1278EE6C4E5}"/>
    <cellStyle name="Comma 10 11 47" xfId="11745" xr:uid="{31D82FEE-1139-45BA-BB68-93BF01E42390}"/>
    <cellStyle name="Comma 10 11 47 2" xfId="11746" xr:uid="{4CF9720B-0122-4882-B5F7-958284AE4CFE}"/>
    <cellStyle name="Comma 10 11 48" xfId="11747" xr:uid="{39F5A83C-37A8-47D1-922C-06B7E68298AB}"/>
    <cellStyle name="Comma 10 11 48 2" xfId="11748" xr:uid="{4E951BFE-3176-4446-AFBC-C9648DCC8E87}"/>
    <cellStyle name="Comma 10 11 49" xfId="11749" xr:uid="{4F7AA187-E17F-44C4-A6EF-9D28FF2EB889}"/>
    <cellStyle name="Comma 10 11 49 2" xfId="11750" xr:uid="{6313987E-DEDC-4CD9-8021-487551A670FF}"/>
    <cellStyle name="Comma 10 11 5" xfId="11751" xr:uid="{A8621633-E282-4E35-9F0F-F5379B100ADD}"/>
    <cellStyle name="Comma 10 11 5 2" xfId="11752" xr:uid="{881A5948-6E52-4C86-81DD-B0FCAA3766D7}"/>
    <cellStyle name="Comma 10 11 50" xfId="11753" xr:uid="{1AF7D85D-6268-4E45-BAB8-35023288A07A}"/>
    <cellStyle name="Comma 10 11 50 2" xfId="11754" xr:uid="{C7778656-DB4F-42D0-87C1-CFB4E4B32B9D}"/>
    <cellStyle name="Comma 10 11 51" xfId="11755" xr:uid="{BA00F7BE-C50B-451A-9634-B534B94FC913}"/>
    <cellStyle name="Comma 10 11 51 2" xfId="11756" xr:uid="{F00DE26D-6819-4699-A537-D84FA301A3FF}"/>
    <cellStyle name="Comma 10 11 52" xfId="11757" xr:uid="{721B92D8-5CF2-42B4-A8DA-B5ED37EA9904}"/>
    <cellStyle name="Comma 10 11 52 2" xfId="11758" xr:uid="{BCF7100C-DA27-428A-8689-15EDDB77E3AE}"/>
    <cellStyle name="Comma 10 11 53" xfId="11759" xr:uid="{6B5BE18D-F481-459E-ADFC-0733DF1D3FB5}"/>
    <cellStyle name="Comma 10 11 53 2" xfId="11760" xr:uid="{595C4806-049B-4286-A03E-2FE10912AA38}"/>
    <cellStyle name="Comma 10 11 54" xfId="11761" xr:uid="{7972FB76-4BF8-4D8E-90D0-F1F9170E838B}"/>
    <cellStyle name="Comma 10 11 54 2" xfId="11762" xr:uid="{78DC0140-206E-46E0-801A-C9EC8CE0E3FD}"/>
    <cellStyle name="Comma 10 11 55" xfId="11763" xr:uid="{6CF82747-356A-469B-8E92-B267581AA360}"/>
    <cellStyle name="Comma 10 11 55 2" xfId="11764" xr:uid="{CE771F82-AD2B-4299-8909-650A63A433B7}"/>
    <cellStyle name="Comma 10 11 56" xfId="11765" xr:uid="{95ADC444-61AF-47D0-8C9A-0503107B15D3}"/>
    <cellStyle name="Comma 10 11 56 2" xfId="11766" xr:uid="{2708C64A-550C-4946-8EAA-DA2FA9164912}"/>
    <cellStyle name="Comma 10 11 57" xfId="11767" xr:uid="{148F34E7-11BB-4E9D-8608-21FE7B0A40F2}"/>
    <cellStyle name="Comma 10 11 57 2" xfId="11768" xr:uid="{DA5481D0-2017-4299-A952-55E24D4D24D4}"/>
    <cellStyle name="Comma 10 11 58" xfId="11769" xr:uid="{398CC83B-CC5E-4A99-9E48-16FB8721A511}"/>
    <cellStyle name="Comma 10 11 58 2" xfId="11770" xr:uid="{D6E338DB-E561-4D32-8927-B7116211B5F9}"/>
    <cellStyle name="Comma 10 11 59" xfId="11771" xr:uid="{BA60A990-0F16-49EF-B3F0-9057C314EAA8}"/>
    <cellStyle name="Comma 10 11 59 2" xfId="11772" xr:uid="{199D3E00-F749-4297-A1B6-E16DB12C546A}"/>
    <cellStyle name="Comma 10 11 6" xfId="11773" xr:uid="{C92A7959-BB05-43B4-BF67-7768B9BB6073}"/>
    <cellStyle name="Comma 10 11 6 2" xfId="11774" xr:uid="{AABD6519-0249-4806-BBB5-815B9A578A0D}"/>
    <cellStyle name="Comma 10 11 60" xfId="11775" xr:uid="{1E991B77-BC58-4FE0-9353-CF62AA5999EA}"/>
    <cellStyle name="Comma 10 11 60 2" xfId="11776" xr:uid="{C7F3AF42-BFB6-4A75-9266-1EB3880B6EF1}"/>
    <cellStyle name="Comma 10 11 61" xfId="11777" xr:uid="{9A7C3CCA-AA64-4C71-B300-AA5FA7468FC9}"/>
    <cellStyle name="Comma 10 11 61 2" xfId="11778" xr:uid="{088FFC30-A7DB-42BE-95A7-DE0D5888CDED}"/>
    <cellStyle name="Comma 10 11 62" xfId="11779" xr:uid="{3F787291-E6F9-4198-B35C-745866EB8818}"/>
    <cellStyle name="Comma 10 11 62 2" xfId="11780" xr:uid="{A8EBFADC-CA2B-4645-B3AD-EA3D8E343975}"/>
    <cellStyle name="Comma 10 11 63" xfId="11781" xr:uid="{1A41DA0C-F9A2-4B54-8470-A3C1E251DFCB}"/>
    <cellStyle name="Comma 10 11 63 2" xfId="11782" xr:uid="{4BB1D69E-0361-49E1-8659-9D0587F5989B}"/>
    <cellStyle name="Comma 10 11 64" xfId="11783" xr:uid="{BEBA3F17-7F5F-4CF9-A82D-973D372123AB}"/>
    <cellStyle name="Comma 10 11 64 2" xfId="11784" xr:uid="{60D14DAA-270C-4C93-B36B-8C3CD144B144}"/>
    <cellStyle name="Comma 10 11 65" xfId="11785" xr:uid="{4C27C75F-8873-4FDF-A151-FEAFE9FA337C}"/>
    <cellStyle name="Comma 10 11 65 2" xfId="11786" xr:uid="{DC367FA2-FCF3-40E9-B58A-61C817383E73}"/>
    <cellStyle name="Comma 10 11 66" xfId="11787" xr:uid="{8D742937-E134-4964-8C64-8CB7F90686D2}"/>
    <cellStyle name="Comma 10 11 66 2" xfId="11788" xr:uid="{132A9F86-0C0D-48EF-9D75-ADF87232173C}"/>
    <cellStyle name="Comma 10 11 67" xfId="11789" xr:uid="{79544CB5-78C9-47BF-A471-31FFC7033C5A}"/>
    <cellStyle name="Comma 10 11 67 2" xfId="11790" xr:uid="{0CFD27A8-E319-447F-AB12-36FD558C2CF8}"/>
    <cellStyle name="Comma 10 11 68" xfId="11791" xr:uid="{919B90EA-70FF-4A68-B2C2-EAE73ECACDBB}"/>
    <cellStyle name="Comma 10 11 68 2" xfId="11792" xr:uid="{0701485A-7969-48B1-93B8-99716AB3C693}"/>
    <cellStyle name="Comma 10 11 69" xfId="11793" xr:uid="{73886303-3C21-4275-AF04-47D1A8723E45}"/>
    <cellStyle name="Comma 10 11 69 2" xfId="11794" xr:uid="{9168D651-21B3-4CE6-AEC2-BA3416F24CCA}"/>
    <cellStyle name="Comma 10 11 7" xfId="11795" xr:uid="{781351A5-8DF8-4052-B579-CFEDA813BA03}"/>
    <cellStyle name="Comma 10 11 7 2" xfId="11796" xr:uid="{66C19587-ADA6-4196-82A9-06BA5A19F4D3}"/>
    <cellStyle name="Comma 10 11 70" xfId="11797" xr:uid="{D004E42B-2808-4C1D-A64E-3400CD720C24}"/>
    <cellStyle name="Comma 10 11 70 2" xfId="11798" xr:uid="{D4DFB8A1-1690-42F9-83C5-4C48DC9E4DC2}"/>
    <cellStyle name="Comma 10 11 71" xfId="11799" xr:uid="{52BE02F2-D22D-438B-8FFE-977B1E772537}"/>
    <cellStyle name="Comma 10 11 71 2" xfId="11800" xr:uid="{9C6C8EDE-2A71-42FE-A826-098DE1A258A6}"/>
    <cellStyle name="Comma 10 11 72" xfId="11801" xr:uid="{7E2F4434-89BF-43BE-8BCD-F35DC0CF7587}"/>
    <cellStyle name="Comma 10 11 72 2" xfId="11802" xr:uid="{394C7C14-67FE-47DF-9075-30AEB423D87E}"/>
    <cellStyle name="Comma 10 11 73" xfId="11803" xr:uid="{BA5B4B9A-1E48-4015-A610-812BF46BE0C3}"/>
    <cellStyle name="Comma 10 11 73 2" xfId="11804" xr:uid="{8F13ADF0-10B1-4F58-AF9E-E46E32A3CCA1}"/>
    <cellStyle name="Comma 10 11 74" xfId="11805" xr:uid="{098B6472-6F2F-46A4-8F74-FC94A25BD4C3}"/>
    <cellStyle name="Comma 10 11 74 2" xfId="11806" xr:uid="{2D6A14B9-FB40-4FE7-9D2B-6C33F6934F20}"/>
    <cellStyle name="Comma 10 11 75" xfId="11807" xr:uid="{A9AA5E9A-FE85-44FA-A548-4A5110576663}"/>
    <cellStyle name="Comma 10 11 75 2" xfId="11808" xr:uid="{53125FBB-51F2-4B51-B4B8-68877F02C061}"/>
    <cellStyle name="Comma 10 11 76" xfId="11809" xr:uid="{85A9E247-E874-4A6D-A76B-75DC004C77D8}"/>
    <cellStyle name="Comma 10 11 76 2" xfId="11810" xr:uid="{CC6EF72B-A958-4629-891B-8C34A405D5B3}"/>
    <cellStyle name="Comma 10 11 77" xfId="11811" xr:uid="{B2CEC456-A72B-4280-B86E-6BF61BEF0532}"/>
    <cellStyle name="Comma 10 11 77 2" xfId="11812" xr:uid="{F49DC58D-4A7D-4117-8FEB-8EC4DDFE3C52}"/>
    <cellStyle name="Comma 10 11 78" xfId="11813" xr:uid="{341D2E1E-AFCD-4F99-8670-05267986F73F}"/>
    <cellStyle name="Comma 10 11 78 2" xfId="11814" xr:uid="{9020E384-89C2-48B0-91EA-C06E31DDD05D}"/>
    <cellStyle name="Comma 10 11 79" xfId="11815" xr:uid="{95BE9ADB-5367-441A-A813-74453F0DD528}"/>
    <cellStyle name="Comma 10 11 79 2" xfId="11816" xr:uid="{FE5575BC-8375-4E08-B582-4D96189899D8}"/>
    <cellStyle name="Comma 10 11 8" xfId="11817" xr:uid="{AF0D63BB-B7C3-411F-BE93-A8793C9CC6AE}"/>
    <cellStyle name="Comma 10 11 8 2" xfId="11818" xr:uid="{10A8548F-20D7-4E78-8913-91C20E8A3402}"/>
    <cellStyle name="Comma 10 11 80" xfId="11819" xr:uid="{FFC8D221-AB0D-4402-985D-56F960EBB77E}"/>
    <cellStyle name="Comma 10 11 80 2" xfId="11820" xr:uid="{77BCD023-1736-4DE6-9A0F-46457DE475C8}"/>
    <cellStyle name="Comma 10 11 81" xfId="11821" xr:uid="{35882560-5815-4BE1-87A8-A17928CB7A82}"/>
    <cellStyle name="Comma 10 11 81 2" xfId="11822" xr:uid="{5DEAB490-DF0E-4F63-B653-6E13D949918C}"/>
    <cellStyle name="Comma 10 11 82" xfId="11823" xr:uid="{96877BE3-63BE-406F-AE59-9B54D6569112}"/>
    <cellStyle name="Comma 10 11 82 2" xfId="11824" xr:uid="{5A24E3BC-4218-47B1-B276-31E38FCB874B}"/>
    <cellStyle name="Comma 10 11 83" xfId="11825" xr:uid="{1B22F86F-4DD2-478E-8E01-D9829D672113}"/>
    <cellStyle name="Comma 10 11 83 2" xfId="11826" xr:uid="{5EE3C725-494F-487E-A9D8-D1AE0BCD4AA5}"/>
    <cellStyle name="Comma 10 11 84" xfId="11827" xr:uid="{47C73D56-B0DB-411A-85D2-38ED4F8E6A51}"/>
    <cellStyle name="Comma 10 11 84 2" xfId="11828" xr:uid="{D09A93F2-6AA9-4B55-AD9D-72F8D0992612}"/>
    <cellStyle name="Comma 10 11 85" xfId="11829" xr:uid="{E3BFA9D6-37C9-4F48-AF66-06F53F0C0AF9}"/>
    <cellStyle name="Comma 10 11 85 2" xfId="11830" xr:uid="{990AA8A6-48B0-4B2A-8499-C844DC7CCB1C}"/>
    <cellStyle name="Comma 10 11 86" xfId="11831" xr:uid="{5A096885-C053-41B9-9B2A-5DA6FB1BA1EF}"/>
    <cellStyle name="Comma 10 11 86 2" xfId="11832" xr:uid="{8150ECD9-0914-456F-A648-D84258DEDD08}"/>
    <cellStyle name="Comma 10 11 87" xfId="11833" xr:uid="{02837EAF-ABD5-4E34-B3A6-82B4945F8170}"/>
    <cellStyle name="Comma 10 11 87 2" xfId="11834" xr:uid="{CB709954-581E-4B4C-8426-A1B63CA52EA0}"/>
    <cellStyle name="Comma 10 11 88" xfId="11835" xr:uid="{DD7E99A6-B84E-4675-85C4-27345CA0DC9E}"/>
    <cellStyle name="Comma 10 11 88 2" xfId="11836" xr:uid="{A1605C4B-A952-43D7-AEFB-6D11CBF5A3EB}"/>
    <cellStyle name="Comma 10 11 89" xfId="11837" xr:uid="{D95117C0-18BD-4E8C-BFCF-1B964B497AF3}"/>
    <cellStyle name="Comma 10 11 89 2" xfId="11838" xr:uid="{7691951A-9049-4C6B-A5C1-A3694DFE43C3}"/>
    <cellStyle name="Comma 10 11 9" xfId="11839" xr:uid="{4388C22B-771D-4E8B-B4C7-9838CE35CC28}"/>
    <cellStyle name="Comma 10 11 9 2" xfId="11840" xr:uid="{B1E8C4BA-4862-4A70-AB01-8024345B87D9}"/>
    <cellStyle name="Comma 10 11 90" xfId="11841" xr:uid="{260B4ECD-0DE7-4024-A9A6-C9293191BBA8}"/>
    <cellStyle name="Comma 10 11 90 2" xfId="11842" xr:uid="{E037B446-3D02-4F8B-9178-1E7A25D691EC}"/>
    <cellStyle name="Comma 10 11 91" xfId="11843" xr:uid="{90504ED4-0CDB-495E-B5A8-F273F7D83DFF}"/>
    <cellStyle name="Comma 10 11 91 2" xfId="11844" xr:uid="{FFD22E11-2914-4FE2-AC40-7728F66046C6}"/>
    <cellStyle name="Comma 10 11 92" xfId="11845" xr:uid="{0F7BBFEE-21A6-4393-A87D-7D3DCD7E35E4}"/>
    <cellStyle name="Comma 10 11 92 2" xfId="11846" xr:uid="{4AD677D9-91D4-4F68-BB51-2999FFE36E7F}"/>
    <cellStyle name="Comma 10 11 93" xfId="11847" xr:uid="{0E03C316-6390-4FCC-836E-8A1BD313A80E}"/>
    <cellStyle name="Comma 10 11 93 2" xfId="11848" xr:uid="{013AC53B-C256-4754-A197-28106D402831}"/>
    <cellStyle name="Comma 10 11 94" xfId="11849" xr:uid="{D398B386-9540-4DA2-A7C9-4A36AAC59CA1}"/>
    <cellStyle name="Comma 10 11 94 2" xfId="11850" xr:uid="{0BC6A104-A42F-4E7E-96BF-D289731529F4}"/>
    <cellStyle name="Comma 10 11 95" xfId="11851" xr:uid="{ECE17110-1B89-40C1-B458-DF4826B4DCB9}"/>
    <cellStyle name="Comma 10 11 95 2" xfId="11852" xr:uid="{C0DE1CE7-4596-43C8-8BB3-DB5541B5EA78}"/>
    <cellStyle name="Comma 10 11 96" xfId="11853" xr:uid="{F731DEB8-001C-4B28-8722-8B1E7EE28E94}"/>
    <cellStyle name="Comma 10 11 96 2" xfId="11854" xr:uid="{0E42EB75-48C8-462E-8AB8-027858500F17}"/>
    <cellStyle name="Comma 10 11 97" xfId="11855" xr:uid="{5313A128-52C2-4974-AFC7-F29B8547FF64}"/>
    <cellStyle name="Comma 10 11 97 2" xfId="11856" xr:uid="{D9CAABFA-AF71-40A2-BF2C-AE02A0B2DD5C}"/>
    <cellStyle name="Comma 10 11 98" xfId="11857" xr:uid="{A3A59342-2D70-4A2B-93CA-0C06F8AB157F}"/>
    <cellStyle name="Comma 10 11 98 2" xfId="11858" xr:uid="{8A960725-6A36-4833-8D77-218EC909518F}"/>
    <cellStyle name="Comma 10 11 99" xfId="11859" xr:uid="{441AA281-64C1-4270-90B7-7FF92FD48DBD}"/>
    <cellStyle name="Comma 10 11 99 2" xfId="11860" xr:uid="{920C702F-50AE-4A35-8E57-93CEA0E82068}"/>
    <cellStyle name="Comma 10 110" xfId="11861" xr:uid="{C4CD1EA5-9809-408D-9528-5685D9B46D88}"/>
    <cellStyle name="Comma 10 110 2" xfId="11862" xr:uid="{08F71E85-734F-4A0B-99C1-68DCD08CAAA4}"/>
    <cellStyle name="Comma 10 111" xfId="11863" xr:uid="{6EB302F1-84A1-40C0-8DB6-A29DB16D6209}"/>
    <cellStyle name="Comma 10 111 2" xfId="11864" xr:uid="{2A87CC76-D344-4424-AD03-30D3B76FB3A1}"/>
    <cellStyle name="Comma 10 112" xfId="11865" xr:uid="{393E9598-3E3B-4150-B61D-5F38AFD409F0}"/>
    <cellStyle name="Comma 10 112 2" xfId="11866" xr:uid="{D05EEB47-9CA1-40FE-B924-8F2BB00E3697}"/>
    <cellStyle name="Comma 10 113" xfId="41197" xr:uid="{9B4454D3-9837-46CF-BA8C-116092ED6532}"/>
    <cellStyle name="Comma 10 114" xfId="41480" xr:uid="{FFA9ECF9-2EB3-49A5-8121-ADC40E59DAC5}"/>
    <cellStyle name="Comma 10 115" xfId="5766" xr:uid="{CE01CCB8-D5D2-4371-892E-2BE0F6D63938}"/>
    <cellStyle name="Comma 10 116" xfId="3750" xr:uid="{9A88645C-771E-4953-8174-778091D7B86B}"/>
    <cellStyle name="Comma 10 117" xfId="52211" xr:uid="{00BAAB0E-B56E-456D-82F8-BB3CEF251ACA}"/>
    <cellStyle name="Comma 10 118" xfId="748" xr:uid="{D13EE858-6954-4B62-855E-EB19FEF163A0}"/>
    <cellStyle name="Comma 10 12" xfId="11867" xr:uid="{D9586B49-2645-4210-959A-9D26B7CCD41A}"/>
    <cellStyle name="Comma 10 12 10" xfId="11868" xr:uid="{B5B131AE-9139-41EC-B7A5-EA766B65425C}"/>
    <cellStyle name="Comma 10 12 10 2" xfId="11869" xr:uid="{4376746D-6FD6-42CD-B8D7-11A81C522074}"/>
    <cellStyle name="Comma 10 12 100" xfId="11870" xr:uid="{04F09116-7FAF-40EB-B9F8-7061188168DE}"/>
    <cellStyle name="Comma 10 12 100 2" xfId="11871" xr:uid="{03321398-CBBB-4B92-A485-E8933484592C}"/>
    <cellStyle name="Comma 10 12 101" xfId="11872" xr:uid="{F8945D1C-3AF1-4911-AFF7-3357653B272A}"/>
    <cellStyle name="Comma 10 12 101 2" xfId="11873" xr:uid="{542ECF4B-0543-4D6C-AF57-947BBB2E99C1}"/>
    <cellStyle name="Comma 10 12 102" xfId="11874" xr:uid="{4A5C41E4-C6BD-4083-BC6E-50AF5428663E}"/>
    <cellStyle name="Comma 10 12 102 2" xfId="11875" xr:uid="{4D2DD6FB-C063-4CE0-8217-C52D9482189E}"/>
    <cellStyle name="Comma 10 12 103" xfId="11876" xr:uid="{0BCC160F-863C-41F5-9696-84D9B6EBAEBE}"/>
    <cellStyle name="Comma 10 12 103 2" xfId="11877" xr:uid="{1312E0C2-071D-4382-B38B-B43AF68468A5}"/>
    <cellStyle name="Comma 10 12 104" xfId="11878" xr:uid="{8FAD2CB1-1D05-4CD4-B3D2-7A091046E606}"/>
    <cellStyle name="Comma 10 12 104 2" xfId="11879" xr:uid="{B0FCD0C4-8D93-4075-BBF1-313B5711D29B}"/>
    <cellStyle name="Comma 10 12 105" xfId="11880" xr:uid="{BC051E03-BD70-48E7-B488-2ED5287442D1}"/>
    <cellStyle name="Comma 10 12 105 2" xfId="11881" xr:uid="{95704C1D-C536-442C-A175-50F736BAA696}"/>
    <cellStyle name="Comma 10 12 106" xfId="11882" xr:uid="{58BB07E6-A82A-4E1D-9CC4-A5C4EB209336}"/>
    <cellStyle name="Comma 10 12 106 2" xfId="11883" xr:uid="{7D7999AA-C5A7-485D-A71D-60094094312B}"/>
    <cellStyle name="Comma 10 12 107" xfId="11884" xr:uid="{9B9432EC-078A-4EC6-B5B3-8FAE001A52A7}"/>
    <cellStyle name="Comma 10 12 107 2" xfId="11885" xr:uid="{5928EE0A-FBA9-4038-8B70-EC3D987D51DE}"/>
    <cellStyle name="Comma 10 12 108" xfId="11886" xr:uid="{22988E7E-B3BD-4E1F-A1F6-8FC186FACC04}"/>
    <cellStyle name="Comma 10 12 108 2" xfId="11887" xr:uid="{D78F9947-ABF6-442B-B308-925AB2F59953}"/>
    <cellStyle name="Comma 10 12 109" xfId="11888" xr:uid="{D7D58A43-1280-4CFF-B152-1BC3F26553C3}"/>
    <cellStyle name="Comma 10 12 109 2" xfId="11889" xr:uid="{6C9B5E73-D33F-40FA-8A72-9162E6644121}"/>
    <cellStyle name="Comma 10 12 11" xfId="11890" xr:uid="{1330D806-EF56-45EE-BB86-5DA6F6070B2E}"/>
    <cellStyle name="Comma 10 12 11 2" xfId="11891" xr:uid="{E3DA01E7-1D30-4B67-9A9E-04873E04DB96}"/>
    <cellStyle name="Comma 10 12 110" xfId="11892" xr:uid="{63564ADA-0ED6-418A-80D2-B5CB3B9BA65F}"/>
    <cellStyle name="Comma 10 12 110 2" xfId="11893" xr:uid="{1D0CAFB3-2A8E-45B8-83F7-6C1A0569C9EB}"/>
    <cellStyle name="Comma 10 12 111" xfId="11894" xr:uid="{B19E3A17-7F4A-4765-BF70-91DAA6D43FBA}"/>
    <cellStyle name="Comma 10 12 111 2" xfId="11895" xr:uid="{18F36FB1-83FE-481D-BDA8-D4DC8CE1B661}"/>
    <cellStyle name="Comma 10 12 112" xfId="11896" xr:uid="{8E028CD3-0611-44D9-AA3F-AC6E00AAC505}"/>
    <cellStyle name="Comma 10 12 112 2" xfId="11897" xr:uid="{66938B98-C0F4-4260-B1B1-3861F7CBD6EC}"/>
    <cellStyle name="Comma 10 12 113" xfId="11898" xr:uid="{80016E55-195E-4EF4-B60A-039C79409E58}"/>
    <cellStyle name="Comma 10 12 113 2" xfId="11899" xr:uid="{F1326564-30BC-43A4-BD40-846BF08A5A59}"/>
    <cellStyle name="Comma 10 12 114" xfId="11900" xr:uid="{DF9255D9-9ECE-4F72-B681-26D890E06717}"/>
    <cellStyle name="Comma 10 12 114 2" xfId="11901" xr:uid="{26790E8E-82FB-42FC-B0B3-65D6936B0D4D}"/>
    <cellStyle name="Comma 10 12 115" xfId="11902" xr:uid="{F2105FB5-6FC4-494D-9D89-5EFC6A96D9BF}"/>
    <cellStyle name="Comma 10 12 115 2" xfId="11903" xr:uid="{9260EB4F-B677-41AE-957F-1992B6E635D7}"/>
    <cellStyle name="Comma 10 12 116" xfId="11904" xr:uid="{BABC64BC-93EE-4406-A035-9A8518BDD3C6}"/>
    <cellStyle name="Comma 10 12 116 2" xfId="11905" xr:uid="{85EF48E1-582E-43A8-8971-39BD6257588E}"/>
    <cellStyle name="Comma 10 12 117" xfId="11906" xr:uid="{0B2C57FC-290F-4D80-BE14-1EBF34588DD1}"/>
    <cellStyle name="Comma 10 12 117 2" xfId="11907" xr:uid="{B52C4311-E622-4A58-B497-1EBE33E25DAD}"/>
    <cellStyle name="Comma 10 12 118" xfId="11908" xr:uid="{23AD872F-0147-4C08-B750-84EA9B549255}"/>
    <cellStyle name="Comma 10 12 118 2" xfId="11909" xr:uid="{FBBA623F-DFAA-4AC7-8818-BFED10789569}"/>
    <cellStyle name="Comma 10 12 119" xfId="11910" xr:uid="{1C9C2433-F6EF-4984-84D6-7252CC982132}"/>
    <cellStyle name="Comma 10 12 119 2" xfId="11911" xr:uid="{B2550139-CDA0-4CF2-97E1-5717F1B44219}"/>
    <cellStyle name="Comma 10 12 12" xfId="11912" xr:uid="{9CF35FE0-1EB3-46D2-B613-EC61478160E0}"/>
    <cellStyle name="Comma 10 12 12 2" xfId="11913" xr:uid="{0EECCDEF-BBF8-44E5-8FA3-52F584987852}"/>
    <cellStyle name="Comma 10 12 120" xfId="11914" xr:uid="{C42DEFF7-C4FC-48DF-9427-7D5B4AA3BBB2}"/>
    <cellStyle name="Comma 10 12 120 2" xfId="11915" xr:uid="{CA4BA0BA-22C9-41A6-AEF3-67415D81163F}"/>
    <cellStyle name="Comma 10 12 121" xfId="11916" xr:uid="{439D8DA4-BF97-4AEA-83CE-6AF8CD6499D9}"/>
    <cellStyle name="Comma 10 12 121 2" xfId="11917" xr:uid="{090CDCCE-3DE4-4E6F-A8F3-E2DF1A76183A}"/>
    <cellStyle name="Comma 10 12 122" xfId="11918" xr:uid="{730AB540-43B3-4832-A36E-16C833DEA03E}"/>
    <cellStyle name="Comma 10 12 122 2" xfId="11919" xr:uid="{748A7DC2-CE9E-4BE7-AEDB-92CB4F9180B5}"/>
    <cellStyle name="Comma 10 12 123" xfId="11920" xr:uid="{11B699CA-D123-4190-B2D5-3FF042E28CBA}"/>
    <cellStyle name="Comma 10 12 123 2" xfId="11921" xr:uid="{FDEFF2C5-5C96-441D-AB62-03C61BCFE6C9}"/>
    <cellStyle name="Comma 10 12 124" xfId="11922" xr:uid="{4CDB4743-B652-4459-AB93-96109075F5E2}"/>
    <cellStyle name="Comma 10 12 124 2" xfId="11923" xr:uid="{1CBA89F4-0BA1-43E7-BCD4-7BB2458A231E}"/>
    <cellStyle name="Comma 10 12 125" xfId="11924" xr:uid="{57521822-355C-4393-8941-2C5C87EE153F}"/>
    <cellStyle name="Comma 10 12 125 2" xfId="11925" xr:uid="{6CE8C9B9-99EE-4539-83D2-9A052B17B9F1}"/>
    <cellStyle name="Comma 10 12 126" xfId="11926" xr:uid="{4D228A30-098B-4AF6-BC3C-B7A98F7E0ADB}"/>
    <cellStyle name="Comma 10 12 126 2" xfId="11927" xr:uid="{14B7A9D7-EF29-4443-9561-E7E30E766DED}"/>
    <cellStyle name="Comma 10 12 127" xfId="11928" xr:uid="{1CE50A07-79AE-4E12-9176-44FE3897F326}"/>
    <cellStyle name="Comma 10 12 127 2" xfId="11929" xr:uid="{32945389-2A4C-48FF-A5BC-CFB63C585B43}"/>
    <cellStyle name="Comma 10 12 128" xfId="11930" xr:uid="{CCDDF15B-89C8-4250-962A-CFEE2F0C95E3}"/>
    <cellStyle name="Comma 10 12 128 2" xfId="11931" xr:uid="{8F8923C3-0773-49B3-A0F7-DCE54F9A5081}"/>
    <cellStyle name="Comma 10 12 129" xfId="11932" xr:uid="{6AE495A2-2454-469D-B35E-DCD240131618}"/>
    <cellStyle name="Comma 10 12 129 2" xfId="11933" xr:uid="{7ABA3944-6353-4240-9ABE-43ADBA4DA7DD}"/>
    <cellStyle name="Comma 10 12 13" xfId="11934" xr:uid="{07ADA209-8BC2-4242-BF9D-A1A1C427F72B}"/>
    <cellStyle name="Comma 10 12 13 2" xfId="11935" xr:uid="{7BBB0622-91C9-43D7-9C6B-2FF9B62840DF}"/>
    <cellStyle name="Comma 10 12 130" xfId="11936" xr:uid="{24DAFEA9-534A-451E-B5CC-03B807E218BE}"/>
    <cellStyle name="Comma 10 12 130 2" xfId="11937" xr:uid="{FAE03531-25ED-47C0-AAC4-8F03639C040B}"/>
    <cellStyle name="Comma 10 12 131" xfId="11938" xr:uid="{DBF3A49A-FD7C-450B-9D91-309BFB5AEE25}"/>
    <cellStyle name="Comma 10 12 131 2" xfId="11939" xr:uid="{F05FC667-1D8D-4940-9660-16AE59B91828}"/>
    <cellStyle name="Comma 10 12 132" xfId="11940" xr:uid="{61CFA86D-67E9-413A-BAC2-D4D881D2AA97}"/>
    <cellStyle name="Comma 10 12 132 2" xfId="11941" xr:uid="{88BAAB0A-B9A1-492C-A29D-41AEA5E53503}"/>
    <cellStyle name="Comma 10 12 133" xfId="11942" xr:uid="{BC98B6B3-87B5-4932-B40B-7989DDF053E7}"/>
    <cellStyle name="Comma 10 12 133 2" xfId="11943" xr:uid="{D5286B5A-57C3-412D-AA41-D1905EBB801E}"/>
    <cellStyle name="Comma 10 12 134" xfId="11944" xr:uid="{A8AB0DCC-8E51-4590-AAD1-858D7D9E2284}"/>
    <cellStyle name="Comma 10 12 14" xfId="11945" xr:uid="{DF0DBB6A-EDD2-4D92-A157-F94E031FB3F1}"/>
    <cellStyle name="Comma 10 12 14 2" xfId="11946" xr:uid="{613D32FE-2B49-4E0D-BD5F-983A476098B8}"/>
    <cellStyle name="Comma 10 12 15" xfId="11947" xr:uid="{4C43E628-FCF4-47AF-9340-AE6F4A9E6AD8}"/>
    <cellStyle name="Comma 10 12 15 2" xfId="11948" xr:uid="{1D79BC0C-89B9-4E65-A1D6-2B633A2B65F6}"/>
    <cellStyle name="Comma 10 12 16" xfId="11949" xr:uid="{161CDCD0-5697-42A5-8F04-83B847CC1308}"/>
    <cellStyle name="Comma 10 12 16 2" xfId="11950" xr:uid="{A59FE1A9-CFEB-4680-8E65-DB020C5072C7}"/>
    <cellStyle name="Comma 10 12 17" xfId="11951" xr:uid="{DFABF600-4677-496E-9674-91C366ADBA66}"/>
    <cellStyle name="Comma 10 12 17 2" xfId="11952" xr:uid="{7D435426-A829-4E67-A025-D0FB938E54D6}"/>
    <cellStyle name="Comma 10 12 18" xfId="11953" xr:uid="{A351C5C6-D78A-440E-9D71-CB3C04383705}"/>
    <cellStyle name="Comma 10 12 18 2" xfId="11954" xr:uid="{56CF3614-6773-4545-97A2-D1B672815895}"/>
    <cellStyle name="Comma 10 12 19" xfId="11955" xr:uid="{2E5901CB-70CD-4C79-BE19-1D7474DD194A}"/>
    <cellStyle name="Comma 10 12 19 2" xfId="11956" xr:uid="{1EDF6173-7F86-44C8-917A-68783D289160}"/>
    <cellStyle name="Comma 10 12 2" xfId="11957" xr:uid="{E4BCE022-6F50-4339-9D0A-D8FFF79E7433}"/>
    <cellStyle name="Comma 10 12 2 2" xfId="11958" xr:uid="{710DE1A3-BF14-4B0C-A6DD-71EA230030A7}"/>
    <cellStyle name="Comma 10 12 20" xfId="11959" xr:uid="{8D2E33E4-D45A-474B-95DA-D643D384AF28}"/>
    <cellStyle name="Comma 10 12 20 2" xfId="11960" xr:uid="{805A4B68-968B-477F-8CA0-11A272B5DDC5}"/>
    <cellStyle name="Comma 10 12 21" xfId="11961" xr:uid="{CE890E53-E515-4B6D-90F2-75D37DFBBBD4}"/>
    <cellStyle name="Comma 10 12 21 2" xfId="11962" xr:uid="{7001FA6A-19D0-4653-9140-E88380844105}"/>
    <cellStyle name="Comma 10 12 22" xfId="11963" xr:uid="{1E7D6FED-451E-4EAF-A738-D29691618AA7}"/>
    <cellStyle name="Comma 10 12 22 2" xfId="11964" xr:uid="{1EDC8814-F9B1-4F70-A9EF-453E21C23C21}"/>
    <cellStyle name="Comma 10 12 23" xfId="11965" xr:uid="{B2F1C2C3-E023-474C-8D18-30EF263C0B28}"/>
    <cellStyle name="Comma 10 12 23 2" xfId="11966" xr:uid="{98C8A3BC-6641-48DC-A7BC-5EC53C688ED7}"/>
    <cellStyle name="Comma 10 12 24" xfId="11967" xr:uid="{DEA17C38-1399-45BB-AF98-7901ED1F739A}"/>
    <cellStyle name="Comma 10 12 24 2" xfId="11968" xr:uid="{0A1924EA-2A48-4F29-979A-489FC6EBF8FB}"/>
    <cellStyle name="Comma 10 12 25" xfId="11969" xr:uid="{FDCE962A-5AC3-47D4-9B44-55F30AE36E0C}"/>
    <cellStyle name="Comma 10 12 25 2" xfId="11970" xr:uid="{58EAD02E-91D3-453E-A9D0-E515D2143200}"/>
    <cellStyle name="Comma 10 12 26" xfId="11971" xr:uid="{108DA4F6-2AED-4DE4-895C-C20B463523E3}"/>
    <cellStyle name="Comma 10 12 26 2" xfId="11972" xr:uid="{1EC1672A-21E0-4745-986D-CEFA4CFF532A}"/>
    <cellStyle name="Comma 10 12 27" xfId="11973" xr:uid="{F362EE55-785F-49AE-901C-24D162A7AB97}"/>
    <cellStyle name="Comma 10 12 27 2" xfId="11974" xr:uid="{050967B6-900F-4CA3-AAEA-026D0F6C21B3}"/>
    <cellStyle name="Comma 10 12 28" xfId="11975" xr:uid="{E33E36A7-2772-4776-9591-CC46A9621529}"/>
    <cellStyle name="Comma 10 12 28 2" xfId="11976" xr:uid="{D5B976FA-6148-4A04-9ABE-AEF5670DBAC0}"/>
    <cellStyle name="Comma 10 12 29" xfId="11977" xr:uid="{95D6898C-C38C-4042-8DE0-3BF6C3468CEB}"/>
    <cellStyle name="Comma 10 12 29 2" xfId="11978" xr:uid="{AECB3681-86E7-429A-8C38-B8C641080D7C}"/>
    <cellStyle name="Comma 10 12 3" xfId="11979" xr:uid="{ACEA25F1-3D68-48DB-AD9E-17F795A1C52A}"/>
    <cellStyle name="Comma 10 12 3 2" xfId="11980" xr:uid="{4F97B8EF-3EAA-49E1-89A6-6BBD6781A289}"/>
    <cellStyle name="Comma 10 12 30" xfId="11981" xr:uid="{270AD585-48B7-4BE5-AD53-C07D8CBE9A2C}"/>
    <cellStyle name="Comma 10 12 30 2" xfId="11982" xr:uid="{716842CC-842F-4AA1-A61F-33378DB77D2D}"/>
    <cellStyle name="Comma 10 12 31" xfId="11983" xr:uid="{1991251C-FE44-4B23-8E37-47CFCE4CEA47}"/>
    <cellStyle name="Comma 10 12 31 2" xfId="11984" xr:uid="{F7FD048B-7506-4F8D-A8FC-891783C528A1}"/>
    <cellStyle name="Comma 10 12 32" xfId="11985" xr:uid="{9FA7B5B3-E361-4361-8E2F-201519D09A24}"/>
    <cellStyle name="Comma 10 12 32 2" xfId="11986" xr:uid="{58B4F108-9A8E-4E16-85D0-585CEC6C9696}"/>
    <cellStyle name="Comma 10 12 33" xfId="11987" xr:uid="{285313C4-5FE4-435C-8E02-2BC58BF7C6E6}"/>
    <cellStyle name="Comma 10 12 33 2" xfId="11988" xr:uid="{11CCC638-7070-4965-96F6-BFDD3E2C0014}"/>
    <cellStyle name="Comma 10 12 34" xfId="11989" xr:uid="{BBA60801-9667-45B2-97B5-964B07E75FE9}"/>
    <cellStyle name="Comma 10 12 34 2" xfId="11990" xr:uid="{A099866B-FB20-45FD-9BD7-5D8BCFB55B77}"/>
    <cellStyle name="Comma 10 12 35" xfId="11991" xr:uid="{3ACEDC58-1160-4423-B8D8-2CD2A1F826B9}"/>
    <cellStyle name="Comma 10 12 35 2" xfId="11992" xr:uid="{1CF4B5EF-F13C-4673-9D48-CE8334D3BC94}"/>
    <cellStyle name="Comma 10 12 36" xfId="11993" xr:uid="{30D76583-F5B4-4B31-9B87-961E686CE3FE}"/>
    <cellStyle name="Comma 10 12 36 2" xfId="11994" xr:uid="{55561AF3-DA98-4D95-A752-7E0BCFEACCF1}"/>
    <cellStyle name="Comma 10 12 37" xfId="11995" xr:uid="{7542503D-4921-4ED1-A0AD-B64E62BFD140}"/>
    <cellStyle name="Comma 10 12 37 2" xfId="11996" xr:uid="{D5257185-4133-4FCA-9B75-AAF18B9531CB}"/>
    <cellStyle name="Comma 10 12 38" xfId="11997" xr:uid="{9F3819F3-017E-4512-B368-3997C4EC5FDC}"/>
    <cellStyle name="Comma 10 12 38 2" xfId="11998" xr:uid="{A03BFE5C-4770-4215-B87F-86BF7D7D883B}"/>
    <cellStyle name="Comma 10 12 39" xfId="11999" xr:uid="{B624860F-9C97-4A59-82F4-76140B54559E}"/>
    <cellStyle name="Comma 10 12 39 2" xfId="12000" xr:uid="{13FA90A9-1327-4169-9EAA-43FD3966A57E}"/>
    <cellStyle name="Comma 10 12 4" xfId="12001" xr:uid="{8C74A0E2-0CE0-41A9-AC74-036F8A95CEC2}"/>
    <cellStyle name="Comma 10 12 4 2" xfId="12002" xr:uid="{48DC1D30-73D8-4A43-8142-D01BD18D3EA7}"/>
    <cellStyle name="Comma 10 12 40" xfId="12003" xr:uid="{507E219E-BB8E-41ED-A969-C98A45EFDFD6}"/>
    <cellStyle name="Comma 10 12 40 2" xfId="12004" xr:uid="{148D5615-22CD-4744-953D-71517B5B0CC9}"/>
    <cellStyle name="Comma 10 12 41" xfId="12005" xr:uid="{C4D77271-8B80-4400-87D5-DA4712725FC0}"/>
    <cellStyle name="Comma 10 12 41 2" xfId="12006" xr:uid="{D1381BBF-77BD-4E41-8CEF-E7C7F61BDC30}"/>
    <cellStyle name="Comma 10 12 42" xfId="12007" xr:uid="{384B5F2F-8A1B-440B-A88D-6B1ACB0E8ABA}"/>
    <cellStyle name="Comma 10 12 42 2" xfId="12008" xr:uid="{28DFA8E0-7D33-4F18-BCB3-8920F2A24704}"/>
    <cellStyle name="Comma 10 12 43" xfId="12009" xr:uid="{7BDE8C95-E735-4A17-B1C1-64580E885BC4}"/>
    <cellStyle name="Comma 10 12 43 2" xfId="12010" xr:uid="{B188CDC8-2B1D-4CA4-834D-0F7FC4E7FAE5}"/>
    <cellStyle name="Comma 10 12 44" xfId="12011" xr:uid="{36C9B6BD-4F70-4176-95E6-BE44A3A9FEED}"/>
    <cellStyle name="Comma 10 12 44 2" xfId="12012" xr:uid="{59476237-F1BE-420B-9735-150F0BE1B2AF}"/>
    <cellStyle name="Comma 10 12 45" xfId="12013" xr:uid="{D2195E07-E110-4DD1-AC23-D1FDD59CFDD3}"/>
    <cellStyle name="Comma 10 12 45 2" xfId="12014" xr:uid="{FD731805-5843-44E7-A65F-D61E51216EC5}"/>
    <cellStyle name="Comma 10 12 46" xfId="12015" xr:uid="{279EFEF5-D84F-4274-B57F-5C53CF1DB466}"/>
    <cellStyle name="Comma 10 12 46 2" xfId="12016" xr:uid="{2D35DFA4-63EF-45F5-9AFD-C1B6C1BEAD1C}"/>
    <cellStyle name="Comma 10 12 47" xfId="12017" xr:uid="{ED20531D-E31B-44D1-A312-76034E0AABDF}"/>
    <cellStyle name="Comma 10 12 47 2" xfId="12018" xr:uid="{68E56299-61D0-446C-84A2-437527166DCD}"/>
    <cellStyle name="Comma 10 12 48" xfId="12019" xr:uid="{EB384631-63BF-4FF0-928F-E4D24A1C578F}"/>
    <cellStyle name="Comma 10 12 48 2" xfId="12020" xr:uid="{2420F3F8-60AC-4C7D-B0ED-A02F4D604CB7}"/>
    <cellStyle name="Comma 10 12 49" xfId="12021" xr:uid="{64DEBF63-1CCC-4CB7-BCB8-FBC285F05E42}"/>
    <cellStyle name="Comma 10 12 49 2" xfId="12022" xr:uid="{32655F81-0880-4834-A82B-58FBC5A32924}"/>
    <cellStyle name="Comma 10 12 5" xfId="12023" xr:uid="{CF7D1444-8843-4CD4-B73F-00E1D816FEBC}"/>
    <cellStyle name="Comma 10 12 5 2" xfId="12024" xr:uid="{E38CCE57-DF8F-4555-A1BF-37A5FF835EF4}"/>
    <cellStyle name="Comma 10 12 50" xfId="12025" xr:uid="{8BC86614-1B09-483A-906D-F4315FDB3311}"/>
    <cellStyle name="Comma 10 12 50 2" xfId="12026" xr:uid="{2C91FCD5-C697-4CA5-843F-BFC2A8874533}"/>
    <cellStyle name="Comma 10 12 51" xfId="12027" xr:uid="{9D69051A-7423-4771-887E-9BBBCBC1757D}"/>
    <cellStyle name="Comma 10 12 51 2" xfId="12028" xr:uid="{533C77A2-B52A-4D53-A1CE-FB897A2A162B}"/>
    <cellStyle name="Comma 10 12 52" xfId="12029" xr:uid="{057BA9F6-E43B-4793-9B72-725E526FE645}"/>
    <cellStyle name="Comma 10 12 52 2" xfId="12030" xr:uid="{75098326-E1BF-4893-8CF2-2E84BECC0639}"/>
    <cellStyle name="Comma 10 12 53" xfId="12031" xr:uid="{19AC09D1-B47B-447E-87DC-B524F24365F5}"/>
    <cellStyle name="Comma 10 12 53 2" xfId="12032" xr:uid="{49D2B2F7-3D1D-4343-84E4-5EBFC7376C5E}"/>
    <cellStyle name="Comma 10 12 54" xfId="12033" xr:uid="{EE0651A5-F780-4EB3-8F0D-25EC0F8AFF32}"/>
    <cellStyle name="Comma 10 12 54 2" xfId="12034" xr:uid="{F27784D0-D996-401C-BC95-8710EFED7BBC}"/>
    <cellStyle name="Comma 10 12 55" xfId="12035" xr:uid="{189F3318-93E6-41C9-8A68-EEA9DF68F165}"/>
    <cellStyle name="Comma 10 12 55 2" xfId="12036" xr:uid="{70D2CE6A-77A7-4443-9DFB-11E225A921C2}"/>
    <cellStyle name="Comma 10 12 56" xfId="12037" xr:uid="{C32DDF63-ADD0-4ECA-AF54-ECF0C491BB43}"/>
    <cellStyle name="Comma 10 12 56 2" xfId="12038" xr:uid="{64B27740-57BF-47FA-944C-CE3F04749684}"/>
    <cellStyle name="Comma 10 12 57" xfId="12039" xr:uid="{2A301C5D-3400-424F-97B1-268BCF049E16}"/>
    <cellStyle name="Comma 10 12 57 2" xfId="12040" xr:uid="{18A13B5E-ABF1-44D3-8F8E-DAB1AA7D1289}"/>
    <cellStyle name="Comma 10 12 58" xfId="12041" xr:uid="{A05E11BE-0002-46A9-964E-56ECEE35FB9A}"/>
    <cellStyle name="Comma 10 12 58 2" xfId="12042" xr:uid="{B798C10A-948F-40FC-AC4F-4D3C908D259A}"/>
    <cellStyle name="Comma 10 12 59" xfId="12043" xr:uid="{B3FC0815-4B4C-40B1-B251-AE505609C78F}"/>
    <cellStyle name="Comma 10 12 59 2" xfId="12044" xr:uid="{E880EACD-F8ED-4DAF-B941-362EC26E20D1}"/>
    <cellStyle name="Comma 10 12 6" xfId="12045" xr:uid="{5849D507-554D-4A10-99FA-6618E130358F}"/>
    <cellStyle name="Comma 10 12 6 2" xfId="12046" xr:uid="{E0C6DF05-E895-4411-AB75-88F356F8987E}"/>
    <cellStyle name="Comma 10 12 60" xfId="12047" xr:uid="{EA169EE4-5806-4789-A218-D5A321485E8C}"/>
    <cellStyle name="Comma 10 12 60 2" xfId="12048" xr:uid="{DE8F3ADC-EADC-44EB-85A3-8F91EDAFD026}"/>
    <cellStyle name="Comma 10 12 61" xfId="12049" xr:uid="{98E03E4C-182A-4996-90C0-5A8A9046E08A}"/>
    <cellStyle name="Comma 10 12 61 2" xfId="12050" xr:uid="{AB2BB766-EC42-4800-A2F9-5A2F48D2D109}"/>
    <cellStyle name="Comma 10 12 62" xfId="12051" xr:uid="{8355D0CD-6DF1-44F5-A63F-F8AE00F7970E}"/>
    <cellStyle name="Comma 10 12 62 2" xfId="12052" xr:uid="{5CA3284A-DA3A-46CF-BA86-B3B9E595A2D3}"/>
    <cellStyle name="Comma 10 12 63" xfId="12053" xr:uid="{C2E51921-6412-49C3-94BD-A87A3E014D75}"/>
    <cellStyle name="Comma 10 12 63 2" xfId="12054" xr:uid="{EE546B31-43AA-4C74-B607-29F8E14233EC}"/>
    <cellStyle name="Comma 10 12 64" xfId="12055" xr:uid="{2185C261-A6F0-4240-8198-3BB452D61D83}"/>
    <cellStyle name="Comma 10 12 64 2" xfId="12056" xr:uid="{38C9F7AA-DC16-4F8C-8388-0CD741E0E3A8}"/>
    <cellStyle name="Comma 10 12 65" xfId="12057" xr:uid="{18A711A9-CB0E-46CD-8F22-8B74B589B569}"/>
    <cellStyle name="Comma 10 12 65 2" xfId="12058" xr:uid="{080D9CB8-54D6-4E17-B8E3-7619AC96258A}"/>
    <cellStyle name="Comma 10 12 66" xfId="12059" xr:uid="{A0A86804-DFDE-47D4-A9AC-375B6C699FF2}"/>
    <cellStyle name="Comma 10 12 66 2" xfId="12060" xr:uid="{537EC09F-3D97-417F-ACC6-939C8335D0AE}"/>
    <cellStyle name="Comma 10 12 67" xfId="12061" xr:uid="{F365E2FA-4456-42B7-8EC6-D0D0658A5878}"/>
    <cellStyle name="Comma 10 12 67 2" xfId="12062" xr:uid="{FAF482FF-B6FC-446E-9846-C8067043C334}"/>
    <cellStyle name="Comma 10 12 68" xfId="12063" xr:uid="{E51770DB-C214-4BCE-876F-28D054ECB3C0}"/>
    <cellStyle name="Comma 10 12 68 2" xfId="12064" xr:uid="{68A1AEBF-8207-4B44-B364-92A402B11978}"/>
    <cellStyle name="Comma 10 12 69" xfId="12065" xr:uid="{74B3CC69-76F0-454F-B636-02DC862E402C}"/>
    <cellStyle name="Comma 10 12 69 2" xfId="12066" xr:uid="{F321C930-E8DD-45EC-8AD5-B021759A9F80}"/>
    <cellStyle name="Comma 10 12 7" xfId="12067" xr:uid="{AA274A56-582E-4FE7-BC3C-55BF6BB748BE}"/>
    <cellStyle name="Comma 10 12 7 2" xfId="12068" xr:uid="{12CDF1FF-8DB8-41C5-86B9-7FC7E0AD7CD6}"/>
    <cellStyle name="Comma 10 12 70" xfId="12069" xr:uid="{31C3DE0F-B68D-4AEA-9460-58480670E376}"/>
    <cellStyle name="Comma 10 12 70 2" xfId="12070" xr:uid="{7449A669-B04B-4AF3-9C7A-2361FF02AD63}"/>
    <cellStyle name="Comma 10 12 71" xfId="12071" xr:uid="{801D30E9-6B9A-43D3-9CA2-F7D72F3F9617}"/>
    <cellStyle name="Comma 10 12 71 2" xfId="12072" xr:uid="{8BC9ABC2-6E40-4AD5-942C-E659BA42CFAF}"/>
    <cellStyle name="Comma 10 12 72" xfId="12073" xr:uid="{22BA6615-95A8-4BFE-B50C-F8DB51EC52BA}"/>
    <cellStyle name="Comma 10 12 72 2" xfId="12074" xr:uid="{7CAC5E29-C0E4-425F-871D-8BE3D73C0E75}"/>
    <cellStyle name="Comma 10 12 73" xfId="12075" xr:uid="{1521DEF5-EB7D-4183-9A07-A53D0C312276}"/>
    <cellStyle name="Comma 10 12 73 2" xfId="12076" xr:uid="{934E4D7F-BA37-4122-AAF6-BF44122709A3}"/>
    <cellStyle name="Comma 10 12 74" xfId="12077" xr:uid="{DBB3605A-03BE-40A7-AD05-368BC8DA97D1}"/>
    <cellStyle name="Comma 10 12 74 2" xfId="12078" xr:uid="{52FC0A06-A5FC-4A8A-B66C-98F442D76BD2}"/>
    <cellStyle name="Comma 10 12 75" xfId="12079" xr:uid="{83B34B66-5E41-4527-81D0-16CB0DFC2094}"/>
    <cellStyle name="Comma 10 12 75 2" xfId="12080" xr:uid="{D8C2A6E1-FF22-482F-AE39-30DF3A9BB0DA}"/>
    <cellStyle name="Comma 10 12 76" xfId="12081" xr:uid="{1A142535-7C55-4AA4-ACDA-0ED62C75A32A}"/>
    <cellStyle name="Comma 10 12 76 2" xfId="12082" xr:uid="{CE7468EB-7510-488C-A7D6-61E12460D1D0}"/>
    <cellStyle name="Comma 10 12 77" xfId="12083" xr:uid="{990BBAE8-D739-4866-A744-9AC536CC10D8}"/>
    <cellStyle name="Comma 10 12 77 2" xfId="12084" xr:uid="{7F1E1B17-B141-401F-AB1E-0848181C2272}"/>
    <cellStyle name="Comma 10 12 78" xfId="12085" xr:uid="{C5D5D514-4557-4B97-99D0-9AF701454CA4}"/>
    <cellStyle name="Comma 10 12 78 2" xfId="12086" xr:uid="{8ACD606F-7352-41A9-B2E5-04A05028E92B}"/>
    <cellStyle name="Comma 10 12 79" xfId="12087" xr:uid="{17A24DF7-4107-4225-9947-8142874D2B90}"/>
    <cellStyle name="Comma 10 12 79 2" xfId="12088" xr:uid="{310084E7-E952-4A14-82AA-91A454A5BFCC}"/>
    <cellStyle name="Comma 10 12 8" xfId="12089" xr:uid="{8D8C16C2-35C5-4E4E-B733-916B5C6533C6}"/>
    <cellStyle name="Comma 10 12 8 2" xfId="12090" xr:uid="{FFE99770-CB08-453E-A0A8-1CA54D850F0D}"/>
    <cellStyle name="Comma 10 12 80" xfId="12091" xr:uid="{D659B1B9-56AE-4624-969C-447D2EF0B1D0}"/>
    <cellStyle name="Comma 10 12 80 2" xfId="12092" xr:uid="{16DFFADA-07DF-44F2-A15A-3D26AE58CA84}"/>
    <cellStyle name="Comma 10 12 81" xfId="12093" xr:uid="{73F1859B-A911-4621-AE6D-BAC3148C06E2}"/>
    <cellStyle name="Comma 10 12 81 2" xfId="12094" xr:uid="{6A5B5AD1-5798-424D-B22F-6127656F52E6}"/>
    <cellStyle name="Comma 10 12 82" xfId="12095" xr:uid="{E82C7D16-D838-444A-8C4F-BB2CA04F6379}"/>
    <cellStyle name="Comma 10 12 82 2" xfId="12096" xr:uid="{681C2806-A1ED-43D6-9558-8EB05F343967}"/>
    <cellStyle name="Comma 10 12 83" xfId="12097" xr:uid="{8D165DD5-DFA0-4C82-B427-ACD0731143FF}"/>
    <cellStyle name="Comma 10 12 83 2" xfId="12098" xr:uid="{343F79B6-C9B0-4672-9391-3D71646E9A58}"/>
    <cellStyle name="Comma 10 12 84" xfId="12099" xr:uid="{4A4ADA60-42C0-4E0F-90AB-80DB545BABE0}"/>
    <cellStyle name="Comma 10 12 84 2" xfId="12100" xr:uid="{98D7FF45-D4CD-4AED-893E-371E715F438C}"/>
    <cellStyle name="Comma 10 12 85" xfId="12101" xr:uid="{A4192188-C757-4342-AEAE-0C910C1B8D3F}"/>
    <cellStyle name="Comma 10 12 85 2" xfId="12102" xr:uid="{8490E9A2-0CAD-4315-AA04-756BE69AAD9C}"/>
    <cellStyle name="Comma 10 12 86" xfId="12103" xr:uid="{C810E026-BD7D-420B-9B35-25882DD32DB6}"/>
    <cellStyle name="Comma 10 12 86 2" xfId="12104" xr:uid="{4B5A28D5-E46C-4134-92A8-1B2534F6AD6F}"/>
    <cellStyle name="Comma 10 12 87" xfId="12105" xr:uid="{055BED86-46B4-42B8-937B-E0E64C844EC4}"/>
    <cellStyle name="Comma 10 12 87 2" xfId="12106" xr:uid="{6726F17D-C235-42E2-9530-B25A272EFA8B}"/>
    <cellStyle name="Comma 10 12 88" xfId="12107" xr:uid="{D56996C0-F1F4-446A-AD5B-9C9AC6EC0768}"/>
    <cellStyle name="Comma 10 12 88 2" xfId="12108" xr:uid="{68C089F2-6FD1-4097-BDB2-D96A92C7980D}"/>
    <cellStyle name="Comma 10 12 89" xfId="12109" xr:uid="{BAEF2A62-1A6F-4AEF-A7CB-3F7E7C8E2E7B}"/>
    <cellStyle name="Comma 10 12 89 2" xfId="12110" xr:uid="{4C31F107-C12B-4D49-ABF1-DB44927FF56A}"/>
    <cellStyle name="Comma 10 12 9" xfId="12111" xr:uid="{33812A10-D844-4421-926A-9A1F3099C511}"/>
    <cellStyle name="Comma 10 12 9 2" xfId="12112" xr:uid="{357156F1-8352-4643-9BA5-0602DE8312F3}"/>
    <cellStyle name="Comma 10 12 90" xfId="12113" xr:uid="{9D1182EF-2ED2-4E8B-A76F-4A9499AC31BB}"/>
    <cellStyle name="Comma 10 12 90 2" xfId="12114" xr:uid="{336014B2-78F9-43B3-A4F2-47B776923D26}"/>
    <cellStyle name="Comma 10 12 91" xfId="12115" xr:uid="{00F3D94A-C987-42B3-A6C7-E2F9424127E8}"/>
    <cellStyle name="Comma 10 12 91 2" xfId="12116" xr:uid="{56501C8A-BFD9-47A6-8EDF-BF4E5455F90E}"/>
    <cellStyle name="Comma 10 12 92" xfId="12117" xr:uid="{829A23C6-8F0D-4F1B-9047-9C717724DA3D}"/>
    <cellStyle name="Comma 10 12 92 2" xfId="12118" xr:uid="{9A50AD50-AD76-4CAC-99B0-D38107F7A12B}"/>
    <cellStyle name="Comma 10 12 93" xfId="12119" xr:uid="{0938FF47-F78C-4790-ADD8-0BADFA884831}"/>
    <cellStyle name="Comma 10 12 93 2" xfId="12120" xr:uid="{F9225AAB-EC06-466F-974C-E54C8578DD5D}"/>
    <cellStyle name="Comma 10 12 94" xfId="12121" xr:uid="{1B65ECE9-05EC-46BC-BEA8-D21F81329DD1}"/>
    <cellStyle name="Comma 10 12 94 2" xfId="12122" xr:uid="{05CE87C4-93DD-4859-B4A2-C147196A4E50}"/>
    <cellStyle name="Comma 10 12 95" xfId="12123" xr:uid="{FA849873-0F76-438D-B6B8-51E2A3517AD9}"/>
    <cellStyle name="Comma 10 12 95 2" xfId="12124" xr:uid="{9EE32608-1D6D-41ED-BFB5-C4D44E281741}"/>
    <cellStyle name="Comma 10 12 96" xfId="12125" xr:uid="{BC317DAB-C822-4A7C-AD0D-BF288750FB37}"/>
    <cellStyle name="Comma 10 12 96 2" xfId="12126" xr:uid="{AED13959-A0EB-4006-B7C7-427A17C64A56}"/>
    <cellStyle name="Comma 10 12 97" xfId="12127" xr:uid="{CC955BE3-A352-4A61-A9D7-7D6129C24B4D}"/>
    <cellStyle name="Comma 10 12 97 2" xfId="12128" xr:uid="{5394313E-C5B5-455A-9503-9A2447393AAC}"/>
    <cellStyle name="Comma 10 12 98" xfId="12129" xr:uid="{CA279DB9-7B9F-4C69-A68D-0FCFF08EDF56}"/>
    <cellStyle name="Comma 10 12 98 2" xfId="12130" xr:uid="{3DCF5AA7-B3ED-446C-A55A-845B537F8CFB}"/>
    <cellStyle name="Comma 10 12 99" xfId="12131" xr:uid="{DA4C1251-5643-46F1-AF24-9348E8C58E76}"/>
    <cellStyle name="Comma 10 12 99 2" xfId="12132" xr:uid="{3203DF8E-BED7-47CD-B6BE-105CF01566C0}"/>
    <cellStyle name="Comma 10 13" xfId="12133" xr:uid="{1521F1A2-BEF2-4D0B-A4B4-F17E06EFE656}"/>
    <cellStyle name="Comma 10 13 2" xfId="12134" xr:uid="{CA64A710-A93C-4BA6-BB95-441F6F74C31F}"/>
    <cellStyle name="Comma 10 14" xfId="12135" xr:uid="{5211034A-3E20-4A1F-AE11-3B521165F1AA}"/>
    <cellStyle name="Comma 10 14 2" xfId="12136" xr:uid="{E6818871-435D-403A-9D45-79E742D20527}"/>
    <cellStyle name="Comma 10 15" xfId="12137" xr:uid="{1FD67264-806B-4BAB-BB96-3FC7BB320AAA}"/>
    <cellStyle name="Comma 10 15 2" xfId="12138" xr:uid="{D22A7A70-1D9A-419E-AB58-B7BDFED8EB81}"/>
    <cellStyle name="Comma 10 16" xfId="12139" xr:uid="{D00F745E-67DB-4463-A867-117AAA81CF49}"/>
    <cellStyle name="Comma 10 16 2" xfId="12140" xr:uid="{C02200C4-276A-4FC4-BAD3-9DBBF758B89F}"/>
    <cellStyle name="Comma 10 17" xfId="12141" xr:uid="{41D0DBB6-D935-413C-AF83-9377D7117FBA}"/>
    <cellStyle name="Comma 10 17 2" xfId="12142" xr:uid="{EE217E0C-CD78-426E-80C7-ADE2578798CC}"/>
    <cellStyle name="Comma 10 18" xfId="12143" xr:uid="{22531824-D3F4-49EF-ADDC-BB67B36679F8}"/>
    <cellStyle name="Comma 10 18 2" xfId="12144" xr:uid="{422C7E37-B5DA-4984-9119-D3EC6A7B7BA7}"/>
    <cellStyle name="Comma 10 18 2 2" xfId="12145" xr:uid="{B26C55FE-E433-469D-A66F-D13949C1C7A0}"/>
    <cellStyle name="Comma 10 18 3" xfId="12146" xr:uid="{2D66A2B8-FB69-4926-8BE3-CFE1648263FA}"/>
    <cellStyle name="Comma 10 19" xfId="12147" xr:uid="{5E428D66-DB1B-4363-9B05-B65AB8326B0F}"/>
    <cellStyle name="Comma 10 19 2" xfId="12148" xr:uid="{E621D75F-DDCB-4096-99DB-6CFB3F693B2E}"/>
    <cellStyle name="Comma 10 2" xfId="104" xr:uid="{00000000-0005-0000-0000-000067000000}"/>
    <cellStyle name="Comma 10 2 10" xfId="12149" xr:uid="{17CCBD5D-E47B-4176-AAC0-4F835224AD5D}"/>
    <cellStyle name="Comma 10 2 10 2" xfId="12150" xr:uid="{61C47C4B-CE7D-45A2-A958-1CA114E6A0BB}"/>
    <cellStyle name="Comma 10 2 100" xfId="12151" xr:uid="{1BCE2C62-06EC-4C16-92ED-AA91697C5C2D}"/>
    <cellStyle name="Comma 10 2 100 2" xfId="12152" xr:uid="{B79014D3-EFC9-42F9-A9BF-2A8F9088C357}"/>
    <cellStyle name="Comma 10 2 101" xfId="12153" xr:uid="{6C047C5F-B968-4A00-B5D4-69BEB4115CA2}"/>
    <cellStyle name="Comma 10 2 101 2" xfId="12154" xr:uid="{6FEAFF06-283F-4682-B330-3E6BE5DB5B46}"/>
    <cellStyle name="Comma 10 2 102" xfId="12155" xr:uid="{36772445-0750-422F-A57B-9B73155BD2C9}"/>
    <cellStyle name="Comma 10 2 102 2" xfId="12156" xr:uid="{A7E54102-BA79-438D-8F72-C1DD7E936BA5}"/>
    <cellStyle name="Comma 10 2 103" xfId="12157" xr:uid="{1ACC6EFD-4176-43FC-899E-6DEF70BCBFB0}"/>
    <cellStyle name="Comma 10 2 103 2" xfId="12158" xr:uid="{E1960884-AD6F-4DA8-A80B-C534CF448731}"/>
    <cellStyle name="Comma 10 2 104" xfId="12159" xr:uid="{FB77054E-14CC-4E2E-88A7-6A349E3D1717}"/>
    <cellStyle name="Comma 10 2 104 2" xfId="12160" xr:uid="{45090BB0-6542-4623-932E-E56DD7095527}"/>
    <cellStyle name="Comma 10 2 105" xfId="12161" xr:uid="{2CEB784C-6AB7-4E58-9EDF-2388CE25A880}"/>
    <cellStyle name="Comma 10 2 105 2" xfId="12162" xr:uid="{8184EAD3-7643-4E35-843C-1FBAC78BF8DC}"/>
    <cellStyle name="Comma 10 2 106" xfId="12163" xr:uid="{310EB25E-A0D7-4833-8EA8-8460F12C97D5}"/>
    <cellStyle name="Comma 10 2 106 2" xfId="12164" xr:uid="{B103BF98-BF22-4990-99B5-C107CED424FC}"/>
    <cellStyle name="Comma 10 2 107" xfId="12165" xr:uid="{612B4A6E-543F-4818-A376-D351D1EF0DD3}"/>
    <cellStyle name="Comma 10 2 107 2" xfId="12166" xr:uid="{2C0F2513-E898-4272-A7E8-8CA3FCB682DD}"/>
    <cellStyle name="Comma 10 2 108" xfId="12167" xr:uid="{CF3D44E9-74FB-4B7F-8C60-18395A8BD312}"/>
    <cellStyle name="Comma 10 2 108 2" xfId="12168" xr:uid="{D0E41E8A-334D-4FA6-9B9E-C9450D1A7C4A}"/>
    <cellStyle name="Comma 10 2 109" xfId="12169" xr:uid="{FE0BBF90-F2E1-43E3-A95F-A700C3F35407}"/>
    <cellStyle name="Comma 10 2 109 2" xfId="12170" xr:uid="{24D62A2F-8834-4378-84E9-58FDF44DD560}"/>
    <cellStyle name="Comma 10 2 11" xfId="12171" xr:uid="{311A2D1B-FEA6-4C49-B4BF-4692330675B2}"/>
    <cellStyle name="Comma 10 2 11 2" xfId="12172" xr:uid="{7BC995FD-3263-4588-A3E7-003E46584ACB}"/>
    <cellStyle name="Comma 10 2 110" xfId="12173" xr:uid="{8BEC15F6-8845-49AF-93F6-F3240C43BA65}"/>
    <cellStyle name="Comma 10 2 110 2" xfId="12174" xr:uid="{DB86E1AD-BD26-4471-8963-25EAFC8A3DC6}"/>
    <cellStyle name="Comma 10 2 111" xfId="12175" xr:uid="{4EC8B9F4-646B-4D76-8931-80547A6CA1B9}"/>
    <cellStyle name="Comma 10 2 111 2" xfId="12176" xr:uid="{D9352921-B307-4C34-A7C9-ECCEBE0665A6}"/>
    <cellStyle name="Comma 10 2 112" xfId="12177" xr:uid="{CF1372D3-E074-4B0B-BB3B-C8D1D23A40DA}"/>
    <cellStyle name="Comma 10 2 112 2" xfId="12178" xr:uid="{6626CC59-26A2-48B7-9D97-A8A92B162EF6}"/>
    <cellStyle name="Comma 10 2 113" xfId="12179" xr:uid="{D9A8D609-ACDD-4896-89E1-A8C39CE30FF5}"/>
    <cellStyle name="Comma 10 2 113 2" xfId="12180" xr:uid="{7CE8311E-8AF3-4C3D-9DB0-292DB88BA5F0}"/>
    <cellStyle name="Comma 10 2 114" xfId="12181" xr:uid="{B2D5CA28-4A79-4AC8-9DB6-4C2686AFE7E3}"/>
    <cellStyle name="Comma 10 2 114 2" xfId="12182" xr:uid="{866AF965-02CC-43D2-9B5D-5BB854178C86}"/>
    <cellStyle name="Comma 10 2 115" xfId="12183" xr:uid="{89C36D40-2594-462C-AF2E-C0B0ABAD5AA2}"/>
    <cellStyle name="Comma 10 2 115 2" xfId="12184" xr:uid="{BCAA9716-D472-41AF-9544-E568E4084953}"/>
    <cellStyle name="Comma 10 2 116" xfId="12185" xr:uid="{B6DEDC9D-7D1B-4102-AE4B-246704901890}"/>
    <cellStyle name="Comma 10 2 117" xfId="12186" xr:uid="{ED878FBA-B76A-403B-9023-01FD80475D67}"/>
    <cellStyle name="Comma 10 2 117 2" xfId="12187" xr:uid="{30E46183-A448-4626-965E-98957D9A4C91}"/>
    <cellStyle name="Comma 10 2 118" xfId="12188" xr:uid="{C481E640-02D7-464E-8047-8269234F9877}"/>
    <cellStyle name="Comma 10 2 118 2" xfId="12189" xr:uid="{A21A809F-92E6-4145-A205-598D296185A3}"/>
    <cellStyle name="Comma 10 2 119" xfId="12190" xr:uid="{D72E42D1-6F47-46B4-8B8B-A9E26C305737}"/>
    <cellStyle name="Comma 10 2 119 2" xfId="12191" xr:uid="{82C97706-681A-44EE-A35F-C9E2DA3B2A8F}"/>
    <cellStyle name="Comma 10 2 12" xfId="12192" xr:uid="{75E7DBE0-9BC5-48FC-ACFA-0DC0EA898140}"/>
    <cellStyle name="Comma 10 2 12 2" xfId="12193" xr:uid="{76D1D69B-9CE2-4FD0-9644-EDB246D154E5}"/>
    <cellStyle name="Comma 10 2 120" xfId="12194" xr:uid="{B00B0BFF-733B-426A-8167-776EE951DB0A}"/>
    <cellStyle name="Comma 10 2 120 2" xfId="12195" xr:uid="{04DD4F10-CD24-4492-B4E8-BDAFC08D2D14}"/>
    <cellStyle name="Comma 10 2 121" xfId="12196" xr:uid="{07BEE918-7B66-48F7-94EA-0B0ED1751A86}"/>
    <cellStyle name="Comma 10 2 121 2" xfId="12197" xr:uid="{2DF83D71-8336-4749-9DE1-8375D7112ADE}"/>
    <cellStyle name="Comma 10 2 122" xfId="12198" xr:uid="{D7D2BFE9-3D55-490C-B71E-61B847AB7548}"/>
    <cellStyle name="Comma 10 2 122 2" xfId="12199" xr:uid="{AB62DFD7-BC21-4C12-84F3-57BB175C0F57}"/>
    <cellStyle name="Comma 10 2 123" xfId="12200" xr:uid="{299C042F-84AD-4ED6-9831-E0753AB76256}"/>
    <cellStyle name="Comma 10 2 123 2" xfId="12201" xr:uid="{9BC02E29-871A-4F71-9010-E9A4CC266654}"/>
    <cellStyle name="Comma 10 2 124" xfId="12202" xr:uid="{12038D73-ADD6-49DF-92B5-74A8DD424A01}"/>
    <cellStyle name="Comma 10 2 124 2" xfId="12203" xr:uid="{F2D977AC-96FF-403A-8AEA-5590A7C7EFCE}"/>
    <cellStyle name="Comma 10 2 125" xfId="12204" xr:uid="{4282B59A-7836-4D3F-B70A-CFEB9CD449E4}"/>
    <cellStyle name="Comma 10 2 125 2" xfId="12205" xr:uid="{9797B8BC-7D01-4C9E-9997-3DD2AC9C5D06}"/>
    <cellStyle name="Comma 10 2 126" xfId="12206" xr:uid="{D9BE5556-9252-4A12-A25D-F39F858B1CC8}"/>
    <cellStyle name="Comma 10 2 126 2" xfId="12207" xr:uid="{9EDDF175-3298-4B94-8D11-64372B11E2A6}"/>
    <cellStyle name="Comma 10 2 127" xfId="12208" xr:uid="{2DA151E2-B42B-4631-AF54-E55097A2D8A3}"/>
    <cellStyle name="Comma 10 2 127 2" xfId="12209" xr:uid="{A4C293AD-EB63-421E-98B3-56EDE54722B6}"/>
    <cellStyle name="Comma 10 2 128" xfId="12210" xr:uid="{532AD0E1-53D5-4815-96B3-FCF9E4ABAE96}"/>
    <cellStyle name="Comma 10 2 128 2" xfId="12211" xr:uid="{5FFC979E-8F3E-463B-88DF-419DD13D69CD}"/>
    <cellStyle name="Comma 10 2 129" xfId="12212" xr:uid="{CDDBBC60-FAE6-4F02-BA08-9E6AFA6B4461}"/>
    <cellStyle name="Comma 10 2 129 2" xfId="12213" xr:uid="{21CCA253-C391-4548-96F3-BDD050D97C92}"/>
    <cellStyle name="Comma 10 2 13" xfId="12214" xr:uid="{812AC0B0-A793-4F4A-99A1-1DE2724004A1}"/>
    <cellStyle name="Comma 10 2 13 2" xfId="12215" xr:uid="{67B5A553-0369-4828-ABC1-276D5AB47EC2}"/>
    <cellStyle name="Comma 10 2 130" xfId="12216" xr:uid="{2271BF58-6FAF-464E-8D7F-5D0345B96101}"/>
    <cellStyle name="Comma 10 2 130 2" xfId="12217" xr:uid="{AA45D160-D1E8-470C-8283-A0559676887A}"/>
    <cellStyle name="Comma 10 2 131" xfId="12218" xr:uid="{4C80B5D1-5BD8-4C6B-86DE-76D0042B3ECE}"/>
    <cellStyle name="Comma 10 2 131 2" xfId="12219" xr:uid="{034CA3B2-B27C-4C11-957A-D2FED83D6C94}"/>
    <cellStyle name="Comma 10 2 132" xfId="12220" xr:uid="{804F2246-5D81-436F-914F-D4EEDE0DC800}"/>
    <cellStyle name="Comma 10 2 132 2" xfId="12221" xr:uid="{678BE717-F55B-49DD-8429-DC0E028A3C67}"/>
    <cellStyle name="Comma 10 2 133" xfId="12222" xr:uid="{52054110-7DD8-474A-8BD1-CB45654CBA7F}"/>
    <cellStyle name="Comma 10 2 133 2" xfId="12223" xr:uid="{33C56C56-64B8-45EE-9CF0-6E1DE57CFE58}"/>
    <cellStyle name="Comma 10 2 134" xfId="12224" xr:uid="{4CE78801-9444-468E-9347-FDCD2F995B3F}"/>
    <cellStyle name="Comma 10 2 134 2" xfId="12225" xr:uid="{9FD44010-09ED-44AA-B3E9-D97B623AD047}"/>
    <cellStyle name="Comma 10 2 135" xfId="45806" xr:uid="{8655E321-82B8-4286-86CD-B66B5EBF897C}"/>
    <cellStyle name="Comma 10 2 136" xfId="45995" xr:uid="{53A6E2ED-01C6-4A0A-B490-6D09F5B15911}"/>
    <cellStyle name="Comma 10 2 137" xfId="46281" xr:uid="{D3B9709F-B88E-47E5-96E6-D3D14F7D3E78}"/>
    <cellStyle name="Comma 10 2 138" xfId="3751" xr:uid="{2D326F8C-71DA-431E-BDA4-73BC6B6CA700}"/>
    <cellStyle name="Comma 10 2 139" xfId="52213" xr:uid="{8AD396F8-0953-4AF8-8CFE-03FA4E7EFEAD}"/>
    <cellStyle name="Comma 10 2 14" xfId="12226" xr:uid="{D0C7E717-79C3-4899-8F2F-7610E8F8C68E}"/>
    <cellStyle name="Comma 10 2 14 2" xfId="12227" xr:uid="{EE9E8FBB-05E4-48CF-9FFB-109364C42206}"/>
    <cellStyle name="Comma 10 2 140" xfId="750" xr:uid="{1673C154-E69A-46FC-A729-B01517BBF40F}"/>
    <cellStyle name="Comma 10 2 15" xfId="12228" xr:uid="{B26C2643-7FB0-45C1-9355-76AD1A5616C0}"/>
    <cellStyle name="Comma 10 2 15 2" xfId="12229" xr:uid="{71E696C4-E446-48ED-AB21-4F54B6F3ABEA}"/>
    <cellStyle name="Comma 10 2 16" xfId="12230" xr:uid="{98C02D8C-43F9-4187-8E5E-B67CD5FBE985}"/>
    <cellStyle name="Comma 10 2 16 2" xfId="12231" xr:uid="{37E33984-BF51-4B95-A0A0-BED038CB43CA}"/>
    <cellStyle name="Comma 10 2 17" xfId="12232" xr:uid="{EC21D7E6-9878-4ACD-887A-16B3082B20D2}"/>
    <cellStyle name="Comma 10 2 17 2" xfId="12233" xr:uid="{D2A1C1FC-9B51-4024-8899-D817FB641CA9}"/>
    <cellStyle name="Comma 10 2 18" xfId="12234" xr:uid="{8BA71A95-CC27-4E3D-BA4C-02412C76500A}"/>
    <cellStyle name="Comma 10 2 18 2" xfId="12235" xr:uid="{890E32D2-FC10-4DA4-A8C6-3AB16AC15ADD}"/>
    <cellStyle name="Comma 10 2 19" xfId="12236" xr:uid="{3F2ED718-8F54-4C98-BE4B-AA296D44FEA5}"/>
    <cellStyle name="Comma 10 2 19 2" xfId="12237" xr:uid="{F9E933C7-0579-4C72-B189-5FEF2E90A649}"/>
    <cellStyle name="Comma 10 2 2" xfId="105" xr:uid="{00000000-0005-0000-0000-000068000000}"/>
    <cellStyle name="Comma 10 2 2 10" xfId="52168" xr:uid="{A6EA752C-ADF1-4ED6-AA40-BD5D4228F951}"/>
    <cellStyle name="Comma 10 2 2 11" xfId="52214" xr:uid="{EB49A1E5-18C9-4210-9CC4-FAD0CC494001}"/>
    <cellStyle name="Comma 10 2 2 12" xfId="52585" xr:uid="{F9DDA52A-4F21-4905-8FC2-FCB6C40AEEA6}"/>
    <cellStyle name="Comma 10 2 2 13" xfId="53045" xr:uid="{ADC2898D-E0ED-4BF1-A921-E05844D6CE75}"/>
    <cellStyle name="Comma 10 2 2 14" xfId="751" xr:uid="{973F1CAF-37A2-47D1-9C52-31B8CE623288}"/>
    <cellStyle name="Comma 10 2 2 2" xfId="960" xr:uid="{4FC34C33-ED15-4AF1-9033-C79AEB603F10}"/>
    <cellStyle name="Comma 10 2 2 2 2" xfId="2091" xr:uid="{F915BBAA-3F01-4A59-A5A5-1C33477195A1}"/>
    <cellStyle name="Comma 10 2 2 2 2 2" xfId="7053" xr:uid="{22FE6505-6DB5-4A90-A56C-A47F15557111}"/>
    <cellStyle name="Comma 10 2 2 2 2 3" xfId="47681" xr:uid="{89ABF5B7-6BD8-4DF7-B17A-3CC9BD13DA99}"/>
    <cellStyle name="Comma 10 2 2 2 2 4" xfId="5091" xr:uid="{6A282B5B-01D0-45D9-8D25-05CFBFAC6B69}"/>
    <cellStyle name="Comma 10 2 2 2 3" xfId="1505" xr:uid="{0211752D-2276-455E-A69F-E18DB3EB5E0C}"/>
    <cellStyle name="Comma 10 2 2 2 3 2" xfId="6393" xr:uid="{E38DCDCC-FAF3-4BD0-9CDF-04910F59419D}"/>
    <cellStyle name="Comma 10 2 2 2 3 3" xfId="47023" xr:uid="{45462793-26B3-4FBB-95FF-C713D7260AE3}"/>
    <cellStyle name="Comma 10 2 2 2 3 4" xfId="5487" xr:uid="{E4C1CE28-7F35-48EA-9C2F-11A371458127}"/>
    <cellStyle name="Comma 10 2 2 2 4" xfId="3061" xr:uid="{D1764798-7E5A-487B-912B-980874E9716F}"/>
    <cellStyle name="Comma 10 2 2 2 4 2" xfId="48682" xr:uid="{916503B3-EB5D-45D0-98EB-F2D929539451}"/>
    <cellStyle name="Comma 10 2 2 2 4 3" xfId="8056" xr:uid="{BE485731-0A10-48A1-9DB7-7AA6E351C977}"/>
    <cellStyle name="Comma 10 2 2 2 5" xfId="3396" xr:uid="{7495A39B-8FFC-45D3-9EB6-A5549A6153E0}"/>
    <cellStyle name="Comma 10 2 2 2 5 2" xfId="49020" xr:uid="{CC3AEE68-7FD7-4222-87A2-80AF601F3065}"/>
    <cellStyle name="Comma 10 2 2 2 5 3" xfId="8394" xr:uid="{93BADE29-B208-49E1-9EE9-E73F7A6BC4BD}"/>
    <cellStyle name="Comma 10 2 2 2 6" xfId="5881" xr:uid="{1F9D548C-37EE-4F2C-82AB-06C055815A43}"/>
    <cellStyle name="Comma 10 2 2 2 7" xfId="8774" xr:uid="{D8D6FC32-1223-4767-93BF-5702803309A4}"/>
    <cellStyle name="Comma 10 2 2 2 8" xfId="46522" xr:uid="{4A19F457-D106-4455-9408-F5BEFA89C1FA}"/>
    <cellStyle name="Comma 10 2 2 2 9" xfId="4554" xr:uid="{B9A81B64-19D1-4353-9459-E6F1BB6B6625}"/>
    <cellStyle name="Comma 10 2 2 3" xfId="1888" xr:uid="{52117971-E967-40E2-ABD3-938778F71288}"/>
    <cellStyle name="Comma 10 2 2 3 2" xfId="6843" xr:uid="{306109C6-F2E0-4BC0-9FA4-71E788A27C76}"/>
    <cellStyle name="Comma 10 2 2 3 3" xfId="47470" xr:uid="{B47F8C34-F81C-4F29-B768-2289FA22847E}"/>
    <cellStyle name="Comma 10 2 2 3 4" xfId="4788" xr:uid="{BA975B0B-C152-446D-939D-3BB30DD35D1E}"/>
    <cellStyle name="Comma 10 2 2 4" xfId="1219" xr:uid="{3F1F939C-BEEE-432F-9666-58499ABAAFD8}"/>
    <cellStyle name="Comma 10 2 2 4 2" xfId="6148" xr:uid="{B30B52CA-B310-4887-BAAD-805EC04B6007}"/>
    <cellStyle name="Comma 10 2 2 4 3" xfId="46784" xr:uid="{0CD09CAC-AA77-4725-AEC7-DE528543163D}"/>
    <cellStyle name="Comma 10 2 2 4 4" xfId="4955" xr:uid="{0E71B496-2ACA-450A-B731-AAAB8905EDB9}"/>
    <cellStyle name="Comma 10 2 2 5" xfId="2959" xr:uid="{5B41E505-6DB7-4702-B705-6CAB5CAD4E0D}"/>
    <cellStyle name="Comma 10 2 2 5 2" xfId="7936" xr:uid="{28D5C968-530C-467A-9A0E-7586786ED6EE}"/>
    <cellStyle name="Comma 10 2 2 5 3" xfId="48562" xr:uid="{E3309E34-4973-44F3-A93F-E40A9648A837}"/>
    <cellStyle name="Comma 10 2 2 5 4" xfId="5351" xr:uid="{C67D5EFB-B56D-4106-8147-43858252ECB1}"/>
    <cellStyle name="Comma 10 2 2 6" xfId="3181" xr:uid="{8A624DF7-698F-4E96-8EF1-28CA8452443D}"/>
    <cellStyle name="Comma 10 2 2 6 2" xfId="48804" xr:uid="{8DD23529-F24E-4F2F-92D4-6ACA5F00E31B}"/>
    <cellStyle name="Comma 10 2 2 6 3" xfId="8178" xr:uid="{E5A54B4F-4A91-4618-A353-B8906FE725C7}"/>
    <cellStyle name="Comma 10 2 2 7" xfId="5722" xr:uid="{F5CC7F53-6DD4-4C42-8AC7-ADDBE5F54F69}"/>
    <cellStyle name="Comma 10 2 2 8" xfId="46352" xr:uid="{21397FDC-5BC5-45C5-BC3A-4CF52658A710}"/>
    <cellStyle name="Comma 10 2 2 9" xfId="3795" xr:uid="{7ECD8850-138A-44D5-B02C-46F475A441BD}"/>
    <cellStyle name="Comma 10 2 20" xfId="12238" xr:uid="{FF4EAF06-F12F-40F5-858C-3925595D4CA1}"/>
    <cellStyle name="Comma 10 2 20 2" xfId="12239" xr:uid="{CA3CF7A2-21FC-429F-A308-DAABC11B9676}"/>
    <cellStyle name="Comma 10 2 21" xfId="12240" xr:uid="{8F925180-F83C-4B92-826D-E8B26D06D759}"/>
    <cellStyle name="Comma 10 2 21 2" xfId="12241" xr:uid="{21BEF21B-DAA4-498C-8EDD-F6C88F34C9A0}"/>
    <cellStyle name="Comma 10 2 22" xfId="12242" xr:uid="{3F28D1BA-F544-487F-A9C0-7B09CA8213DD}"/>
    <cellStyle name="Comma 10 2 22 2" xfId="12243" xr:uid="{5B22CE94-5785-4B02-A409-B61A2AF4DBBE}"/>
    <cellStyle name="Comma 10 2 23" xfId="12244" xr:uid="{624D564D-683F-417B-9B31-10A385D2DD4E}"/>
    <cellStyle name="Comma 10 2 23 2" xfId="12245" xr:uid="{84A0B686-55D7-4AB9-94E0-848A1C5B0EBD}"/>
    <cellStyle name="Comma 10 2 24" xfId="12246" xr:uid="{1FCD45AB-1FE1-4AA3-855E-F2453533CF71}"/>
    <cellStyle name="Comma 10 2 24 2" xfId="12247" xr:uid="{A9C38A2A-AB05-485F-AB6E-C6F90C4AAC68}"/>
    <cellStyle name="Comma 10 2 25" xfId="12248" xr:uid="{EB03F2EF-AA04-4AD2-A9A1-95AB0B3E1A7C}"/>
    <cellStyle name="Comma 10 2 25 2" xfId="12249" xr:uid="{B3ACB637-6460-430B-8703-E6C712277527}"/>
    <cellStyle name="Comma 10 2 26" xfId="12250" xr:uid="{FF8F9C2B-C1AE-4F1B-A1CD-65CC7403977E}"/>
    <cellStyle name="Comma 10 2 26 2" xfId="12251" xr:uid="{57C5FEC7-42BA-4FB2-8155-AB16E87018E4}"/>
    <cellStyle name="Comma 10 2 27" xfId="12252" xr:uid="{1C6FC534-36DE-4F14-A627-216CDC683083}"/>
    <cellStyle name="Comma 10 2 27 2" xfId="12253" xr:uid="{75A16752-6703-492E-B526-F034A3BAC5CC}"/>
    <cellStyle name="Comma 10 2 28" xfId="12254" xr:uid="{F9F23732-F6BA-4296-9F58-5858A7ECFC3C}"/>
    <cellStyle name="Comma 10 2 28 2" xfId="12255" xr:uid="{12C3A155-C6E5-4AFA-8F31-917F457C21B7}"/>
    <cellStyle name="Comma 10 2 29" xfId="12256" xr:uid="{7D6B45B3-CDAD-4E54-9A67-34FD5B16099A}"/>
    <cellStyle name="Comma 10 2 29 2" xfId="12257" xr:uid="{BF837582-CE97-4283-A4AA-A3143F5B8488}"/>
    <cellStyle name="Comma 10 2 3" xfId="106" xr:uid="{00000000-0005-0000-0000-000069000000}"/>
    <cellStyle name="Comma 10 2 3 10" xfId="4392" xr:uid="{D36BAE58-A56D-4B0B-A6C5-94B96C16D4A2}"/>
    <cellStyle name="Comma 10 2 3 11" xfId="52215" xr:uid="{1828B77A-1954-4C16-8958-783E5F2F6CCF}"/>
    <cellStyle name="Comma 10 2 3 12" xfId="752" xr:uid="{2CF1D5DC-9060-4E4E-AFE0-39718340FCEF}"/>
    <cellStyle name="Comma 10 2 3 2" xfId="1547" xr:uid="{DE25EE70-A688-42FA-9F0C-9DD920369E19}"/>
    <cellStyle name="Comma 10 2 3 2 2" xfId="1356" xr:uid="{179C55D5-E7FD-4DC4-B175-6732828A5294}"/>
    <cellStyle name="Comma 10 2 3 2 2 2" xfId="1600" xr:uid="{EDBBB38F-E94F-44D6-998F-3315E1E59B81}"/>
    <cellStyle name="Comma 10 2 3 2 2 2 2" xfId="2187" xr:uid="{A31F414C-917F-48A1-8E1D-33C28223AFD6}"/>
    <cellStyle name="Comma 10 2 3 2 2 2 2 2" xfId="47777" xr:uid="{FE38E9D4-1D53-48E5-9210-55A7234F2A8B}"/>
    <cellStyle name="Comma 10 2 3 2 2 2 2 3" xfId="7149" xr:uid="{BBDA75FF-9398-4E70-B070-0566EB60081D}"/>
    <cellStyle name="Comma 10 2 3 2 2 2 3" xfId="3493" xr:uid="{B6DA4165-FA18-4564-92A7-3E099F2AD209}"/>
    <cellStyle name="Comma 10 2 3 2 2 2 3 2" xfId="49117" xr:uid="{1C7BAE3F-B2B6-4D4C-934D-3F3A18DF892E}"/>
    <cellStyle name="Comma 10 2 3 2 2 2 3 3" xfId="8491" xr:uid="{68D00A5B-9DD9-4439-9A8B-B04EAFA9AA21}"/>
    <cellStyle name="Comma 10 2 3 2 2 2 4" xfId="47121" xr:uid="{D4CD512E-0919-4E2C-A539-F78EDE974773}"/>
    <cellStyle name="Comma 10 2 3 2 2 2 5" xfId="6491" xr:uid="{3D8F1F2F-A732-4FB8-B135-7E50871B85C6}"/>
    <cellStyle name="Comma 10 2 3 2 2 3" xfId="1995" xr:uid="{B2E35745-784B-4FB0-BAF1-A0BE313115C7}"/>
    <cellStyle name="Comma 10 2 3 2 2 3 2" xfId="47583" xr:uid="{C620D4D0-2FC6-463C-893F-DD9BAC9391A4}"/>
    <cellStyle name="Comma 10 2 3 2 2 3 3" xfId="6955" xr:uid="{10391376-07D5-4B8F-B94B-CB5C580E34BE}"/>
    <cellStyle name="Comma 10 2 3 2 2 4" xfId="3296" xr:uid="{9504F9EF-0DE8-4CEB-99A2-3C344836845F}"/>
    <cellStyle name="Comma 10 2 3 2 2 4 2" xfId="48919" xr:uid="{49BCF8C3-878D-4D8F-BEC5-04436EEAF8FF}"/>
    <cellStyle name="Comma 10 2 3 2 2 4 3" xfId="8293" xr:uid="{64E92685-88F4-4B0E-A1FA-13702FADC0B7}"/>
    <cellStyle name="Comma 10 2 3 2 2 5" xfId="46908" xr:uid="{8824B927-3ED7-4400-8350-5212AFEBFE98}"/>
    <cellStyle name="Comma 10 2 3 2 2 6" xfId="6274" xr:uid="{D9CB9A59-4459-45C7-8F61-F02281AD366E}"/>
    <cellStyle name="Comma 10 2 3 2 3" xfId="2135" xr:uid="{F957E576-562A-490B-9FA0-6A464970EDE9}"/>
    <cellStyle name="Comma 10 2 3 2 3 2" xfId="47725" xr:uid="{1F3D030C-65F2-45FB-A5E5-37DE04E42BCC}"/>
    <cellStyle name="Comma 10 2 3 2 3 3" xfId="7097" xr:uid="{E61979E5-335F-4B2D-B451-D773C0848B67}"/>
    <cellStyle name="Comma 10 2 3 2 4" xfId="3440" xr:uid="{BEE35103-6B39-4738-9CF3-3CD1D88819F3}"/>
    <cellStyle name="Comma 10 2 3 2 4 2" xfId="49064" xr:uid="{5EAF296D-3446-4527-9437-0AD04FE08133}"/>
    <cellStyle name="Comma 10 2 3 2 4 3" xfId="8438" xr:uid="{49F32B97-347C-4160-BF2A-602E3711C0BC}"/>
    <cellStyle name="Comma 10 2 3 2 5" xfId="6438" xr:uid="{F04F91B3-B0BE-4ED8-BFBE-FAD8659A8909}"/>
    <cellStyle name="Comma 10 2 3 2 6" xfId="47068" xr:uid="{836B9E75-EDAB-4DB9-9238-277DE4CB84EE}"/>
    <cellStyle name="Comma 10 2 3 2 7" xfId="5039" xr:uid="{C50F46D4-8ED2-4131-899D-B43F5E0F9267}"/>
    <cellStyle name="Comma 10 2 3 3" xfId="1925" xr:uid="{66DBE5BF-F620-4F1F-AA63-B8CDBE3CCA8F}"/>
    <cellStyle name="Comma 10 2 3 3 2" xfId="6885" xr:uid="{D195A47E-B456-4985-9C1F-279989F7DEC2}"/>
    <cellStyle name="Comma 10 2 3 3 3" xfId="47513" xr:uid="{7C4C78ED-04B3-439D-972C-6CA50B659A64}"/>
    <cellStyle name="Comma 10 2 3 3 4" xfId="5436" xr:uid="{25B4F909-86CC-4331-A31D-2AC4C62861A6}"/>
    <cellStyle name="Comma 10 2 3 4" xfId="1271" xr:uid="{2B0CCC75-B411-455B-9F42-D8A3F1CA9FE9}"/>
    <cellStyle name="Comma 10 2 3 4 2" xfId="46833" xr:uid="{43FCE466-7B2F-4586-B960-B9BF18F98165}"/>
    <cellStyle name="Comma 10 2 3 4 3" xfId="6196" xr:uid="{E036B3D2-58CA-42E1-800F-B4595611A953}"/>
    <cellStyle name="Comma 10 2 3 5" xfId="3025" xr:uid="{0FE7524A-55DD-4D20-8E92-84AECC4D615D}"/>
    <cellStyle name="Comma 10 2 3 5 2" xfId="48646" xr:uid="{875BFA7B-8A9D-4CDC-B070-F594A95D8305}"/>
    <cellStyle name="Comma 10 2 3 5 3" xfId="8020" xr:uid="{2939E440-37DF-4C47-AD01-15781BE7A5D4}"/>
    <cellStyle name="Comma 10 2 3 6" xfId="3224" xr:uid="{355FE8F0-8A5C-4C9C-9BA5-C6AE7569B281}"/>
    <cellStyle name="Comma 10 2 3 6 2" xfId="48847" xr:uid="{741D2919-34CC-4BAC-9E2A-1782A6C3E23B}"/>
    <cellStyle name="Comma 10 2 3 6 3" xfId="8221" xr:uid="{8CEE64CE-28E0-4E22-B5CA-5BF7169115D6}"/>
    <cellStyle name="Comma 10 2 3 7" xfId="5829" xr:uid="{D0546809-3A95-432F-9200-1C8004D58AFB}"/>
    <cellStyle name="Comma 10 2 3 8" xfId="8775" xr:uid="{0E4B1B0C-3296-4724-8F32-B772E32F036C}"/>
    <cellStyle name="Comma 10 2 3 9" xfId="46469" xr:uid="{0BC5A297-F886-4D5E-BF5D-823EDC55C6DA}"/>
    <cellStyle name="Comma 10 2 30" xfId="12258" xr:uid="{8536D571-63B4-4654-8839-CC39F64384FE}"/>
    <cellStyle name="Comma 10 2 30 2" xfId="12259" xr:uid="{E8C9E2AE-94FB-4219-801F-E2B548753CDB}"/>
    <cellStyle name="Comma 10 2 31" xfId="12260" xr:uid="{059D4784-0038-499E-9F41-60E6F39FB1CF}"/>
    <cellStyle name="Comma 10 2 31 2" xfId="12261" xr:uid="{338A5CD8-4F7B-4CE6-8243-34A67AD6891F}"/>
    <cellStyle name="Comma 10 2 32" xfId="12262" xr:uid="{A0F25B61-DF7C-4E83-B4CC-13DAA900F30A}"/>
    <cellStyle name="Comma 10 2 32 2" xfId="12263" xr:uid="{E97C3BAA-B756-4449-9FFE-34997126C710}"/>
    <cellStyle name="Comma 10 2 33" xfId="12264" xr:uid="{D599A6E0-11B7-4D94-8CD7-2DFE16770791}"/>
    <cellStyle name="Comma 10 2 33 2" xfId="12265" xr:uid="{4CE455B3-6004-4F2D-983D-D1DA0E392D6A}"/>
    <cellStyle name="Comma 10 2 34" xfId="12266" xr:uid="{E0138F4D-68A6-4AF3-A6AB-ED31B53A3084}"/>
    <cellStyle name="Comma 10 2 34 2" xfId="12267" xr:uid="{8E290AEF-01F8-4BB7-80C3-B0B060F37D84}"/>
    <cellStyle name="Comma 10 2 35" xfId="12268" xr:uid="{D81ABC65-B0E5-4408-A798-668E31318D8B}"/>
    <cellStyle name="Comma 10 2 35 2" xfId="12269" xr:uid="{D05B3B0A-13E6-4D2E-972B-F6F3CCFFECF5}"/>
    <cellStyle name="Comma 10 2 36" xfId="12270" xr:uid="{5DAEDC0A-FA38-4037-96C7-DEB24D241B3B}"/>
    <cellStyle name="Comma 10 2 36 2" xfId="12271" xr:uid="{B33E5F7B-F5AF-40CF-B81B-609C2AC69BD0}"/>
    <cellStyle name="Comma 10 2 37" xfId="12272" xr:uid="{9D1D0AE1-288C-4C0C-99A4-44FB987EE1FE}"/>
    <cellStyle name="Comma 10 2 37 2" xfId="12273" xr:uid="{7B5185B1-BB38-42BC-8138-35D8A649D44D}"/>
    <cellStyle name="Comma 10 2 38" xfId="12274" xr:uid="{E4FB6848-5F93-448E-AE83-C7EF58B24A3C}"/>
    <cellStyle name="Comma 10 2 38 2" xfId="12275" xr:uid="{52A72C7F-C3B8-4E14-8CE3-40FFFA545ADA}"/>
    <cellStyle name="Comma 10 2 39" xfId="12276" xr:uid="{57136BD9-CDE5-4615-B078-542B46E42FA8}"/>
    <cellStyle name="Comma 10 2 39 2" xfId="12277" xr:uid="{371E0B4C-C57A-40E0-A701-79E1706D6AEC}"/>
    <cellStyle name="Comma 10 2 4" xfId="1467" xr:uid="{3DDCF307-2A8C-4A0F-B49F-07896B18A013}"/>
    <cellStyle name="Comma 10 2 4 2" xfId="2042" xr:uid="{82767541-FD69-4857-BF59-D7D358B2FA1F}"/>
    <cellStyle name="Comma 10 2 4 2 2" xfId="47632" xr:uid="{3E510CE1-27C5-46B3-93E2-C42A6738F34D}"/>
    <cellStyle name="Comma 10 2 4 2 3" xfId="7004" xr:uid="{F7E52DC1-665E-4552-8906-AC20D4AA2BB8}"/>
    <cellStyle name="Comma 10 2 4 3" xfId="3347" xr:uid="{EB499B37-601E-494A-ADD7-C84250527FDD}"/>
    <cellStyle name="Comma 10 2 4 3 2" xfId="48971" xr:uid="{10B3A430-8B57-4383-BB4F-BC7ABBAF3429}"/>
    <cellStyle name="Comma 10 2 4 3 3" xfId="8345" xr:uid="{1DF652CE-9BCD-4700-AE2C-8B5587466798}"/>
    <cellStyle name="Comma 10 2 4 4" xfId="6344" xr:uid="{58152F7C-2C26-47FB-B8C7-EDE63EAECBD1}"/>
    <cellStyle name="Comma 10 2 4 5" xfId="46974" xr:uid="{5DCFCD69-FCFD-4B13-A6C5-9C2C210B8684}"/>
    <cellStyle name="Comma 10 2 4 6" xfId="4487" xr:uid="{66E07A95-E6EA-40A7-8A5C-0AAE342953EF}"/>
    <cellStyle name="Comma 10 2 40" xfId="12278" xr:uid="{8BB52A11-6A5C-4D4A-B0E4-B4C2C2A3B25B}"/>
    <cellStyle name="Comma 10 2 40 2" xfId="12279" xr:uid="{6DDFC321-E9D8-4AA5-9642-CF30D7D45C01}"/>
    <cellStyle name="Comma 10 2 41" xfId="12280" xr:uid="{0B194FEE-D0B4-43D4-8A90-A43EA3765EC9}"/>
    <cellStyle name="Comma 10 2 41 2" xfId="12281" xr:uid="{78A7C18A-1681-4F2E-8316-4FD9CED8B3D4}"/>
    <cellStyle name="Comma 10 2 42" xfId="12282" xr:uid="{2A0BAA89-2CD1-4B28-A4A1-CE2B4BB524A7}"/>
    <cellStyle name="Comma 10 2 42 2" xfId="12283" xr:uid="{9BB257DB-65E3-44A0-A537-50C03C80C631}"/>
    <cellStyle name="Comma 10 2 43" xfId="12284" xr:uid="{BF9C5061-050B-434B-A938-A7FAAACAF0FA}"/>
    <cellStyle name="Comma 10 2 43 2" xfId="12285" xr:uid="{A64B7790-FD94-43EE-8F0E-125106D17225}"/>
    <cellStyle name="Comma 10 2 44" xfId="12286" xr:uid="{9885B4FB-DCE7-489D-983E-146298B93772}"/>
    <cellStyle name="Comma 10 2 44 2" xfId="12287" xr:uid="{29726E70-9969-452D-A29F-6E4626ED5E17}"/>
    <cellStyle name="Comma 10 2 45" xfId="12288" xr:uid="{A183C74E-486A-4DA1-B0B5-1E5718CD76E0}"/>
    <cellStyle name="Comma 10 2 45 2" xfId="12289" xr:uid="{01A5B78F-8A9D-4DC1-9BF6-1350AB255C83}"/>
    <cellStyle name="Comma 10 2 46" xfId="12290" xr:uid="{72E96486-2A5B-4A24-891A-E091716B7885}"/>
    <cellStyle name="Comma 10 2 46 2" xfId="12291" xr:uid="{D307B6E9-04F3-4ED2-8C96-2AC024E17127}"/>
    <cellStyle name="Comma 10 2 47" xfId="12292" xr:uid="{5DEC0AC9-2C64-44C1-BE7D-8B0323325352}"/>
    <cellStyle name="Comma 10 2 47 2" xfId="12293" xr:uid="{0A2F58C3-A4A7-4539-AA1C-7881270AFE45}"/>
    <cellStyle name="Comma 10 2 48" xfId="12294" xr:uid="{4C0B41A2-68A7-493B-AACA-2847FFBDF723}"/>
    <cellStyle name="Comma 10 2 48 2" xfId="12295" xr:uid="{46E2B49E-3E0C-4A90-AACA-4E6DBFDA0CC9}"/>
    <cellStyle name="Comma 10 2 49" xfId="12296" xr:uid="{9EFF814D-FAD0-4E21-A4AA-0CD27CE0217C}"/>
    <cellStyle name="Comma 10 2 49 2" xfId="12297" xr:uid="{DD8822B7-FF40-420A-BB31-8FF60A4F9FBE}"/>
    <cellStyle name="Comma 10 2 5" xfId="1178" xr:uid="{B6F15C1E-CA41-4755-8F95-A2B6689672B6}"/>
    <cellStyle name="Comma 10 2 5 2" xfId="6097" xr:uid="{4DB1D91A-165C-42F9-88D5-9BF416CAB986}"/>
    <cellStyle name="Comma 10 2 5 3" xfId="46736" xr:uid="{A5A1F356-26D9-488E-A559-BCA35A236A61}"/>
    <cellStyle name="Comma 10 2 5 4" xfId="4734" xr:uid="{D972376A-6958-46A3-9F37-34C4D7E113A0}"/>
    <cellStyle name="Comma 10 2 50" xfId="12298" xr:uid="{A9292612-34EC-42D9-8CB2-5161AB7E6B91}"/>
    <cellStyle name="Comma 10 2 50 2" xfId="12299" xr:uid="{4BF76CDD-CD17-4107-9370-96B96C77F5A2}"/>
    <cellStyle name="Comma 10 2 51" xfId="12300" xr:uid="{A5007024-9F02-4E3A-8C66-520B4B526EDE}"/>
    <cellStyle name="Comma 10 2 51 2" xfId="12301" xr:uid="{F0B2B514-C9A2-470A-B2AE-B55E2F09A919}"/>
    <cellStyle name="Comma 10 2 52" xfId="12302" xr:uid="{6A4782A5-595D-4EC9-8F9E-983F3B0EA207}"/>
    <cellStyle name="Comma 10 2 52 2" xfId="12303" xr:uid="{97E5FB41-68F2-4757-A403-663B528378D5}"/>
    <cellStyle name="Comma 10 2 53" xfId="12304" xr:uid="{38919163-E16C-4308-ABE1-B08A90086AA6}"/>
    <cellStyle name="Comma 10 2 53 2" xfId="12305" xr:uid="{B62BF0A3-02AF-41AD-90E0-7ADBBCA73A95}"/>
    <cellStyle name="Comma 10 2 54" xfId="12306" xr:uid="{54093DEE-9973-449A-8156-90D82CD9A576}"/>
    <cellStyle name="Comma 10 2 54 2" xfId="12307" xr:uid="{695F653A-9CE4-4389-B57C-06128447C6BB}"/>
    <cellStyle name="Comma 10 2 55" xfId="12308" xr:uid="{C4146B8D-D01D-4F0B-87AC-D7796CF648FB}"/>
    <cellStyle name="Comma 10 2 55 2" xfId="12309" xr:uid="{7F145761-C44D-4800-AE13-990B9B123630}"/>
    <cellStyle name="Comma 10 2 56" xfId="12310" xr:uid="{7E59C20A-A8D3-4E4D-AD5A-CC03FCE52185}"/>
    <cellStyle name="Comma 10 2 56 2" xfId="12311" xr:uid="{F20C5354-BD4F-4383-AE97-A7111B372AEE}"/>
    <cellStyle name="Comma 10 2 57" xfId="12312" xr:uid="{5D7A6F2C-E64C-4396-9435-9FF7A01CDB4B}"/>
    <cellStyle name="Comma 10 2 57 2" xfId="12313" xr:uid="{A4A3F38D-0B4C-44E3-A181-D39D1291D08C}"/>
    <cellStyle name="Comma 10 2 58" xfId="12314" xr:uid="{94C9BCE1-7AA7-445A-B67B-6AAAC6B04B9A}"/>
    <cellStyle name="Comma 10 2 58 2" xfId="12315" xr:uid="{222046B7-C6A6-4C7E-9F86-BBA2B914A017}"/>
    <cellStyle name="Comma 10 2 59" xfId="12316" xr:uid="{F22D32EA-7B03-4CFB-AB44-F473F69A9B0D}"/>
    <cellStyle name="Comma 10 2 59 2" xfId="12317" xr:uid="{16B7D440-63AD-4384-B855-6E601F6D029A}"/>
    <cellStyle name="Comma 10 2 6" xfId="2928" xr:uid="{51E1C284-072D-453E-BADE-355621277DFA}"/>
    <cellStyle name="Comma 10 2 6 2" xfId="7898" xr:uid="{D4DFA889-B7BE-4DE3-9A67-D5550396A97E}"/>
    <cellStyle name="Comma 10 2 6 3" xfId="48524" xr:uid="{B024F19E-4120-4867-A375-0AE6EE4AF8D7}"/>
    <cellStyle name="Comma 10 2 6 4" xfId="4908" xr:uid="{EFE3A240-B008-4A67-BC8F-F64534BC95FF}"/>
    <cellStyle name="Comma 10 2 60" xfId="12318" xr:uid="{FB8BBF84-E9C0-4166-B86D-F95147A8F2F8}"/>
    <cellStyle name="Comma 10 2 60 2" xfId="12319" xr:uid="{C0E4D716-DAED-4B6B-A74D-BCD2F013CE42}"/>
    <cellStyle name="Comma 10 2 61" xfId="12320" xr:uid="{1B936F04-4736-443F-8BFE-DDC2CD9A6AAC}"/>
    <cellStyle name="Comma 10 2 61 2" xfId="12321" xr:uid="{7BCA086D-B5B0-47C2-A2B1-DE157D27DC7A}"/>
    <cellStyle name="Comma 10 2 62" xfId="12322" xr:uid="{38753D59-6D03-4280-88C0-D7115415EDFE}"/>
    <cellStyle name="Comma 10 2 62 2" xfId="12323" xr:uid="{0741DD38-43F6-415B-888F-62FEDAC515D9}"/>
    <cellStyle name="Comma 10 2 63" xfId="12324" xr:uid="{AFED1994-7898-47AC-A4BC-5A7837DC3399}"/>
    <cellStyle name="Comma 10 2 63 2" xfId="12325" xr:uid="{50F94611-A64F-458A-A5F0-A7A64347DC99}"/>
    <cellStyle name="Comma 10 2 64" xfId="12326" xr:uid="{DFCF045D-C343-41A6-9944-B89419D0BF4A}"/>
    <cellStyle name="Comma 10 2 64 2" xfId="12327" xr:uid="{E9B686AA-D126-44BF-826E-0E92742AA2BD}"/>
    <cellStyle name="Comma 10 2 65" xfId="12328" xr:uid="{77209577-C492-47D9-84CA-52CCCF5A0CA3}"/>
    <cellStyle name="Comma 10 2 65 2" xfId="12329" xr:uid="{A314CFD4-8C3A-4021-9E02-908589802843}"/>
    <cellStyle name="Comma 10 2 66" xfId="12330" xr:uid="{F8098D8C-9CBF-4AB0-B129-2D2DD63EE0A0}"/>
    <cellStyle name="Comma 10 2 66 2" xfId="12331" xr:uid="{81DDB572-24C0-4471-806E-B9C513F9D616}"/>
    <cellStyle name="Comma 10 2 67" xfId="12332" xr:uid="{B1B5BE85-C87C-4520-84DD-C5548DD4AA7F}"/>
    <cellStyle name="Comma 10 2 67 2" xfId="12333" xr:uid="{E26C123B-F259-47F0-A205-7709CE11158E}"/>
    <cellStyle name="Comma 10 2 68" xfId="12334" xr:uid="{E5D425EC-8935-4DC0-AB9B-415B78996AF0}"/>
    <cellStyle name="Comma 10 2 68 2" xfId="12335" xr:uid="{F40E1688-5CF1-4301-8DE0-70E73FEECC7B}"/>
    <cellStyle name="Comma 10 2 69" xfId="12336" xr:uid="{9FA72CB4-BB28-4C7C-921B-E78E955619DE}"/>
    <cellStyle name="Comma 10 2 69 2" xfId="12337" xr:uid="{77A8A036-C201-4BE9-AC42-599E15D6234E}"/>
    <cellStyle name="Comma 10 2 7" xfId="3137" xr:uid="{FC9BBB7C-879E-4FC4-A523-ECAD8C69C063}"/>
    <cellStyle name="Comma 10 2 7 2" xfId="8133" xr:uid="{70A9BC0C-C3E4-4A20-9B05-E6934765F991}"/>
    <cellStyle name="Comma 10 2 7 3" xfId="48759" xr:uid="{A524DCDC-98F0-4A96-8434-C83F6D9EC63B}"/>
    <cellStyle name="Comma 10 2 7 4" xfId="5300" xr:uid="{8113FBFB-A795-411B-8140-D353730A2B18}"/>
    <cellStyle name="Comma 10 2 70" xfId="12338" xr:uid="{5F09D341-7CCA-42EE-B923-C31BB843F3CF}"/>
    <cellStyle name="Comma 10 2 70 2" xfId="12339" xr:uid="{055B0A46-4B5A-4F9C-9E46-F3C1E7E10CB1}"/>
    <cellStyle name="Comma 10 2 71" xfId="12340" xr:uid="{E74D6389-9ED3-4223-BC38-7948F1A9ED16}"/>
    <cellStyle name="Comma 10 2 71 2" xfId="12341" xr:uid="{F25D0CA9-AE8D-4BC6-BE0F-CDA38AFEE20C}"/>
    <cellStyle name="Comma 10 2 72" xfId="12342" xr:uid="{ECAF5BF2-DBE2-48CC-A70C-29B3C990ED98}"/>
    <cellStyle name="Comma 10 2 72 2" xfId="12343" xr:uid="{6C00B803-7CDC-471F-9640-50801625B3B6}"/>
    <cellStyle name="Comma 10 2 73" xfId="12344" xr:uid="{55E8C296-B68B-46EC-8E2A-B76BE0B4DDF0}"/>
    <cellStyle name="Comma 10 2 73 2" xfId="12345" xr:uid="{DF491135-7BC9-4879-A997-EE6F66F5A39F}"/>
    <cellStyle name="Comma 10 2 74" xfId="12346" xr:uid="{D4A71BCE-378D-42EC-9141-B7498C2B4147}"/>
    <cellStyle name="Comma 10 2 74 2" xfId="12347" xr:uid="{FD703767-2F33-42E4-9E36-9CE7ABDA369B}"/>
    <cellStyle name="Comma 10 2 75" xfId="12348" xr:uid="{77725681-17B5-474E-ABB8-4D7FADFFECE2}"/>
    <cellStyle name="Comma 10 2 75 2" xfId="12349" xr:uid="{05D3DA6D-892D-4301-9339-2BFD4C2B0F4C}"/>
    <cellStyle name="Comma 10 2 76" xfId="12350" xr:uid="{8A92BB95-1CE5-4EEE-A476-0B6C18C34779}"/>
    <cellStyle name="Comma 10 2 76 2" xfId="12351" xr:uid="{6EB2E77B-1714-4F99-A4D7-EEEB3B1257AC}"/>
    <cellStyle name="Comma 10 2 77" xfId="12352" xr:uid="{C5E86FC7-3D24-40E4-AC0F-87EFD0C79061}"/>
    <cellStyle name="Comma 10 2 77 2" xfId="12353" xr:uid="{017CE8EB-E587-44A9-BAE9-F0DC90725B6F}"/>
    <cellStyle name="Comma 10 2 78" xfId="12354" xr:uid="{CCDBECD4-3A3D-4DD7-8F15-A50E637A602E}"/>
    <cellStyle name="Comma 10 2 78 2" xfId="12355" xr:uid="{C0F26665-A1A4-4B9C-9FFE-455C42EB50C5}"/>
    <cellStyle name="Comma 10 2 79" xfId="12356" xr:uid="{B005C102-1A76-4277-91F3-B3B806D59108}"/>
    <cellStyle name="Comma 10 2 79 2" xfId="12357" xr:uid="{DD876F4A-DF13-48F5-B3C7-9491B35C7A19}"/>
    <cellStyle name="Comma 10 2 8" xfId="5662" xr:uid="{6B26E0BE-BB16-4068-B607-D636CEFF46BA}"/>
    <cellStyle name="Comma 10 2 8 2" xfId="12358" xr:uid="{2CE69B3C-D11A-47E5-AC8D-FF1FDAD6E5A2}"/>
    <cellStyle name="Comma 10 2 80" xfId="12359" xr:uid="{F9BEE60E-048C-4078-803C-39EBD12D5DE4}"/>
    <cellStyle name="Comma 10 2 80 2" xfId="12360" xr:uid="{F1B927A9-5C71-4142-B781-3C0DD2629AEB}"/>
    <cellStyle name="Comma 10 2 81" xfId="12361" xr:uid="{3B0F8B05-FB3A-44FE-82CA-CC55812299E8}"/>
    <cellStyle name="Comma 10 2 81 2" xfId="12362" xr:uid="{39DA7873-FDDE-4B99-BCB6-7B61E1C645DC}"/>
    <cellStyle name="Comma 10 2 82" xfId="12363" xr:uid="{2299F281-8FDB-4E90-8998-394B176E3D85}"/>
    <cellStyle name="Comma 10 2 82 2" xfId="12364" xr:uid="{2AB0C089-826F-4E53-ADFA-15F41D28F0C9}"/>
    <cellStyle name="Comma 10 2 83" xfId="12365" xr:uid="{49B80D60-C3A2-4124-AB73-09329FC29013}"/>
    <cellStyle name="Comma 10 2 83 2" xfId="12366" xr:uid="{33AA1D9F-8ECC-4B5E-9425-B94777218429}"/>
    <cellStyle name="Comma 10 2 84" xfId="12367" xr:uid="{B483898C-9FB6-4F07-9336-9CB40531B122}"/>
    <cellStyle name="Comma 10 2 84 2" xfId="12368" xr:uid="{FE58DD69-FC84-4919-8F06-870A4545A86C}"/>
    <cellStyle name="Comma 10 2 85" xfId="12369" xr:uid="{4F9D8014-5544-4CA2-9215-AED248B57EBB}"/>
    <cellStyle name="Comma 10 2 85 2" xfId="12370" xr:uid="{B2D8DA2D-F198-4547-B326-23D22F521716}"/>
    <cellStyle name="Comma 10 2 86" xfId="12371" xr:uid="{35DBA535-DBF2-46B5-A2A3-33888ADA7BE2}"/>
    <cellStyle name="Comma 10 2 86 2" xfId="12372" xr:uid="{BA909E55-055A-4396-8A78-306254DEC54E}"/>
    <cellStyle name="Comma 10 2 87" xfId="12373" xr:uid="{01388883-090A-4BE9-B496-1AA78309DC3B}"/>
    <cellStyle name="Comma 10 2 87 2" xfId="12374" xr:uid="{9C86796F-D73C-48F9-B080-D2A60579977D}"/>
    <cellStyle name="Comma 10 2 88" xfId="12375" xr:uid="{12C496A9-4D23-4626-925A-F4864F4ECD67}"/>
    <cellStyle name="Comma 10 2 88 2" xfId="12376" xr:uid="{57C9F297-4153-45B5-9A21-51585E0FB523}"/>
    <cellStyle name="Comma 10 2 89" xfId="12377" xr:uid="{8818E999-2377-4017-A92B-1E1CE7468A1D}"/>
    <cellStyle name="Comma 10 2 89 2" xfId="12378" xr:uid="{F61694CD-5C38-463C-9592-D174BC45E4AD}"/>
    <cellStyle name="Comma 10 2 9" xfId="12379" xr:uid="{0868C481-5A69-4DE1-B9B2-59650F438DA9}"/>
    <cellStyle name="Comma 10 2 9 2" xfId="12380" xr:uid="{7540A44F-95F5-403E-A9AE-E8C45BB015AD}"/>
    <cellStyle name="Comma 10 2 90" xfId="12381" xr:uid="{9850FCDD-BFD3-4DEB-8260-0A2EAD125A97}"/>
    <cellStyle name="Comma 10 2 90 2" xfId="12382" xr:uid="{B35D90CE-C8BA-4E37-B708-80738B1153BA}"/>
    <cellStyle name="Comma 10 2 91" xfId="12383" xr:uid="{AD1E5702-94F0-4AA5-82BE-49ED798D344C}"/>
    <cellStyle name="Comma 10 2 91 2" xfId="12384" xr:uid="{B93E2B21-4B82-45D7-B7AC-B57EBE5515D5}"/>
    <cellStyle name="Comma 10 2 92" xfId="12385" xr:uid="{B3C8CB7E-93AD-4103-B0CA-F0A353FC4877}"/>
    <cellStyle name="Comma 10 2 92 2" xfId="12386" xr:uid="{EEA7530C-9FF7-4F04-8442-F8D0A00E0E54}"/>
    <cellStyle name="Comma 10 2 93" xfId="12387" xr:uid="{8E332BE9-A281-4A24-8D41-017C10F6B385}"/>
    <cellStyle name="Comma 10 2 93 2" xfId="12388" xr:uid="{F040187A-6E09-4EF9-936B-54DFA7CAB867}"/>
    <cellStyle name="Comma 10 2 94" xfId="12389" xr:uid="{B72A8518-5135-475C-9314-C5BE34F77B41}"/>
    <cellStyle name="Comma 10 2 94 2" xfId="12390" xr:uid="{F33939AB-5D07-4D6F-BC5E-F9A49317590F}"/>
    <cellStyle name="Comma 10 2 95" xfId="12391" xr:uid="{8AE4A5F9-076E-4D2D-8AA5-527F435CAED3}"/>
    <cellStyle name="Comma 10 2 95 2" xfId="12392" xr:uid="{7BF70E6F-97BD-431F-B1BD-024CE5F1915C}"/>
    <cellStyle name="Comma 10 2 96" xfId="12393" xr:uid="{62318372-48A1-4343-B741-D33A06C626C7}"/>
    <cellStyle name="Comma 10 2 96 2" xfId="12394" xr:uid="{24202331-9FEF-4FD6-A666-AD11386D71D9}"/>
    <cellStyle name="Comma 10 2 97" xfId="12395" xr:uid="{A4E423E0-D1FE-4858-8A88-ED9B4C752151}"/>
    <cellStyle name="Comma 10 2 97 2" xfId="12396" xr:uid="{7B75560B-4FDC-42D0-956E-FF9B194CFE92}"/>
    <cellStyle name="Comma 10 2 98" xfId="12397" xr:uid="{4C5C61A2-B821-4426-A2A6-F8AFB371F3D1}"/>
    <cellStyle name="Comma 10 2 98 2" xfId="12398" xr:uid="{7543749B-65E6-4656-8949-66F603413E5A}"/>
    <cellStyle name="Comma 10 2 99" xfId="12399" xr:uid="{4C3666BA-F3A4-4F7A-A773-D3E1BBB36781}"/>
    <cellStyle name="Comma 10 2 99 2" xfId="12400" xr:uid="{9D040EFF-A472-4156-9A85-7DFA4C97AE0E}"/>
    <cellStyle name="Comma 10 20" xfId="12401" xr:uid="{4E423DDB-2B45-48BF-B013-AA8111FA6DB1}"/>
    <cellStyle name="Comma 10 20 2" xfId="12402" xr:uid="{0CC6B2D7-FF8F-48BF-92BD-53A68AAAB00B}"/>
    <cellStyle name="Comma 10 21" xfId="12403" xr:uid="{2D9AFBA4-689E-4484-A9D8-B045D7B0E285}"/>
    <cellStyle name="Comma 10 21 2" xfId="12404" xr:uid="{0EC381F0-4B54-4DB6-B833-FBBCF50F2A79}"/>
    <cellStyle name="Comma 10 22" xfId="12405" xr:uid="{EFFA49D7-3465-471D-BD93-82ABD3106F58}"/>
    <cellStyle name="Comma 10 22 2" xfId="12406" xr:uid="{6FC074DC-9863-43E6-8AC1-66E6BBDAAB68}"/>
    <cellStyle name="Comma 10 23" xfId="12407" xr:uid="{9D25AC8B-DB1D-4346-BA4F-064E56222059}"/>
    <cellStyle name="Comma 10 23 2" xfId="12408" xr:uid="{8D2C855D-0D3B-4342-8A7C-2C414975A32B}"/>
    <cellStyle name="Comma 10 24" xfId="12409" xr:uid="{765A5FE9-F872-45E5-805C-D067EBA4C071}"/>
    <cellStyle name="Comma 10 24 2" xfId="12410" xr:uid="{6F8C88AE-922B-4989-BEC8-D4A7F996962C}"/>
    <cellStyle name="Comma 10 25" xfId="12411" xr:uid="{A7B7F3A8-1142-43F6-99BB-0857AE16ED60}"/>
    <cellStyle name="Comma 10 25 2" xfId="12412" xr:uid="{288CF8D4-ACDD-45CB-B2C4-94B0C2E42DC2}"/>
    <cellStyle name="Comma 10 26" xfId="12413" xr:uid="{81FDA43B-C76D-49B3-87EC-1D9F56522F61}"/>
    <cellStyle name="Comma 10 26 2" xfId="12414" xr:uid="{2D00ADCA-4DED-4DBB-B4A2-C672AFB30EF7}"/>
    <cellStyle name="Comma 10 27" xfId="12415" xr:uid="{9639924D-C544-4AA7-98DB-B8317DE81173}"/>
    <cellStyle name="Comma 10 27 2" xfId="12416" xr:uid="{E3E452E7-6DDB-4F71-93CC-69D9B7DCDE84}"/>
    <cellStyle name="Comma 10 28" xfId="12417" xr:uid="{9E699CB6-CE51-417B-BE8A-A7D1592AB51A}"/>
    <cellStyle name="Comma 10 28 2" xfId="12418" xr:uid="{D9B19011-966B-4324-AE62-43C06B4249F7}"/>
    <cellStyle name="Comma 10 29" xfId="12419" xr:uid="{F1896DB6-6125-402F-AE99-13F237B41961}"/>
    <cellStyle name="Comma 10 29 2" xfId="12420" xr:uid="{2622C7FD-590C-4FD4-B9F8-BC81E085E5E1}"/>
    <cellStyle name="Comma 10 3" xfId="107" xr:uid="{00000000-0005-0000-0000-00006A000000}"/>
    <cellStyle name="Comma 10 3 10" xfId="12421" xr:uid="{80EEA8D9-3ED4-40FA-BE96-A2F005AAEFDF}"/>
    <cellStyle name="Comma 10 3 10 2" xfId="12422" xr:uid="{CA979BCD-A6E6-44A3-975B-6EC67327C2D6}"/>
    <cellStyle name="Comma 10 3 100" xfId="12423" xr:uid="{CC075B84-6E39-444A-822D-808BA3D08D02}"/>
    <cellStyle name="Comma 10 3 100 2" xfId="12424" xr:uid="{6E144FB2-C987-4ACE-9960-606453332085}"/>
    <cellStyle name="Comma 10 3 101" xfId="12425" xr:uid="{1AB0C077-D634-4B7B-A0E5-22644C52FF05}"/>
    <cellStyle name="Comma 10 3 101 2" xfId="12426" xr:uid="{00CCBCDE-BEBF-4FB5-B814-C9C5F2D3CA32}"/>
    <cellStyle name="Comma 10 3 102" xfId="12427" xr:uid="{1361482B-D433-4C8D-B71F-E18FE26AE674}"/>
    <cellStyle name="Comma 10 3 102 2" xfId="12428" xr:uid="{A25ADE78-9C62-43A6-97CB-2007191DB9A4}"/>
    <cellStyle name="Comma 10 3 103" xfId="12429" xr:uid="{4E649AD9-FEF5-4C87-B136-B4FC424AD69C}"/>
    <cellStyle name="Comma 10 3 103 2" xfId="12430" xr:uid="{38DCB580-01E3-4D80-9461-68A5268B49D5}"/>
    <cellStyle name="Comma 10 3 104" xfId="12431" xr:uid="{9948BCB4-8DD4-470F-B11C-4493CD58FF6D}"/>
    <cellStyle name="Comma 10 3 104 2" xfId="12432" xr:uid="{4283AA43-B849-4D39-BE85-F22FFE572B05}"/>
    <cellStyle name="Comma 10 3 105" xfId="12433" xr:uid="{0C54E9AD-8B38-4B06-97B2-F767E1CEB178}"/>
    <cellStyle name="Comma 10 3 105 2" xfId="12434" xr:uid="{19793BB5-6849-4ECE-BFEA-0DBEAFA06A9B}"/>
    <cellStyle name="Comma 10 3 106" xfId="12435" xr:uid="{9D31B6C0-F2DF-4B33-91C2-590F6656C0B7}"/>
    <cellStyle name="Comma 10 3 106 2" xfId="12436" xr:uid="{75AF200F-FC44-446E-9F89-33E91F641B1F}"/>
    <cellStyle name="Comma 10 3 107" xfId="12437" xr:uid="{4926D2B6-3740-4AF7-8F3F-223670659AA8}"/>
    <cellStyle name="Comma 10 3 107 2" xfId="12438" xr:uid="{C0EC40FD-87CD-472C-A59B-042F4991E5DA}"/>
    <cellStyle name="Comma 10 3 108" xfId="12439" xr:uid="{4A50C9C7-ED25-42F3-BA00-C14FC06967B8}"/>
    <cellStyle name="Comma 10 3 108 2" xfId="12440" xr:uid="{C226CB6B-80CF-4624-B88E-45C5A643A7EF}"/>
    <cellStyle name="Comma 10 3 109" xfId="12441" xr:uid="{A25AA6CD-2678-41C6-97C5-867BA38F9525}"/>
    <cellStyle name="Comma 10 3 109 2" xfId="12442" xr:uid="{D03A1F23-480A-49CC-9A61-B96950D488A4}"/>
    <cellStyle name="Comma 10 3 11" xfId="12443" xr:uid="{DCEE5D59-0E17-4FA8-B837-38A768FF0ABE}"/>
    <cellStyle name="Comma 10 3 11 2" xfId="12444" xr:uid="{C07CAB04-7298-4C34-88FD-486AFFDCF99D}"/>
    <cellStyle name="Comma 10 3 110" xfId="12445" xr:uid="{157A785B-4483-4C61-ADD5-EA8C7F551FB6}"/>
    <cellStyle name="Comma 10 3 110 2" xfId="12446" xr:uid="{DC21659E-63C9-4F0D-96C1-081D5EF87C4C}"/>
    <cellStyle name="Comma 10 3 111" xfId="12447" xr:uid="{578145DF-53FA-4069-AEFB-9F51EA4114DE}"/>
    <cellStyle name="Comma 10 3 111 2" xfId="12448" xr:uid="{602C6C0B-EA38-44FE-B5FB-E23165BF77A0}"/>
    <cellStyle name="Comma 10 3 112" xfId="12449" xr:uid="{F9E4D3B3-36A0-4B87-9C86-2772283C58A0}"/>
    <cellStyle name="Comma 10 3 112 2" xfId="12450" xr:uid="{1B46180A-B2BB-47B6-BB39-59B1B314D79E}"/>
    <cellStyle name="Comma 10 3 113" xfId="12451" xr:uid="{F302E98F-99BC-4C29-8010-E779471E7372}"/>
    <cellStyle name="Comma 10 3 113 2" xfId="12452" xr:uid="{79843C91-497A-4EA9-9192-7F4951C5A742}"/>
    <cellStyle name="Comma 10 3 114" xfId="12453" xr:uid="{41054904-6105-4206-8EC1-0F20DE64765C}"/>
    <cellStyle name="Comma 10 3 114 2" xfId="12454" xr:uid="{D0C357A7-8A96-4DB3-AC31-85EFF8238871}"/>
    <cellStyle name="Comma 10 3 115" xfId="12455" xr:uid="{9B012DB4-DDD2-4CBF-A1DD-58B987915D4E}"/>
    <cellStyle name="Comma 10 3 115 2" xfId="12456" xr:uid="{43B7C6B8-E913-4019-A1B4-1210C64D2EDD}"/>
    <cellStyle name="Comma 10 3 116" xfId="12457" xr:uid="{E4015793-B2AB-4412-B158-B3E206BE1346}"/>
    <cellStyle name="Comma 10 3 117" xfId="12458" xr:uid="{F0CF08D5-6EE7-47EE-B211-47204C8E3F1B}"/>
    <cellStyle name="Comma 10 3 117 2" xfId="12459" xr:uid="{4CBD4D37-38BA-4AAA-A88F-7416D1D627D1}"/>
    <cellStyle name="Comma 10 3 118" xfId="12460" xr:uid="{8B63DAAC-8E8F-4BA3-AFD8-52904AD8A5DA}"/>
    <cellStyle name="Comma 10 3 118 2" xfId="12461" xr:uid="{005CF0CD-2D0D-432B-835B-6427889807C4}"/>
    <cellStyle name="Comma 10 3 119" xfId="12462" xr:uid="{82F12EE1-69A6-4B18-90C7-E7790464FAE8}"/>
    <cellStyle name="Comma 10 3 119 2" xfId="12463" xr:uid="{DBAFFEC0-6898-46B2-8D0D-DC79926C6BDF}"/>
    <cellStyle name="Comma 10 3 12" xfId="12464" xr:uid="{0F57D828-7892-4335-9486-2708826A6170}"/>
    <cellStyle name="Comma 10 3 12 2" xfId="12465" xr:uid="{F2851210-4253-4561-842F-BDC178A0D91F}"/>
    <cellStyle name="Comma 10 3 120" xfId="12466" xr:uid="{B50E83C4-55F2-4C46-BA36-E69761AC2F33}"/>
    <cellStyle name="Comma 10 3 120 2" xfId="12467" xr:uid="{BA122E56-C9CD-4E3C-96C3-467BF0C2C439}"/>
    <cellStyle name="Comma 10 3 121" xfId="12468" xr:uid="{7435227B-CE66-44AF-ADFE-C1B6859C9716}"/>
    <cellStyle name="Comma 10 3 121 2" xfId="12469" xr:uid="{BCB075FA-54E1-4C38-8583-58DC68B55CDE}"/>
    <cellStyle name="Comma 10 3 122" xfId="12470" xr:uid="{0EE917BC-D277-4CFE-9315-10496AE40E2B}"/>
    <cellStyle name="Comma 10 3 122 2" xfId="12471" xr:uid="{9DB1C536-9018-4A6C-ADE3-D4D08B32A906}"/>
    <cellStyle name="Comma 10 3 123" xfId="12472" xr:uid="{0842E5B6-0EEC-47DA-936D-EDC4E9E49EE0}"/>
    <cellStyle name="Comma 10 3 123 2" xfId="12473" xr:uid="{0059E588-50E9-4202-9453-06005BD62892}"/>
    <cellStyle name="Comma 10 3 124" xfId="12474" xr:uid="{435761C3-F56E-4FA3-971E-EC1DEC39AF2F}"/>
    <cellStyle name="Comma 10 3 124 2" xfId="12475" xr:uid="{D8DBA211-6231-4F7D-A48C-8635136994E7}"/>
    <cellStyle name="Comma 10 3 125" xfId="12476" xr:uid="{A3F1BF2E-5EF5-45EB-A1B1-10A61239F1F0}"/>
    <cellStyle name="Comma 10 3 125 2" xfId="12477" xr:uid="{626246DA-43B1-437C-8795-3AD8D4F6A706}"/>
    <cellStyle name="Comma 10 3 126" xfId="12478" xr:uid="{90CC3FA9-C85C-4AA7-B593-8C236C6808FB}"/>
    <cellStyle name="Comma 10 3 126 2" xfId="12479" xr:uid="{91B9DB85-8BB7-4E86-BEA7-60A50EDA695C}"/>
    <cellStyle name="Comma 10 3 127" xfId="12480" xr:uid="{75C37C02-FD05-4E71-84CC-7FBA3837216D}"/>
    <cellStyle name="Comma 10 3 127 2" xfId="12481" xr:uid="{163F7AD5-2FC2-498C-885A-A004D04DD1A3}"/>
    <cellStyle name="Comma 10 3 128" xfId="12482" xr:uid="{1933CE21-BD1A-4332-A9BE-E7F08AF39147}"/>
    <cellStyle name="Comma 10 3 128 2" xfId="12483" xr:uid="{2F504A1E-7A05-41A5-B61D-CE28F07C7478}"/>
    <cellStyle name="Comma 10 3 129" xfId="12484" xr:uid="{799CE6CB-935F-4F3C-BC47-FA5D95FF36D4}"/>
    <cellStyle name="Comma 10 3 129 2" xfId="12485" xr:uid="{5A289BC8-5E81-4A8A-BB3D-349C7F879B6D}"/>
    <cellStyle name="Comma 10 3 13" xfId="12486" xr:uid="{D6E21676-5E59-44AA-8078-22D61C4C68F0}"/>
    <cellStyle name="Comma 10 3 13 2" xfId="12487" xr:uid="{9FAB9B4B-D343-4B0A-B55F-41CA12F1DECA}"/>
    <cellStyle name="Comma 10 3 130" xfId="12488" xr:uid="{F2B97C95-FEE9-4058-88F7-3618D1F6AB93}"/>
    <cellStyle name="Comma 10 3 130 2" xfId="12489" xr:uid="{FF5B2A91-95D8-4694-AA88-754D47B8AF82}"/>
    <cellStyle name="Comma 10 3 131" xfId="12490" xr:uid="{B0CF0C37-F865-41DC-9987-970E6B71177E}"/>
    <cellStyle name="Comma 10 3 131 2" xfId="12491" xr:uid="{AFF30CE8-0D36-4DC0-B60A-E84A6BB85D30}"/>
    <cellStyle name="Comma 10 3 132" xfId="12492" xr:uid="{634A2246-08FD-4373-A7BE-C363A9A9C68B}"/>
    <cellStyle name="Comma 10 3 132 2" xfId="12493" xr:uid="{C6988677-EB78-4344-B609-D4465557A856}"/>
    <cellStyle name="Comma 10 3 133" xfId="12494" xr:uid="{F54E8981-031F-46E6-BF90-845DFADB5505}"/>
    <cellStyle name="Comma 10 3 133 2" xfId="12495" xr:uid="{F1BEA689-5DF4-4CAD-86AF-EF74BF14D6DC}"/>
    <cellStyle name="Comma 10 3 134" xfId="12496" xr:uid="{7E387B36-A3AE-4F9B-AAC8-87CE985BAC9B}"/>
    <cellStyle name="Comma 10 3 134 2" xfId="12497" xr:uid="{E56B2206-0C94-4C54-985F-0CBCD1CF1B3B}"/>
    <cellStyle name="Comma 10 3 135" xfId="12498" xr:uid="{72276B54-F5DD-44D6-90A6-3FAE2CB4DA8E}"/>
    <cellStyle name="Comma 10 3 136" xfId="45837" xr:uid="{185FE39E-CDE9-428F-A52D-F244E9CFEA53}"/>
    <cellStyle name="Comma 10 3 137" xfId="46026" xr:uid="{64F2D5F2-731E-4BB8-82B4-71929BA71901}"/>
    <cellStyle name="Comma 10 3 138" xfId="8776" xr:uid="{C602C7A8-7BA0-4A29-936B-89C391EB3DFB}"/>
    <cellStyle name="Comma 10 3 139" xfId="46360" xr:uid="{9AAC3563-9882-471E-9652-EFC92708AC17}"/>
    <cellStyle name="Comma 10 3 14" xfId="12499" xr:uid="{6A2C0C27-827B-4601-ADA8-C1923129EBA3}"/>
    <cellStyle name="Comma 10 3 14 2" xfId="12500" xr:uid="{50957B3B-CB7C-4720-AEEE-D7F240F91218}"/>
    <cellStyle name="Comma 10 3 140" xfId="3918" xr:uid="{FD7F21DE-7DD5-4550-B508-42C941A3D0F1}"/>
    <cellStyle name="Comma 10 3 141" xfId="52216" xr:uid="{F1DF1F18-6EAE-4C66-B16A-3800DE1A87D5}"/>
    <cellStyle name="Comma 10 3 142" xfId="753" xr:uid="{E6CE4653-61E3-44CA-B38F-C9E0F7A91A7C}"/>
    <cellStyle name="Comma 10 3 15" xfId="12501" xr:uid="{FE899DAA-5E04-4F59-BBC1-AFA53413066F}"/>
    <cellStyle name="Comma 10 3 15 2" xfId="12502" xr:uid="{F429D49B-1F5C-4857-86D3-2B8A061DA7F3}"/>
    <cellStyle name="Comma 10 3 16" xfId="12503" xr:uid="{AD053F00-8740-4BC1-B285-FEEB1D56F971}"/>
    <cellStyle name="Comma 10 3 16 2" xfId="12504" xr:uid="{42551C7E-D865-4D8F-9A2A-FC4241496DC9}"/>
    <cellStyle name="Comma 10 3 17" xfId="12505" xr:uid="{FEC1698F-FB68-4EC9-A22B-1E913CB6E0AA}"/>
    <cellStyle name="Comma 10 3 17 2" xfId="12506" xr:uid="{67C73B26-B883-49E2-B7A8-B772551DF765}"/>
    <cellStyle name="Comma 10 3 18" xfId="12507" xr:uid="{AF2DC1DF-33B3-4E7A-A42F-757D5C2AB19D}"/>
    <cellStyle name="Comma 10 3 18 2" xfId="12508" xr:uid="{159FB4F0-EBA5-47EF-8434-97F86325E9C9}"/>
    <cellStyle name="Comma 10 3 19" xfId="12509" xr:uid="{15B05065-BB1D-423C-92AF-FC590F0AFF55}"/>
    <cellStyle name="Comma 10 3 19 2" xfId="12510" xr:uid="{73E0FDEF-518F-48EB-97C1-D0391C6509CF}"/>
    <cellStyle name="Comma 10 3 2" xfId="966" xr:uid="{67E342A0-7011-42D6-94A7-AE4A9CC5C96F}"/>
    <cellStyle name="Comma 10 3 2 10" xfId="4562" xr:uid="{D324A492-B013-4696-B305-39DDD23CB3A8}"/>
    <cellStyle name="Comma 10 3 2 2" xfId="1575" xr:uid="{86D6957B-BDA5-4102-AFE8-6F5146714832}"/>
    <cellStyle name="Comma 10 3 2 2 2" xfId="2163" xr:uid="{C7620184-4735-4A95-B051-A7014B05AEAE}"/>
    <cellStyle name="Comma 10 3 2 2 2 2" xfId="47753" xr:uid="{6212AE96-EC58-4360-A20C-A656DD5D54DD}"/>
    <cellStyle name="Comma 10 3 2 2 2 3" xfId="7125" xr:uid="{CEECAA2C-1758-4129-BB0D-E621121C3DC2}"/>
    <cellStyle name="Comma 10 3 2 2 3" xfId="3468" xr:uid="{E1F22080-9D0B-4619-8A2E-57FD231B66B1}"/>
    <cellStyle name="Comma 10 3 2 2 3 2" xfId="49092" xr:uid="{D3DFF4CF-72FC-4E2F-9394-ABA8DB077EDD}"/>
    <cellStyle name="Comma 10 3 2 2 3 3" xfId="8466" xr:uid="{0CADC7E5-5B87-4EFB-825A-012151E58D48}"/>
    <cellStyle name="Comma 10 3 2 2 4" xfId="6466" xr:uid="{7FBC4F08-C0BE-4E07-8FD6-12F909B17A2A}"/>
    <cellStyle name="Comma 10 3 2 2 5" xfId="12512" xr:uid="{EA41B763-13CC-41EE-9F57-D804B64A1454}"/>
    <cellStyle name="Comma 10 3 2 2 6" xfId="47096" xr:uid="{A6F6A0E0-C2D0-4F1D-A503-47B285D48890}"/>
    <cellStyle name="Comma 10 3 2 2 7" xfId="5098" xr:uid="{BED830AB-C5CC-49B5-A757-3A2D2009D2E2}"/>
    <cellStyle name="Comma 10 3 2 3" xfId="1953" xr:uid="{F4137802-B54B-4667-95E1-A8ED3AF057A1}"/>
    <cellStyle name="Comma 10 3 2 3 2" xfId="6913" xr:uid="{A8EB5211-C7E6-4D7C-9C9B-39B05436FA8E}"/>
    <cellStyle name="Comma 10 3 2 3 3" xfId="47541" xr:uid="{FAEDA610-2913-438C-B01B-39FABFC1C9A0}"/>
    <cellStyle name="Comma 10 3 2 3 4" xfId="5494" xr:uid="{64F4F25C-C92B-4BD8-8BC1-0550E09D1CFD}"/>
    <cellStyle name="Comma 10 3 2 4" xfId="1299" xr:uid="{2AF17F36-A599-4A3D-9C3F-FBB7285B4A28}"/>
    <cellStyle name="Comma 10 3 2 4 2" xfId="46861" xr:uid="{D0558E4B-1376-4952-BD2B-FBEBCE33BAE1}"/>
    <cellStyle name="Comma 10 3 2 4 3" xfId="6224" xr:uid="{F97D6F23-8D4E-46E5-A074-20E66CCE00C5}"/>
    <cellStyle name="Comma 10 3 2 5" xfId="3068" xr:uid="{2AD2EDC6-D4DD-4C52-A75E-2DDE1075195C}"/>
    <cellStyle name="Comma 10 3 2 5 2" xfId="48689" xr:uid="{DA0A9A99-158F-4521-81AB-6BFAC39BDF1B}"/>
    <cellStyle name="Comma 10 3 2 5 3" xfId="8063" xr:uid="{E882DEDE-C76F-4C68-BE58-51978B0FE18B}"/>
    <cellStyle name="Comma 10 3 2 6" xfId="3252" xr:uid="{8C2B86A7-67A2-40CC-B719-68B50EA719F8}"/>
    <cellStyle name="Comma 10 3 2 6 2" xfId="48875" xr:uid="{2B07B306-B4EA-47ED-99B5-DC321E00A0BC}"/>
    <cellStyle name="Comma 10 3 2 6 3" xfId="8249" xr:uid="{7E904847-40EA-46E2-8EFA-AFA8B4B4EF02}"/>
    <cellStyle name="Comma 10 3 2 7" xfId="5888" xr:uid="{2A7855A7-AFA0-4AB1-81CB-3332ABC22493}"/>
    <cellStyle name="Comma 10 3 2 8" xfId="12511" xr:uid="{BA583D78-E6A3-48F7-A940-805A2A242F6F}"/>
    <cellStyle name="Comma 10 3 2 9" xfId="46529" xr:uid="{BD33A6D0-0F4E-4179-970E-8C49D9C901D8}"/>
    <cellStyle name="Comma 10 3 20" xfId="12513" xr:uid="{0C2E79A2-CF3D-41D4-9545-A21788C21D27}"/>
    <cellStyle name="Comma 10 3 20 2" xfId="12514" xr:uid="{E77C2879-1606-43CD-A102-521A41243291}"/>
    <cellStyle name="Comma 10 3 21" xfId="12515" xr:uid="{458CAE7F-9801-45C2-8A99-D1A413470627}"/>
    <cellStyle name="Comma 10 3 21 2" xfId="12516" xr:uid="{85334935-02D2-4D9E-8A30-24FAB8D9FE8C}"/>
    <cellStyle name="Comma 10 3 22" xfId="12517" xr:uid="{225DE973-4C1D-4135-A95A-3333F450CE98}"/>
    <cellStyle name="Comma 10 3 22 2" xfId="12518" xr:uid="{ACE77ED7-3138-494B-8B29-422F16DAC7EC}"/>
    <cellStyle name="Comma 10 3 23" xfId="12519" xr:uid="{EA4E46D7-EE08-4E41-A3E8-0741552B8F3A}"/>
    <cellStyle name="Comma 10 3 23 2" xfId="12520" xr:uid="{FCDC3364-1125-4C22-AA4C-8B34F3AF90D6}"/>
    <cellStyle name="Comma 10 3 24" xfId="12521" xr:uid="{926C158A-9153-461B-A430-B6F17DC44F9C}"/>
    <cellStyle name="Comma 10 3 24 2" xfId="12522" xr:uid="{47B866E7-FB56-4FFC-9664-E1FA983B6102}"/>
    <cellStyle name="Comma 10 3 25" xfId="12523" xr:uid="{C4203720-6C85-4C82-8C36-52F8CAC1CAAC}"/>
    <cellStyle name="Comma 10 3 25 2" xfId="12524" xr:uid="{6E21D809-762B-415B-936C-5870AC685167}"/>
    <cellStyle name="Comma 10 3 26" xfId="12525" xr:uid="{7222BD1B-E91C-4736-8ECB-865AA92E3EBA}"/>
    <cellStyle name="Comma 10 3 26 2" xfId="12526" xr:uid="{4822E611-B4BA-4B7C-8D03-7E28F1905552}"/>
    <cellStyle name="Comma 10 3 27" xfId="12527" xr:uid="{40A02307-1EE9-49FD-A6F8-876B1E8DE80F}"/>
    <cellStyle name="Comma 10 3 27 2" xfId="12528" xr:uid="{6F4C4378-5277-48AF-9D8E-EEAB721E0800}"/>
    <cellStyle name="Comma 10 3 28" xfId="12529" xr:uid="{E37283D2-BACB-4D5B-A4D1-9FA947F0C5FB}"/>
    <cellStyle name="Comma 10 3 28 2" xfId="12530" xr:uid="{4765E44B-821E-487D-8046-1024E6C42BA8}"/>
    <cellStyle name="Comma 10 3 29" xfId="12531" xr:uid="{1667F1F5-3209-4CC5-85F4-587AB0BF4876}"/>
    <cellStyle name="Comma 10 3 29 2" xfId="12532" xr:uid="{CFB7CEDC-5E7C-40D0-AC36-7262F95DC050}"/>
    <cellStyle name="Comma 10 3 3" xfId="1511" xr:uid="{E681D2E3-46EA-4ECC-A6F9-E3EC19686A15}"/>
    <cellStyle name="Comma 10 3 3 2" xfId="2097" xr:uid="{902C1002-7033-4E36-BBDF-3AB5CD8F1F2B}"/>
    <cellStyle name="Comma 10 3 3 2 2" xfId="12534" xr:uid="{BC375237-155E-4A09-A7D6-5FE17491257E}"/>
    <cellStyle name="Comma 10 3 3 2 3" xfId="47687" xr:uid="{FC06022D-6BB5-4388-B232-EC9BCEE639C2}"/>
    <cellStyle name="Comma 10 3 3 2 4" xfId="7059" xr:uid="{21787496-AB32-4690-967B-C8718F29B509}"/>
    <cellStyle name="Comma 10 3 3 3" xfId="3402" xr:uid="{04DB71A5-FC3C-473E-AFE1-FFC898288FD3}"/>
    <cellStyle name="Comma 10 3 3 3 2" xfId="49026" xr:uid="{BBBB0F83-F331-4A99-A344-0B2EE661A153}"/>
    <cellStyle name="Comma 10 3 3 3 3" xfId="8400" xr:uid="{899A9056-6654-4230-B16B-A54B4B2EB3D2}"/>
    <cellStyle name="Comma 10 3 3 4" xfId="6399" xr:uid="{95CB4016-B7F7-4AE3-A9DA-1FAA9B95D09E}"/>
    <cellStyle name="Comma 10 3 3 5" xfId="12533" xr:uid="{F5F5DE49-8380-4E0E-99AA-CF054D825C3F}"/>
    <cellStyle name="Comma 10 3 3 6" xfId="47029" xr:uid="{FCDC18F0-1647-4E44-91A1-58ED0292EC8F}"/>
    <cellStyle name="Comma 10 3 3 7" xfId="4796" xr:uid="{6186CF43-03A4-4A91-94EF-22C64F1A56FA}"/>
    <cellStyle name="Comma 10 3 30" xfId="12535" xr:uid="{AA11F296-65B7-4BC4-9900-FBF970C3493E}"/>
    <cellStyle name="Comma 10 3 30 2" xfId="12536" xr:uid="{698E2F75-A72E-49D0-A0BE-44D38D8A066F}"/>
    <cellStyle name="Comma 10 3 31" xfId="12537" xr:uid="{FAC5D34A-F12C-404C-9F05-E2F37CDA893D}"/>
    <cellStyle name="Comma 10 3 31 2" xfId="12538" xr:uid="{5314C863-A4F1-47B8-9110-5D921F70175D}"/>
    <cellStyle name="Comma 10 3 32" xfId="12539" xr:uid="{53C2BA43-E3DD-471E-AB02-38C18A3CC50A}"/>
    <cellStyle name="Comma 10 3 32 2" xfId="12540" xr:uid="{1A3BCB6C-3BF4-4B84-9796-76EB816546DA}"/>
    <cellStyle name="Comma 10 3 33" xfId="12541" xr:uid="{9D4E1548-EE81-4228-A775-6F4F3D1FFA32}"/>
    <cellStyle name="Comma 10 3 33 2" xfId="12542" xr:uid="{1DCA2DDA-5D42-4EEF-AE69-301DA9FC77BF}"/>
    <cellStyle name="Comma 10 3 34" xfId="12543" xr:uid="{20BFB359-4908-478C-B32A-599418E545EB}"/>
    <cellStyle name="Comma 10 3 34 2" xfId="12544" xr:uid="{A4466807-62E7-434E-8A71-4E0C428101F9}"/>
    <cellStyle name="Comma 10 3 35" xfId="12545" xr:uid="{2D5BFB6F-107C-4623-AD26-6610CB172731}"/>
    <cellStyle name="Comma 10 3 35 2" xfId="12546" xr:uid="{1136C2ED-4D9C-407D-88F7-D63CC7F0F436}"/>
    <cellStyle name="Comma 10 3 36" xfId="12547" xr:uid="{5803FCDA-758F-43B9-A836-ED8AEA49E8D0}"/>
    <cellStyle name="Comma 10 3 36 2" xfId="12548" xr:uid="{4DA95123-74D9-4D88-B808-7AC2A19C367D}"/>
    <cellStyle name="Comma 10 3 37" xfId="12549" xr:uid="{781B0EC7-16BD-48B4-ADC3-EF93B994D29D}"/>
    <cellStyle name="Comma 10 3 37 2" xfId="12550" xr:uid="{0C6947C3-19C7-4A8C-BF99-7C2C0D163BA7}"/>
    <cellStyle name="Comma 10 3 38" xfId="12551" xr:uid="{7C93C6B0-214B-4F79-B7CD-53F053124528}"/>
    <cellStyle name="Comma 10 3 38 2" xfId="12552" xr:uid="{D8F02205-1F35-43B0-8B3A-D6C8CCBF1811}"/>
    <cellStyle name="Comma 10 3 39" xfId="12553" xr:uid="{17CA1496-FCA4-4575-ABEF-66FC79514F07}"/>
    <cellStyle name="Comma 10 3 39 2" xfId="12554" xr:uid="{B17C7075-66C5-4233-8261-F77C3E074CA8}"/>
    <cellStyle name="Comma 10 3 4" xfId="1894" xr:uid="{7C053634-D061-4B37-8203-35A1EA9D74B6}"/>
    <cellStyle name="Comma 10 3 4 2" xfId="6849" xr:uid="{91C17B15-80D3-410D-8AD9-29978B49CF9F}"/>
    <cellStyle name="Comma 10 3 4 2 2" xfId="12556" xr:uid="{E3A60BCF-E52A-4345-9455-1BA1095D33EE}"/>
    <cellStyle name="Comma 10 3 4 3" xfId="12555" xr:uid="{49E29869-EEA0-409F-BC6C-F49238D60224}"/>
    <cellStyle name="Comma 10 3 4 4" xfId="47476" xr:uid="{9D16AED7-3787-456E-9F3E-96B8740613CE}"/>
    <cellStyle name="Comma 10 3 4 5" xfId="4962" xr:uid="{950048C3-8A71-447D-9620-81C6E496EC24}"/>
    <cellStyle name="Comma 10 3 40" xfId="12557" xr:uid="{FB8292C3-24A8-4160-AD56-6F5F48032098}"/>
    <cellStyle name="Comma 10 3 40 2" xfId="12558" xr:uid="{142DD82C-6FE7-43A3-880E-1612292CE18A}"/>
    <cellStyle name="Comma 10 3 41" xfId="12559" xr:uid="{386E7FF4-69CE-41A5-807E-AA92AF7088E1}"/>
    <cellStyle name="Comma 10 3 41 2" xfId="12560" xr:uid="{3782D9F0-5AFC-4188-ABFB-B431B4E683A9}"/>
    <cellStyle name="Comma 10 3 42" xfId="12561" xr:uid="{26E12270-BF53-41AD-9084-45945243EDAF}"/>
    <cellStyle name="Comma 10 3 42 2" xfId="12562" xr:uid="{E48771BD-5C69-409F-BB92-864D5E8D044D}"/>
    <cellStyle name="Comma 10 3 43" xfId="12563" xr:uid="{D04C9775-48C3-43C7-9BF6-AEF713600E41}"/>
    <cellStyle name="Comma 10 3 43 2" xfId="12564" xr:uid="{C1000C31-68C2-4B60-A693-1929E1AE6722}"/>
    <cellStyle name="Comma 10 3 44" xfId="12565" xr:uid="{87DDC83C-3FCF-40B0-9760-E147B4D353E0}"/>
    <cellStyle name="Comma 10 3 44 2" xfId="12566" xr:uid="{ADBD7D6C-94FB-43FF-9599-E9264067C213}"/>
    <cellStyle name="Comma 10 3 45" xfId="12567" xr:uid="{3E59E010-FDE1-4C1E-80DB-B13E4175642D}"/>
    <cellStyle name="Comma 10 3 45 2" xfId="12568" xr:uid="{F5E5198F-2CA8-49E6-9B9E-8863F11CEE2E}"/>
    <cellStyle name="Comma 10 3 46" xfId="12569" xr:uid="{29099C80-C9EA-482D-9F60-6EA7E3EEB85E}"/>
    <cellStyle name="Comma 10 3 46 2" xfId="12570" xr:uid="{EFF4F409-C77B-4483-93B1-1DB9AC9E7756}"/>
    <cellStyle name="Comma 10 3 47" xfId="12571" xr:uid="{B6BAF482-598E-4238-BB75-791DB6E4D0A6}"/>
    <cellStyle name="Comma 10 3 47 2" xfId="12572" xr:uid="{2E57C07A-13C8-498D-901C-FB6FB974025C}"/>
    <cellStyle name="Comma 10 3 48" xfId="12573" xr:uid="{07BB9298-F637-4DA7-8923-35B08654D356}"/>
    <cellStyle name="Comma 10 3 48 2" xfId="12574" xr:uid="{0D492E04-0796-4C9B-8AA5-F27269DBD04F}"/>
    <cellStyle name="Comma 10 3 49" xfId="12575" xr:uid="{3FE31AA3-F73F-4869-B26F-9705B8A0F2BD}"/>
    <cellStyle name="Comma 10 3 49 2" xfId="12576" xr:uid="{2904AA3D-6B65-409F-8E7B-2E20AFA6D9B2}"/>
    <cellStyle name="Comma 10 3 5" xfId="1225" xr:uid="{F971DEE9-A45F-4D19-8C5D-647DD85AF234}"/>
    <cellStyle name="Comma 10 3 5 2" xfId="6154" xr:uid="{9B4D4280-ACEA-42C4-8B45-6220E8F8E157}"/>
    <cellStyle name="Comma 10 3 5 2 2" xfId="12578" xr:uid="{6902F99E-7499-4B35-A272-911DC52CFC73}"/>
    <cellStyle name="Comma 10 3 5 3" xfId="12577" xr:uid="{D0C41668-3C09-426A-97F1-713D372C2E73}"/>
    <cellStyle name="Comma 10 3 5 4" xfId="46790" xr:uid="{74E71209-EBBE-4BAC-B831-E8BD554A3CCD}"/>
    <cellStyle name="Comma 10 3 5 5" xfId="5358" xr:uid="{B1DFC57F-248F-4950-8197-281AE3C1E5C1}"/>
    <cellStyle name="Comma 10 3 50" xfId="12579" xr:uid="{AF830C16-C830-4B2C-A314-1BFF7C334A61}"/>
    <cellStyle name="Comma 10 3 50 2" xfId="12580" xr:uid="{E2468643-2AB7-470D-AE45-F4D697FA6462}"/>
    <cellStyle name="Comma 10 3 51" xfId="12581" xr:uid="{77759E0E-7175-40AA-B23E-A63A897330E3}"/>
    <cellStyle name="Comma 10 3 51 2" xfId="12582" xr:uid="{490AAE79-14F6-4F14-BBE5-377BE74F4A46}"/>
    <cellStyle name="Comma 10 3 52" xfId="12583" xr:uid="{92B37FF4-B9C5-48C0-A2E4-0C272F0FC619}"/>
    <cellStyle name="Comma 10 3 52 2" xfId="12584" xr:uid="{DF7A2F3D-F76C-4F80-91F6-48A9E48404D6}"/>
    <cellStyle name="Comma 10 3 53" xfId="12585" xr:uid="{6C26231E-28BD-4D60-9188-6F8403FE667A}"/>
    <cellStyle name="Comma 10 3 53 2" xfId="12586" xr:uid="{FA3F4AE2-7605-44FD-A3FC-D2ED47E70B4C}"/>
    <cellStyle name="Comma 10 3 54" xfId="12587" xr:uid="{D71E45CB-DFDB-4C45-A28B-0B6CECCF63D7}"/>
    <cellStyle name="Comma 10 3 54 2" xfId="12588" xr:uid="{406BA059-D7E4-477E-92AC-13BE5657CE7D}"/>
    <cellStyle name="Comma 10 3 55" xfId="12589" xr:uid="{DF16613D-000D-48C0-A400-F04E7CC5DD38}"/>
    <cellStyle name="Comma 10 3 55 2" xfId="12590" xr:uid="{6D109F58-19C6-40A6-834F-ECDCF9A92D41}"/>
    <cellStyle name="Comma 10 3 56" xfId="12591" xr:uid="{80A4B0B9-6E93-4581-A3E3-A776F52046EA}"/>
    <cellStyle name="Comma 10 3 56 2" xfId="12592" xr:uid="{6F9DE1B2-7731-4EBF-BB04-48DC60EC29E3}"/>
    <cellStyle name="Comma 10 3 57" xfId="12593" xr:uid="{A985EA0C-2BE8-4381-BA57-F3D1373144CA}"/>
    <cellStyle name="Comma 10 3 57 2" xfId="12594" xr:uid="{667C2825-9554-4EE4-9025-21DFB74D70BF}"/>
    <cellStyle name="Comma 10 3 58" xfId="12595" xr:uid="{C38F86C8-2D66-47FC-907C-CDCD5AA483D1}"/>
    <cellStyle name="Comma 10 3 58 2" xfId="12596" xr:uid="{2E740F05-D002-467F-ACA1-5D77CE88F80C}"/>
    <cellStyle name="Comma 10 3 59" xfId="12597" xr:uid="{D923A104-85F9-4112-A683-887AE22E3839}"/>
    <cellStyle name="Comma 10 3 59 2" xfId="12598" xr:uid="{5CAE4B34-6E87-4566-910E-C3837E0E766D}"/>
    <cellStyle name="Comma 10 3 6" xfId="2965" xr:uid="{133BF3DB-294F-481C-AA4B-1340D8A0AC5E}"/>
    <cellStyle name="Comma 10 3 6 2" xfId="12600" xr:uid="{A8B9849D-8323-4394-8D58-D6CAE1B1C619}"/>
    <cellStyle name="Comma 10 3 6 3" xfId="12599" xr:uid="{271F0506-6CB5-4E21-BE87-21208437C345}"/>
    <cellStyle name="Comma 10 3 6 4" xfId="48569" xr:uid="{DB53DD82-0115-4630-B4B1-BF441F37DF39}"/>
    <cellStyle name="Comma 10 3 6 5" xfId="7943" xr:uid="{0E51F8FD-382F-4657-A028-837CE0F9FCBD}"/>
    <cellStyle name="Comma 10 3 60" xfId="12601" xr:uid="{DEDE12CF-9B7A-406E-B696-1DC7DF912005}"/>
    <cellStyle name="Comma 10 3 60 2" xfId="12602" xr:uid="{C593B6A1-DE81-4F67-8FD6-48FC3CD3E4F5}"/>
    <cellStyle name="Comma 10 3 61" xfId="12603" xr:uid="{321075B0-7E32-41A0-A53E-C2A25359B145}"/>
    <cellStyle name="Comma 10 3 61 2" xfId="12604" xr:uid="{1C9F8E74-6BBF-46F9-910E-73131BD31DDA}"/>
    <cellStyle name="Comma 10 3 62" xfId="12605" xr:uid="{A42A2A33-6D74-4EFF-BF92-5586B62166DB}"/>
    <cellStyle name="Comma 10 3 62 2" xfId="12606" xr:uid="{AC11B397-4FF6-4CB2-8708-AD89809FCA7C}"/>
    <cellStyle name="Comma 10 3 63" xfId="12607" xr:uid="{7E1EEBBD-D3ED-483A-9C8F-D8C8DA81B388}"/>
    <cellStyle name="Comma 10 3 63 2" xfId="12608" xr:uid="{25F4A245-200A-4E7F-9829-96096E448E2E}"/>
    <cellStyle name="Comma 10 3 64" xfId="12609" xr:uid="{A88CCBB2-C9A7-419D-8772-469F16DBCCDB}"/>
    <cellStyle name="Comma 10 3 64 2" xfId="12610" xr:uid="{040A9A8E-328E-4163-8382-9C0B258BE005}"/>
    <cellStyle name="Comma 10 3 65" xfId="12611" xr:uid="{2F0AD904-A192-421C-91A0-778872A15C99}"/>
    <cellStyle name="Comma 10 3 65 2" xfId="12612" xr:uid="{600ADA9A-3DB9-409A-BCEB-4D2B39C1BC69}"/>
    <cellStyle name="Comma 10 3 66" xfId="12613" xr:uid="{3805690F-CFA9-4598-9F6E-28A0152981C0}"/>
    <cellStyle name="Comma 10 3 66 2" xfId="12614" xr:uid="{95FE510A-0797-4C65-A259-3F1C5720F10A}"/>
    <cellStyle name="Comma 10 3 67" xfId="12615" xr:uid="{1398029B-D864-46FD-9253-0128FB7FF58A}"/>
    <cellStyle name="Comma 10 3 67 2" xfId="12616" xr:uid="{127A3251-8E36-4D8F-8180-73F97ABCE970}"/>
    <cellStyle name="Comma 10 3 68" xfId="12617" xr:uid="{0C2976D0-EEA7-4D19-9462-E81488FFD656}"/>
    <cellStyle name="Comma 10 3 68 2" xfId="12618" xr:uid="{48F497C1-87BD-410E-AC00-B6A337166E11}"/>
    <cellStyle name="Comma 10 3 69" xfId="12619" xr:uid="{23608304-6D40-4390-A4C5-F4BF28419F3D}"/>
    <cellStyle name="Comma 10 3 69 2" xfId="12620" xr:uid="{2810B2C9-6929-4F6D-A12E-AC54050AEBF8}"/>
    <cellStyle name="Comma 10 3 7" xfId="3187" xr:uid="{B9C81628-8B17-4D55-B078-26A593340F38}"/>
    <cellStyle name="Comma 10 3 7 2" xfId="12622" xr:uid="{FB2A0452-1B06-4AA0-A10F-7D50DA7CEE65}"/>
    <cellStyle name="Comma 10 3 7 3" xfId="12621" xr:uid="{368D0F55-24D7-4153-9167-17D751C58494}"/>
    <cellStyle name="Comma 10 3 7 4" xfId="48810" xr:uid="{1FCF581A-CEE7-4C68-AD61-55E080F345DF}"/>
    <cellStyle name="Comma 10 3 7 5" xfId="8184" xr:uid="{5B10AA79-36BE-44E4-9564-62EB83333E98}"/>
    <cellStyle name="Comma 10 3 70" xfId="12623" xr:uid="{6F6AE337-F147-4F8F-B2A1-ECEE649230DF}"/>
    <cellStyle name="Comma 10 3 70 2" xfId="12624" xr:uid="{260BA578-F56F-4032-8762-E5CD118B262F}"/>
    <cellStyle name="Comma 10 3 71" xfId="12625" xr:uid="{F628464D-9BA1-4ECD-BA98-01E13C7FB903}"/>
    <cellStyle name="Comma 10 3 71 2" xfId="12626" xr:uid="{63B98C1E-A3C7-403A-A4B2-BB5C701BC8AE}"/>
    <cellStyle name="Comma 10 3 72" xfId="12627" xr:uid="{198B4D9D-5F8A-4D42-98DF-ED48CC532D5A}"/>
    <cellStyle name="Comma 10 3 72 2" xfId="12628" xr:uid="{C2BA873B-0E27-406C-BF12-507398E0333B}"/>
    <cellStyle name="Comma 10 3 73" xfId="12629" xr:uid="{85E99044-1ABD-4EA0-8CC6-6F6ED8C47DA6}"/>
    <cellStyle name="Comma 10 3 73 2" xfId="12630" xr:uid="{637DFB65-CD52-4ACD-9627-46F9BA908773}"/>
    <cellStyle name="Comma 10 3 74" xfId="12631" xr:uid="{3618A2FB-491D-4A45-9104-4AC9A5B3F8B0}"/>
    <cellStyle name="Comma 10 3 74 2" xfId="12632" xr:uid="{EBB349A7-38E7-4114-91AE-A14BB7AB521A}"/>
    <cellStyle name="Comma 10 3 75" xfId="12633" xr:uid="{69046D70-0EC5-4D83-A5BD-C69E12B40AAE}"/>
    <cellStyle name="Comma 10 3 75 2" xfId="12634" xr:uid="{69A1DADD-24B1-460A-9697-1BABCF97E685}"/>
    <cellStyle name="Comma 10 3 76" xfId="12635" xr:uid="{D15EBE82-0C7C-4D09-97DE-BAF648C653B9}"/>
    <cellStyle name="Comma 10 3 76 2" xfId="12636" xr:uid="{F3FF1BD1-CFC9-4C98-A44E-63564E1C3947}"/>
    <cellStyle name="Comma 10 3 77" xfId="12637" xr:uid="{6B3C6799-3DF0-4F7B-826E-593832AF73C7}"/>
    <cellStyle name="Comma 10 3 77 2" xfId="12638" xr:uid="{279DF9D9-F525-420D-8027-102B3A1033C0}"/>
    <cellStyle name="Comma 10 3 78" xfId="12639" xr:uid="{CD9E252F-3017-4C42-B64E-CB6BC00B14CA}"/>
    <cellStyle name="Comma 10 3 78 2" xfId="12640" xr:uid="{E5D1C72D-3337-49E1-9DA0-2EBBA6522031}"/>
    <cellStyle name="Comma 10 3 79" xfId="12641" xr:uid="{1FC8CCC4-7D1A-4E39-854C-B7720905CB01}"/>
    <cellStyle name="Comma 10 3 79 2" xfId="12642" xr:uid="{9D70D56D-B60C-48A1-82C2-35C8011C2D14}"/>
    <cellStyle name="Comma 10 3 8" xfId="5730" xr:uid="{F2773070-C13C-49B3-8531-24A757035A50}"/>
    <cellStyle name="Comma 10 3 8 2" xfId="12644" xr:uid="{57D6D8B6-348B-41EE-BF0F-141C72F4E6C2}"/>
    <cellStyle name="Comma 10 3 8 3" xfId="12643" xr:uid="{82710110-5225-4B1C-A51E-7BE09D6D2FB1}"/>
    <cellStyle name="Comma 10 3 80" xfId="12645" xr:uid="{FAC91D6A-040E-4D1A-91E8-FE5EF3B4DEFC}"/>
    <cellStyle name="Comma 10 3 80 2" xfId="12646" xr:uid="{BCD21C66-BF5A-45B7-B674-A23FBCDDEF29}"/>
    <cellStyle name="Comma 10 3 81" xfId="12647" xr:uid="{74D4E458-552C-489E-92E0-88F9A92F8CAB}"/>
    <cellStyle name="Comma 10 3 81 2" xfId="12648" xr:uid="{0049B640-07ED-419F-89B6-281C79455A24}"/>
    <cellStyle name="Comma 10 3 82" xfId="12649" xr:uid="{C599E412-CC19-41BD-A884-FB13EF7A8D1E}"/>
    <cellStyle name="Comma 10 3 82 2" xfId="12650" xr:uid="{6F6CE825-6ECF-42E7-9C39-A434E6FA01F9}"/>
    <cellStyle name="Comma 10 3 83" xfId="12651" xr:uid="{82F6C95D-239C-4EFB-B000-5C7E6D22334B}"/>
    <cellStyle name="Comma 10 3 83 2" xfId="12652" xr:uid="{61AD7E2F-51B0-4528-B407-0AAD1B00F408}"/>
    <cellStyle name="Comma 10 3 84" xfId="12653" xr:uid="{E09ADFA7-B8D6-4376-806E-69A27FE13ACE}"/>
    <cellStyle name="Comma 10 3 84 2" xfId="12654" xr:uid="{3841C0CC-2437-4235-A31F-9466AFD81FF8}"/>
    <cellStyle name="Comma 10 3 85" xfId="12655" xr:uid="{9271C7C7-EA50-403C-B382-CC399DBF5DCE}"/>
    <cellStyle name="Comma 10 3 85 2" xfId="12656" xr:uid="{370A2DA3-38AE-45E1-8568-3B837D76D162}"/>
    <cellStyle name="Comma 10 3 86" xfId="12657" xr:uid="{47645271-7C48-4003-B323-1E0E79B5C436}"/>
    <cellStyle name="Comma 10 3 86 2" xfId="12658" xr:uid="{16E2FB20-A97F-4749-8DE6-B8D1553163AE}"/>
    <cellStyle name="Comma 10 3 87" xfId="12659" xr:uid="{874CBB30-ED3F-4ACA-8A2C-138F2EB25443}"/>
    <cellStyle name="Comma 10 3 87 2" xfId="12660" xr:uid="{2D508B53-D182-4922-A559-9A248CFA5403}"/>
    <cellStyle name="Comma 10 3 88" xfId="12661" xr:uid="{1A5EC94D-D266-48BF-AE37-25D5D5745556}"/>
    <cellStyle name="Comma 10 3 88 2" xfId="12662" xr:uid="{B13D4CB2-6594-4A9B-BF53-B3E9CB3B6159}"/>
    <cellStyle name="Comma 10 3 89" xfId="12663" xr:uid="{E8B9C99B-AB0D-4FE7-B919-00CBA2A7F90F}"/>
    <cellStyle name="Comma 10 3 89 2" xfId="12664" xr:uid="{5928EEB4-FC6C-45E2-853C-8CEBC883A9BA}"/>
    <cellStyle name="Comma 10 3 9" xfId="12665" xr:uid="{962A5C6C-692A-46BC-ACAC-B9AF43673986}"/>
    <cellStyle name="Comma 10 3 9 2" xfId="12666" xr:uid="{75F0FCE5-B3F1-43A2-9F88-BE1B37EB8D98}"/>
    <cellStyle name="Comma 10 3 90" xfId="12667" xr:uid="{6BA4D155-7196-4312-9A37-3825DC7C6888}"/>
    <cellStyle name="Comma 10 3 90 2" xfId="12668" xr:uid="{F80ADDC1-14A4-466C-B239-313C6FD7E292}"/>
    <cellStyle name="Comma 10 3 91" xfId="12669" xr:uid="{E005DB26-87BF-42CE-92F2-89DA7C33DADC}"/>
    <cellStyle name="Comma 10 3 91 2" xfId="12670" xr:uid="{5245A010-F387-4E5C-B752-4BF25B60195E}"/>
    <cellStyle name="Comma 10 3 92" xfId="12671" xr:uid="{04FE65C2-6BDE-4239-BB7F-7352CEF1A2FD}"/>
    <cellStyle name="Comma 10 3 92 2" xfId="12672" xr:uid="{93CA7884-C5CB-4A0B-AF62-FA0452E5AC2B}"/>
    <cellStyle name="Comma 10 3 93" xfId="12673" xr:uid="{64DA8157-8CCB-43A6-8AD9-5ED01E9506E9}"/>
    <cellStyle name="Comma 10 3 93 2" xfId="12674" xr:uid="{A6A73811-44F7-477E-B840-D1196E8A03A2}"/>
    <cellStyle name="Comma 10 3 94" xfId="12675" xr:uid="{2B335FA3-59A2-4E3F-92DD-9B1420B2E383}"/>
    <cellStyle name="Comma 10 3 94 2" xfId="12676" xr:uid="{4995C262-F6DA-4710-B70D-5B25A0EC4309}"/>
    <cellStyle name="Comma 10 3 95" xfId="12677" xr:uid="{D0A69BC8-41CF-460D-A530-2914C7E7424A}"/>
    <cellStyle name="Comma 10 3 95 2" xfId="12678" xr:uid="{5EC74F44-5CB2-4235-9431-236613CCC6DB}"/>
    <cellStyle name="Comma 10 3 96" xfId="12679" xr:uid="{BF6F7FC9-F8F9-4D12-B81E-9513D4C48DAE}"/>
    <cellStyle name="Comma 10 3 96 2" xfId="12680" xr:uid="{DFDCECF5-114C-491E-9664-5F30445F0DD2}"/>
    <cellStyle name="Comma 10 3 97" xfId="12681" xr:uid="{269693F4-7F8B-471F-B4CC-5711761D5901}"/>
    <cellStyle name="Comma 10 3 97 2" xfId="12682" xr:uid="{51D204A7-CAAD-474F-87B1-F8DB883A16F5}"/>
    <cellStyle name="Comma 10 3 98" xfId="12683" xr:uid="{F388FF28-D236-4B16-992D-E3695FB10490}"/>
    <cellStyle name="Comma 10 3 98 2" xfId="12684" xr:uid="{7F99E9C8-2B33-4224-B990-6DE53A5848F0}"/>
    <cellStyle name="Comma 10 3 99" xfId="12685" xr:uid="{BE3702BB-B914-4B62-AC90-053E2556EF19}"/>
    <cellStyle name="Comma 10 3 99 2" xfId="12686" xr:uid="{8CED91A0-20FE-41C7-AD2B-6C0302F005A6}"/>
    <cellStyle name="Comma 10 30" xfId="12687" xr:uid="{6346B601-3CF5-4EC7-9AE2-5C22D7B0FD18}"/>
    <cellStyle name="Comma 10 30 2" xfId="12688" xr:uid="{7F2B109E-C454-41E3-919B-71F2D84BE77F}"/>
    <cellStyle name="Comma 10 31" xfId="12689" xr:uid="{243DDD3E-5F87-4125-8DEB-B82719337320}"/>
    <cellStyle name="Comma 10 31 2" xfId="12690" xr:uid="{26D96870-97C2-492E-BA2A-AD0721B70F72}"/>
    <cellStyle name="Comma 10 32" xfId="12691" xr:uid="{27DF0D05-090C-480F-B383-609C5ECEA89C}"/>
    <cellStyle name="Comma 10 32 2" xfId="12692" xr:uid="{F3881974-CC44-485E-A9EE-DF1AA5ADCEA5}"/>
    <cellStyle name="Comma 10 33" xfId="12693" xr:uid="{5CFE82BE-071D-4C2C-AC7F-FCEEE98AA336}"/>
    <cellStyle name="Comma 10 33 2" xfId="12694" xr:uid="{2AEA606B-8A4D-49D5-A08B-D26596584E21}"/>
    <cellStyle name="Comma 10 34" xfId="12695" xr:uid="{20D8579B-EBB3-41DD-8E7E-43F18E2540B5}"/>
    <cellStyle name="Comma 10 34 2" xfId="12696" xr:uid="{9131FE72-2A06-47F1-AAF9-1B085F249A50}"/>
    <cellStyle name="Comma 10 35" xfId="12697" xr:uid="{12BC6667-A061-45D6-8BBF-D126B2447691}"/>
    <cellStyle name="Comma 10 35 2" xfId="12698" xr:uid="{3B03E600-6472-45FA-B7B7-25E525070DBD}"/>
    <cellStyle name="Comma 10 36" xfId="12699" xr:uid="{8C6F5789-EFAF-48FF-8A39-C1EE1696115C}"/>
    <cellStyle name="Comma 10 36 2" xfId="12700" xr:uid="{9C022B2C-C47D-427E-8AFF-059090B6DF66}"/>
    <cellStyle name="Comma 10 37" xfId="12701" xr:uid="{475E0B9D-36E4-4A2F-955F-46A237CE1607}"/>
    <cellStyle name="Comma 10 37 2" xfId="12702" xr:uid="{49BB9838-1E90-41F6-990F-E5CBB0CB52D2}"/>
    <cellStyle name="Comma 10 38" xfId="12703" xr:uid="{E15E93B3-C33D-410A-8AF8-77E1735A5228}"/>
    <cellStyle name="Comma 10 38 2" xfId="12704" xr:uid="{894A7912-D892-4F57-B53A-3109C0083CCB}"/>
    <cellStyle name="Comma 10 39" xfId="12705" xr:uid="{3EF14F23-65A2-48D5-A17B-21BBAC18C180}"/>
    <cellStyle name="Comma 10 39 2" xfId="12706" xr:uid="{ABB27AB9-2753-4F9B-B602-30464AB0D7E1}"/>
    <cellStyle name="Comma 10 4" xfId="1071" xr:uid="{A1B0F49A-7C68-4E4C-B875-6BE411DAD6A9}"/>
    <cellStyle name="Comma 10 4 10" xfId="12707" xr:uid="{E3985D3D-F88C-4B9E-B1B6-BCA47C00E51B}"/>
    <cellStyle name="Comma 10 4 10 2" xfId="12708" xr:uid="{C4BFEA4A-9DFB-4F17-A7E6-12B1284F7F3D}"/>
    <cellStyle name="Comma 10 4 100" xfId="12709" xr:uid="{D8E99D0C-C5E6-4A97-8EC7-EFC85F420758}"/>
    <cellStyle name="Comma 10 4 100 2" xfId="12710" xr:uid="{80B1DABE-37F6-4D43-BD84-B0316627EB62}"/>
    <cellStyle name="Comma 10 4 101" xfId="12711" xr:uid="{6CFB0021-71E7-499D-BD97-3CB0ED43D33E}"/>
    <cellStyle name="Comma 10 4 101 2" xfId="12712" xr:uid="{9834159D-DA4A-4575-AF5C-3091900E2C61}"/>
    <cellStyle name="Comma 10 4 102" xfId="12713" xr:uid="{0B7BB2B7-ABE2-4906-9B32-D4F486E14E09}"/>
    <cellStyle name="Comma 10 4 102 2" xfId="12714" xr:uid="{573FE084-EFF9-49BD-89A8-2CF317007F69}"/>
    <cellStyle name="Comma 10 4 103" xfId="12715" xr:uid="{CE89CD33-C20E-4796-9B24-940C49D810AB}"/>
    <cellStyle name="Comma 10 4 103 2" xfId="12716" xr:uid="{E80E61CD-2112-4A4E-B618-4061511D0D1B}"/>
    <cellStyle name="Comma 10 4 104" xfId="12717" xr:uid="{6871AD42-3FF6-446E-8303-7F60E8F7D553}"/>
    <cellStyle name="Comma 10 4 104 2" xfId="12718" xr:uid="{DAE63A67-A0DB-40B3-AA64-532FA4156ADF}"/>
    <cellStyle name="Comma 10 4 105" xfId="12719" xr:uid="{97933D11-31FD-44DD-8F37-8EBD9EE00971}"/>
    <cellStyle name="Comma 10 4 105 2" xfId="12720" xr:uid="{7863445E-358D-425A-A412-12CCE1C5CE4B}"/>
    <cellStyle name="Comma 10 4 106" xfId="12721" xr:uid="{823C4E94-D3B4-4152-815B-355F0AFCDE41}"/>
    <cellStyle name="Comma 10 4 106 2" xfId="12722" xr:uid="{350D5010-D8C9-406E-B32D-5A482C1D6A57}"/>
    <cellStyle name="Comma 10 4 107" xfId="12723" xr:uid="{8EDE74C9-2AEC-408A-B95E-AE5D925AD12F}"/>
    <cellStyle name="Comma 10 4 107 2" xfId="12724" xr:uid="{53AA6865-12EC-4966-9510-8DFC780EF8B7}"/>
    <cellStyle name="Comma 10 4 108" xfId="12725" xr:uid="{ADC723C4-2A98-42A0-9FE6-B3F20EE0BB5C}"/>
    <cellStyle name="Comma 10 4 108 2" xfId="12726" xr:uid="{4F8B5EB1-2529-4CA7-86F6-791F72C4E902}"/>
    <cellStyle name="Comma 10 4 109" xfId="12727" xr:uid="{67277D5F-7AD3-4A4C-A4E7-23F26E5788CD}"/>
    <cellStyle name="Comma 10 4 109 2" xfId="12728" xr:uid="{81BE58F9-BEC3-4F15-ADE1-654B9B29D6A4}"/>
    <cellStyle name="Comma 10 4 11" xfId="12729" xr:uid="{07CE82BE-FB0F-457F-AAFA-3177FA5F0428}"/>
    <cellStyle name="Comma 10 4 11 2" xfId="12730" xr:uid="{43E1FE58-0C3C-4C9B-9C69-0F1E864E29B6}"/>
    <cellStyle name="Comma 10 4 110" xfId="12731" xr:uid="{1520EB42-5FB4-4819-B2FB-F0303C6017E9}"/>
    <cellStyle name="Comma 10 4 110 2" xfId="12732" xr:uid="{51F389EB-9593-48B1-A245-8A0081F22EBB}"/>
    <cellStyle name="Comma 10 4 111" xfId="12733" xr:uid="{73CB804F-8567-4E2A-BF49-E994A9CBBACD}"/>
    <cellStyle name="Comma 10 4 111 2" xfId="12734" xr:uid="{A3F38E58-B360-4BDB-9ADC-F131DFDFF780}"/>
    <cellStyle name="Comma 10 4 112" xfId="12735" xr:uid="{83453FC0-F68B-4B6C-9EC3-F2C1F89DF5F2}"/>
    <cellStyle name="Comma 10 4 112 2" xfId="12736" xr:uid="{AE3A8737-C264-4752-A7FA-4E2C98E7DB7C}"/>
    <cellStyle name="Comma 10 4 113" xfId="12737" xr:uid="{3ADCED20-22A8-4C3D-BDBF-E3913D961D38}"/>
    <cellStyle name="Comma 10 4 113 2" xfId="12738" xr:uid="{2BF0AB7C-3B72-4363-B653-23C95A3CDB9F}"/>
    <cellStyle name="Comma 10 4 114" xfId="12739" xr:uid="{E3D1CC9C-4269-4FEC-9F74-E0D1EB07B16E}"/>
    <cellStyle name="Comma 10 4 114 2" xfId="12740" xr:uid="{68458DD3-0531-41BF-94B1-8E66A5F1503B}"/>
    <cellStyle name="Comma 10 4 115" xfId="12741" xr:uid="{27B2DD0E-D2D1-4C68-B49F-501BF89DC339}"/>
    <cellStyle name="Comma 10 4 115 2" xfId="12742" xr:uid="{7E748245-3D01-42DC-B2BB-B3CA67CB38E4}"/>
    <cellStyle name="Comma 10 4 116" xfId="12743" xr:uid="{A7A586C2-1C3E-4F26-B657-A37A44234C4E}"/>
    <cellStyle name="Comma 10 4 116 2" xfId="12744" xr:uid="{9E45C651-BC72-4F87-AC40-98D8F1B82BCE}"/>
    <cellStyle name="Comma 10 4 117" xfId="12745" xr:uid="{001D0B96-63FB-4424-AA08-00463D025E50}"/>
    <cellStyle name="Comma 10 4 117 2" xfId="12746" xr:uid="{746543D2-75D4-4B91-B3EE-5DF7F9F9F2CA}"/>
    <cellStyle name="Comma 10 4 118" xfId="12747" xr:uid="{7BDAA0EB-BBC4-4EC7-8507-03B40403FE3E}"/>
    <cellStyle name="Comma 10 4 118 2" xfId="12748" xr:uid="{A8A7DC97-18C4-4B55-8801-67753B379701}"/>
    <cellStyle name="Comma 10 4 119" xfId="12749" xr:uid="{A4214C0A-B6FF-4ED3-99AC-3B476D876AE2}"/>
    <cellStyle name="Comma 10 4 119 2" xfId="12750" xr:uid="{E0C55095-FBFB-4EA1-AEB2-EC0BD0B6DD19}"/>
    <cellStyle name="Comma 10 4 12" xfId="12751" xr:uid="{42839B8A-9FAB-468A-B7D9-D52F815E0007}"/>
    <cellStyle name="Comma 10 4 12 2" xfId="12752" xr:uid="{3CD8BC9B-E5AA-47D1-9EFB-2D7E60D3200B}"/>
    <cellStyle name="Comma 10 4 120" xfId="12753" xr:uid="{5615762D-810A-46F4-AB7B-0B4D7E65CE68}"/>
    <cellStyle name="Comma 10 4 120 2" xfId="12754" xr:uid="{63BBC995-F9C1-4523-94A1-A71397F5FF0D}"/>
    <cellStyle name="Comma 10 4 121" xfId="12755" xr:uid="{11375720-F40D-40BC-981C-96CAD02901BB}"/>
    <cellStyle name="Comma 10 4 121 2" xfId="12756" xr:uid="{2DD2E983-4D51-4910-ADB6-6A88B0DF3A8B}"/>
    <cellStyle name="Comma 10 4 122" xfId="12757" xr:uid="{BD0FFDD7-6C07-443F-950A-5C3BE916458C}"/>
    <cellStyle name="Comma 10 4 122 2" xfId="12758" xr:uid="{98B5844A-AEDC-4395-AA95-7A4782AE3B92}"/>
    <cellStyle name="Comma 10 4 123" xfId="12759" xr:uid="{D7729CA4-E47F-4231-937B-57AFFFB1C248}"/>
    <cellStyle name="Comma 10 4 123 2" xfId="12760" xr:uid="{830320F3-D408-4380-8DBD-6B6B7ED35011}"/>
    <cellStyle name="Comma 10 4 124" xfId="12761" xr:uid="{F484276F-E794-4676-BDE9-5C02FBA31135}"/>
    <cellStyle name="Comma 10 4 124 2" xfId="12762" xr:uid="{1F1654CD-3279-4AF6-8E31-103B2735F608}"/>
    <cellStyle name="Comma 10 4 125" xfId="12763" xr:uid="{5C27DADB-B106-4B3D-9F7E-76D2B57F6FBE}"/>
    <cellStyle name="Comma 10 4 125 2" xfId="12764" xr:uid="{017F8F95-B922-4134-80CA-B8D692742D41}"/>
    <cellStyle name="Comma 10 4 126" xfId="12765" xr:uid="{A4F48660-1A0E-4EB8-8DEC-A9B607937243}"/>
    <cellStyle name="Comma 10 4 126 2" xfId="12766" xr:uid="{4E2776F9-F6AE-4F1B-8BC8-B7986F5BA146}"/>
    <cellStyle name="Comma 10 4 127" xfId="12767" xr:uid="{70754374-1803-4A42-859C-B9DF542A99CC}"/>
    <cellStyle name="Comma 10 4 127 2" xfId="12768" xr:uid="{C2E75C61-8ADC-4EFA-A04B-7D3C9808EACD}"/>
    <cellStyle name="Comma 10 4 128" xfId="12769" xr:uid="{E10C82FC-7B3E-45D7-9A15-64AAD6828F9F}"/>
    <cellStyle name="Comma 10 4 128 2" xfId="12770" xr:uid="{21F1A060-11B2-40ED-94FA-252334A53627}"/>
    <cellStyle name="Comma 10 4 129" xfId="12771" xr:uid="{840DB9C1-3E57-4154-AD7A-8D49EE1ED3EF}"/>
    <cellStyle name="Comma 10 4 129 2" xfId="12772" xr:uid="{2F0C276A-9796-4CAC-A17E-9E7DB985DD33}"/>
    <cellStyle name="Comma 10 4 13" xfId="12773" xr:uid="{54BE612B-DB91-436D-ABE9-97B200E1FD30}"/>
    <cellStyle name="Comma 10 4 13 2" xfId="12774" xr:uid="{54ABC3FF-572F-473B-9271-D954401B69E2}"/>
    <cellStyle name="Comma 10 4 130" xfId="12775" xr:uid="{B0BEC8F4-4574-4EBD-A48C-B48DCB78858E}"/>
    <cellStyle name="Comma 10 4 130 2" xfId="12776" xr:uid="{43455A77-BB4C-47EB-8AF7-45E553D91C96}"/>
    <cellStyle name="Comma 10 4 131" xfId="12777" xr:uid="{8F492BE2-98E3-4DAF-A900-2CC8487B941C}"/>
    <cellStyle name="Comma 10 4 131 2" xfId="12778" xr:uid="{61E3DB24-6B52-4CE2-881D-370162F30A4E}"/>
    <cellStyle name="Comma 10 4 132" xfId="12779" xr:uid="{3D4CF20D-96FE-4F2E-A089-63FE42C88F68}"/>
    <cellStyle name="Comma 10 4 132 2" xfId="12780" xr:uid="{B4540B0C-FB03-4ECA-9989-A4C37177164B}"/>
    <cellStyle name="Comma 10 4 133" xfId="12781" xr:uid="{63C223E0-BD67-48DA-8047-4425F189C0BA}"/>
    <cellStyle name="Comma 10 4 133 2" xfId="12782" xr:uid="{2002946B-F832-43C9-9F64-B8A1249C5835}"/>
    <cellStyle name="Comma 10 4 134" xfId="12783" xr:uid="{74B4C472-C775-48DE-9E78-1ACB9368DB50}"/>
    <cellStyle name="Comma 10 4 135" xfId="46644" xr:uid="{A81CFFF2-453D-4581-A94D-BD3D6BDD9692}"/>
    <cellStyle name="Comma 10 4 136" xfId="4400" xr:uid="{3E05DBFD-F5E8-42D3-B903-CED69B2AC9AF}"/>
    <cellStyle name="Comma 10 4 14" xfId="12784" xr:uid="{1EC9EB0F-CF81-44D4-A3B2-E52523B08830}"/>
    <cellStyle name="Comma 10 4 14 2" xfId="12785" xr:uid="{95F75742-98AA-4858-8E82-2593F7A54040}"/>
    <cellStyle name="Comma 10 4 15" xfId="12786" xr:uid="{FC27ADB6-17BA-4660-B982-B8743F2DDBB2}"/>
    <cellStyle name="Comma 10 4 15 2" xfId="12787" xr:uid="{D26A2887-7ED6-41E5-AAA4-848B553FDEB8}"/>
    <cellStyle name="Comma 10 4 16" xfId="12788" xr:uid="{4C7EA112-6FB3-47B4-8040-75E9169CDE27}"/>
    <cellStyle name="Comma 10 4 16 2" xfId="12789" xr:uid="{9BE39A33-649F-4CB5-8C97-2A4A4B49EF84}"/>
    <cellStyle name="Comma 10 4 17" xfId="12790" xr:uid="{C5DFF02C-5EAD-45BA-A099-E99636CC9BD5}"/>
    <cellStyle name="Comma 10 4 17 2" xfId="12791" xr:uid="{5D3CCDA2-8717-4C1C-9549-4FED469B7D8C}"/>
    <cellStyle name="Comma 10 4 18" xfId="12792" xr:uid="{DD65C075-8ED3-44DD-90A7-69151DA4087E}"/>
    <cellStyle name="Comma 10 4 18 2" xfId="12793" xr:uid="{E6485B17-FCD7-4A21-BBFF-553E1FF4974E}"/>
    <cellStyle name="Comma 10 4 19" xfId="12794" xr:uid="{282464F3-D5AC-4041-B593-12C72CF685BA}"/>
    <cellStyle name="Comma 10 4 19 2" xfId="12795" xr:uid="{31C09231-C1BA-4EB2-843A-3FBEF0059C8B}"/>
    <cellStyle name="Comma 10 4 2" xfId="1553" xr:uid="{40B4FD21-BF98-4F45-8D59-5F794EF834C8}"/>
    <cellStyle name="Comma 10 4 2 2" xfId="2141" xr:uid="{F570DBCD-94D1-48C1-8BFB-CACF8A02A037}"/>
    <cellStyle name="Comma 10 4 2 2 2" xfId="12797" xr:uid="{A20A95C8-47C7-4981-878B-D1C583BDB17A}"/>
    <cellStyle name="Comma 10 4 2 2 3" xfId="47731" xr:uid="{182F30B7-92ED-4232-A6CC-E1B8DB827C5D}"/>
    <cellStyle name="Comma 10 4 2 2 4" xfId="7103" xr:uid="{DEB1799B-F41B-40C6-B71F-1C9248D75B65}"/>
    <cellStyle name="Comma 10 4 2 3" xfId="3446" xr:uid="{F764D10C-F3E8-4812-9848-84BC4698E8A8}"/>
    <cellStyle name="Comma 10 4 2 3 2" xfId="49070" xr:uid="{6CC520CC-8E40-4B3A-BF7B-312DE9578A4F}"/>
    <cellStyle name="Comma 10 4 2 3 3" xfId="8444" xr:uid="{01771BE2-7B71-4B2B-AA1D-B5AC72D58CC9}"/>
    <cellStyle name="Comma 10 4 2 4" xfId="12796" xr:uid="{0B5FA0FB-4F54-48D3-90A1-08FB9A8BF78C}"/>
    <cellStyle name="Comma 10 4 2 5" xfId="47074" xr:uid="{5382665F-D2AB-4B0E-A130-D3AF8BF90D75}"/>
    <cellStyle name="Comma 10 4 2 6" xfId="6444" xr:uid="{9EFC5AF0-0DA2-4CCC-BD07-4DEB86C04F66}"/>
    <cellStyle name="Comma 10 4 20" xfId="12798" xr:uid="{80AACCF9-A172-4B74-BEB8-6B3C9CB3C3EC}"/>
    <cellStyle name="Comma 10 4 20 2" xfId="12799" xr:uid="{E017D46B-917F-4A5F-A7B5-CC6C31B35C62}"/>
    <cellStyle name="Comma 10 4 21" xfId="12800" xr:uid="{46EB100E-3EC4-4445-90BF-2954E2C1DF4F}"/>
    <cellStyle name="Comma 10 4 21 2" xfId="12801" xr:uid="{0AE411DF-DD2B-4BF8-8570-C535D5350BEF}"/>
    <cellStyle name="Comma 10 4 22" xfId="12802" xr:uid="{231F8138-8649-4138-B07C-4753ADA14167}"/>
    <cellStyle name="Comma 10 4 22 2" xfId="12803" xr:uid="{73F65AF8-D61F-4007-B93D-4D6460B3840C}"/>
    <cellStyle name="Comma 10 4 23" xfId="12804" xr:uid="{D34D23D7-A7B7-44B2-A958-F07777562034}"/>
    <cellStyle name="Comma 10 4 23 2" xfId="12805" xr:uid="{A944A79B-46AC-43AF-81F0-C4091B69C37F}"/>
    <cellStyle name="Comma 10 4 24" xfId="12806" xr:uid="{51C8B08C-B6A5-4C13-9E57-0CE8DB0F4FDC}"/>
    <cellStyle name="Comma 10 4 24 2" xfId="12807" xr:uid="{9A6D1D0A-42EA-4FD2-AD0E-F638A7FA9DF0}"/>
    <cellStyle name="Comma 10 4 25" xfId="12808" xr:uid="{0B832914-D6C7-41A5-80B1-46EF434836D4}"/>
    <cellStyle name="Comma 10 4 25 2" xfId="12809" xr:uid="{70BB7341-FA86-403F-9058-5E387BE869F2}"/>
    <cellStyle name="Comma 10 4 26" xfId="12810" xr:uid="{3A0D777C-B323-4913-A72C-6C2A8F5C8C27}"/>
    <cellStyle name="Comma 10 4 26 2" xfId="12811" xr:uid="{96472B0E-4EBC-4E42-AD1A-0AF72D04B865}"/>
    <cellStyle name="Comma 10 4 27" xfId="12812" xr:uid="{6BC9C583-B273-4E1C-BCB0-B9189B9CCB59}"/>
    <cellStyle name="Comma 10 4 27 2" xfId="12813" xr:uid="{831B9936-8B0F-4AB1-BAA4-8562674D77AB}"/>
    <cellStyle name="Comma 10 4 28" xfId="12814" xr:uid="{82AA22BA-F714-4DB7-BF35-B225E4746EF6}"/>
    <cellStyle name="Comma 10 4 28 2" xfId="12815" xr:uid="{2186B682-A048-455A-85A6-EBFC9D41BE74}"/>
    <cellStyle name="Comma 10 4 29" xfId="12816" xr:uid="{69D610E7-F2A0-4272-B956-AA443A70A37E}"/>
    <cellStyle name="Comma 10 4 29 2" xfId="12817" xr:uid="{E0688EBE-86E9-4719-B3E9-BCA17EC6AB44}"/>
    <cellStyle name="Comma 10 4 3" xfId="1277" xr:uid="{F90FAABD-A446-4876-A478-F37700D5A6F7}"/>
    <cellStyle name="Comma 10 4 3 2" xfId="1931" xr:uid="{33BA2D16-C5C1-4EC5-9BC5-9DDF778C4D5F}"/>
    <cellStyle name="Comma 10 4 3 2 2" xfId="12819" xr:uid="{C74A3539-CB00-49A0-9648-853A0F23F5DE}"/>
    <cellStyle name="Comma 10 4 3 2 3" xfId="47519" xr:uid="{2B94DFCB-BDE5-47EC-8F2E-B14ECCFC18AB}"/>
    <cellStyle name="Comma 10 4 3 2 4" xfId="6891" xr:uid="{1211974A-35B9-486C-B9EE-DF75E914CFB7}"/>
    <cellStyle name="Comma 10 4 3 3" xfId="12818" xr:uid="{451B65E6-18AC-46E1-A63A-61934D65F757}"/>
    <cellStyle name="Comma 10 4 3 4" xfId="46839" xr:uid="{98CA1375-7EA8-44FF-A954-8FC78398B16C}"/>
    <cellStyle name="Comma 10 4 3 5" xfId="6202" xr:uid="{68EC7637-A7AB-46B3-9F1C-F7728492EF3B}"/>
    <cellStyle name="Comma 10 4 30" xfId="12820" xr:uid="{9C408EE9-91FB-430D-B0D8-AAD242E4031F}"/>
    <cellStyle name="Comma 10 4 30 2" xfId="12821" xr:uid="{51B2F80E-DF52-4CA2-89A9-DE076931F795}"/>
    <cellStyle name="Comma 10 4 31" xfId="12822" xr:uid="{D6B593E6-0FCC-4024-81DC-D7F7A60E46A5}"/>
    <cellStyle name="Comma 10 4 31 2" xfId="12823" xr:uid="{AE33C3B6-99EA-49E5-8C1E-B526A8BDB407}"/>
    <cellStyle name="Comma 10 4 32" xfId="12824" xr:uid="{A469B406-39BB-470F-83FF-F4441E5213BF}"/>
    <cellStyle name="Comma 10 4 32 2" xfId="12825" xr:uid="{2A0BBCA2-9093-45BD-B521-318AFD02454F}"/>
    <cellStyle name="Comma 10 4 33" xfId="12826" xr:uid="{CF0433E6-9C76-482F-AB48-E5AF703C0C67}"/>
    <cellStyle name="Comma 10 4 33 2" xfId="12827" xr:uid="{345C9840-AA7A-46A1-9A76-431DB6B26E06}"/>
    <cellStyle name="Comma 10 4 34" xfId="12828" xr:uid="{C016FCC0-CCBD-475C-A588-C77A851A3E9E}"/>
    <cellStyle name="Comma 10 4 34 2" xfId="12829" xr:uid="{802CF2E7-2F16-482C-A1BA-81862191F993}"/>
    <cellStyle name="Comma 10 4 35" xfId="12830" xr:uid="{1C9EA51A-78DE-4386-A131-5E6D1BBEB3DE}"/>
    <cellStyle name="Comma 10 4 35 2" xfId="12831" xr:uid="{F47D03F8-0E3E-4C33-B7FB-F7676831521C}"/>
    <cellStyle name="Comma 10 4 36" xfId="12832" xr:uid="{5618E1E4-63B6-4C72-B2D2-9516E2837B2D}"/>
    <cellStyle name="Comma 10 4 36 2" xfId="12833" xr:uid="{39746B2F-3C84-4FA5-A0B0-4CABB71DCE6A}"/>
    <cellStyle name="Comma 10 4 37" xfId="12834" xr:uid="{DBA13D64-1E0B-427E-9573-3C9374B2257E}"/>
    <cellStyle name="Comma 10 4 37 2" xfId="12835" xr:uid="{C684F4D7-40FB-4A8A-87DB-33178E7BE152}"/>
    <cellStyle name="Comma 10 4 38" xfId="12836" xr:uid="{34C38E61-3954-4F17-AE37-D623BEAF9D69}"/>
    <cellStyle name="Comma 10 4 38 2" xfId="12837" xr:uid="{D7360DC5-DEA3-46D6-9464-7BA225391A13}"/>
    <cellStyle name="Comma 10 4 39" xfId="12838" xr:uid="{CBF9EE0C-B493-4FF1-A0B5-03D211846DD0}"/>
    <cellStyle name="Comma 10 4 39 2" xfId="12839" xr:uid="{8EAEC58C-2156-4AA8-BB89-26CA0DC06F7D}"/>
    <cellStyle name="Comma 10 4 4" xfId="1104" xr:uid="{27D03167-FAAD-4683-BECB-FD15BD012D40}"/>
    <cellStyle name="Comma 10 4 4 2" xfId="12841" xr:uid="{2EC675E6-92D3-4B6E-A34A-424FB8C58981}"/>
    <cellStyle name="Comma 10 4 4 3" xfId="12840" xr:uid="{C1B4856D-CD1A-476F-893C-BE5211F50B3A}"/>
    <cellStyle name="Comma 10 4 4 4" xfId="46667" xr:uid="{32187735-644B-493F-BF5D-C2D9D7A3C1E4}"/>
    <cellStyle name="Comma 10 4 4 5" xfId="6023" xr:uid="{8F2FDD2D-C5CE-412E-8DA3-BD9DC2BD8308}"/>
    <cellStyle name="Comma 10 4 40" xfId="12842" xr:uid="{99C235CA-3D6F-443F-AA3B-803148F180AB}"/>
    <cellStyle name="Comma 10 4 40 2" xfId="12843" xr:uid="{E3E11C33-7A6D-4C67-82CE-110624A45DC1}"/>
    <cellStyle name="Comma 10 4 41" xfId="12844" xr:uid="{B41221C9-617B-47A4-A139-5A27B65FE580}"/>
    <cellStyle name="Comma 10 4 41 2" xfId="12845" xr:uid="{6A962B32-68EA-4F80-877B-78E36C2846C4}"/>
    <cellStyle name="Comma 10 4 42" xfId="12846" xr:uid="{EA624F17-B0FC-4005-AC8B-1990EBCC3AB2}"/>
    <cellStyle name="Comma 10 4 42 2" xfId="12847" xr:uid="{E5076AF3-C847-42FB-BDEA-4BD3CCDD3906}"/>
    <cellStyle name="Comma 10 4 43" xfId="12848" xr:uid="{4AD2ACBA-8CB7-4882-B35F-E5B84532CE9C}"/>
    <cellStyle name="Comma 10 4 43 2" xfId="12849" xr:uid="{E9F2F1FF-82F0-4A4C-BFEA-77DE5D69DF61}"/>
    <cellStyle name="Comma 10 4 44" xfId="12850" xr:uid="{0E96FA94-18B9-40BD-B577-39B4E198C9BD}"/>
    <cellStyle name="Comma 10 4 44 2" xfId="12851" xr:uid="{B29B96FB-7B71-4EE1-BBE1-802D80810D2C}"/>
    <cellStyle name="Comma 10 4 45" xfId="12852" xr:uid="{172EB7C5-F435-432B-86DA-E9E63D9ACC25}"/>
    <cellStyle name="Comma 10 4 45 2" xfId="12853" xr:uid="{5515181E-2CDE-4788-B6B2-BAF9B74BE6F2}"/>
    <cellStyle name="Comma 10 4 46" xfId="12854" xr:uid="{41A67342-57AA-44BB-B356-CBBC043A8171}"/>
    <cellStyle name="Comma 10 4 46 2" xfId="12855" xr:uid="{B13976F9-52BC-49B1-AE52-736024C9793B}"/>
    <cellStyle name="Comma 10 4 47" xfId="12856" xr:uid="{4E54E595-DDFC-4608-869B-02CDECD6C52E}"/>
    <cellStyle name="Comma 10 4 47 2" xfId="12857" xr:uid="{1ACFD5F5-7BA1-4E38-815A-EF700770DEB7}"/>
    <cellStyle name="Comma 10 4 48" xfId="12858" xr:uid="{6C4F9DBD-F82A-41BA-887F-80590C6D0D00}"/>
    <cellStyle name="Comma 10 4 48 2" xfId="12859" xr:uid="{3B9DBE3C-D6EC-4DB9-9A2F-37F0AADE8BAF}"/>
    <cellStyle name="Comma 10 4 49" xfId="12860" xr:uid="{F4B4C44A-DA2D-4953-A99F-7E53B0895587}"/>
    <cellStyle name="Comma 10 4 49 2" xfId="12861" xr:uid="{1B55EA48-D95C-406D-B834-1777D718B913}"/>
    <cellStyle name="Comma 10 4 5" xfId="1814" xr:uid="{1073D043-D129-4F57-B512-ECF2DE244AC4}"/>
    <cellStyle name="Comma 10 4 5 2" xfId="12863" xr:uid="{A3C1F232-2A6A-4D7D-8E51-34832F5B85E1}"/>
    <cellStyle name="Comma 10 4 5 3" xfId="12862" xr:uid="{F4F4D377-AF00-44E1-A580-0C0523EC662E}"/>
    <cellStyle name="Comma 10 4 5 4" xfId="47380" xr:uid="{59A67D7A-FE98-4E9D-9332-FF18274D9C47}"/>
    <cellStyle name="Comma 10 4 5 5" xfId="6754" xr:uid="{D0CAE795-CD50-433B-B06D-F2BC86946170}"/>
    <cellStyle name="Comma 10 4 50" xfId="12864" xr:uid="{906BB333-DBDE-4B59-A999-F48C79545008}"/>
    <cellStyle name="Comma 10 4 50 2" xfId="12865" xr:uid="{113CB1A1-FD84-4141-951F-BB1ECCAC0388}"/>
    <cellStyle name="Comma 10 4 51" xfId="12866" xr:uid="{1086E4A6-A6A5-468A-BA41-DF42B726A5C6}"/>
    <cellStyle name="Comma 10 4 51 2" xfId="12867" xr:uid="{9DC92C7C-CC72-4AF9-851B-8FF17E8A0150}"/>
    <cellStyle name="Comma 10 4 52" xfId="12868" xr:uid="{31F40ACA-CA4B-4431-A7EC-FC656081FA4A}"/>
    <cellStyle name="Comma 10 4 52 2" xfId="12869" xr:uid="{A66BE5D5-D162-46DC-833F-3C65667BEB14}"/>
    <cellStyle name="Comma 10 4 53" xfId="12870" xr:uid="{35EBD9BD-7B20-4EB9-82D8-C4EB051F9E77}"/>
    <cellStyle name="Comma 10 4 53 2" xfId="12871" xr:uid="{6027C064-A632-4FEE-B641-BCDC42B7331E}"/>
    <cellStyle name="Comma 10 4 54" xfId="12872" xr:uid="{78899B8E-F630-426C-B30A-4A423A7A160C}"/>
    <cellStyle name="Comma 10 4 54 2" xfId="12873" xr:uid="{0DEB8CE7-4E62-4F2E-849E-695364496B66}"/>
    <cellStyle name="Comma 10 4 55" xfId="12874" xr:uid="{B0F645D5-416E-4D65-AD34-A94461438EB9}"/>
    <cellStyle name="Comma 10 4 55 2" xfId="12875" xr:uid="{2C2B6420-DE39-486F-AE85-A27E721171DF}"/>
    <cellStyle name="Comma 10 4 56" xfId="12876" xr:uid="{894EDF8B-406B-49F4-9C0B-37E752FA1E60}"/>
    <cellStyle name="Comma 10 4 56 2" xfId="12877" xr:uid="{775291F0-F61C-4AAE-80DB-C84A0507228D}"/>
    <cellStyle name="Comma 10 4 57" xfId="12878" xr:uid="{6582329D-31B2-4049-9287-5F346570ABA6}"/>
    <cellStyle name="Comma 10 4 57 2" xfId="12879" xr:uid="{D962B6FF-3236-4D34-94EC-EE6EF242CA8D}"/>
    <cellStyle name="Comma 10 4 58" xfId="12880" xr:uid="{4F9C8FBE-2FC9-4511-9220-9674ADB0BB17}"/>
    <cellStyle name="Comma 10 4 58 2" xfId="12881" xr:uid="{728A19A1-4C98-4DC9-B2A8-A279E43AE0FD}"/>
    <cellStyle name="Comma 10 4 59" xfId="12882" xr:uid="{EC940E2D-E2AB-421F-9D95-BB8B6A452174}"/>
    <cellStyle name="Comma 10 4 59 2" xfId="12883" xr:uid="{E3C2B220-54BD-4C14-87AF-3681ADCBE307}"/>
    <cellStyle name="Comma 10 4 6" xfId="3230" xr:uid="{BC7C66C4-853E-4F9F-871D-222B9EE5819A}"/>
    <cellStyle name="Comma 10 4 6 2" xfId="12885" xr:uid="{52C775A8-8FC6-4989-81CF-05A1CA53A449}"/>
    <cellStyle name="Comma 10 4 6 3" xfId="12884" xr:uid="{28B8776B-D68F-4D46-B2B3-5781BA7476D2}"/>
    <cellStyle name="Comma 10 4 6 4" xfId="48853" xr:uid="{398D0DB5-5B22-40D1-9B54-DD0C6D93BC0D}"/>
    <cellStyle name="Comma 10 4 6 5" xfId="8227" xr:uid="{CB4EE41A-6B6C-4F2C-B41A-3AAA9734C784}"/>
    <cellStyle name="Comma 10 4 60" xfId="12886" xr:uid="{791E8978-CEE2-4321-8D21-499FC772C14E}"/>
    <cellStyle name="Comma 10 4 60 2" xfId="12887" xr:uid="{2F8041CB-8582-475C-B63D-B60BFC124DAE}"/>
    <cellStyle name="Comma 10 4 61" xfId="12888" xr:uid="{3667DB47-7E01-4E9C-B4AC-A9BF1EBD652F}"/>
    <cellStyle name="Comma 10 4 61 2" xfId="12889" xr:uid="{34BE41A6-B6E8-40C0-8541-D1F601FFB26E}"/>
    <cellStyle name="Comma 10 4 62" xfId="12890" xr:uid="{D9BE4A4A-2E25-4F6C-97CA-8494AF0E29B7}"/>
    <cellStyle name="Comma 10 4 62 2" xfId="12891" xr:uid="{85F81AF2-2196-405E-AF53-2F2CCA39A5E1}"/>
    <cellStyle name="Comma 10 4 63" xfId="12892" xr:uid="{84550B6C-A039-49F9-9423-21431BD044F3}"/>
    <cellStyle name="Comma 10 4 63 2" xfId="12893" xr:uid="{C87A7287-D98B-466B-9B76-B61271095F70}"/>
    <cellStyle name="Comma 10 4 64" xfId="12894" xr:uid="{0F069125-22C2-4BDD-AC55-2446267AC93B}"/>
    <cellStyle name="Comma 10 4 64 2" xfId="12895" xr:uid="{D371D886-1DAC-43F9-8A93-B14A3FC8460A}"/>
    <cellStyle name="Comma 10 4 65" xfId="12896" xr:uid="{CD3C4F4C-E8C6-4066-9DCD-E1A1975DAA38}"/>
    <cellStyle name="Comma 10 4 65 2" xfId="12897" xr:uid="{FA42DDC7-0940-4664-B17F-0D27CACD3D23}"/>
    <cellStyle name="Comma 10 4 66" xfId="12898" xr:uid="{DEFF2275-2D1F-45D9-9CF6-F19909DE129F}"/>
    <cellStyle name="Comma 10 4 66 2" xfId="12899" xr:uid="{C1D298DA-CFC9-492E-BC2E-64A493F35D50}"/>
    <cellStyle name="Comma 10 4 67" xfId="12900" xr:uid="{859DF023-6FA9-4254-A4D4-97781E4272E3}"/>
    <cellStyle name="Comma 10 4 67 2" xfId="12901" xr:uid="{28A20A9A-C04E-4920-B0AF-9F6F52D20276}"/>
    <cellStyle name="Comma 10 4 68" xfId="12902" xr:uid="{A0CC89B2-6194-4CD8-BF59-E418959B7B6B}"/>
    <cellStyle name="Comma 10 4 68 2" xfId="12903" xr:uid="{B4C3DBD9-DE3A-4EF0-A054-D77B281141CA}"/>
    <cellStyle name="Comma 10 4 69" xfId="12904" xr:uid="{6AFD90E9-B373-4DEE-AB7F-37AF60FD35B2}"/>
    <cellStyle name="Comma 10 4 69 2" xfId="12905" xr:uid="{5F77F259-6D42-4C11-8889-1C8DF2257DA1}"/>
    <cellStyle name="Comma 10 4 7" xfId="6002" xr:uid="{192ACDC3-D930-4CA8-89BB-FAB4D83E7E32}"/>
    <cellStyle name="Comma 10 4 7 2" xfId="12907" xr:uid="{C5B06070-7BED-4E8E-9868-8CA6D897A246}"/>
    <cellStyle name="Comma 10 4 7 3" xfId="12906" xr:uid="{3AFC0EBA-8D5E-4D10-B785-690455BE8FB9}"/>
    <cellStyle name="Comma 10 4 70" xfId="12908" xr:uid="{ABB2437D-B253-4F2F-8B8F-D7A6E8E84AE7}"/>
    <cellStyle name="Comma 10 4 70 2" xfId="12909" xr:uid="{59BEEFA1-50F7-4264-9121-0F6979A31DB4}"/>
    <cellStyle name="Comma 10 4 71" xfId="12910" xr:uid="{1C16BCD7-2E46-44CA-9853-BB289594EE70}"/>
    <cellStyle name="Comma 10 4 71 2" xfId="12911" xr:uid="{152C1E13-5D58-487C-83CD-EE12DD060088}"/>
    <cellStyle name="Comma 10 4 72" xfId="12912" xr:uid="{66A910B1-F8D7-4593-B906-9E756F89BF31}"/>
    <cellStyle name="Comma 10 4 72 2" xfId="12913" xr:uid="{892B6CDC-088B-4590-A8EC-8C1D7F51C931}"/>
    <cellStyle name="Comma 10 4 73" xfId="12914" xr:uid="{514B018F-2872-4FF8-8E30-1A458F554EC1}"/>
    <cellStyle name="Comma 10 4 73 2" xfId="12915" xr:uid="{0B01BBB1-11AA-4CEE-9387-D5C2460C0EAC}"/>
    <cellStyle name="Comma 10 4 74" xfId="12916" xr:uid="{ACBCE8EE-614B-4385-810E-BADB55F51CB5}"/>
    <cellStyle name="Comma 10 4 74 2" xfId="12917" xr:uid="{0E9063D2-58AF-4D8B-A5D9-64CF45FB66F0}"/>
    <cellStyle name="Comma 10 4 75" xfId="12918" xr:uid="{32EB9546-146E-4CA0-8EBD-0DC315A2B1F2}"/>
    <cellStyle name="Comma 10 4 75 2" xfId="12919" xr:uid="{E92050A5-946A-4E69-A65F-1E6326FD785F}"/>
    <cellStyle name="Comma 10 4 76" xfId="12920" xr:uid="{AE316B4C-E260-4195-855C-BAFE38BD4839}"/>
    <cellStyle name="Comma 10 4 76 2" xfId="12921" xr:uid="{6A1D6355-E1BF-434A-B080-0AC4E03C4800}"/>
    <cellStyle name="Comma 10 4 77" xfId="12922" xr:uid="{F3CE8A10-0EB7-4859-927D-8223F39A6C57}"/>
    <cellStyle name="Comma 10 4 77 2" xfId="12923" xr:uid="{86620A19-DD3C-4579-926A-2D3E0059E61D}"/>
    <cellStyle name="Comma 10 4 78" xfId="12924" xr:uid="{C9F34181-77D2-4FCF-9B18-966E8114989B}"/>
    <cellStyle name="Comma 10 4 78 2" xfId="12925" xr:uid="{3C1EAE34-0465-4FE3-A54E-595199F58536}"/>
    <cellStyle name="Comma 10 4 79" xfId="12926" xr:uid="{11EF777E-AAF2-45D1-B46F-C1B1F48A09BE}"/>
    <cellStyle name="Comma 10 4 79 2" xfId="12927" xr:uid="{632502AA-B906-4A9C-8C38-B07E03B7A521}"/>
    <cellStyle name="Comma 10 4 8" xfId="12928" xr:uid="{C2A0046A-3969-42DF-B77C-7F306748F9CF}"/>
    <cellStyle name="Comma 10 4 8 2" xfId="12929" xr:uid="{C910DD70-3629-4D6B-9F83-57C1BA3DA265}"/>
    <cellStyle name="Comma 10 4 80" xfId="12930" xr:uid="{6DFE69BB-1867-45B4-BBEA-A8CA388D0D9F}"/>
    <cellStyle name="Comma 10 4 80 2" xfId="12931" xr:uid="{6FD615BD-41DF-41F3-89F3-B5DF22EDAB46}"/>
    <cellStyle name="Comma 10 4 81" xfId="12932" xr:uid="{6B1A2D69-0BA8-4814-B535-2C5B235C43D6}"/>
    <cellStyle name="Comma 10 4 81 2" xfId="12933" xr:uid="{7D411E03-0191-44B3-B52F-C431A84C8322}"/>
    <cellStyle name="Comma 10 4 82" xfId="12934" xr:uid="{E21BFA38-082B-4D8B-B0C8-FC4E0166FCF7}"/>
    <cellStyle name="Comma 10 4 82 2" xfId="12935" xr:uid="{7E2DA966-2249-449A-BAF0-283A1196E952}"/>
    <cellStyle name="Comma 10 4 83" xfId="12936" xr:uid="{CE7D439B-706B-420B-B07E-AA46CF63DB69}"/>
    <cellStyle name="Comma 10 4 83 2" xfId="12937" xr:uid="{C97FBC28-CEBF-41F4-B68D-CDBE087864FB}"/>
    <cellStyle name="Comma 10 4 84" xfId="12938" xr:uid="{4961586F-89F7-42BA-A839-FE9FFDD99445}"/>
    <cellStyle name="Comma 10 4 84 2" xfId="12939" xr:uid="{DE1E50B3-5977-40CC-AEFD-4C9FBDA4D77B}"/>
    <cellStyle name="Comma 10 4 85" xfId="12940" xr:uid="{BE0CBBE4-55A9-4A51-A170-9E205F7B6E76}"/>
    <cellStyle name="Comma 10 4 85 2" xfId="12941" xr:uid="{ECFE1BB0-5539-434B-A65E-6B6BC7674C08}"/>
    <cellStyle name="Comma 10 4 86" xfId="12942" xr:uid="{CFA7DBC3-43E1-473C-A30C-774A7F24FC6E}"/>
    <cellStyle name="Comma 10 4 86 2" xfId="12943" xr:uid="{9E051C75-C5AA-4688-ADB8-4020331F5599}"/>
    <cellStyle name="Comma 10 4 87" xfId="12944" xr:uid="{982A2CAA-C2C9-44CD-AE64-963C7E9BD601}"/>
    <cellStyle name="Comma 10 4 87 2" xfId="12945" xr:uid="{4F1D56D8-6CF8-4CF9-9A96-4DC9596AA636}"/>
    <cellStyle name="Comma 10 4 88" xfId="12946" xr:uid="{A5FA9445-34ED-48FF-BEEF-040EC4C2000D}"/>
    <cellStyle name="Comma 10 4 88 2" xfId="12947" xr:uid="{B065D630-F543-4402-8185-597999597FDC}"/>
    <cellStyle name="Comma 10 4 89" xfId="12948" xr:uid="{7DD89FFA-4857-4F0A-B4E1-594619DA7E7C}"/>
    <cellStyle name="Comma 10 4 89 2" xfId="12949" xr:uid="{4EF708A9-0928-4732-8E8D-662B6656E3D1}"/>
    <cellStyle name="Comma 10 4 9" xfId="12950" xr:uid="{CC23701D-BF42-4846-B124-5E9104DA0D5B}"/>
    <cellStyle name="Comma 10 4 9 2" xfId="12951" xr:uid="{3DCC6202-DA4F-46A3-AB9E-65F6274D7704}"/>
    <cellStyle name="Comma 10 4 90" xfId="12952" xr:uid="{D06B963C-BFAC-4B86-AB14-EE48D93E031D}"/>
    <cellStyle name="Comma 10 4 90 2" xfId="12953" xr:uid="{348F27DB-C27A-44A0-9895-D48F937F7C57}"/>
    <cellStyle name="Comma 10 4 91" xfId="12954" xr:uid="{0B204C02-7935-45E7-AD67-F517DC163B20}"/>
    <cellStyle name="Comma 10 4 91 2" xfId="12955" xr:uid="{A1674BD4-C011-4211-8338-0A66274BDC17}"/>
    <cellStyle name="Comma 10 4 92" xfId="12956" xr:uid="{356AD555-C4AF-4A4E-8388-5812ECA50DF8}"/>
    <cellStyle name="Comma 10 4 92 2" xfId="12957" xr:uid="{0858D160-8CB3-482E-BD53-7D8DB2BB0310}"/>
    <cellStyle name="Comma 10 4 93" xfId="12958" xr:uid="{76779226-BA49-4CDD-9989-46BCBEBF6205}"/>
    <cellStyle name="Comma 10 4 93 2" xfId="12959" xr:uid="{12E5300D-5DB0-44E6-9F81-D01A7E223CA4}"/>
    <cellStyle name="Comma 10 4 94" xfId="12960" xr:uid="{1D17C70F-8D6C-401E-B679-83A1121C78D0}"/>
    <cellStyle name="Comma 10 4 94 2" xfId="12961" xr:uid="{40622000-8BCC-48BC-B24A-D49D99821C59}"/>
    <cellStyle name="Comma 10 4 95" xfId="12962" xr:uid="{12E8A5DB-C4AC-425A-A8BE-A9CF97A341F0}"/>
    <cellStyle name="Comma 10 4 95 2" xfId="12963" xr:uid="{1AA3B180-60D2-4450-96BF-EB21DFCE74C6}"/>
    <cellStyle name="Comma 10 4 96" xfId="12964" xr:uid="{A64DF70B-77FF-4F87-9629-E5C016DDEC6C}"/>
    <cellStyle name="Comma 10 4 96 2" xfId="12965" xr:uid="{2031837B-9364-4701-A139-3BC984530AA1}"/>
    <cellStyle name="Comma 10 4 97" xfId="12966" xr:uid="{00E5C3B5-6BCD-40C5-924F-2B48D465F03C}"/>
    <cellStyle name="Comma 10 4 97 2" xfId="12967" xr:uid="{E40F071C-B502-440E-8D32-FCF32D18B489}"/>
    <cellStyle name="Comma 10 4 98" xfId="12968" xr:uid="{8CECFF26-05E5-4ACB-B2E1-943C14B53DDF}"/>
    <cellStyle name="Comma 10 4 98 2" xfId="12969" xr:uid="{94061234-6012-4C33-97B8-5ACAC21B3C74}"/>
    <cellStyle name="Comma 10 4 99" xfId="12970" xr:uid="{05051CB9-463D-4206-84EE-0ECB557857DF}"/>
    <cellStyle name="Comma 10 4 99 2" xfId="12971" xr:uid="{B72B869E-0033-495E-8351-2804685DEA54}"/>
    <cellStyle name="Comma 10 40" xfId="12972" xr:uid="{E7F3BD0E-B041-4B0A-B227-B643A4FDE98D}"/>
    <cellStyle name="Comma 10 40 2" xfId="12973" xr:uid="{CE16693E-13B9-4716-92BC-6AFF26EA1320}"/>
    <cellStyle name="Comma 10 41" xfId="12974" xr:uid="{920CE5F4-1F46-4030-8E77-7F143638464A}"/>
    <cellStyle name="Comma 10 41 2" xfId="12975" xr:uid="{8F94B6F9-7465-4B72-B67C-0EA693A67868}"/>
    <cellStyle name="Comma 10 42" xfId="12976" xr:uid="{330DB4DD-19E9-4182-8CAA-D4475FE4D008}"/>
    <cellStyle name="Comma 10 42 2" xfId="12977" xr:uid="{9B4EA300-7D31-4425-9B67-2C5486F7DA05}"/>
    <cellStyle name="Comma 10 43" xfId="12978" xr:uid="{0051F316-C356-438F-A9A4-84EDB107F2DB}"/>
    <cellStyle name="Comma 10 43 2" xfId="12979" xr:uid="{5908CEAA-2C08-4842-B591-386862CB4C98}"/>
    <cellStyle name="Comma 10 44" xfId="12980" xr:uid="{71873C79-E8D2-430A-8253-C10A02496AAD}"/>
    <cellStyle name="Comma 10 44 2" xfId="12981" xr:uid="{757FE12C-2275-4E65-975D-D63225443BFA}"/>
    <cellStyle name="Comma 10 45" xfId="12982" xr:uid="{3EE7C8C4-82DC-48CC-9C79-4C8E104E9377}"/>
    <cellStyle name="Comma 10 45 2" xfId="12983" xr:uid="{EC03A50E-5F2A-420B-99B6-7BABD050C2AF}"/>
    <cellStyle name="Comma 10 46" xfId="12984" xr:uid="{1770770C-4850-461A-9BF6-ADA6D26C748C}"/>
    <cellStyle name="Comma 10 46 2" xfId="12985" xr:uid="{A6685A2A-2174-4F1E-B8CD-2C217805180F}"/>
    <cellStyle name="Comma 10 47" xfId="12986" xr:uid="{FE8CF315-44DB-4F92-9AA5-2559EEDE666A}"/>
    <cellStyle name="Comma 10 47 2" xfId="12987" xr:uid="{F28F4350-A346-48EE-83B5-1CF70D84820A}"/>
    <cellStyle name="Comma 10 48" xfId="12988" xr:uid="{C31C6130-BFB4-48E3-9650-797A6139B37F}"/>
    <cellStyle name="Comma 10 48 2" xfId="12989" xr:uid="{412F95E1-C0EA-41F9-AE8A-34E7805BAA03}"/>
    <cellStyle name="Comma 10 49" xfId="12990" xr:uid="{B46245FD-D6F7-45CF-BB49-66C9775F9C48}"/>
    <cellStyle name="Comma 10 49 2" xfId="12991" xr:uid="{81E99135-B0C5-46F1-9CEE-7007501E1B7E}"/>
    <cellStyle name="Comma 10 5" xfId="1473" xr:uid="{B936A6A0-033E-4E64-8A85-AD9D87D503A8}"/>
    <cellStyle name="Comma 10 5 10" xfId="12993" xr:uid="{DF40CBFD-55A1-471B-ABDB-D069DBD13674}"/>
    <cellStyle name="Comma 10 5 10 2" xfId="12994" xr:uid="{146DFFE5-966B-4944-ABA6-919BBCC7D14F}"/>
    <cellStyle name="Comma 10 5 100" xfId="12995" xr:uid="{3A559816-8A20-4278-A797-9FB7534A48CB}"/>
    <cellStyle name="Comma 10 5 100 2" xfId="12996" xr:uid="{7BE9C6F5-38CD-478C-A5D8-1F324CAB5CFA}"/>
    <cellStyle name="Comma 10 5 101" xfId="12997" xr:uid="{F7AAC44E-4EB0-4B46-9462-99BFF8F63EBF}"/>
    <cellStyle name="Comma 10 5 101 2" xfId="12998" xr:uid="{9178DFBD-F094-4D11-B5EB-489A8CE31E8C}"/>
    <cellStyle name="Comma 10 5 102" xfId="12999" xr:uid="{E8B54F6A-522A-49FF-AA58-9E50889CE1FE}"/>
    <cellStyle name="Comma 10 5 102 2" xfId="13000" xr:uid="{74B19DDC-6871-4370-81DB-05AD4F57E86E}"/>
    <cellStyle name="Comma 10 5 103" xfId="13001" xr:uid="{49B7AE4E-03EF-4109-B3E0-F944ACED2245}"/>
    <cellStyle name="Comma 10 5 103 2" xfId="13002" xr:uid="{4F8320F0-B0C3-47B8-A346-66704EB7DB27}"/>
    <cellStyle name="Comma 10 5 104" xfId="13003" xr:uid="{ED7C20CD-5D54-46BE-97A9-D7477B8B6820}"/>
    <cellStyle name="Comma 10 5 104 2" xfId="13004" xr:uid="{816C67F4-9DF7-4DC9-BBFF-73D5F9920A53}"/>
    <cellStyle name="Comma 10 5 105" xfId="13005" xr:uid="{C9BA4541-AE30-43D7-9107-FE08D61F1EE6}"/>
    <cellStyle name="Comma 10 5 105 2" xfId="13006" xr:uid="{6233B26F-F66C-4DE7-9551-318320C23183}"/>
    <cellStyle name="Comma 10 5 106" xfId="13007" xr:uid="{D78D0C69-7E71-4AB4-A191-B2663EB8AD5D}"/>
    <cellStyle name="Comma 10 5 106 2" xfId="13008" xr:uid="{513DD86A-386E-4CA4-A827-DDA8D26802F2}"/>
    <cellStyle name="Comma 10 5 107" xfId="13009" xr:uid="{12ACB46F-1FAD-4DE4-80FA-8EEA6FCB8351}"/>
    <cellStyle name="Comma 10 5 107 2" xfId="13010" xr:uid="{367855F7-236F-43C3-A4BE-B309AD113999}"/>
    <cellStyle name="Comma 10 5 108" xfId="13011" xr:uid="{FF99A3E5-3349-4B7A-858A-6955CD866A8F}"/>
    <cellStyle name="Comma 10 5 108 2" xfId="13012" xr:uid="{D5E55F29-8CFA-4F6F-95B8-F2D5B1A4E807}"/>
    <cellStyle name="Comma 10 5 109" xfId="13013" xr:uid="{E601DA8A-07CF-4EA6-BAFC-BAD78DC6A808}"/>
    <cellStyle name="Comma 10 5 109 2" xfId="13014" xr:uid="{507227DC-C083-4A99-82E2-3C29C3BA0F58}"/>
    <cellStyle name="Comma 10 5 11" xfId="13015" xr:uid="{71351BA4-75FF-42A7-99FC-D299B88440E8}"/>
    <cellStyle name="Comma 10 5 11 2" xfId="13016" xr:uid="{39F24DBD-38C5-44A6-B74F-A306A3B4D0AD}"/>
    <cellStyle name="Comma 10 5 110" xfId="13017" xr:uid="{ECD092F6-9386-4F2E-87D9-E6A4C24D4151}"/>
    <cellStyle name="Comma 10 5 110 2" xfId="13018" xr:uid="{23008BD7-56B2-440F-8F39-F70DC0B4621E}"/>
    <cellStyle name="Comma 10 5 111" xfId="13019" xr:uid="{AA30C298-3231-41D1-8CD6-6FFC0C168FB1}"/>
    <cellStyle name="Comma 10 5 111 2" xfId="13020" xr:uid="{F849711C-B701-4C07-8A70-3457217DFCAB}"/>
    <cellStyle name="Comma 10 5 112" xfId="13021" xr:uid="{A2E0F1E5-0F50-4284-A531-149BC3348675}"/>
    <cellStyle name="Comma 10 5 112 2" xfId="13022" xr:uid="{8C7235B3-51A3-4953-BF61-ABC99799E144}"/>
    <cellStyle name="Comma 10 5 113" xfId="13023" xr:uid="{91F71150-2897-4222-8A7E-9E0448E63525}"/>
    <cellStyle name="Comma 10 5 113 2" xfId="13024" xr:uid="{C862687D-3134-46CC-9F22-2E9BBD312D3A}"/>
    <cellStyle name="Comma 10 5 114" xfId="13025" xr:uid="{F1F00787-6227-4ADB-A95D-6574D9C6AB7A}"/>
    <cellStyle name="Comma 10 5 114 2" xfId="13026" xr:uid="{A624D29C-25A4-45C9-8C39-74804643B0A3}"/>
    <cellStyle name="Comma 10 5 115" xfId="13027" xr:uid="{875F2736-3BE4-4FE8-9222-5357E0908400}"/>
    <cellStyle name="Comma 10 5 115 2" xfId="13028" xr:uid="{8CDD5E25-249C-4502-BDB9-9B48E07D6A69}"/>
    <cellStyle name="Comma 10 5 116" xfId="13029" xr:uid="{4A8FC72C-B78F-49CA-B74F-CBF9F2A0C00B}"/>
    <cellStyle name="Comma 10 5 116 2" xfId="13030" xr:uid="{5F1561FB-0433-4FE5-B2E1-E8A6D83192BC}"/>
    <cellStyle name="Comma 10 5 117" xfId="13031" xr:uid="{5E8D0028-6074-431A-9E43-3271075D6990}"/>
    <cellStyle name="Comma 10 5 117 2" xfId="13032" xr:uid="{AFBAF7DE-C112-45D5-9B36-307F88B96BC3}"/>
    <cellStyle name="Comma 10 5 118" xfId="13033" xr:uid="{13502884-2B6A-43BE-9295-8E92476B063C}"/>
    <cellStyle name="Comma 10 5 118 2" xfId="13034" xr:uid="{BA98C5F1-2A8D-4F30-BBDC-16688E11669F}"/>
    <cellStyle name="Comma 10 5 119" xfId="13035" xr:uid="{66AC486A-C473-4D54-BB4C-F4530CB3C2E3}"/>
    <cellStyle name="Comma 10 5 119 2" xfId="13036" xr:uid="{766BB8DC-43F6-423C-994A-B59C215D00F8}"/>
    <cellStyle name="Comma 10 5 12" xfId="13037" xr:uid="{D33DE0A5-C525-43B0-ACFF-1BBE0C0DB90C}"/>
    <cellStyle name="Comma 10 5 12 2" xfId="13038" xr:uid="{A2156B82-22C0-4C11-B79D-096FB5CE9B91}"/>
    <cellStyle name="Comma 10 5 120" xfId="13039" xr:uid="{E4CB01B3-54FB-4E51-94D0-95321DBD645C}"/>
    <cellStyle name="Comma 10 5 120 2" xfId="13040" xr:uid="{F6724896-EEF2-4E33-B07A-31A957F42F79}"/>
    <cellStyle name="Comma 10 5 121" xfId="13041" xr:uid="{D998EFE6-71E1-4074-B1CB-7C3A0334057E}"/>
    <cellStyle name="Comma 10 5 121 2" xfId="13042" xr:uid="{0ADFCA47-B642-4BBA-B68E-7B4C4F685B3E}"/>
    <cellStyle name="Comma 10 5 122" xfId="13043" xr:uid="{160F4862-E7B2-4A85-A068-15788808E2D6}"/>
    <cellStyle name="Comma 10 5 122 2" xfId="13044" xr:uid="{152F386A-7935-4932-9EA4-3B5C2F9912C6}"/>
    <cellStyle name="Comma 10 5 123" xfId="13045" xr:uid="{93DED9A9-EA9C-4164-B9BC-2A74D1F4DE2C}"/>
    <cellStyle name="Comma 10 5 123 2" xfId="13046" xr:uid="{9EF19B93-8EAF-4067-A9DB-4EB90D85E4BA}"/>
    <cellStyle name="Comma 10 5 124" xfId="13047" xr:uid="{B9CC5DC6-7459-4F5F-988F-1AF54B8AA655}"/>
    <cellStyle name="Comma 10 5 124 2" xfId="13048" xr:uid="{AD66D3E4-AE5D-4608-981E-4C8B3E35B7CF}"/>
    <cellStyle name="Comma 10 5 125" xfId="13049" xr:uid="{6BD7388E-21EF-4BE9-BC23-BDBE36F669CC}"/>
    <cellStyle name="Comma 10 5 125 2" xfId="13050" xr:uid="{6058A021-503A-4CBA-AA40-42A442DE7B8D}"/>
    <cellStyle name="Comma 10 5 126" xfId="13051" xr:uid="{54FFCAF8-1280-4311-9E21-015AB9CAF051}"/>
    <cellStyle name="Comma 10 5 126 2" xfId="13052" xr:uid="{75232455-E926-49F6-8FF2-AB2C7386F923}"/>
    <cellStyle name="Comma 10 5 127" xfId="13053" xr:uid="{3E42DAE1-2BEB-4A70-82B5-32C71753CB23}"/>
    <cellStyle name="Comma 10 5 127 2" xfId="13054" xr:uid="{22B9EA30-65FF-40A4-8447-8A078F82C995}"/>
    <cellStyle name="Comma 10 5 128" xfId="13055" xr:uid="{FF22201B-5CF0-4583-98B1-92CF3F434FBE}"/>
    <cellStyle name="Comma 10 5 128 2" xfId="13056" xr:uid="{C9403B23-D81E-4971-B011-A7C282637FB0}"/>
    <cellStyle name="Comma 10 5 129" xfId="13057" xr:uid="{65C1E3AE-67B1-462E-A12B-45A920DF69B0}"/>
    <cellStyle name="Comma 10 5 129 2" xfId="13058" xr:uid="{C60DC3A2-62D7-42F9-8286-2ABB44862B4E}"/>
    <cellStyle name="Comma 10 5 13" xfId="13059" xr:uid="{F3EFB602-C22D-44EF-AF1C-9D75D3A3D604}"/>
    <cellStyle name="Comma 10 5 13 2" xfId="13060" xr:uid="{5BC99A64-EDA6-4CEF-8BC3-419B0BF7C735}"/>
    <cellStyle name="Comma 10 5 130" xfId="13061" xr:uid="{CB8A6583-0F10-472B-AAA6-4F0B1722F4D2}"/>
    <cellStyle name="Comma 10 5 130 2" xfId="13062" xr:uid="{780A2A4A-D2AC-457E-9808-B80379392FD4}"/>
    <cellStyle name="Comma 10 5 131" xfId="13063" xr:uid="{6AE563DA-E127-4696-BA36-944D96F6CA26}"/>
    <cellStyle name="Comma 10 5 131 2" xfId="13064" xr:uid="{B5FBE68A-BCB4-4066-9BF9-793C90FC92FB}"/>
    <cellStyle name="Comma 10 5 132" xfId="13065" xr:uid="{199BDE8A-9064-4FD3-A5DC-6670024ED0C6}"/>
    <cellStyle name="Comma 10 5 132 2" xfId="13066" xr:uid="{196CD3B2-80F7-4CCB-A9CA-4CE6C7FE7548}"/>
    <cellStyle name="Comma 10 5 133" xfId="13067" xr:uid="{BB335C5E-BCD8-443C-A2CE-33B6E8759C54}"/>
    <cellStyle name="Comma 10 5 133 2" xfId="13068" xr:uid="{FE83C683-DC21-4F8B-87CB-6DCFED6E5D5D}"/>
    <cellStyle name="Comma 10 5 134" xfId="13069" xr:uid="{E5343758-299E-4571-A057-5D05E966C209}"/>
    <cellStyle name="Comma 10 5 135" xfId="12992" xr:uid="{A1E1CDBD-89A6-4E28-948C-5BC6C8A9D18A}"/>
    <cellStyle name="Comma 10 5 136" xfId="46980" xr:uid="{8D98B6B2-9459-4AB1-BF56-32D57AC932B4}"/>
    <cellStyle name="Comma 10 5 137" xfId="49646" xr:uid="{8C0FBC98-B9AF-4EDC-8E73-9C4D8DC5008A}"/>
    <cellStyle name="Comma 10 5 138" xfId="6350" xr:uid="{0ED40FFD-9A69-4FE6-898B-BAD0BF03DE25}"/>
    <cellStyle name="Comma 10 5 14" xfId="13070" xr:uid="{065899D8-FB27-42CE-82C4-74333D03DE19}"/>
    <cellStyle name="Comma 10 5 14 2" xfId="13071" xr:uid="{35C5F066-BCF7-4379-B487-F10936AC8D7B}"/>
    <cellStyle name="Comma 10 5 15" xfId="13072" xr:uid="{DAE84AB9-48A5-44BD-A8AE-AFC921109ACF}"/>
    <cellStyle name="Comma 10 5 15 2" xfId="13073" xr:uid="{05CE52C1-8A65-4B72-BF9B-BB36292D5803}"/>
    <cellStyle name="Comma 10 5 16" xfId="13074" xr:uid="{8BDA8672-571F-4803-83F2-996DBF1D2AB2}"/>
    <cellStyle name="Comma 10 5 16 2" xfId="13075" xr:uid="{4694692A-94D6-4747-B702-E8DD49005719}"/>
    <cellStyle name="Comma 10 5 17" xfId="13076" xr:uid="{88A6F53E-0014-4388-9B37-26E89E0DE633}"/>
    <cellStyle name="Comma 10 5 17 2" xfId="13077" xr:uid="{E8CD3D98-6DC4-4573-9BAA-0508DD86B169}"/>
    <cellStyle name="Comma 10 5 18" xfId="13078" xr:uid="{063BEECC-6C3F-4F77-AE87-AFCAD41A260D}"/>
    <cellStyle name="Comma 10 5 18 2" xfId="13079" xr:uid="{4AE5E366-218F-437D-9B8D-BEAD309F336F}"/>
    <cellStyle name="Comma 10 5 19" xfId="13080" xr:uid="{BC659920-BB13-4259-9E2E-8940A66FA0E0}"/>
    <cellStyle name="Comma 10 5 19 2" xfId="13081" xr:uid="{A625EEFE-4476-4779-9E7E-5CC5AFE4D516}"/>
    <cellStyle name="Comma 10 5 2" xfId="2048" xr:uid="{33E6887E-5BE3-4113-9C45-232571A072D0}"/>
    <cellStyle name="Comma 10 5 2 2" xfId="13083" xr:uid="{2F94284A-53F8-4C51-8C69-352A2D422B21}"/>
    <cellStyle name="Comma 10 5 2 3" xfId="13082" xr:uid="{EF3417FE-8A12-44E8-B26C-4ADFC9EC3BE8}"/>
    <cellStyle name="Comma 10 5 2 4" xfId="47638" xr:uid="{74E6451A-C9E2-4300-BD94-22FD5425ACE2}"/>
    <cellStyle name="Comma 10 5 2 5" xfId="7010" xr:uid="{832DD948-81A5-4B62-884B-34D07A4B6C8E}"/>
    <cellStyle name="Comma 10 5 20" xfId="13084" xr:uid="{5682E653-3604-4E8C-800D-E512F0891B12}"/>
    <cellStyle name="Comma 10 5 20 2" xfId="13085" xr:uid="{3D44E961-9C94-4B7C-BE98-FBBB3F9D4276}"/>
    <cellStyle name="Comma 10 5 21" xfId="13086" xr:uid="{1A9A9A00-F1D7-4614-9E7E-045A38FBEF95}"/>
    <cellStyle name="Comma 10 5 21 2" xfId="13087" xr:uid="{9BFB4794-9827-4F56-B8E4-D7027F3160FC}"/>
    <cellStyle name="Comma 10 5 22" xfId="13088" xr:uid="{640FD4FE-64DC-4CA8-9A97-A3E090EEE574}"/>
    <cellStyle name="Comma 10 5 22 2" xfId="13089" xr:uid="{216C2AD8-B1C9-41A8-B51E-612190E70C22}"/>
    <cellStyle name="Comma 10 5 23" xfId="13090" xr:uid="{096EB334-F210-4927-BC07-012F67DC0A1F}"/>
    <cellStyle name="Comma 10 5 23 2" xfId="13091" xr:uid="{19B38EA6-7477-4104-A341-D027D57C31EB}"/>
    <cellStyle name="Comma 10 5 24" xfId="13092" xr:uid="{119CCF51-0D5B-49E1-AFF8-70FCC4C2B6DC}"/>
    <cellStyle name="Comma 10 5 24 2" xfId="13093" xr:uid="{4D9821A5-AE13-47CA-A9DF-6C8C7CBFE3D9}"/>
    <cellStyle name="Comma 10 5 25" xfId="13094" xr:uid="{D6222DB0-3E71-4E8B-A917-9A20A9E1A1DC}"/>
    <cellStyle name="Comma 10 5 25 2" xfId="13095" xr:uid="{B48E214B-1B46-4F96-A5EB-BED207A146B8}"/>
    <cellStyle name="Comma 10 5 26" xfId="13096" xr:uid="{D00BD62C-7185-437F-A812-E25DAFAD6E89}"/>
    <cellStyle name="Comma 10 5 26 2" xfId="13097" xr:uid="{4445A44F-A2B7-458D-9A73-AC250179A87B}"/>
    <cellStyle name="Comma 10 5 27" xfId="13098" xr:uid="{888EC11D-108E-4ED1-BA19-B439A3FD56B4}"/>
    <cellStyle name="Comma 10 5 27 2" xfId="13099" xr:uid="{0699104E-B351-4928-99DB-A737810D748B}"/>
    <cellStyle name="Comma 10 5 28" xfId="13100" xr:uid="{8C074FF3-FEC4-46D3-B35A-78666BADDABC}"/>
    <cellStyle name="Comma 10 5 28 2" xfId="13101" xr:uid="{FC1BDE6F-733F-47F2-8435-966315DB0CA4}"/>
    <cellStyle name="Comma 10 5 29" xfId="13102" xr:uid="{709943D9-CF07-470B-928C-E01B39E9E383}"/>
    <cellStyle name="Comma 10 5 29 2" xfId="13103" xr:uid="{AC2BAA8F-BDD7-47BC-A1FA-5DDA5BD1FB73}"/>
    <cellStyle name="Comma 10 5 3" xfId="3353" xr:uid="{D9B3C19D-9DB3-4ED1-87DD-7667534E9ADD}"/>
    <cellStyle name="Comma 10 5 3 2" xfId="13105" xr:uid="{333A9C7C-A328-493B-9155-44AB58E94446}"/>
    <cellStyle name="Comma 10 5 3 3" xfId="13104" xr:uid="{56DE2779-0759-4112-9085-7E1FAB20CCC5}"/>
    <cellStyle name="Comma 10 5 3 4" xfId="48977" xr:uid="{589696C1-A05C-43A6-AD66-F31F5FEEBB00}"/>
    <cellStyle name="Comma 10 5 3 5" xfId="8351" xr:uid="{F9202EEB-8B2C-46B4-B27A-5561340EDD67}"/>
    <cellStyle name="Comma 10 5 30" xfId="13106" xr:uid="{03D240EF-1977-4F7D-9D2D-19876A567484}"/>
    <cellStyle name="Comma 10 5 30 2" xfId="13107" xr:uid="{5B9B68E4-4A22-4266-BF57-5D953C409B77}"/>
    <cellStyle name="Comma 10 5 31" xfId="13108" xr:uid="{9346AF86-DC45-4899-A844-3BD2CA91B22F}"/>
    <cellStyle name="Comma 10 5 31 2" xfId="13109" xr:uid="{134C4402-5805-4B8D-A6E4-E9BC063183F3}"/>
    <cellStyle name="Comma 10 5 32" xfId="13110" xr:uid="{85A103B9-4807-4BC7-AE8C-F6BF484831F1}"/>
    <cellStyle name="Comma 10 5 32 2" xfId="13111" xr:uid="{997D6782-B453-4B40-8DAD-53655067BFA2}"/>
    <cellStyle name="Comma 10 5 33" xfId="13112" xr:uid="{59574939-8406-42C9-A54A-577E12F3A952}"/>
    <cellStyle name="Comma 10 5 33 2" xfId="13113" xr:uid="{A28CEEC1-5C62-4A07-BDBF-83CEF5207FFA}"/>
    <cellStyle name="Comma 10 5 34" xfId="13114" xr:uid="{A515A4BE-C7F0-4008-AE4F-5B4ACA36A015}"/>
    <cellStyle name="Comma 10 5 34 2" xfId="13115" xr:uid="{605836FA-F898-4C90-9391-2D2AA29A1D49}"/>
    <cellStyle name="Comma 10 5 35" xfId="13116" xr:uid="{461EED50-7F07-469F-B3DD-5ACC31242599}"/>
    <cellStyle name="Comma 10 5 35 2" xfId="13117" xr:uid="{8050ADFC-26CE-4D28-A8CA-9F5263592FA6}"/>
    <cellStyle name="Comma 10 5 36" xfId="13118" xr:uid="{F92BDD94-BC7D-4EE1-9498-5712AFC3BA10}"/>
    <cellStyle name="Comma 10 5 36 2" xfId="13119" xr:uid="{A9112A81-7A9D-4FCD-B40E-A0329DCA5625}"/>
    <cellStyle name="Comma 10 5 37" xfId="13120" xr:uid="{B78FE0C7-1070-46B6-8998-035F297F98E5}"/>
    <cellStyle name="Comma 10 5 37 2" xfId="13121" xr:uid="{C81A3987-3A21-4052-9ECA-D49555EA30D2}"/>
    <cellStyle name="Comma 10 5 38" xfId="13122" xr:uid="{EEB51174-3FD7-4FFF-B3D2-67132A83B664}"/>
    <cellStyle name="Comma 10 5 38 2" xfId="13123" xr:uid="{4E374B94-BA1D-4C03-AD5E-495917166DF9}"/>
    <cellStyle name="Comma 10 5 39" xfId="13124" xr:uid="{68128499-0F7A-445B-BC02-93DA3BF455A4}"/>
    <cellStyle name="Comma 10 5 39 2" xfId="13125" xr:uid="{9839A854-A631-4055-A408-8FD4B85A8E2B}"/>
    <cellStyle name="Comma 10 5 4" xfId="13126" xr:uid="{2E90DAD6-FC60-41D2-988C-406E4ED6D64A}"/>
    <cellStyle name="Comma 10 5 4 2" xfId="13127" xr:uid="{B30EBBE3-80E0-4355-AAEA-FBF36E7971C3}"/>
    <cellStyle name="Comma 10 5 40" xfId="13128" xr:uid="{E098183C-BE1A-4784-A571-BB77A7B0C872}"/>
    <cellStyle name="Comma 10 5 40 2" xfId="13129" xr:uid="{F448CBCF-F5C0-4E34-9CBE-C094A4FA7401}"/>
    <cellStyle name="Comma 10 5 41" xfId="13130" xr:uid="{62AD7E52-7535-42C6-BE40-C208BBDDD16C}"/>
    <cellStyle name="Comma 10 5 41 2" xfId="13131" xr:uid="{6F9CFEE6-BA53-4DDB-848E-CF9F5031B91F}"/>
    <cellStyle name="Comma 10 5 42" xfId="13132" xr:uid="{F05AE173-8A98-4483-9F2D-2E0809B612A4}"/>
    <cellStyle name="Comma 10 5 42 2" xfId="13133" xr:uid="{4A33069E-F22D-4712-8D7D-78DCFEEF368D}"/>
    <cellStyle name="Comma 10 5 43" xfId="13134" xr:uid="{322049CA-1EB8-444E-A6F4-5293982A6BB4}"/>
    <cellStyle name="Comma 10 5 43 2" xfId="13135" xr:uid="{BC9C2505-6678-49B9-B29D-DBFF7FF1467C}"/>
    <cellStyle name="Comma 10 5 44" xfId="13136" xr:uid="{7AA15695-12AC-4330-AC35-B5AF47770C50}"/>
    <cellStyle name="Comma 10 5 44 2" xfId="13137" xr:uid="{BBD890B3-F4BF-472A-B6D7-E08F183840A1}"/>
    <cellStyle name="Comma 10 5 45" xfId="13138" xr:uid="{31BD0388-F983-472B-8DCB-450C5749E990}"/>
    <cellStyle name="Comma 10 5 45 2" xfId="13139" xr:uid="{1C341202-3DE0-464D-B6B7-C76CD1B3A98E}"/>
    <cellStyle name="Comma 10 5 46" xfId="13140" xr:uid="{46404A99-61B0-4752-90FB-B25FC39C1DF2}"/>
    <cellStyle name="Comma 10 5 46 2" xfId="13141" xr:uid="{1B62AB1B-8856-4E37-9776-3A8173C67DB7}"/>
    <cellStyle name="Comma 10 5 47" xfId="13142" xr:uid="{2F64CFF4-96E8-4288-8265-5B779790C1E4}"/>
    <cellStyle name="Comma 10 5 47 2" xfId="13143" xr:uid="{31351FAA-364E-4522-8A64-6DB117487FA2}"/>
    <cellStyle name="Comma 10 5 48" xfId="13144" xr:uid="{4B081C83-40ED-44DB-82DA-836270CD2CA8}"/>
    <cellStyle name="Comma 10 5 48 2" xfId="13145" xr:uid="{21E22D5D-E8DC-43AE-9325-E711B4934708}"/>
    <cellStyle name="Comma 10 5 49" xfId="13146" xr:uid="{A11A3B0E-30F9-45A2-B829-13DA69098FB2}"/>
    <cellStyle name="Comma 10 5 49 2" xfId="13147" xr:uid="{1C744CFB-B062-4393-9F98-680331388DC3}"/>
    <cellStyle name="Comma 10 5 5" xfId="13148" xr:uid="{062C1BFE-3082-4902-A703-ABD18369B65B}"/>
    <cellStyle name="Comma 10 5 5 2" xfId="13149" xr:uid="{77E482D8-EBD9-472E-9F32-0C50F07CD82A}"/>
    <cellStyle name="Comma 10 5 50" xfId="13150" xr:uid="{C85A69E0-2853-4502-A74F-B5760801DB0A}"/>
    <cellStyle name="Comma 10 5 50 2" xfId="13151" xr:uid="{E17F31A2-1687-48E6-A2E0-0CD5BFB39DEE}"/>
    <cellStyle name="Comma 10 5 51" xfId="13152" xr:uid="{B87D8D3B-4091-48BB-8289-F703D17A25BB}"/>
    <cellStyle name="Comma 10 5 51 2" xfId="13153" xr:uid="{5881F8FE-62F9-4CDF-B86C-A32DA892E02C}"/>
    <cellStyle name="Comma 10 5 52" xfId="13154" xr:uid="{F4B72263-104C-4DB8-AE90-7F46442D1A94}"/>
    <cellStyle name="Comma 10 5 52 2" xfId="13155" xr:uid="{5A003C41-6594-48DE-91EC-B7CABDCFE126}"/>
    <cellStyle name="Comma 10 5 53" xfId="13156" xr:uid="{F8A4BC92-CD5E-466B-B8EB-619A58573CEB}"/>
    <cellStyle name="Comma 10 5 53 2" xfId="13157" xr:uid="{C025BE08-8D0B-4033-8D25-7CE805504428}"/>
    <cellStyle name="Comma 10 5 54" xfId="13158" xr:uid="{DFC91B33-21F4-44C6-A9EC-B26EACFCE42F}"/>
    <cellStyle name="Comma 10 5 54 2" xfId="13159" xr:uid="{EF647BBF-B8AB-4ABF-B2BE-9F922B219CCA}"/>
    <cellStyle name="Comma 10 5 55" xfId="13160" xr:uid="{C8164663-D45C-4F85-89B9-B29FD71E815D}"/>
    <cellStyle name="Comma 10 5 55 2" xfId="13161" xr:uid="{CF9BA1E6-A9EF-4DCA-9581-1D3AE713AABB}"/>
    <cellStyle name="Comma 10 5 56" xfId="13162" xr:uid="{C9DFD421-5C60-4883-B153-4913D43D3857}"/>
    <cellStyle name="Comma 10 5 56 2" xfId="13163" xr:uid="{1AA8BC26-287E-4B0C-828D-1F26CEA4FC17}"/>
    <cellStyle name="Comma 10 5 57" xfId="13164" xr:uid="{35D06EE5-EE65-49F3-AA5B-755640266726}"/>
    <cellStyle name="Comma 10 5 57 2" xfId="13165" xr:uid="{A63ED5CE-A819-423B-BF78-44A668F1DDFC}"/>
    <cellStyle name="Comma 10 5 58" xfId="13166" xr:uid="{3B9A8881-C754-40BF-B53C-B8327D3D8BC0}"/>
    <cellStyle name="Comma 10 5 58 2" xfId="13167" xr:uid="{7E5DA7FE-1AD1-4667-9A9D-EAFAFC3AE74F}"/>
    <cellStyle name="Comma 10 5 59" xfId="13168" xr:uid="{A7E20DF1-E40C-475E-AC42-E87FBC6E7364}"/>
    <cellStyle name="Comma 10 5 59 2" xfId="13169" xr:uid="{466A26D4-91BB-4F18-AA49-ED2BDD462C5B}"/>
    <cellStyle name="Comma 10 5 6" xfId="13170" xr:uid="{E7DFB806-812C-4226-95FD-75B0764C6D3D}"/>
    <cellStyle name="Comma 10 5 6 2" xfId="13171" xr:uid="{B71DC30A-0B82-41EE-A72C-CCAA295ACAB6}"/>
    <cellStyle name="Comma 10 5 60" xfId="13172" xr:uid="{DC439A5B-AF68-45CA-8582-F456CC514FE0}"/>
    <cellStyle name="Comma 10 5 60 2" xfId="13173" xr:uid="{57FFFF9A-12BF-44CA-89D8-647CFA70C5F9}"/>
    <cellStyle name="Comma 10 5 61" xfId="13174" xr:uid="{CB6FF398-E961-4E53-9E04-BF707809CAAD}"/>
    <cellStyle name="Comma 10 5 61 2" xfId="13175" xr:uid="{02530C2A-F15F-47B4-A461-71E3A03940DD}"/>
    <cellStyle name="Comma 10 5 62" xfId="13176" xr:uid="{3B702800-E109-4A4E-8E9C-EED17A9020B6}"/>
    <cellStyle name="Comma 10 5 62 2" xfId="13177" xr:uid="{B774A182-378B-420A-9B86-019E3664AD69}"/>
    <cellStyle name="Comma 10 5 63" xfId="13178" xr:uid="{78F60845-F86C-44B8-892C-C6E365203267}"/>
    <cellStyle name="Comma 10 5 63 2" xfId="13179" xr:uid="{DD04E106-D847-4205-8606-1B9FE59FCD58}"/>
    <cellStyle name="Comma 10 5 64" xfId="13180" xr:uid="{D6B5A953-BB89-43FB-A6F4-13BFED97C2D4}"/>
    <cellStyle name="Comma 10 5 64 2" xfId="13181" xr:uid="{CFA326B8-926A-4BD4-B364-FA7D8176EBEC}"/>
    <cellStyle name="Comma 10 5 65" xfId="13182" xr:uid="{DB84FB7A-AE8E-4E86-B74D-ABD4D3313A79}"/>
    <cellStyle name="Comma 10 5 65 2" xfId="13183" xr:uid="{BF516A7E-0679-43A0-B758-BFD704026B26}"/>
    <cellStyle name="Comma 10 5 66" xfId="13184" xr:uid="{0F32E9B4-6BF7-440D-A4D9-E75CC16832E9}"/>
    <cellStyle name="Comma 10 5 66 2" xfId="13185" xr:uid="{B941A6F6-DCE9-458C-B22C-C77E804E5BE9}"/>
    <cellStyle name="Comma 10 5 67" xfId="13186" xr:uid="{76182505-B836-431D-8556-116498BDE2CA}"/>
    <cellStyle name="Comma 10 5 67 2" xfId="13187" xr:uid="{BC61A8D2-8058-4A0B-83AD-D2D20EEFA8B5}"/>
    <cellStyle name="Comma 10 5 68" xfId="13188" xr:uid="{96AE9F4F-81E2-4983-8451-C932C99BCAE5}"/>
    <cellStyle name="Comma 10 5 68 2" xfId="13189" xr:uid="{AD75B998-8240-49BF-BE65-11066C5D883B}"/>
    <cellStyle name="Comma 10 5 69" xfId="13190" xr:uid="{35E2F7C7-8994-4AD0-B5EC-DC5AABB86F35}"/>
    <cellStyle name="Comma 10 5 69 2" xfId="13191" xr:uid="{D900C066-C5FF-453A-B84D-6561720A8464}"/>
    <cellStyle name="Comma 10 5 7" xfId="13192" xr:uid="{D5DEEFD3-02A8-4B93-8999-8B75AE6A112E}"/>
    <cellStyle name="Comma 10 5 7 2" xfId="13193" xr:uid="{2E326DA3-F7DA-40E7-8222-F2D17391C570}"/>
    <cellStyle name="Comma 10 5 70" xfId="13194" xr:uid="{B29A5E56-FDD5-4122-BBC0-21C4331E5D75}"/>
    <cellStyle name="Comma 10 5 70 2" xfId="13195" xr:uid="{29DC12A9-47D1-4D56-BCBD-85AC7CB4ED36}"/>
    <cellStyle name="Comma 10 5 71" xfId="13196" xr:uid="{8ABF5F83-E593-45AC-A4BE-CB25AB65B85C}"/>
    <cellStyle name="Comma 10 5 71 2" xfId="13197" xr:uid="{7C0BAE0F-4496-4310-9D33-A051C9AB9BDE}"/>
    <cellStyle name="Comma 10 5 72" xfId="13198" xr:uid="{20043C31-A07C-49C0-86B3-CA4B0174D90E}"/>
    <cellStyle name="Comma 10 5 72 2" xfId="13199" xr:uid="{7C63BBC9-6961-43D8-A75D-7D1E8924E7F7}"/>
    <cellStyle name="Comma 10 5 73" xfId="13200" xr:uid="{3E531F55-B8F1-4C46-AAB8-7FF45E8AFD3B}"/>
    <cellStyle name="Comma 10 5 73 2" xfId="13201" xr:uid="{DEAE57A9-BE5B-4B6C-B37C-7FA227A77E18}"/>
    <cellStyle name="Comma 10 5 74" xfId="13202" xr:uid="{6FEB2514-C0BE-4FF3-A2DD-CFFB33AC82EC}"/>
    <cellStyle name="Comma 10 5 74 2" xfId="13203" xr:uid="{3CD3D5FD-3533-4FEE-8602-D7BD8C71AC17}"/>
    <cellStyle name="Comma 10 5 75" xfId="13204" xr:uid="{36FFDCF7-E2A6-47AF-84F0-4704C29F5562}"/>
    <cellStyle name="Comma 10 5 75 2" xfId="13205" xr:uid="{3640680F-803B-4C69-887E-5956174730B4}"/>
    <cellStyle name="Comma 10 5 76" xfId="13206" xr:uid="{542C45EE-D09E-40FF-BA5C-B92053B3D952}"/>
    <cellStyle name="Comma 10 5 76 2" xfId="13207" xr:uid="{F50D0770-3115-4629-85EE-BF1DA8C28619}"/>
    <cellStyle name="Comma 10 5 77" xfId="13208" xr:uid="{EF57355B-00D8-403C-AEA1-72A39162F65E}"/>
    <cellStyle name="Comma 10 5 77 2" xfId="13209" xr:uid="{F63C0509-7FC8-4A30-8385-6DF29BBF5DEC}"/>
    <cellStyle name="Comma 10 5 78" xfId="13210" xr:uid="{F71188A5-F792-4B28-9D15-D45B4E3C93FB}"/>
    <cellStyle name="Comma 10 5 78 2" xfId="13211" xr:uid="{5AEA6094-9283-4AE1-BD23-9ECDAFC6696F}"/>
    <cellStyle name="Comma 10 5 79" xfId="13212" xr:uid="{FED3B25C-3F02-4D41-8594-45CCF162009C}"/>
    <cellStyle name="Comma 10 5 79 2" xfId="13213" xr:uid="{6980D8AF-B9E7-4C36-9280-9B0163C34DF3}"/>
    <cellStyle name="Comma 10 5 8" xfId="13214" xr:uid="{83B5168D-9909-4E35-B0BA-FD51B0B3FF84}"/>
    <cellStyle name="Comma 10 5 8 2" xfId="13215" xr:uid="{0F8CC380-574E-4A1E-9E3A-B5F8C5625383}"/>
    <cellStyle name="Comma 10 5 80" xfId="13216" xr:uid="{F6656C4C-05CC-4DD9-B6A2-7438A58FA189}"/>
    <cellStyle name="Comma 10 5 80 2" xfId="13217" xr:uid="{E80581C3-F4BD-41F8-A6B7-56FADA7DB5E2}"/>
    <cellStyle name="Comma 10 5 81" xfId="13218" xr:uid="{A801D4F1-A09D-452E-973F-064D3ADBBEF1}"/>
    <cellStyle name="Comma 10 5 81 2" xfId="13219" xr:uid="{AA3AD007-C078-4F43-A695-38BFC853A0C1}"/>
    <cellStyle name="Comma 10 5 82" xfId="13220" xr:uid="{E7810978-4503-4A66-9626-5B08E897B27A}"/>
    <cellStyle name="Comma 10 5 82 2" xfId="13221" xr:uid="{E9089BB8-C105-4354-AC5E-5B10AF45D8B6}"/>
    <cellStyle name="Comma 10 5 83" xfId="13222" xr:uid="{58F682A4-ED81-4C98-8E5F-DE7788DF6A4B}"/>
    <cellStyle name="Comma 10 5 83 2" xfId="13223" xr:uid="{DDEB277E-5C7A-4AEC-BAA4-98FBB8D01A3F}"/>
    <cellStyle name="Comma 10 5 84" xfId="13224" xr:uid="{96AD5AB6-6E9B-44A4-A460-0BE211CEE22E}"/>
    <cellStyle name="Comma 10 5 84 2" xfId="13225" xr:uid="{9AE03689-D399-4BD2-968F-74880C520202}"/>
    <cellStyle name="Comma 10 5 85" xfId="13226" xr:uid="{9697CA99-DD6F-401D-9338-B962BFFCD8A5}"/>
    <cellStyle name="Comma 10 5 85 2" xfId="13227" xr:uid="{75559112-A59E-4A04-AF7F-631121FA505A}"/>
    <cellStyle name="Comma 10 5 86" xfId="13228" xr:uid="{DB3EA49F-D14E-4CE0-BC62-DDEDB50B9AC7}"/>
    <cellStyle name="Comma 10 5 86 2" xfId="13229" xr:uid="{97F55B3A-6DC2-4E2C-BFBE-5EE3A7A90412}"/>
    <cellStyle name="Comma 10 5 87" xfId="13230" xr:uid="{D0DCB795-60C6-4371-8613-7EF31C4B6EDE}"/>
    <cellStyle name="Comma 10 5 87 2" xfId="13231" xr:uid="{2416CCA5-C8DF-45E5-9C8E-DD631BA2A640}"/>
    <cellStyle name="Comma 10 5 88" xfId="13232" xr:uid="{7F7B1137-B494-4E74-A5FB-D2ADE39E2422}"/>
    <cellStyle name="Comma 10 5 88 2" xfId="13233" xr:uid="{8C0A6777-82C8-47AB-B6EC-0035B6374EA9}"/>
    <cellStyle name="Comma 10 5 89" xfId="13234" xr:uid="{DCCE694E-BF99-48C5-AC45-CE8D8F6D06F1}"/>
    <cellStyle name="Comma 10 5 89 2" xfId="13235" xr:uid="{B1880186-5BB0-4840-9E2B-D24F5C7F3C89}"/>
    <cellStyle name="Comma 10 5 9" xfId="13236" xr:uid="{DA8C4D38-1AD4-4CC6-B1FA-A181C271CCAC}"/>
    <cellStyle name="Comma 10 5 9 2" xfId="13237" xr:uid="{952B75DD-8A66-4585-A540-51741BE88131}"/>
    <cellStyle name="Comma 10 5 90" xfId="13238" xr:uid="{43E954E3-7FB9-4D90-BC0A-AD17B695963A}"/>
    <cellStyle name="Comma 10 5 90 2" xfId="13239" xr:uid="{22287C11-22F5-4B9F-BDE4-37BD235A05CD}"/>
    <cellStyle name="Comma 10 5 91" xfId="13240" xr:uid="{808602C1-49A0-417F-B740-CCC0B48608BE}"/>
    <cellStyle name="Comma 10 5 91 2" xfId="13241" xr:uid="{46319167-5F15-48EC-9A66-EA1E8E69E08F}"/>
    <cellStyle name="Comma 10 5 92" xfId="13242" xr:uid="{4F4A4222-A5EF-429B-8C25-5EAA71B2B01F}"/>
    <cellStyle name="Comma 10 5 92 2" xfId="13243" xr:uid="{34FB4299-6B0E-46AC-92AC-E4B415627FDF}"/>
    <cellStyle name="Comma 10 5 93" xfId="13244" xr:uid="{02F3C2A9-E794-4475-BF31-BACAA5DDCA48}"/>
    <cellStyle name="Comma 10 5 93 2" xfId="13245" xr:uid="{84E716FA-5644-4D1A-8417-F19BB3DF5DF4}"/>
    <cellStyle name="Comma 10 5 94" xfId="13246" xr:uid="{6ACB2925-4200-4174-8414-EF4BD0561645}"/>
    <cellStyle name="Comma 10 5 94 2" xfId="13247" xr:uid="{4BADBDE5-19BF-4EC0-841B-7EC904D25199}"/>
    <cellStyle name="Comma 10 5 95" xfId="13248" xr:uid="{6ACBCB7F-C36B-4A10-B656-5CBB9AC509F8}"/>
    <cellStyle name="Comma 10 5 95 2" xfId="13249" xr:uid="{E48F69DF-CF45-4946-B06B-B82FDB2E35B0}"/>
    <cellStyle name="Comma 10 5 96" xfId="13250" xr:uid="{5E5631A3-8901-44EC-8183-EB53CAE4D0C7}"/>
    <cellStyle name="Comma 10 5 96 2" xfId="13251" xr:uid="{175E602A-A838-4A21-B393-2B07436E01E3}"/>
    <cellStyle name="Comma 10 5 97" xfId="13252" xr:uid="{8282D596-A89E-44B7-996B-468FA1807056}"/>
    <cellStyle name="Comma 10 5 97 2" xfId="13253" xr:uid="{83B0D43A-3ACF-4502-A8DC-1272D91F3D7D}"/>
    <cellStyle name="Comma 10 5 98" xfId="13254" xr:uid="{295F8F98-8AEB-4AE4-B9ED-6BD3E63782A9}"/>
    <cellStyle name="Comma 10 5 98 2" xfId="13255" xr:uid="{A769E469-7462-47B5-A71D-1CB6CA649B54}"/>
    <cellStyle name="Comma 10 5 99" xfId="13256" xr:uid="{7579FDA6-B52D-4238-91F0-B774E153272C}"/>
    <cellStyle name="Comma 10 5 99 2" xfId="13257" xr:uid="{E3463DE9-FECF-4FC6-A8D0-07B1EB33F338}"/>
    <cellStyle name="Comma 10 50" xfId="13258" xr:uid="{509136DD-F3B3-4CF1-8154-FACA198257BA}"/>
    <cellStyle name="Comma 10 50 2" xfId="13259" xr:uid="{484328B0-2AFD-475F-A92E-AA38CCB16717}"/>
    <cellStyle name="Comma 10 51" xfId="13260" xr:uid="{EDFF3B1E-4A88-4502-93AC-88AA57803C11}"/>
    <cellStyle name="Comma 10 51 2" xfId="13261" xr:uid="{99C64D12-1171-4048-A020-A56D22607512}"/>
    <cellStyle name="Comma 10 52" xfId="13262" xr:uid="{9EB10BF7-BCCC-482F-9A23-56FE6521A4ED}"/>
    <cellStyle name="Comma 10 52 2" xfId="13263" xr:uid="{3D8C3E44-1743-469A-8D7E-6C03E777C9CC}"/>
    <cellStyle name="Comma 10 53" xfId="13264" xr:uid="{DF82F191-07FB-4BF8-9A80-603189FD8A3C}"/>
    <cellStyle name="Comma 10 53 2" xfId="13265" xr:uid="{FC5690EA-A184-4178-87ED-5089E6EDF395}"/>
    <cellStyle name="Comma 10 54" xfId="13266" xr:uid="{D634FEB5-9E8B-49B6-830D-3255FD130BB4}"/>
    <cellStyle name="Comma 10 54 2" xfId="13267" xr:uid="{61105789-731E-497E-9E80-7EA7214EE70B}"/>
    <cellStyle name="Comma 10 55" xfId="13268" xr:uid="{6EB37C9D-082E-4E5C-ACB8-D988142C9C14}"/>
    <cellStyle name="Comma 10 55 2" xfId="13269" xr:uid="{06F7345F-B7B6-42A4-BB44-F8F4E7CD01E8}"/>
    <cellStyle name="Comma 10 56" xfId="13270" xr:uid="{A894B62E-5253-4E42-B875-29AC9D49A26F}"/>
    <cellStyle name="Comma 10 56 2" xfId="13271" xr:uid="{86BA6AA7-34D2-4B1E-9CE7-FDE3341DC5E2}"/>
    <cellStyle name="Comma 10 57" xfId="13272" xr:uid="{6FE2BA65-6EFE-413E-A296-CABB96918F3A}"/>
    <cellStyle name="Comma 10 57 2" xfId="13273" xr:uid="{6697CF9F-2B31-4F56-81B9-4A559CB7BEFA}"/>
    <cellStyle name="Comma 10 58" xfId="13274" xr:uid="{AF9CBD90-68C6-4680-B16F-C862797063C6}"/>
    <cellStyle name="Comma 10 58 2" xfId="13275" xr:uid="{23769044-C800-4F99-8D8B-3B99D79DE485}"/>
    <cellStyle name="Comma 10 59" xfId="13276" xr:uid="{67D30E96-8D16-445B-922E-065C94A228F9}"/>
    <cellStyle name="Comma 10 59 2" xfId="13277" xr:uid="{6C14F721-EF8D-41E5-A125-0C1815435D74}"/>
    <cellStyle name="Comma 10 6" xfId="1863" xr:uid="{D7CA5DD5-042D-413A-B813-F271FB8632D8}"/>
    <cellStyle name="Comma 10 6 10" xfId="13279" xr:uid="{B1E41A93-86BB-4B8F-AB8F-EB339347BF3C}"/>
    <cellStyle name="Comma 10 6 10 2" xfId="13280" xr:uid="{98072E3B-00EE-436E-B9C1-8E83CDE17D3C}"/>
    <cellStyle name="Comma 10 6 100" xfId="13281" xr:uid="{5B7A2F72-0311-48E8-ACCC-EF26328E50CF}"/>
    <cellStyle name="Comma 10 6 100 2" xfId="13282" xr:uid="{81949261-37ED-4CA9-B6D6-2EE7B3671A17}"/>
    <cellStyle name="Comma 10 6 101" xfId="13283" xr:uid="{6BA784FA-1F43-43BF-8DE6-0B176BC20258}"/>
    <cellStyle name="Comma 10 6 101 2" xfId="13284" xr:uid="{80C95737-80EE-418F-8D60-5C0F240B2EAE}"/>
    <cellStyle name="Comma 10 6 102" xfId="13285" xr:uid="{618FBFE0-28EB-40C1-9B58-65ED72FD5B5E}"/>
    <cellStyle name="Comma 10 6 102 2" xfId="13286" xr:uid="{EF7DE19D-4D4E-43AF-ADF9-1BBF6038642B}"/>
    <cellStyle name="Comma 10 6 103" xfId="13287" xr:uid="{FC4AA83D-3DF6-405B-837F-3371725C010B}"/>
    <cellStyle name="Comma 10 6 103 2" xfId="13288" xr:uid="{B32D7899-A4A1-4BF6-8DDA-A8BEE4E9EB59}"/>
    <cellStyle name="Comma 10 6 104" xfId="13289" xr:uid="{BAE4F123-63E6-4045-B921-416B8B877A15}"/>
    <cellStyle name="Comma 10 6 104 2" xfId="13290" xr:uid="{12089432-C8E7-469D-8696-3F1CAEEE5D00}"/>
    <cellStyle name="Comma 10 6 105" xfId="13291" xr:uid="{9B595D15-456F-428D-A48D-7B12DB682809}"/>
    <cellStyle name="Comma 10 6 105 2" xfId="13292" xr:uid="{D66D1A28-174C-4053-9CF1-F73BEC37B373}"/>
    <cellStyle name="Comma 10 6 106" xfId="13293" xr:uid="{4FD4514C-1387-4715-B120-A18785871745}"/>
    <cellStyle name="Comma 10 6 106 2" xfId="13294" xr:uid="{22AE90EE-55C3-4A46-BFDF-5C8150541278}"/>
    <cellStyle name="Comma 10 6 107" xfId="13295" xr:uid="{4B2237A0-8272-495B-A78F-5BD8F0B18696}"/>
    <cellStyle name="Comma 10 6 107 2" xfId="13296" xr:uid="{DAFDC5DD-FC15-4483-B949-81861ACDBD8E}"/>
    <cellStyle name="Comma 10 6 108" xfId="13297" xr:uid="{7BE6F4F4-9207-46B0-850D-65A2C1DF4CA9}"/>
    <cellStyle name="Comma 10 6 108 2" xfId="13298" xr:uid="{6BDF5328-2AAB-434C-BDD5-FC81C2F49686}"/>
    <cellStyle name="Comma 10 6 109" xfId="13299" xr:uid="{686D2615-5B01-441D-A87A-D20F247CE321}"/>
    <cellStyle name="Comma 10 6 109 2" xfId="13300" xr:uid="{C841A715-5045-4443-85BA-E141FEB792C1}"/>
    <cellStyle name="Comma 10 6 11" xfId="13301" xr:uid="{27D2CE94-454E-4D74-BF5E-A4DC434D9133}"/>
    <cellStyle name="Comma 10 6 11 2" xfId="13302" xr:uid="{A9081115-C36E-4A32-8245-73DBF7FF636E}"/>
    <cellStyle name="Comma 10 6 110" xfId="13303" xr:uid="{8B9DE209-A8C3-441D-BA27-477FC97D1D6F}"/>
    <cellStyle name="Comma 10 6 110 2" xfId="13304" xr:uid="{C40F41F0-479D-49C3-A122-06FDE560479B}"/>
    <cellStyle name="Comma 10 6 111" xfId="13305" xr:uid="{71B485E2-88D0-4473-A57B-455F69C556BD}"/>
    <cellStyle name="Comma 10 6 111 2" xfId="13306" xr:uid="{372BB77F-F888-4FCA-BDF6-B1016199A5C8}"/>
    <cellStyle name="Comma 10 6 112" xfId="13307" xr:uid="{3FC694BC-3399-4A89-89C5-49C30EA338C5}"/>
    <cellStyle name="Comma 10 6 112 2" xfId="13308" xr:uid="{2514108A-54E4-47EA-807A-78E1F4BDAE55}"/>
    <cellStyle name="Comma 10 6 113" xfId="13309" xr:uid="{50CE778D-EB5B-491F-93B1-1D85291E4CD6}"/>
    <cellStyle name="Comma 10 6 113 2" xfId="13310" xr:uid="{6FA55716-0959-43B3-9EB5-D378AF0D29B4}"/>
    <cellStyle name="Comma 10 6 114" xfId="13311" xr:uid="{78761483-B673-4AFE-98CC-6074B879437B}"/>
    <cellStyle name="Comma 10 6 114 2" xfId="13312" xr:uid="{C2F65C85-51E8-4F51-9D3D-3E10A99E1584}"/>
    <cellStyle name="Comma 10 6 115" xfId="13313" xr:uid="{EC54D019-4BC1-41A2-97D0-6E61D502AD8F}"/>
    <cellStyle name="Comma 10 6 115 2" xfId="13314" xr:uid="{24382FB1-0D29-4013-A090-090DEA4CEF53}"/>
    <cellStyle name="Comma 10 6 116" xfId="13315" xr:uid="{8B9FE6C3-DD56-4F79-A90E-EE487AC60F77}"/>
    <cellStyle name="Comma 10 6 116 2" xfId="13316" xr:uid="{3C5D0494-3479-468E-AF0B-1A992527132C}"/>
    <cellStyle name="Comma 10 6 117" xfId="13317" xr:uid="{126CAD95-5794-484B-B26F-65B7B9E1B7AB}"/>
    <cellStyle name="Comma 10 6 117 2" xfId="13318" xr:uid="{2033E832-BD0B-413B-ADCC-848237AE4FB7}"/>
    <cellStyle name="Comma 10 6 118" xfId="13319" xr:uid="{5DB99649-871E-4C1D-AAB3-876084882FBD}"/>
    <cellStyle name="Comma 10 6 118 2" xfId="13320" xr:uid="{330A70DF-2D79-4FA1-ABB4-DA53398D7005}"/>
    <cellStyle name="Comma 10 6 119" xfId="13321" xr:uid="{E877C143-7FF0-4957-A68E-3345431BD60D}"/>
    <cellStyle name="Comma 10 6 119 2" xfId="13322" xr:uid="{C784712F-EE26-4041-B318-601B6AF00DCE}"/>
    <cellStyle name="Comma 10 6 12" xfId="13323" xr:uid="{B9B80573-BF9F-48F5-88EC-263FEC1DADA1}"/>
    <cellStyle name="Comma 10 6 12 2" xfId="13324" xr:uid="{1054F6D1-86D4-4870-B4CB-23AC9AFC1F85}"/>
    <cellStyle name="Comma 10 6 120" xfId="13325" xr:uid="{2AEB6827-A518-4FC8-A5D4-C9EC9CF93847}"/>
    <cellStyle name="Comma 10 6 120 2" xfId="13326" xr:uid="{2665D9CA-E6EC-4109-9960-66103E5A34C7}"/>
    <cellStyle name="Comma 10 6 121" xfId="13327" xr:uid="{72933764-5791-4EA2-9402-BE6C812268B0}"/>
    <cellStyle name="Comma 10 6 121 2" xfId="13328" xr:uid="{F69B2ACC-D9AF-4DF5-9520-F04B98494033}"/>
    <cellStyle name="Comma 10 6 122" xfId="13329" xr:uid="{072B67B6-345D-4627-A56B-80E121B4AD4F}"/>
    <cellStyle name="Comma 10 6 122 2" xfId="13330" xr:uid="{921F55B7-BE12-4280-AE89-061464E54B68}"/>
    <cellStyle name="Comma 10 6 123" xfId="13331" xr:uid="{82DA1BB2-F492-42F0-B621-AE73D0465DD4}"/>
    <cellStyle name="Comma 10 6 123 2" xfId="13332" xr:uid="{BFDC9512-0F3F-4535-A203-34EACC8151C3}"/>
    <cellStyle name="Comma 10 6 124" xfId="13333" xr:uid="{26E5D290-3F0E-4A86-AAEB-8E2DEA95FBE3}"/>
    <cellStyle name="Comma 10 6 124 2" xfId="13334" xr:uid="{D94FC61A-B9A0-4220-AC0C-6DBE7176F308}"/>
    <cellStyle name="Comma 10 6 125" xfId="13335" xr:uid="{556C1F6B-3188-4245-AA4E-00AE675A7B0A}"/>
    <cellStyle name="Comma 10 6 125 2" xfId="13336" xr:uid="{53B52CEE-CE49-4367-BDF9-FC166D2A39CE}"/>
    <cellStyle name="Comma 10 6 126" xfId="13337" xr:uid="{09BD15FF-64A6-4A9D-BD2D-9E9CA3512C62}"/>
    <cellStyle name="Comma 10 6 126 2" xfId="13338" xr:uid="{F8A6FFA1-445D-42CF-B511-0688417DA8E1}"/>
    <cellStyle name="Comma 10 6 127" xfId="13339" xr:uid="{595B2C92-64F1-4E36-8A36-47657B144C71}"/>
    <cellStyle name="Comma 10 6 127 2" xfId="13340" xr:uid="{539D95DC-F932-4481-8367-F04AC7159218}"/>
    <cellStyle name="Comma 10 6 128" xfId="13341" xr:uid="{15679CFA-9A7B-4949-96F8-AA40C95EB24D}"/>
    <cellStyle name="Comma 10 6 128 2" xfId="13342" xr:uid="{6A69CDC8-D475-4FF0-960A-E12183652952}"/>
    <cellStyle name="Comma 10 6 129" xfId="13343" xr:uid="{5ED3C96C-0DC2-4DDA-910F-DDED1577B750}"/>
    <cellStyle name="Comma 10 6 129 2" xfId="13344" xr:uid="{7F36563A-4918-4B44-BAC6-002DE1152F51}"/>
    <cellStyle name="Comma 10 6 13" xfId="13345" xr:uid="{F13118DD-2A07-4AA0-A121-2F649C99A6C3}"/>
    <cellStyle name="Comma 10 6 13 2" xfId="13346" xr:uid="{64092E86-105F-4CFB-A760-FDF027AC5E8A}"/>
    <cellStyle name="Comma 10 6 130" xfId="13347" xr:uid="{70C281A7-41E8-4047-9722-9D237DF97A80}"/>
    <cellStyle name="Comma 10 6 130 2" xfId="13348" xr:uid="{0AB919BF-ED7E-445A-8FEA-FA3E82856FD3}"/>
    <cellStyle name="Comma 10 6 131" xfId="13349" xr:uid="{4A378A7D-DA69-43D5-9C0F-2663E5055F09}"/>
    <cellStyle name="Comma 10 6 131 2" xfId="13350" xr:uid="{C9AEF627-3B1C-452F-ADD8-1973DCA915D6}"/>
    <cellStyle name="Comma 10 6 132" xfId="13351" xr:uid="{13F659C5-0176-44B2-9BE5-766342A20942}"/>
    <cellStyle name="Comma 10 6 132 2" xfId="13352" xr:uid="{9D789FA6-6615-4CE8-B123-5693F2CFE116}"/>
    <cellStyle name="Comma 10 6 133" xfId="13353" xr:uid="{28839357-178C-4A0A-8302-172EE2E1AEB5}"/>
    <cellStyle name="Comma 10 6 133 2" xfId="13354" xr:uid="{3CB1B57B-CF40-425B-BFD0-568E5C415CDA}"/>
    <cellStyle name="Comma 10 6 134" xfId="13355" xr:uid="{CEB78C3E-4915-41B8-874E-68980ADF0323}"/>
    <cellStyle name="Comma 10 6 135" xfId="13278" xr:uid="{F9E4464C-AF8D-4D3C-9895-F030DD359233}"/>
    <cellStyle name="Comma 10 6 136" xfId="47430" xr:uid="{5475DB41-AD80-49B9-91CF-9695AB6A797F}"/>
    <cellStyle name="Comma 10 6 137" xfId="6803" xr:uid="{AF026605-8E3D-4C32-A766-36AEC951EC65}"/>
    <cellStyle name="Comma 10 6 14" xfId="13356" xr:uid="{04846CE8-C908-4699-ACB9-B27B3C070889}"/>
    <cellStyle name="Comma 10 6 14 2" xfId="13357" xr:uid="{9FC2C232-9C77-40F6-B369-28B1A16FE561}"/>
    <cellStyle name="Comma 10 6 15" xfId="13358" xr:uid="{609F5784-64A1-4113-A1DB-F0C61581748E}"/>
    <cellStyle name="Comma 10 6 15 2" xfId="13359" xr:uid="{048AD146-01B5-4065-8B0D-8F0284E35FB6}"/>
    <cellStyle name="Comma 10 6 16" xfId="13360" xr:uid="{9897A906-4C54-473D-913A-199949E4587F}"/>
    <cellStyle name="Comma 10 6 16 2" xfId="13361" xr:uid="{E0939895-97A2-4EB3-B7DC-798E79893BA1}"/>
    <cellStyle name="Comma 10 6 17" xfId="13362" xr:uid="{8E2FB408-3235-4785-85C7-909B77A89C10}"/>
    <cellStyle name="Comma 10 6 17 2" xfId="13363" xr:uid="{3D819D18-CE20-486F-AD42-C6F3188893A2}"/>
    <cellStyle name="Comma 10 6 18" xfId="13364" xr:uid="{8988D314-4179-4838-AFE4-7CECA849876A}"/>
    <cellStyle name="Comma 10 6 18 2" xfId="13365" xr:uid="{C9F0A58D-DFC9-45C4-8A28-1547013D374E}"/>
    <cellStyle name="Comma 10 6 19" xfId="13366" xr:uid="{7B7CB362-C80F-49A2-8C79-2180D0762738}"/>
    <cellStyle name="Comma 10 6 19 2" xfId="13367" xr:uid="{4452332B-4F5E-4917-B0F5-F082E07A1DBB}"/>
    <cellStyle name="Comma 10 6 2" xfId="13368" xr:uid="{0BF45E4B-4A28-402A-A7C7-DA8B1F76447D}"/>
    <cellStyle name="Comma 10 6 2 2" xfId="13369" xr:uid="{00FD3838-2A0F-4649-BECD-0A6A2484A959}"/>
    <cellStyle name="Comma 10 6 20" xfId="13370" xr:uid="{2DE4699F-7D3B-4F55-882D-61A1559EBD60}"/>
    <cellStyle name="Comma 10 6 20 2" xfId="13371" xr:uid="{B8C06BA9-D341-42E0-89A8-4BFF1ACD3C8F}"/>
    <cellStyle name="Comma 10 6 21" xfId="13372" xr:uid="{D618E122-9E65-4A8F-BDCA-8E6787B305B4}"/>
    <cellStyle name="Comma 10 6 21 2" xfId="13373" xr:uid="{A282B82E-9D2F-4334-86FC-ABA45DD8F2F2}"/>
    <cellStyle name="Comma 10 6 22" xfId="13374" xr:uid="{3703970A-0DC2-4D22-88AE-477DEA0DA182}"/>
    <cellStyle name="Comma 10 6 22 2" xfId="13375" xr:uid="{428BD951-73B0-4945-AFF3-CF8C815E7E7B}"/>
    <cellStyle name="Comma 10 6 23" xfId="13376" xr:uid="{8AED4BB6-AE80-43C8-A89B-B2351666A62B}"/>
    <cellStyle name="Comma 10 6 23 2" xfId="13377" xr:uid="{DC42FEC8-E531-46BB-8272-4393C7916FB2}"/>
    <cellStyle name="Comma 10 6 24" xfId="13378" xr:uid="{E3087AA2-B3F6-4384-B188-E1369C2310A2}"/>
    <cellStyle name="Comma 10 6 24 2" xfId="13379" xr:uid="{93CFBD2B-0A2D-4D90-9C84-48871F8D1FA2}"/>
    <cellStyle name="Comma 10 6 25" xfId="13380" xr:uid="{7E355E28-F05D-4AAC-8CC4-F4EA5EB97ACE}"/>
    <cellStyle name="Comma 10 6 25 2" xfId="13381" xr:uid="{A75AE541-1A0D-4B0D-AF7B-96E6741D7890}"/>
    <cellStyle name="Comma 10 6 26" xfId="13382" xr:uid="{8BC01D71-A7A3-4EA6-84D6-12F2EAC1CC89}"/>
    <cellStyle name="Comma 10 6 26 2" xfId="13383" xr:uid="{3C5695B9-1C19-4C5E-81AE-F94955D687BF}"/>
    <cellStyle name="Comma 10 6 27" xfId="13384" xr:uid="{169958EF-A5E8-4D0D-BEBF-88D84B6107CC}"/>
    <cellStyle name="Comma 10 6 27 2" xfId="13385" xr:uid="{E0448BAE-1B9E-42D6-A03B-8717792CEFA4}"/>
    <cellStyle name="Comma 10 6 28" xfId="13386" xr:uid="{AF1107DB-EEC2-4A67-90FA-71C24322EA6F}"/>
    <cellStyle name="Comma 10 6 28 2" xfId="13387" xr:uid="{C4C8A5C2-BD10-4C06-A17C-AFCCB69EA1CF}"/>
    <cellStyle name="Comma 10 6 29" xfId="13388" xr:uid="{68BDF4B8-5BFE-4E71-A0F4-A2D94A8498F3}"/>
    <cellStyle name="Comma 10 6 29 2" xfId="13389" xr:uid="{FA783D08-DAEA-460F-8299-0E91B33775B5}"/>
    <cellStyle name="Comma 10 6 3" xfId="13390" xr:uid="{D5C48994-3DDE-4DDD-A289-D8902D8B2D1C}"/>
    <cellStyle name="Comma 10 6 3 2" xfId="13391" xr:uid="{DA725304-00FE-4BCD-94C4-A69D5FAEC05C}"/>
    <cellStyle name="Comma 10 6 30" xfId="13392" xr:uid="{95874A0B-6513-4495-B9E8-D2C3F623D1A8}"/>
    <cellStyle name="Comma 10 6 30 2" xfId="13393" xr:uid="{49B234B9-A6AD-4FDD-81FE-95069C93A493}"/>
    <cellStyle name="Comma 10 6 31" xfId="13394" xr:uid="{BAD3183D-8DB3-4CD8-993A-169A2CD141C4}"/>
    <cellStyle name="Comma 10 6 31 2" xfId="13395" xr:uid="{E7022844-6553-4C7D-9C9B-257FF54CC760}"/>
    <cellStyle name="Comma 10 6 32" xfId="13396" xr:uid="{F7717021-2F55-4BDC-91F0-D4DA406F92BB}"/>
    <cellStyle name="Comma 10 6 32 2" xfId="13397" xr:uid="{F698B16C-2D1B-4C63-82E2-8CA20A628E6A}"/>
    <cellStyle name="Comma 10 6 33" xfId="13398" xr:uid="{C4B841A7-6876-4B23-9974-B3392D03A1EA}"/>
    <cellStyle name="Comma 10 6 33 2" xfId="13399" xr:uid="{E16239A8-BEBE-40D1-89D7-9B8D6B1060A3}"/>
    <cellStyle name="Comma 10 6 34" xfId="13400" xr:uid="{4E2E2EEA-EFAD-4134-8581-D36D4248AD86}"/>
    <cellStyle name="Comma 10 6 34 2" xfId="13401" xr:uid="{885BBE58-18EA-46E8-B34A-6F986910027B}"/>
    <cellStyle name="Comma 10 6 35" xfId="13402" xr:uid="{5ED944AA-CBF7-489F-BE6A-A1A3FF99E62A}"/>
    <cellStyle name="Comma 10 6 35 2" xfId="13403" xr:uid="{588BE87E-EDE4-45F6-B7DC-0D51D18403C3}"/>
    <cellStyle name="Comma 10 6 36" xfId="13404" xr:uid="{F97E5A90-D5FF-4E91-B736-54AEA90A192B}"/>
    <cellStyle name="Comma 10 6 36 2" xfId="13405" xr:uid="{BB3889DD-BA54-4260-A102-C664251C280A}"/>
    <cellStyle name="Comma 10 6 37" xfId="13406" xr:uid="{60916B5E-FA9D-49D7-8C61-996C299141E9}"/>
    <cellStyle name="Comma 10 6 37 2" xfId="13407" xr:uid="{074B9ACE-0099-4BC3-8BAE-5757927B1CB9}"/>
    <cellStyle name="Comma 10 6 38" xfId="13408" xr:uid="{18EDD9A7-32CD-488B-956D-20E44E56CFA2}"/>
    <cellStyle name="Comma 10 6 38 2" xfId="13409" xr:uid="{0CD7B5A5-A460-4D5F-B062-5F6A096EA71B}"/>
    <cellStyle name="Comma 10 6 39" xfId="13410" xr:uid="{1D6EDF8F-13CE-4CA2-9EF5-F0A83EE4BBE3}"/>
    <cellStyle name="Comma 10 6 39 2" xfId="13411" xr:uid="{4E633C7F-D9A6-4867-A0DB-8F6DB99DC2F5}"/>
    <cellStyle name="Comma 10 6 4" xfId="13412" xr:uid="{221FC54A-7AC1-4E5A-B5B4-EA10FC43EBDA}"/>
    <cellStyle name="Comma 10 6 4 2" xfId="13413" xr:uid="{44A4D775-A5D6-4670-B0DE-83D9078487C8}"/>
    <cellStyle name="Comma 10 6 40" xfId="13414" xr:uid="{C7035AD2-37A0-45DA-8293-C8DB32867D26}"/>
    <cellStyle name="Comma 10 6 40 2" xfId="13415" xr:uid="{322287CA-8D36-4E3C-95D1-6C9BB13B5D2D}"/>
    <cellStyle name="Comma 10 6 41" xfId="13416" xr:uid="{E13B3834-D759-4369-971F-A46E67F7700F}"/>
    <cellStyle name="Comma 10 6 41 2" xfId="13417" xr:uid="{03F35879-5BEF-4C97-B31B-B74BA312BD70}"/>
    <cellStyle name="Comma 10 6 42" xfId="13418" xr:uid="{89159507-ED9E-4CAD-A9E9-4ED1D675F40E}"/>
    <cellStyle name="Comma 10 6 42 2" xfId="13419" xr:uid="{C4BBE88F-DEBB-475E-8712-8C2A6BC1EA27}"/>
    <cellStyle name="Comma 10 6 43" xfId="13420" xr:uid="{0313FAC3-C1FF-4938-B5C5-D6494D4F957A}"/>
    <cellStyle name="Comma 10 6 43 2" xfId="13421" xr:uid="{A4BD4EF4-E899-40E9-B902-5F6016CF81E7}"/>
    <cellStyle name="Comma 10 6 44" xfId="13422" xr:uid="{AEDB8643-DAD2-4FD6-94EB-D1C106898C12}"/>
    <cellStyle name="Comma 10 6 44 2" xfId="13423" xr:uid="{0BEB5A27-006E-4472-A6B4-F9275FAC5BF0}"/>
    <cellStyle name="Comma 10 6 45" xfId="13424" xr:uid="{D22E4225-51C8-4C62-AEA1-998E575A7798}"/>
    <cellStyle name="Comma 10 6 45 2" xfId="13425" xr:uid="{3B7A8E0E-20D1-4F30-A7EF-1B07CA5BD11C}"/>
    <cellStyle name="Comma 10 6 46" xfId="13426" xr:uid="{2ABB5576-08F5-452D-99D8-5E1369D2ECD2}"/>
    <cellStyle name="Comma 10 6 46 2" xfId="13427" xr:uid="{6589F53E-61B6-4692-B2BE-8BCCBE7EC55F}"/>
    <cellStyle name="Comma 10 6 47" xfId="13428" xr:uid="{DBAD0A4B-90BD-497C-A67B-660CC9A497DA}"/>
    <cellStyle name="Comma 10 6 47 2" xfId="13429" xr:uid="{06CCF9FD-7085-488D-B8FE-0F67B022991C}"/>
    <cellStyle name="Comma 10 6 48" xfId="13430" xr:uid="{30773286-39A6-4277-94C7-377E517B2303}"/>
    <cellStyle name="Comma 10 6 48 2" xfId="13431" xr:uid="{526DAB2B-DDD3-4D58-971B-A80678B08BE8}"/>
    <cellStyle name="Comma 10 6 49" xfId="13432" xr:uid="{E637793E-AE1E-46D3-9A5F-6FE261BE464D}"/>
    <cellStyle name="Comma 10 6 49 2" xfId="13433" xr:uid="{869D30D4-02AB-4155-A220-9A0D67F69E6D}"/>
    <cellStyle name="Comma 10 6 5" xfId="13434" xr:uid="{71F73C02-D128-4748-8911-C7937B4C44DF}"/>
    <cellStyle name="Comma 10 6 5 2" xfId="13435" xr:uid="{E0257C32-DEFD-4E99-9B4C-45B46B4AC4B1}"/>
    <cellStyle name="Comma 10 6 50" xfId="13436" xr:uid="{E63FCA05-A064-45CA-B0C6-D9CD9C966AB7}"/>
    <cellStyle name="Comma 10 6 50 2" xfId="13437" xr:uid="{6D0B5FE8-EE32-45A8-84B1-9C3772A5E564}"/>
    <cellStyle name="Comma 10 6 51" xfId="13438" xr:uid="{7795033B-FDB2-45D8-9376-8D5476FC0917}"/>
    <cellStyle name="Comma 10 6 51 2" xfId="13439" xr:uid="{BB57C172-3360-4D74-8C97-3821BD205CA3}"/>
    <cellStyle name="Comma 10 6 52" xfId="13440" xr:uid="{B806BF6B-45CE-4670-8322-122B150D69A2}"/>
    <cellStyle name="Comma 10 6 52 2" xfId="13441" xr:uid="{E5FB4530-5336-474D-A72D-AB49CF3137B7}"/>
    <cellStyle name="Comma 10 6 53" xfId="13442" xr:uid="{3624DFB7-EA54-4620-B51C-2521CE1FAFA1}"/>
    <cellStyle name="Comma 10 6 53 2" xfId="13443" xr:uid="{9003C6C2-05A2-4E8C-BA99-3B47FC04041D}"/>
    <cellStyle name="Comma 10 6 54" xfId="13444" xr:uid="{9B3CBC2A-5C12-482D-881B-CCC76BB98739}"/>
    <cellStyle name="Comma 10 6 54 2" xfId="13445" xr:uid="{D537D416-DE3C-4432-8F8E-6ED93B8DE5A6}"/>
    <cellStyle name="Comma 10 6 55" xfId="13446" xr:uid="{8F4C28DF-10A6-4127-B143-27B323D461A1}"/>
    <cellStyle name="Comma 10 6 55 2" xfId="13447" xr:uid="{4A200286-62C3-45BE-8E37-05E26294F45A}"/>
    <cellStyle name="Comma 10 6 56" xfId="13448" xr:uid="{3D2167B3-B7B0-43A2-B171-1E67C322882B}"/>
    <cellStyle name="Comma 10 6 56 2" xfId="13449" xr:uid="{D1B43254-07EA-486F-9AEB-645443FFC511}"/>
    <cellStyle name="Comma 10 6 57" xfId="13450" xr:uid="{ABC11D79-603F-4967-814C-812C0835AC8C}"/>
    <cellStyle name="Comma 10 6 57 2" xfId="13451" xr:uid="{19320AA3-EAEF-4611-95C1-4F8EB7EC168E}"/>
    <cellStyle name="Comma 10 6 58" xfId="13452" xr:uid="{E3CF6784-01D9-4345-BFFD-9C6008B2C39A}"/>
    <cellStyle name="Comma 10 6 58 2" xfId="13453" xr:uid="{CDD81B93-4F66-446A-85CB-42E21E908806}"/>
    <cellStyle name="Comma 10 6 59" xfId="13454" xr:uid="{E84B91F2-6D07-43A0-B0F1-DEC9A1EAF497}"/>
    <cellStyle name="Comma 10 6 59 2" xfId="13455" xr:uid="{A789A3AD-9BEF-46BA-AB9F-46BCCC401AF6}"/>
    <cellStyle name="Comma 10 6 6" xfId="13456" xr:uid="{ACC9C6D6-B813-4A5E-99FF-F1CF2E7D1FE9}"/>
    <cellStyle name="Comma 10 6 6 2" xfId="13457" xr:uid="{A4A04D17-C8C6-4399-96D7-E1FCB7A94651}"/>
    <cellStyle name="Comma 10 6 60" xfId="13458" xr:uid="{ED2608C2-506C-4D57-A620-7A0F88744022}"/>
    <cellStyle name="Comma 10 6 60 2" xfId="13459" xr:uid="{4B05ED3E-D93B-4429-9931-8095CEFFDC48}"/>
    <cellStyle name="Comma 10 6 61" xfId="13460" xr:uid="{35085A6F-E28B-41EB-8F8D-DE26CAB6031F}"/>
    <cellStyle name="Comma 10 6 61 2" xfId="13461" xr:uid="{144762BF-2E99-4D29-9CD1-E26F2E3B3F72}"/>
    <cellStyle name="Comma 10 6 62" xfId="13462" xr:uid="{6A1DEA2D-DDB6-4F2C-B6A6-F890D9F2EF89}"/>
    <cellStyle name="Comma 10 6 62 2" xfId="13463" xr:uid="{0368ABF9-9481-4DB3-A7E0-23DFE7274AB3}"/>
    <cellStyle name="Comma 10 6 63" xfId="13464" xr:uid="{0391AAC7-CC2D-4C3C-B5C8-5E9F76171CA3}"/>
    <cellStyle name="Comma 10 6 63 2" xfId="13465" xr:uid="{FD9ED69B-7E4C-46FC-AA22-FD8D4382573B}"/>
    <cellStyle name="Comma 10 6 64" xfId="13466" xr:uid="{0F4FF012-CBFB-4830-B0A5-9231FEB8FFED}"/>
    <cellStyle name="Comma 10 6 64 2" xfId="13467" xr:uid="{E731DE10-67E3-48C6-B33B-D4D55CF73945}"/>
    <cellStyle name="Comma 10 6 65" xfId="13468" xr:uid="{5E954A6B-561F-4FF9-A855-F94DCEFB4F25}"/>
    <cellStyle name="Comma 10 6 65 2" xfId="13469" xr:uid="{5EEE976A-22DF-4F4C-8DA1-6297A0A4C39D}"/>
    <cellStyle name="Comma 10 6 66" xfId="13470" xr:uid="{B56F0E35-249A-4192-A9A9-694F0E81F5B7}"/>
    <cellStyle name="Comma 10 6 66 2" xfId="13471" xr:uid="{F6216DF2-8477-4518-87BC-8E7ED358F7E6}"/>
    <cellStyle name="Comma 10 6 67" xfId="13472" xr:uid="{92882C67-B1FB-4398-9057-CE8B286B1513}"/>
    <cellStyle name="Comma 10 6 67 2" xfId="13473" xr:uid="{752D7BEE-EABC-4477-8377-577C896A8B8F}"/>
    <cellStyle name="Comma 10 6 68" xfId="13474" xr:uid="{72A684D5-0463-447B-AC85-EE215E284184}"/>
    <cellStyle name="Comma 10 6 68 2" xfId="13475" xr:uid="{D5FE93E2-364A-4B63-B3F2-5697CCC0A088}"/>
    <cellStyle name="Comma 10 6 69" xfId="13476" xr:uid="{DF1238A9-A8BA-4793-9AC7-AE06E360586B}"/>
    <cellStyle name="Comma 10 6 69 2" xfId="13477" xr:uid="{F3522206-CBDA-4204-AEE3-070C8786CB9F}"/>
    <cellStyle name="Comma 10 6 7" xfId="13478" xr:uid="{4C289635-8F22-48CD-B59D-E75BAD1FED62}"/>
    <cellStyle name="Comma 10 6 7 2" xfId="13479" xr:uid="{F2B38CD2-BCC0-4DE7-8F37-526252D13B4A}"/>
    <cellStyle name="Comma 10 6 70" xfId="13480" xr:uid="{EE301FFA-BBCB-4CF8-A636-3CEBF6A4BD59}"/>
    <cellStyle name="Comma 10 6 70 2" xfId="13481" xr:uid="{BADC38D8-5962-4BD8-A4FD-4D537372C995}"/>
    <cellStyle name="Comma 10 6 71" xfId="13482" xr:uid="{D6E98D10-37B1-4B4B-BFE0-2CE6A84116DC}"/>
    <cellStyle name="Comma 10 6 71 2" xfId="13483" xr:uid="{4E02D3A8-0B10-4E33-824D-D6386A5974E3}"/>
    <cellStyle name="Comma 10 6 72" xfId="13484" xr:uid="{9B5E3DAC-1749-48B2-8D1A-6E07A5319BB6}"/>
    <cellStyle name="Comma 10 6 72 2" xfId="13485" xr:uid="{A2B59425-FD99-4B1D-BD04-A36DCDB9485A}"/>
    <cellStyle name="Comma 10 6 73" xfId="13486" xr:uid="{E5576DB2-1320-4C3B-B432-6FA87DCEE019}"/>
    <cellStyle name="Comma 10 6 73 2" xfId="13487" xr:uid="{26520E82-1F9A-438D-B623-5D1FE0F67800}"/>
    <cellStyle name="Comma 10 6 74" xfId="13488" xr:uid="{FC380182-C960-40E5-8276-99C3D7E2066F}"/>
    <cellStyle name="Comma 10 6 74 2" xfId="13489" xr:uid="{AFAA4162-A3AD-4DE6-9B17-04CD85B4314C}"/>
    <cellStyle name="Comma 10 6 75" xfId="13490" xr:uid="{5EF79C6B-C936-4018-836C-0B29A282D0F0}"/>
    <cellStyle name="Comma 10 6 75 2" xfId="13491" xr:uid="{0DF3798E-609B-46C7-A067-BD4D14AACCCD}"/>
    <cellStyle name="Comma 10 6 76" xfId="13492" xr:uid="{38C75444-073F-4FC1-8269-92EE51DBB8E0}"/>
    <cellStyle name="Comma 10 6 76 2" xfId="13493" xr:uid="{C36610ED-891E-46B8-8DC5-BCA538751CF2}"/>
    <cellStyle name="Comma 10 6 77" xfId="13494" xr:uid="{E28EDF9C-23C1-423A-9ACE-EBB22C89A480}"/>
    <cellStyle name="Comma 10 6 77 2" xfId="13495" xr:uid="{7ADDB757-1A7D-4AD2-91BA-B65162E9ACDC}"/>
    <cellStyle name="Comma 10 6 78" xfId="13496" xr:uid="{F7192822-1DBF-4C84-9A0E-A0AAE32AAE9B}"/>
    <cellStyle name="Comma 10 6 78 2" xfId="13497" xr:uid="{9792B648-BE67-4DB3-B603-0F87CB6DCC1B}"/>
    <cellStyle name="Comma 10 6 79" xfId="13498" xr:uid="{4DBE8610-DD3D-4CCA-9B73-8854447CF95C}"/>
    <cellStyle name="Comma 10 6 79 2" xfId="13499" xr:uid="{C8A1B46A-2BEA-47F1-A1F8-692DAA2DB67B}"/>
    <cellStyle name="Comma 10 6 8" xfId="13500" xr:uid="{511E6827-1EC1-410F-9D01-32C61FF153B8}"/>
    <cellStyle name="Comma 10 6 8 2" xfId="13501" xr:uid="{9FB5AC4C-E0C2-451C-AFE8-EF1A745ED934}"/>
    <cellStyle name="Comma 10 6 80" xfId="13502" xr:uid="{2971D54F-F757-43E2-97FB-DBC13882F967}"/>
    <cellStyle name="Comma 10 6 80 2" xfId="13503" xr:uid="{39DF629D-6DCD-4283-AF89-A55EB8589466}"/>
    <cellStyle name="Comma 10 6 81" xfId="13504" xr:uid="{57B4A159-B12D-4ABC-B0D1-CA3535871AC8}"/>
    <cellStyle name="Comma 10 6 81 2" xfId="13505" xr:uid="{E6362E86-3AC2-44BE-BB21-9A6712CE7429}"/>
    <cellStyle name="Comma 10 6 82" xfId="13506" xr:uid="{ACA973B7-33E2-4AAA-B8F5-A227ED31D88D}"/>
    <cellStyle name="Comma 10 6 82 2" xfId="13507" xr:uid="{65A793C7-5639-4373-82C4-E2A12A357C82}"/>
    <cellStyle name="Comma 10 6 83" xfId="13508" xr:uid="{C785E087-C342-44A1-BDD6-448DEC0346E9}"/>
    <cellStyle name="Comma 10 6 83 2" xfId="13509" xr:uid="{F09BA4C7-17AD-445F-9F59-A98F32AF2EC4}"/>
    <cellStyle name="Comma 10 6 84" xfId="13510" xr:uid="{568A34A5-B9B8-4E24-97D9-FDC52A2B19E7}"/>
    <cellStyle name="Comma 10 6 84 2" xfId="13511" xr:uid="{962D1AAE-E49D-4A1D-889F-35680EC9C409}"/>
    <cellStyle name="Comma 10 6 85" xfId="13512" xr:uid="{1E676055-3571-4330-B8F5-56A32DE41437}"/>
    <cellStyle name="Comma 10 6 85 2" xfId="13513" xr:uid="{51A9575D-31AF-47AC-ADD7-5EC97CD12E96}"/>
    <cellStyle name="Comma 10 6 86" xfId="13514" xr:uid="{68F96742-010B-496E-B35B-9D0D70D03253}"/>
    <cellStyle name="Comma 10 6 86 2" xfId="13515" xr:uid="{890BD1F4-8449-4594-81DB-C7A46E34121E}"/>
    <cellStyle name="Comma 10 6 87" xfId="13516" xr:uid="{1614D564-DD54-48B4-9904-100D7C63ABA1}"/>
    <cellStyle name="Comma 10 6 87 2" xfId="13517" xr:uid="{B9B35117-3528-4864-B558-6379A6A44436}"/>
    <cellStyle name="Comma 10 6 88" xfId="13518" xr:uid="{C3D7F988-CC1E-4F2F-9DC0-C28B2EF9B5CF}"/>
    <cellStyle name="Comma 10 6 88 2" xfId="13519" xr:uid="{9D08E097-3ED0-49FC-9A43-FE08D567173A}"/>
    <cellStyle name="Comma 10 6 89" xfId="13520" xr:uid="{9E94291E-1BD0-4992-8EEF-00D940A812FE}"/>
    <cellStyle name="Comma 10 6 89 2" xfId="13521" xr:uid="{ABE21A6B-D896-4518-8E09-D013E30B1C39}"/>
    <cellStyle name="Comma 10 6 9" xfId="13522" xr:uid="{E485F1D2-C8B8-4375-AA80-A34B04E32C9F}"/>
    <cellStyle name="Comma 10 6 9 2" xfId="13523" xr:uid="{540C92E5-7061-47F6-8025-CFA8BB73ED75}"/>
    <cellStyle name="Comma 10 6 90" xfId="13524" xr:uid="{496346DD-89BB-4157-9310-26E26089B489}"/>
    <cellStyle name="Comma 10 6 90 2" xfId="13525" xr:uid="{59529FCC-F3EA-445F-ACE6-47C1491E0D8C}"/>
    <cellStyle name="Comma 10 6 91" xfId="13526" xr:uid="{36031037-DCD7-41B6-B99A-72F5C647B89F}"/>
    <cellStyle name="Comma 10 6 91 2" xfId="13527" xr:uid="{FB5C006B-0496-4F07-BA4C-3111E5CDB3D6}"/>
    <cellStyle name="Comma 10 6 92" xfId="13528" xr:uid="{D270945D-1280-4D25-920F-0AC8872348D5}"/>
    <cellStyle name="Comma 10 6 92 2" xfId="13529" xr:uid="{CAAB3358-FA36-4806-BD3B-EED4A35105EC}"/>
    <cellStyle name="Comma 10 6 93" xfId="13530" xr:uid="{10A87706-7461-48C1-BE50-1751A0687B26}"/>
    <cellStyle name="Comma 10 6 93 2" xfId="13531" xr:uid="{C6BAC5BE-843F-4020-A742-7E45621DC0E5}"/>
    <cellStyle name="Comma 10 6 94" xfId="13532" xr:uid="{FB6238AB-964C-43A5-805C-4526E361242F}"/>
    <cellStyle name="Comma 10 6 94 2" xfId="13533" xr:uid="{F62EC748-C9BD-45EC-B547-D672BF948057}"/>
    <cellStyle name="Comma 10 6 95" xfId="13534" xr:uid="{40E7B72B-4FC5-4131-AAB9-DBB7C81A0060}"/>
    <cellStyle name="Comma 10 6 95 2" xfId="13535" xr:uid="{17812715-14B0-4F03-BB5D-065560D81916}"/>
    <cellStyle name="Comma 10 6 96" xfId="13536" xr:uid="{1F1D0EA0-B3F5-4062-B7FA-E987F61C701F}"/>
    <cellStyle name="Comma 10 6 96 2" xfId="13537" xr:uid="{7D62FF30-3C54-4BB2-A98C-CF1F99BB3D5A}"/>
    <cellStyle name="Comma 10 6 97" xfId="13538" xr:uid="{121417BE-3838-4686-9BC3-A710ADBA67E4}"/>
    <cellStyle name="Comma 10 6 97 2" xfId="13539" xr:uid="{9FBF0767-95EC-4DF5-AF8F-BF6C7E84F568}"/>
    <cellStyle name="Comma 10 6 98" xfId="13540" xr:uid="{B423FF25-35B4-4399-B429-71B86BF7888C}"/>
    <cellStyle name="Comma 10 6 98 2" xfId="13541" xr:uid="{761200BD-99A3-4F58-BD46-302F6EFE2BF0}"/>
    <cellStyle name="Comma 10 6 99" xfId="13542" xr:uid="{ED9BDC35-617E-4CC6-82F1-EC8177DB5102}"/>
    <cellStyle name="Comma 10 6 99 2" xfId="13543" xr:uid="{DDDA70E9-C148-4CF0-B20B-DA1130D2B4E3}"/>
    <cellStyle name="Comma 10 60" xfId="13544" xr:uid="{BA22C8F1-03CD-4F40-998E-CB54F889E110}"/>
    <cellStyle name="Comma 10 60 2" xfId="13545" xr:uid="{72B485C0-6E87-4B30-A936-6B9787EEBA0D}"/>
    <cellStyle name="Comma 10 60 2 2" xfId="13546" xr:uid="{639CCDD2-E0BD-44B5-AA66-7901CC6B46DE}"/>
    <cellStyle name="Comma 10 60 3" xfId="13547" xr:uid="{E58BE805-D228-4E7B-B1D4-3901815EE055}"/>
    <cellStyle name="Comma 10 60 3 2" xfId="13548" xr:uid="{ED32029B-0ED7-4C84-91AE-B4D97A7A0E09}"/>
    <cellStyle name="Comma 10 60 4" xfId="13549" xr:uid="{341B6533-CC86-42B4-B0FA-92A8C34D4625}"/>
    <cellStyle name="Comma 10 60 4 2" xfId="13550" xr:uid="{90487841-D852-4A29-A651-2501AD8D6343}"/>
    <cellStyle name="Comma 10 60 5" xfId="13551" xr:uid="{4867A7A8-8279-49C2-9740-73F13A4B8E0A}"/>
    <cellStyle name="Comma 10 60 5 2" xfId="13552" xr:uid="{61C6A913-859E-4A1A-820B-99A4EC242653}"/>
    <cellStyle name="Comma 10 60 6" xfId="13553" xr:uid="{CF6C3E80-C39D-4099-BA9C-5378D705B79A}"/>
    <cellStyle name="Comma 10 61" xfId="13554" xr:uid="{438E5B7D-F5A4-4A90-B9AC-190FCD9722C4}"/>
    <cellStyle name="Comma 10 61 2" xfId="13555" xr:uid="{9E02A884-64F5-4265-B7F4-B0D132258876}"/>
    <cellStyle name="Comma 10 62" xfId="13556" xr:uid="{F5CECD91-FC11-4A75-B432-AF6D6BBA5118}"/>
    <cellStyle name="Comma 10 62 2" xfId="13557" xr:uid="{E976A4BE-6759-4E25-ACBC-25831A390FA9}"/>
    <cellStyle name="Comma 10 63" xfId="13558" xr:uid="{9335A75A-659C-4B30-AF13-C99901CC9D73}"/>
    <cellStyle name="Comma 10 63 2" xfId="13559" xr:uid="{CDE7FB2B-1DA5-424F-9EB4-B3D7B265BF3D}"/>
    <cellStyle name="Comma 10 64" xfId="13560" xr:uid="{EA2F5687-9B66-467B-92FE-198AF2E20B3F}"/>
    <cellStyle name="Comma 10 64 2" xfId="13561" xr:uid="{86AF8368-DB95-41EF-8246-CDA8ED20C249}"/>
    <cellStyle name="Comma 10 65" xfId="13562" xr:uid="{0F817A95-B656-4E60-BB09-96DA486D6261}"/>
    <cellStyle name="Comma 10 65 2" xfId="13563" xr:uid="{C1A531A2-BC9D-4A33-9F05-E54ACEA263A4}"/>
    <cellStyle name="Comma 10 66" xfId="13564" xr:uid="{75213F92-94A4-400D-91BE-13E2827C3890}"/>
    <cellStyle name="Comma 10 66 2" xfId="13565" xr:uid="{328A889E-5876-4CFF-8BB0-A3563869941E}"/>
    <cellStyle name="Comma 10 66 2 2" xfId="13566" xr:uid="{50AE84BA-D7B6-489E-BA4D-A765208D35FF}"/>
    <cellStyle name="Comma 10 66 3" xfId="13567" xr:uid="{FAF415F3-AD74-41CD-8349-FA4086C3F863}"/>
    <cellStyle name="Comma 10 67" xfId="13568" xr:uid="{4E5FFCD6-1137-4733-9FD0-CA97401B7B61}"/>
    <cellStyle name="Comma 10 67 2" xfId="13569" xr:uid="{10ED7AAB-785A-4DEB-B6B0-B0AFAA74107B}"/>
    <cellStyle name="Comma 10 68" xfId="13570" xr:uid="{229D6593-5591-43D2-A478-37B4F4AA0613}"/>
    <cellStyle name="Comma 10 68 2" xfId="13571" xr:uid="{E1C81867-80DB-4221-B440-E68E9E1CB147}"/>
    <cellStyle name="Comma 10 69" xfId="13572" xr:uid="{8A7DA1C4-ED62-45B9-A9AF-58A7B870CF51}"/>
    <cellStyle name="Comma 10 69 2" xfId="13573" xr:uid="{012138FC-E5F8-43F2-AF87-8C785C41A035}"/>
    <cellStyle name="Comma 10 7" xfId="1185" xr:uid="{029ECB89-C349-4076-BE98-EA984F42ABB2}"/>
    <cellStyle name="Comma 10 7 10" xfId="13575" xr:uid="{3AADB28B-DB60-407D-B2A5-9D24CCC4C75C}"/>
    <cellStyle name="Comma 10 7 10 2" xfId="13576" xr:uid="{A52ACE63-6DE8-4513-BC7B-5CB795AB7082}"/>
    <cellStyle name="Comma 10 7 100" xfId="13577" xr:uid="{828B6163-4C26-46BD-A8BA-5257DF622181}"/>
    <cellStyle name="Comma 10 7 100 2" xfId="13578" xr:uid="{35B5080F-8DFA-4BC5-B5B1-2E5C1ACD4AFD}"/>
    <cellStyle name="Comma 10 7 101" xfId="13579" xr:uid="{33152DE9-F170-49E7-919A-4810571BF1DA}"/>
    <cellStyle name="Comma 10 7 101 2" xfId="13580" xr:uid="{C83DAA78-2A7F-4A60-88AE-33C38C9F7841}"/>
    <cellStyle name="Comma 10 7 102" xfId="13581" xr:uid="{6036A1F2-7981-43B5-96BD-208EBFE6C06A}"/>
    <cellStyle name="Comma 10 7 102 2" xfId="13582" xr:uid="{EB2E1815-88F1-433B-A734-7A65E689E654}"/>
    <cellStyle name="Comma 10 7 103" xfId="13583" xr:uid="{A78A7D8D-E4FC-47F7-9491-D692A28DE1B5}"/>
    <cellStyle name="Comma 10 7 103 2" xfId="13584" xr:uid="{D4820E4E-AF24-420F-BF13-9ADC159F3D09}"/>
    <cellStyle name="Comma 10 7 104" xfId="13585" xr:uid="{9FEDC936-B454-459E-8FAD-5AAAA8EE0CBF}"/>
    <cellStyle name="Comma 10 7 104 2" xfId="13586" xr:uid="{BF0DA047-F7B8-40D4-91B3-DD62B102CD3A}"/>
    <cellStyle name="Comma 10 7 105" xfId="13587" xr:uid="{4B5C02FB-6DD2-464F-9ADA-8F626EABAA4B}"/>
    <cellStyle name="Comma 10 7 105 2" xfId="13588" xr:uid="{07A196CD-3756-417C-A3EC-626BB8554F11}"/>
    <cellStyle name="Comma 10 7 106" xfId="13589" xr:uid="{83CA704E-B0BF-4E6E-9A15-9A1702CC9233}"/>
    <cellStyle name="Comma 10 7 106 2" xfId="13590" xr:uid="{9FB8307D-20B8-4FEA-884F-DE4BF6608411}"/>
    <cellStyle name="Comma 10 7 107" xfId="13591" xr:uid="{E4ECE407-FCA7-4A7C-8AAE-A18D68B31678}"/>
    <cellStyle name="Comma 10 7 107 2" xfId="13592" xr:uid="{3DF3EB61-D6F0-4D69-BF26-7A9E7741ECC4}"/>
    <cellStyle name="Comma 10 7 108" xfId="13593" xr:uid="{C28B12C6-123F-4B82-9DB7-EC806877B0D9}"/>
    <cellStyle name="Comma 10 7 108 2" xfId="13594" xr:uid="{BD8B497A-E229-4637-8AC0-A663B8A2ABE5}"/>
    <cellStyle name="Comma 10 7 109" xfId="13595" xr:uid="{5DCB3A6E-73BD-40B2-9FA2-0C33C290CCFA}"/>
    <cellStyle name="Comma 10 7 109 2" xfId="13596" xr:uid="{4EE849AB-B581-41F2-B6D8-51C18C6A670E}"/>
    <cellStyle name="Comma 10 7 11" xfId="13597" xr:uid="{86010E6F-997E-4CE8-BA46-0208572E5EBD}"/>
    <cellStyle name="Comma 10 7 11 2" xfId="13598" xr:uid="{2DA5BC80-A7FA-4A90-BA07-859103469778}"/>
    <cellStyle name="Comma 10 7 110" xfId="13599" xr:uid="{C02B66A4-6D30-43FC-BD10-3E5B522E6577}"/>
    <cellStyle name="Comma 10 7 110 2" xfId="13600" xr:uid="{1C2F7195-7EB4-45BB-B66F-B4DFFCDA89AE}"/>
    <cellStyle name="Comma 10 7 111" xfId="13601" xr:uid="{89F0AE36-EF31-4FAE-82F9-F28611BFD842}"/>
    <cellStyle name="Comma 10 7 111 2" xfId="13602" xr:uid="{6298F5A5-E476-453B-84A0-1E46291F4528}"/>
    <cellStyle name="Comma 10 7 112" xfId="13603" xr:uid="{0FAFA996-C341-48BC-A994-ABD3584B73CD}"/>
    <cellStyle name="Comma 10 7 112 2" xfId="13604" xr:uid="{F06CDDB8-EE0D-473E-B203-9A3F4A44C2C2}"/>
    <cellStyle name="Comma 10 7 113" xfId="13605" xr:uid="{C8AC6A80-DA53-4900-9230-9BA3A7A9ECCC}"/>
    <cellStyle name="Comma 10 7 113 2" xfId="13606" xr:uid="{EB87CD95-8F07-49EF-809E-8F6C526FB3DD}"/>
    <cellStyle name="Comma 10 7 114" xfId="13607" xr:uid="{355DFA03-8704-42C9-BBFE-4BDCF41D8831}"/>
    <cellStyle name="Comma 10 7 114 2" xfId="13608" xr:uid="{963D56E0-FBD5-487B-ACBA-3C91044A81D3}"/>
    <cellStyle name="Comma 10 7 115" xfId="13609" xr:uid="{1C896C89-3688-4519-BC93-9574805EB5A7}"/>
    <cellStyle name="Comma 10 7 115 2" xfId="13610" xr:uid="{60C5AB17-1EB9-45AE-A884-B6A504A2D837}"/>
    <cellStyle name="Comma 10 7 116" xfId="13611" xr:uid="{FB0E2C91-DD71-4957-AC75-4C1519A42C1A}"/>
    <cellStyle name="Comma 10 7 116 2" xfId="13612" xr:uid="{9CF24394-4D23-4263-88E8-A6B86D54F60C}"/>
    <cellStyle name="Comma 10 7 117" xfId="13613" xr:uid="{92619D36-059E-4EA6-B835-CD9E60137D74}"/>
    <cellStyle name="Comma 10 7 117 2" xfId="13614" xr:uid="{318EB866-F8C7-4937-B028-7A39AD4AFEBE}"/>
    <cellStyle name="Comma 10 7 118" xfId="13615" xr:uid="{98527EC2-B5CF-4B85-A963-24EB8F90F6C8}"/>
    <cellStyle name="Comma 10 7 118 2" xfId="13616" xr:uid="{9AFAA543-82EC-4C57-A933-927262D941F0}"/>
    <cellStyle name="Comma 10 7 119" xfId="13617" xr:uid="{733707C2-F406-4C45-A131-B29986245365}"/>
    <cellStyle name="Comma 10 7 119 2" xfId="13618" xr:uid="{5077EF69-2144-42B8-8218-961E997D87DC}"/>
    <cellStyle name="Comma 10 7 12" xfId="13619" xr:uid="{66C24C49-2386-4C04-AD7E-5584AB320FCB}"/>
    <cellStyle name="Comma 10 7 12 2" xfId="13620" xr:uid="{D082DC66-D955-409F-AF7F-9972BF9A38B8}"/>
    <cellStyle name="Comma 10 7 120" xfId="13621" xr:uid="{B8476DA8-EA89-4594-85F3-DDA8FE51CD67}"/>
    <cellStyle name="Comma 10 7 120 2" xfId="13622" xr:uid="{0E93EE71-6F17-4FA7-B1A2-E466C5EC3530}"/>
    <cellStyle name="Comma 10 7 121" xfId="13623" xr:uid="{A5CAEE5C-02FE-4816-8351-A461DD363C4A}"/>
    <cellStyle name="Comma 10 7 121 2" xfId="13624" xr:uid="{2DB3BECF-4B83-42CC-9D30-44C2FC22033A}"/>
    <cellStyle name="Comma 10 7 122" xfId="13625" xr:uid="{785B84B7-06C8-4931-937A-8412582ABB06}"/>
    <cellStyle name="Comma 10 7 122 2" xfId="13626" xr:uid="{21436B38-B032-4811-9E5B-892C977CF64C}"/>
    <cellStyle name="Comma 10 7 123" xfId="13627" xr:uid="{9F0FE41D-8149-4287-B2B7-DB951636E49F}"/>
    <cellStyle name="Comma 10 7 123 2" xfId="13628" xr:uid="{7272D31D-1143-4F96-8EC5-0CD533CAE161}"/>
    <cellStyle name="Comma 10 7 124" xfId="13629" xr:uid="{D0A8AB4E-03FF-4A57-AE48-257587268D76}"/>
    <cellStyle name="Comma 10 7 124 2" xfId="13630" xr:uid="{67C2CDC1-2412-46E6-B5E6-22514917A10B}"/>
    <cellStyle name="Comma 10 7 125" xfId="13631" xr:uid="{7054A6AC-DCC4-4D46-9ECE-441D1857F232}"/>
    <cellStyle name="Comma 10 7 125 2" xfId="13632" xr:uid="{BED754D5-0564-4D91-B6C2-D7C4082264B2}"/>
    <cellStyle name="Comma 10 7 126" xfId="13633" xr:uid="{41DDB497-59E4-4950-A600-E7CEB18E13A9}"/>
    <cellStyle name="Comma 10 7 126 2" xfId="13634" xr:uid="{F9B750BE-5A0F-43F9-AE27-536EE2AF3CD6}"/>
    <cellStyle name="Comma 10 7 127" xfId="13635" xr:uid="{BB919EFE-D159-4169-BC43-CA6EDAD5888C}"/>
    <cellStyle name="Comma 10 7 127 2" xfId="13636" xr:uid="{EA37CFC9-7EAA-4E8E-A03F-F1ED96BAC6E7}"/>
    <cellStyle name="Comma 10 7 128" xfId="13637" xr:uid="{BACC5085-A776-4B29-B0C0-F4D401924992}"/>
    <cellStyle name="Comma 10 7 128 2" xfId="13638" xr:uid="{F48FA528-C059-4DF4-9655-B3E153387CF0}"/>
    <cellStyle name="Comma 10 7 129" xfId="13639" xr:uid="{1442CEE1-04D4-4EBB-BC4B-00FFD243C255}"/>
    <cellStyle name="Comma 10 7 129 2" xfId="13640" xr:uid="{A71D0D22-7B56-4689-BA42-057ECDB98BF5}"/>
    <cellStyle name="Comma 10 7 13" xfId="13641" xr:uid="{F87F5023-0D02-4A27-8DEE-9719AC729D73}"/>
    <cellStyle name="Comma 10 7 13 2" xfId="13642" xr:uid="{F52B5A3D-5280-4F6A-B5B1-02C80C24A10D}"/>
    <cellStyle name="Comma 10 7 130" xfId="13643" xr:uid="{E26F1521-4A7B-433F-B840-543E26EA1569}"/>
    <cellStyle name="Comma 10 7 130 2" xfId="13644" xr:uid="{D0FAC64C-BB8F-4E6F-A3DC-56A630BCC1EA}"/>
    <cellStyle name="Comma 10 7 131" xfId="13645" xr:uid="{2345817F-158F-423F-8960-56270968C3B1}"/>
    <cellStyle name="Comma 10 7 131 2" xfId="13646" xr:uid="{706CC71C-271D-43B7-BD3F-240D09BFB4A4}"/>
    <cellStyle name="Comma 10 7 132" xfId="13647" xr:uid="{A24623BC-1D4A-440A-A31E-6F47A6827032}"/>
    <cellStyle name="Comma 10 7 132 2" xfId="13648" xr:uid="{B2BF8C99-4B8C-4DDC-882A-FDF7AC70C1D2}"/>
    <cellStyle name="Comma 10 7 133" xfId="13649" xr:uid="{BF967188-01D8-4AD1-96F3-8E6E2164B29C}"/>
    <cellStyle name="Comma 10 7 133 2" xfId="13650" xr:uid="{F8129601-66B1-4937-AB29-18CDF5422B96}"/>
    <cellStyle name="Comma 10 7 134" xfId="13651" xr:uid="{B8134454-2B52-4444-8663-9DFA37819190}"/>
    <cellStyle name="Comma 10 7 135" xfId="13574" xr:uid="{0569E8F1-CA4C-4EEB-98EC-E7EDD6FC4D23}"/>
    <cellStyle name="Comma 10 7 136" xfId="46742" xr:uid="{04335D5E-B440-45C2-9989-8C443794D782}"/>
    <cellStyle name="Comma 10 7 137" xfId="6103" xr:uid="{970B7762-77ED-463A-8891-570CEEA60A2A}"/>
    <cellStyle name="Comma 10 7 14" xfId="13652" xr:uid="{CE1707E5-84CF-45AB-8F68-7BAC96D96B8D}"/>
    <cellStyle name="Comma 10 7 14 2" xfId="13653" xr:uid="{2E6BDC2A-F210-426F-8DC6-E29D90A976D5}"/>
    <cellStyle name="Comma 10 7 15" xfId="13654" xr:uid="{D25B7788-EBE5-469A-83AA-D31946A922C3}"/>
    <cellStyle name="Comma 10 7 15 2" xfId="13655" xr:uid="{38E200B6-869A-4788-A43D-F2549DE91C73}"/>
    <cellStyle name="Comma 10 7 16" xfId="13656" xr:uid="{590FEC0D-9D7E-4DD1-8AF5-C7646D39906C}"/>
    <cellStyle name="Comma 10 7 16 2" xfId="13657" xr:uid="{D921CE90-0C3A-4F08-BF94-8171CA4B8D78}"/>
    <cellStyle name="Comma 10 7 17" xfId="13658" xr:uid="{407FB965-1B1C-498C-9C77-520451B82016}"/>
    <cellStyle name="Comma 10 7 17 2" xfId="13659" xr:uid="{F69AA1DB-F543-476E-8043-33247555FE87}"/>
    <cellStyle name="Comma 10 7 18" xfId="13660" xr:uid="{0E91D5E9-6FA8-47E6-90B3-ED5C3AB3ADC8}"/>
    <cellStyle name="Comma 10 7 18 2" xfId="13661" xr:uid="{BC653EAF-1E56-46FE-9F66-209872918960}"/>
    <cellStyle name="Comma 10 7 19" xfId="13662" xr:uid="{246BE72F-CEAC-4315-A653-733DB1CECB61}"/>
    <cellStyle name="Comma 10 7 19 2" xfId="13663" xr:uid="{FB9F0A1D-01D9-40B8-BC60-8663A3A4F3CB}"/>
    <cellStyle name="Comma 10 7 2" xfId="13664" xr:uid="{461250A7-BA0D-4865-865D-5053C9C9D6CB}"/>
    <cellStyle name="Comma 10 7 2 2" xfId="13665" xr:uid="{754A538F-9A65-404F-9E0B-C1AFD81835B6}"/>
    <cellStyle name="Comma 10 7 20" xfId="13666" xr:uid="{5EA41EA4-2D73-4C60-A482-39B1FBD49D47}"/>
    <cellStyle name="Comma 10 7 20 2" xfId="13667" xr:uid="{50E66F68-D31B-448B-A2D4-1408E952A5E6}"/>
    <cellStyle name="Comma 10 7 21" xfId="13668" xr:uid="{3563E8F2-F419-4DE5-940A-01D13CF369A6}"/>
    <cellStyle name="Comma 10 7 21 2" xfId="13669" xr:uid="{929DBBEB-8C25-4F53-8339-A9B244B5EC81}"/>
    <cellStyle name="Comma 10 7 22" xfId="13670" xr:uid="{4B7117CB-7F6D-414D-B784-E544C44E60F0}"/>
    <cellStyle name="Comma 10 7 22 2" xfId="13671" xr:uid="{586F906A-22B0-477D-A607-1C977A599745}"/>
    <cellStyle name="Comma 10 7 23" xfId="13672" xr:uid="{C455DFF5-0B07-426E-9B2D-C6BE7D9E5545}"/>
    <cellStyle name="Comma 10 7 23 2" xfId="13673" xr:uid="{AD19CC36-E0AE-48FA-A8BE-CFE083ECE3DA}"/>
    <cellStyle name="Comma 10 7 24" xfId="13674" xr:uid="{106229CA-E831-4D1F-A489-599B374C174F}"/>
    <cellStyle name="Comma 10 7 24 2" xfId="13675" xr:uid="{8FB00119-A8C4-4EDE-8856-EAAE6C1CB9C5}"/>
    <cellStyle name="Comma 10 7 25" xfId="13676" xr:uid="{BCD8A8EA-5843-498F-BB48-7BB809B55F39}"/>
    <cellStyle name="Comma 10 7 25 2" xfId="13677" xr:uid="{250C5452-D3DD-480E-85E9-514CC8804D01}"/>
    <cellStyle name="Comma 10 7 26" xfId="13678" xr:uid="{C1850D82-58C0-459C-8E54-B9F815EF02D9}"/>
    <cellStyle name="Comma 10 7 26 2" xfId="13679" xr:uid="{0B4F9748-FA5E-4A39-9366-2F2F9BE9316E}"/>
    <cellStyle name="Comma 10 7 27" xfId="13680" xr:uid="{FF79E8F4-3B4E-456E-81A6-686DAB743022}"/>
    <cellStyle name="Comma 10 7 27 2" xfId="13681" xr:uid="{5D62A0F4-5DD6-4840-A7AD-EE098B83EC5F}"/>
    <cellStyle name="Comma 10 7 28" xfId="13682" xr:uid="{9F30A225-7491-4E3C-9A29-6BD9FE7E38B3}"/>
    <cellStyle name="Comma 10 7 28 2" xfId="13683" xr:uid="{1835B95F-9B00-453C-A010-E6D90F5FDA3D}"/>
    <cellStyle name="Comma 10 7 29" xfId="13684" xr:uid="{B1A187EE-F618-4419-B433-5B84FFEE747E}"/>
    <cellStyle name="Comma 10 7 29 2" xfId="13685" xr:uid="{631A2F4C-B5E8-440F-B9B8-1E223CBEFC3D}"/>
    <cellStyle name="Comma 10 7 3" xfId="13686" xr:uid="{D8F3FE19-A76C-484A-BC34-56F043839332}"/>
    <cellStyle name="Comma 10 7 3 2" xfId="13687" xr:uid="{34A1D9BB-3B21-402C-B0D5-42530AE14F00}"/>
    <cellStyle name="Comma 10 7 30" xfId="13688" xr:uid="{AE16C32A-49F9-44ED-A5A1-29DBC83180AF}"/>
    <cellStyle name="Comma 10 7 30 2" xfId="13689" xr:uid="{3F94E268-DBCF-4D44-9A07-C38CD09DCAF3}"/>
    <cellStyle name="Comma 10 7 31" xfId="13690" xr:uid="{D2405BB3-A1B3-4D96-AF5F-E2CD79B5A9D4}"/>
    <cellStyle name="Comma 10 7 31 2" xfId="13691" xr:uid="{60D45FBB-AD33-40AB-8CA5-E68BE0AEF6C7}"/>
    <cellStyle name="Comma 10 7 32" xfId="13692" xr:uid="{413F0A6B-BB4D-4754-BC8B-107553F215FE}"/>
    <cellStyle name="Comma 10 7 32 2" xfId="13693" xr:uid="{2F152C4E-A686-4297-8AA9-D751EA860B13}"/>
    <cellStyle name="Comma 10 7 33" xfId="13694" xr:uid="{B0DD1CA9-8F22-4AEF-B863-27E9F6F5914D}"/>
    <cellStyle name="Comma 10 7 33 2" xfId="13695" xr:uid="{FADE3384-6B9F-47F5-8C80-307A9CDB9F7D}"/>
    <cellStyle name="Comma 10 7 34" xfId="13696" xr:uid="{FE6AC641-1B08-480C-BA5F-E4F78DFB6D65}"/>
    <cellStyle name="Comma 10 7 34 2" xfId="13697" xr:uid="{EBCCB8FC-AF77-4680-B354-7C371B932978}"/>
    <cellStyle name="Comma 10 7 35" xfId="13698" xr:uid="{4884638F-7239-4004-85F1-F867B5BC6043}"/>
    <cellStyle name="Comma 10 7 35 2" xfId="13699" xr:uid="{57EAEC28-1A08-429D-AD64-7C543DF0BE2A}"/>
    <cellStyle name="Comma 10 7 36" xfId="13700" xr:uid="{68A84622-E2DA-41F9-866C-6DB692E3FD37}"/>
    <cellStyle name="Comma 10 7 36 2" xfId="13701" xr:uid="{73E94075-20E2-49DD-9D30-67DAFD3024AE}"/>
    <cellStyle name="Comma 10 7 37" xfId="13702" xr:uid="{17B6D20F-F4F8-4432-802C-8BA3CCC85C93}"/>
    <cellStyle name="Comma 10 7 37 2" xfId="13703" xr:uid="{44B6DD9B-700B-4786-9014-84CBBD0F8D64}"/>
    <cellStyle name="Comma 10 7 38" xfId="13704" xr:uid="{49D490FD-4EA9-47EA-8E45-E1EFE4ECED19}"/>
    <cellStyle name="Comma 10 7 38 2" xfId="13705" xr:uid="{1C9A6A36-CF0D-4F17-B836-67E0487A570F}"/>
    <cellStyle name="Comma 10 7 39" xfId="13706" xr:uid="{6DB83269-C09A-4558-B8B1-E9234E3F248C}"/>
    <cellStyle name="Comma 10 7 39 2" xfId="13707" xr:uid="{7247652C-C440-49DE-8FAD-F6C5EE164E29}"/>
    <cellStyle name="Comma 10 7 4" xfId="13708" xr:uid="{1CD62670-FB48-4AAB-AB92-DDAA21F9589F}"/>
    <cellStyle name="Comma 10 7 4 2" xfId="13709" xr:uid="{D0DBB2AC-83E1-49BB-BF1E-8EF3163976D8}"/>
    <cellStyle name="Comma 10 7 40" xfId="13710" xr:uid="{554A9E33-24C5-4EC8-A8CC-469A884F081F}"/>
    <cellStyle name="Comma 10 7 40 2" xfId="13711" xr:uid="{7E0AF7CD-30E9-4827-B070-DDB84C28E9DB}"/>
    <cellStyle name="Comma 10 7 41" xfId="13712" xr:uid="{570C7504-4A19-4C87-AADC-1E072299D654}"/>
    <cellStyle name="Comma 10 7 41 2" xfId="13713" xr:uid="{CE4806AD-DB61-403D-B805-4DC62C6A3DD2}"/>
    <cellStyle name="Comma 10 7 42" xfId="13714" xr:uid="{410FAD65-3539-4471-813F-29C97DA33340}"/>
    <cellStyle name="Comma 10 7 42 2" xfId="13715" xr:uid="{E4B860C4-636F-4995-B9D9-78639B609FFB}"/>
    <cellStyle name="Comma 10 7 43" xfId="13716" xr:uid="{5AEF7532-D6C0-44C1-9F58-EA2EA945D30D}"/>
    <cellStyle name="Comma 10 7 43 2" xfId="13717" xr:uid="{BC1B3B05-7C62-4127-8685-B4A5AEC75BD7}"/>
    <cellStyle name="Comma 10 7 44" xfId="13718" xr:uid="{71753363-C79A-4674-9845-829C0BFAEFF1}"/>
    <cellStyle name="Comma 10 7 44 2" xfId="13719" xr:uid="{9D369A7C-912B-4920-8EBE-7EF086AE6674}"/>
    <cellStyle name="Comma 10 7 45" xfId="13720" xr:uid="{6BA3EB30-92E3-4959-8742-0182E5B45783}"/>
    <cellStyle name="Comma 10 7 45 2" xfId="13721" xr:uid="{88C663FB-FE0E-4D27-80E3-E70FF043B70D}"/>
    <cellStyle name="Comma 10 7 46" xfId="13722" xr:uid="{2300CDFF-06B2-4BC2-A63F-C3D63D3F19AD}"/>
    <cellStyle name="Comma 10 7 46 2" xfId="13723" xr:uid="{FD403452-E69E-47B3-A4A7-5596B5D12434}"/>
    <cellStyle name="Comma 10 7 47" xfId="13724" xr:uid="{D674B610-7666-42D1-8769-F38F03077F36}"/>
    <cellStyle name="Comma 10 7 47 2" xfId="13725" xr:uid="{63473443-F472-4E36-A24E-C2ECCB64DCAD}"/>
    <cellStyle name="Comma 10 7 48" xfId="13726" xr:uid="{593ABA52-C29E-452E-A77A-CF36C3ED26CA}"/>
    <cellStyle name="Comma 10 7 48 2" xfId="13727" xr:uid="{2F327620-2218-4237-9B20-6A18E7499216}"/>
    <cellStyle name="Comma 10 7 49" xfId="13728" xr:uid="{A9038DC2-46D9-47E0-B0F5-AF9E17F7B4F8}"/>
    <cellStyle name="Comma 10 7 49 2" xfId="13729" xr:uid="{7A9F4CF2-41E7-44C8-A2A1-C61669F52282}"/>
    <cellStyle name="Comma 10 7 5" xfId="13730" xr:uid="{467E37C9-BF5D-4808-9AAB-924A9E773C90}"/>
    <cellStyle name="Comma 10 7 5 2" xfId="13731" xr:uid="{7E36307C-6038-40F7-AC8A-34E96F9CFCC7}"/>
    <cellStyle name="Comma 10 7 50" xfId="13732" xr:uid="{0BE6D5B0-426A-46F5-99D3-E1EEEB364693}"/>
    <cellStyle name="Comma 10 7 50 2" xfId="13733" xr:uid="{46B44B9F-022B-4F92-8CF4-3D72F4A0FBE5}"/>
    <cellStyle name="Comma 10 7 51" xfId="13734" xr:uid="{9245832F-C2EC-4880-A441-567D492D24E0}"/>
    <cellStyle name="Comma 10 7 51 2" xfId="13735" xr:uid="{99DF7A26-519E-4FDF-9C4F-332B8A073460}"/>
    <cellStyle name="Comma 10 7 52" xfId="13736" xr:uid="{641D2217-E7CB-4279-8404-20B3035EC7F2}"/>
    <cellStyle name="Comma 10 7 52 2" xfId="13737" xr:uid="{B9FB4043-C3FF-4EE0-B8A9-5E91141D5E23}"/>
    <cellStyle name="Comma 10 7 53" xfId="13738" xr:uid="{ADC7A376-2C3C-450E-8D28-1E29E5D3622A}"/>
    <cellStyle name="Comma 10 7 53 2" xfId="13739" xr:uid="{117D2CC6-B9A3-4D36-803F-6B3C66394034}"/>
    <cellStyle name="Comma 10 7 54" xfId="13740" xr:uid="{D5466A6C-B278-41FF-83D7-7C7C36DC2A17}"/>
    <cellStyle name="Comma 10 7 54 2" xfId="13741" xr:uid="{054A4E0E-1409-4E70-8B48-CDF21FD0ACC3}"/>
    <cellStyle name="Comma 10 7 55" xfId="13742" xr:uid="{62C793AF-5FF8-4381-B929-9A6FF272128C}"/>
    <cellStyle name="Comma 10 7 55 2" xfId="13743" xr:uid="{DFE6FA7D-54EB-4B49-B9E4-21A038B8443D}"/>
    <cellStyle name="Comma 10 7 56" xfId="13744" xr:uid="{C60EC7E9-4DD3-469A-8465-1DB76C4B0232}"/>
    <cellStyle name="Comma 10 7 56 2" xfId="13745" xr:uid="{47AA362E-2206-4144-A7FA-4068A8036977}"/>
    <cellStyle name="Comma 10 7 57" xfId="13746" xr:uid="{16181153-0E97-4841-8B9A-C3B6AC3C52F3}"/>
    <cellStyle name="Comma 10 7 57 2" xfId="13747" xr:uid="{CA051B49-9A19-42C7-A437-258EA4C9D36A}"/>
    <cellStyle name="Comma 10 7 58" xfId="13748" xr:uid="{A866B3C9-1C37-4FC6-A3CD-E5BF7D369D57}"/>
    <cellStyle name="Comma 10 7 58 2" xfId="13749" xr:uid="{BA27DF57-73E7-4900-A88D-9832B1A41B79}"/>
    <cellStyle name="Comma 10 7 59" xfId="13750" xr:uid="{050D7108-9219-4748-8556-97B2E2ED5D4B}"/>
    <cellStyle name="Comma 10 7 59 2" xfId="13751" xr:uid="{B8E12E00-C4AC-4F09-93A8-C76ABDF5403F}"/>
    <cellStyle name="Comma 10 7 6" xfId="13752" xr:uid="{90BE7A53-2890-4404-8BCA-C20EC306F8C5}"/>
    <cellStyle name="Comma 10 7 6 2" xfId="13753" xr:uid="{3E7B39DB-ADE8-4AA9-8B78-E0B3C8DF2809}"/>
    <cellStyle name="Comma 10 7 60" xfId="13754" xr:uid="{6A4306DD-7034-410A-A097-620CEA0AFA94}"/>
    <cellStyle name="Comma 10 7 60 2" xfId="13755" xr:uid="{0629E86F-24E8-4DE1-BC01-E597D52C7B0D}"/>
    <cellStyle name="Comma 10 7 61" xfId="13756" xr:uid="{D9A42FD2-CF89-4342-A9D7-01B299F56E6D}"/>
    <cellStyle name="Comma 10 7 61 2" xfId="13757" xr:uid="{AA7DBCCB-13E3-4507-AD94-B5DE76C1B990}"/>
    <cellStyle name="Comma 10 7 62" xfId="13758" xr:uid="{210C1F8B-4FB5-4056-9E4F-A0AF5C79FACB}"/>
    <cellStyle name="Comma 10 7 62 2" xfId="13759" xr:uid="{4599CFC2-445D-451E-B6A7-F470F24709D0}"/>
    <cellStyle name="Comma 10 7 63" xfId="13760" xr:uid="{D4D84EC2-C03F-4104-90C1-C61A5FD7080D}"/>
    <cellStyle name="Comma 10 7 63 2" xfId="13761" xr:uid="{8715BF96-125B-4D43-82F1-24FCF964693F}"/>
    <cellStyle name="Comma 10 7 64" xfId="13762" xr:uid="{398DCEB2-C6B7-4270-AF06-4BDABB6301B8}"/>
    <cellStyle name="Comma 10 7 64 2" xfId="13763" xr:uid="{AB110A6A-1F7B-4034-9854-1E43B078AEDE}"/>
    <cellStyle name="Comma 10 7 65" xfId="13764" xr:uid="{32F05442-9F6E-4E75-8667-22042D657553}"/>
    <cellStyle name="Comma 10 7 65 2" xfId="13765" xr:uid="{FE880D78-650F-49AB-8C2B-9F9C09FD0143}"/>
    <cellStyle name="Comma 10 7 66" xfId="13766" xr:uid="{48549976-8D8D-492C-8C59-B7696A3BBFB6}"/>
    <cellStyle name="Comma 10 7 66 2" xfId="13767" xr:uid="{7494BE77-5661-46BE-9DFC-70A7FEB98636}"/>
    <cellStyle name="Comma 10 7 67" xfId="13768" xr:uid="{E7AFF403-B728-4246-9D53-1A46276F1A3F}"/>
    <cellStyle name="Comma 10 7 67 2" xfId="13769" xr:uid="{01445A8F-0CF6-4682-83D3-109270E1419B}"/>
    <cellStyle name="Comma 10 7 68" xfId="13770" xr:uid="{B11ECE95-4EB0-45B5-B6F5-12EBB0C184C3}"/>
    <cellStyle name="Comma 10 7 68 2" xfId="13771" xr:uid="{409DE82C-A6F3-4D0E-9D48-D5A49F5B881E}"/>
    <cellStyle name="Comma 10 7 69" xfId="13772" xr:uid="{99475F2B-CEE7-4F20-B643-789A963CCA60}"/>
    <cellStyle name="Comma 10 7 69 2" xfId="13773" xr:uid="{A301DFE8-AF1A-4EE8-9C11-D2B730C22A21}"/>
    <cellStyle name="Comma 10 7 7" xfId="13774" xr:uid="{0A8E8352-CE45-45BA-9911-8BC4D01F4C51}"/>
    <cellStyle name="Comma 10 7 7 2" xfId="13775" xr:uid="{E415FF39-2BBF-41A3-AD10-D002B5809E9D}"/>
    <cellStyle name="Comma 10 7 70" xfId="13776" xr:uid="{487F254B-46B5-4AAC-BCC3-8C8130B12834}"/>
    <cellStyle name="Comma 10 7 70 2" xfId="13777" xr:uid="{670AF0CC-D145-4388-8B0C-1838F911CB6A}"/>
    <cellStyle name="Comma 10 7 71" xfId="13778" xr:uid="{86C51EA2-144B-44C3-8DC4-C4784FF35FBC}"/>
    <cellStyle name="Comma 10 7 71 2" xfId="13779" xr:uid="{A85E4C93-38C6-452B-9C0E-73C791940C58}"/>
    <cellStyle name="Comma 10 7 72" xfId="13780" xr:uid="{33F33AAF-DD5A-4BE4-944D-6F5E80788338}"/>
    <cellStyle name="Comma 10 7 72 2" xfId="13781" xr:uid="{9F3C0BF1-8E9C-4DF1-97B9-1794F908ED6C}"/>
    <cellStyle name="Comma 10 7 73" xfId="13782" xr:uid="{3F953DA4-CE7C-4D9F-B571-C98BF99DC9E2}"/>
    <cellStyle name="Comma 10 7 73 2" xfId="13783" xr:uid="{DC402691-A03E-4134-98B1-27C3DF84423B}"/>
    <cellStyle name="Comma 10 7 74" xfId="13784" xr:uid="{2A490AF6-0810-47BF-9DB0-0E1BA778D053}"/>
    <cellStyle name="Comma 10 7 74 2" xfId="13785" xr:uid="{F9393DD1-8920-4F18-BE1D-C2B1D736B9A5}"/>
    <cellStyle name="Comma 10 7 75" xfId="13786" xr:uid="{DC521D47-BCFF-43EA-9E97-EE65F7793578}"/>
    <cellStyle name="Comma 10 7 75 2" xfId="13787" xr:uid="{A530E5B4-53E6-4F9A-9DE5-BCD0F728DD79}"/>
    <cellStyle name="Comma 10 7 76" xfId="13788" xr:uid="{14931869-82E2-4132-91A3-123A213647BE}"/>
    <cellStyle name="Comma 10 7 76 2" xfId="13789" xr:uid="{845210AC-B801-44B9-9432-5B2EE07365C1}"/>
    <cellStyle name="Comma 10 7 77" xfId="13790" xr:uid="{988D99DC-3054-4B4A-B058-E4F5018BB9D9}"/>
    <cellStyle name="Comma 10 7 77 2" xfId="13791" xr:uid="{50C66409-F2C5-47C8-A720-6D8E8B664261}"/>
    <cellStyle name="Comma 10 7 78" xfId="13792" xr:uid="{2663011B-FA9C-4051-94A0-D8C6B88F1B67}"/>
    <cellStyle name="Comma 10 7 78 2" xfId="13793" xr:uid="{7D81CDC1-29C9-43C8-85E1-97379587CE78}"/>
    <cellStyle name="Comma 10 7 79" xfId="13794" xr:uid="{30E82103-BC49-4A6D-AA59-516F03095181}"/>
    <cellStyle name="Comma 10 7 79 2" xfId="13795" xr:uid="{F9263D9D-6370-494C-9C75-0BF73E6203BE}"/>
    <cellStyle name="Comma 10 7 8" xfId="13796" xr:uid="{9498D98F-FCC1-433C-8FA0-787264C92068}"/>
    <cellStyle name="Comma 10 7 8 2" xfId="13797" xr:uid="{9DE0F71A-9F22-4D06-AE9D-7C88A246419F}"/>
    <cellStyle name="Comma 10 7 80" xfId="13798" xr:uid="{0B3CCCC0-8245-43CF-A34C-8333BBE2B2A8}"/>
    <cellStyle name="Comma 10 7 80 2" xfId="13799" xr:uid="{660C90BC-CC2E-40D1-8D7D-A4B6D89AD04F}"/>
    <cellStyle name="Comma 10 7 81" xfId="13800" xr:uid="{C7B540F3-2C76-43E3-8CDA-514E05EF944E}"/>
    <cellStyle name="Comma 10 7 81 2" xfId="13801" xr:uid="{C67FB348-ACE2-467D-B0F0-3F57F0A1F5A4}"/>
    <cellStyle name="Comma 10 7 82" xfId="13802" xr:uid="{6FD2A7B9-E980-404C-B210-339A32917254}"/>
    <cellStyle name="Comma 10 7 82 2" xfId="13803" xr:uid="{9703B85D-BBD9-44AB-93BD-86B5C5943C2F}"/>
    <cellStyle name="Comma 10 7 83" xfId="13804" xr:uid="{738678B7-14AF-41D9-8C0B-989C3EF39C2C}"/>
    <cellStyle name="Comma 10 7 83 2" xfId="13805" xr:uid="{5A84729A-4E54-4267-8EC6-52CA972A9AD4}"/>
    <cellStyle name="Comma 10 7 84" xfId="13806" xr:uid="{2E22DED6-AAA3-4849-B693-3B0FC3DECF84}"/>
    <cellStyle name="Comma 10 7 84 2" xfId="13807" xr:uid="{5AB8C879-C2A4-40C0-84A7-93202A2B734E}"/>
    <cellStyle name="Comma 10 7 85" xfId="13808" xr:uid="{EC369041-E277-4C9D-A04F-EFBAD7339ECF}"/>
    <cellStyle name="Comma 10 7 85 2" xfId="13809" xr:uid="{B96A7F13-8FA2-446D-8CEF-E375DD3404F4}"/>
    <cellStyle name="Comma 10 7 86" xfId="13810" xr:uid="{2C2342B4-01F5-41B7-B745-61CB1BD2E697}"/>
    <cellStyle name="Comma 10 7 86 2" xfId="13811" xr:uid="{E860CB87-273C-4C68-9BF2-6DDCA10C78EC}"/>
    <cellStyle name="Comma 10 7 87" xfId="13812" xr:uid="{BE7122C7-EC7D-4813-B2CE-E5CFFB04E88F}"/>
    <cellStyle name="Comma 10 7 87 2" xfId="13813" xr:uid="{96E7F183-9FF4-4D82-A83E-97092B270CAA}"/>
    <cellStyle name="Comma 10 7 88" xfId="13814" xr:uid="{2562C3D3-1D80-4A35-BDCD-B8FC08B79712}"/>
    <cellStyle name="Comma 10 7 88 2" xfId="13815" xr:uid="{A4CCC033-E2E4-4B16-8CE4-EDC8275DD051}"/>
    <cellStyle name="Comma 10 7 89" xfId="13816" xr:uid="{2AC011D6-36F7-412A-9C5F-4805156EFAD4}"/>
    <cellStyle name="Comma 10 7 89 2" xfId="13817" xr:uid="{C84BBEEA-6A7B-4D73-B1CB-622D0590D786}"/>
    <cellStyle name="Comma 10 7 9" xfId="13818" xr:uid="{3B9AAF16-6D8F-4963-AE8D-ADA58C3C0DCD}"/>
    <cellStyle name="Comma 10 7 9 2" xfId="13819" xr:uid="{9C7BE6F4-2C5E-4DFC-A9FF-97F9E5FA8187}"/>
    <cellStyle name="Comma 10 7 90" xfId="13820" xr:uid="{D8C142FD-ED17-4C8B-8710-3C889B7F11CD}"/>
    <cellStyle name="Comma 10 7 90 2" xfId="13821" xr:uid="{9034967F-D306-4AF1-8A36-C4E674EAEE98}"/>
    <cellStyle name="Comma 10 7 91" xfId="13822" xr:uid="{CE9C4E5E-8702-4E43-A9DE-4D9BF0AECA11}"/>
    <cellStyle name="Comma 10 7 91 2" xfId="13823" xr:uid="{9A0ED0A7-81BE-45CD-9FC7-C35FC40C25C9}"/>
    <cellStyle name="Comma 10 7 92" xfId="13824" xr:uid="{C179D4BC-6551-4266-AC0E-C82DC0A159DC}"/>
    <cellStyle name="Comma 10 7 92 2" xfId="13825" xr:uid="{A79CF2D0-3021-404D-B195-C9E65347EFCB}"/>
    <cellStyle name="Comma 10 7 93" xfId="13826" xr:uid="{27BE7CF2-BF4F-4121-B561-3B1C5F7F7F59}"/>
    <cellStyle name="Comma 10 7 93 2" xfId="13827" xr:uid="{A5F31D64-13D7-4510-8F50-93CD277C5067}"/>
    <cellStyle name="Comma 10 7 94" xfId="13828" xr:uid="{0E62F7BE-F2DE-4FD8-B4B9-A8B48E89B77D}"/>
    <cellStyle name="Comma 10 7 94 2" xfId="13829" xr:uid="{6580F16E-4814-4A47-A788-55EB916639D5}"/>
    <cellStyle name="Comma 10 7 95" xfId="13830" xr:uid="{A2A27D6B-1612-4C35-B266-0AFB8A18D51C}"/>
    <cellStyle name="Comma 10 7 95 2" xfId="13831" xr:uid="{33FB4FA9-5D0A-47F3-AB4D-B63AEAEAE5A3}"/>
    <cellStyle name="Comma 10 7 96" xfId="13832" xr:uid="{B649130B-7EEC-4248-BC57-308DC9457CF0}"/>
    <cellStyle name="Comma 10 7 96 2" xfId="13833" xr:uid="{CB3406EC-B344-4E02-B3C9-1DAFB07E3998}"/>
    <cellStyle name="Comma 10 7 97" xfId="13834" xr:uid="{9331A8CB-925B-4CB6-B5A5-4713010F8FEC}"/>
    <cellStyle name="Comma 10 7 97 2" xfId="13835" xr:uid="{B71E5FFC-6B75-4CF1-985F-4BA28DBEC637}"/>
    <cellStyle name="Comma 10 7 98" xfId="13836" xr:uid="{D548E7D6-7F3B-4396-8E87-17BC470DB513}"/>
    <cellStyle name="Comma 10 7 98 2" xfId="13837" xr:uid="{5F3C64F3-0C75-4712-A240-9E1F6E931E56}"/>
    <cellStyle name="Comma 10 7 99" xfId="13838" xr:uid="{B7AC249B-BA3D-4055-B5AB-1F19895C2199}"/>
    <cellStyle name="Comma 10 7 99 2" xfId="13839" xr:uid="{70387A1F-485F-4EF0-B50E-6E76D4318E1C}"/>
    <cellStyle name="Comma 10 70" xfId="13840" xr:uid="{4D4C751E-C279-41D0-BD49-513186EAA12D}"/>
    <cellStyle name="Comma 10 70 2" xfId="13841" xr:uid="{01C334FE-C7D7-4C60-B305-BEFFC6595372}"/>
    <cellStyle name="Comma 10 71" xfId="13842" xr:uid="{FD2AE58C-3639-4713-BFD9-CAAA143C4E61}"/>
    <cellStyle name="Comma 10 71 2" xfId="13843" xr:uid="{203439D3-D384-4983-93C7-E09A18F046B3}"/>
    <cellStyle name="Comma 10 72" xfId="13844" xr:uid="{6BA54C73-9729-4D65-B163-DBF7719934FF}"/>
    <cellStyle name="Comma 10 72 2" xfId="13845" xr:uid="{1090C39B-E524-404C-B6E7-5422BBCA3EDA}"/>
    <cellStyle name="Comma 10 73" xfId="13846" xr:uid="{ECE6308D-76E2-4223-A8F5-38BACBB054B8}"/>
    <cellStyle name="Comma 10 73 2" xfId="13847" xr:uid="{ADF7C6D0-F40E-4C55-B74C-5E2EF1FC821E}"/>
    <cellStyle name="Comma 10 74" xfId="13848" xr:uid="{689374EE-17E3-4ECA-99EF-11771D34B69B}"/>
    <cellStyle name="Comma 10 74 2" xfId="13849" xr:uid="{7353FBF4-AAB3-4349-B88B-C62049044C16}"/>
    <cellStyle name="Comma 10 75" xfId="13850" xr:uid="{91E0CF60-DB08-400D-9DF1-B56D1C79E1C9}"/>
    <cellStyle name="Comma 10 75 2" xfId="13851" xr:uid="{6449EA60-4DEE-4C3F-B786-94E9EB0CF26A}"/>
    <cellStyle name="Comma 10 76" xfId="13852" xr:uid="{D63D2A2D-A9CC-4D47-855A-9281E0F10E53}"/>
    <cellStyle name="Comma 10 76 2" xfId="13853" xr:uid="{35E02751-9A67-44E6-91DC-2388B34894DF}"/>
    <cellStyle name="Comma 10 77" xfId="13854" xr:uid="{CC9FBE49-106B-42AE-B677-FE5B729D77C8}"/>
    <cellStyle name="Comma 10 77 2" xfId="13855" xr:uid="{8E61451D-7A8F-461E-81EA-D86E0B0D50AC}"/>
    <cellStyle name="Comma 10 78" xfId="13856" xr:uid="{EF4772E3-3E3C-40B4-836F-6AB5164F5372}"/>
    <cellStyle name="Comma 10 78 2" xfId="13857" xr:uid="{A64338B6-DDED-446E-BC14-7CBDF176CB27}"/>
    <cellStyle name="Comma 10 79" xfId="13858" xr:uid="{ECDE3997-603C-4E04-B817-9B803BEF18D0}"/>
    <cellStyle name="Comma 10 79 2" xfId="13859" xr:uid="{993295DC-74B1-40F7-97E3-EF8043F578C8}"/>
    <cellStyle name="Comma 10 8" xfId="5669" xr:uid="{C2A67742-A514-4D44-B399-A4AB70B03AE6}"/>
    <cellStyle name="Comma 10 8 10" xfId="13860" xr:uid="{3FE19201-DEAD-4807-BBF8-B6D3DBE50E83}"/>
    <cellStyle name="Comma 10 8 10 2" xfId="13861" xr:uid="{3B62F187-2DFE-4EBA-B36D-5503C70B6037}"/>
    <cellStyle name="Comma 10 8 100" xfId="13862" xr:uid="{6D29C0D7-2E88-46AD-96A1-4D56D79A73E6}"/>
    <cellStyle name="Comma 10 8 100 2" xfId="13863" xr:uid="{BB30260F-341B-4801-A413-E5BA6F43235D}"/>
    <cellStyle name="Comma 10 8 101" xfId="13864" xr:uid="{57DE4FA2-2546-4E07-AB68-65DAFF6C5A1B}"/>
    <cellStyle name="Comma 10 8 101 2" xfId="13865" xr:uid="{AA5DAE91-FB2B-4A9B-A057-D7CD7CCFB1C6}"/>
    <cellStyle name="Comma 10 8 102" xfId="13866" xr:uid="{B35AEF11-69E1-4048-AFA8-63BDB15BCB29}"/>
    <cellStyle name="Comma 10 8 102 2" xfId="13867" xr:uid="{ED86877F-4ED8-4CFD-B3CE-FA885CCA548C}"/>
    <cellStyle name="Comma 10 8 103" xfId="13868" xr:uid="{786BD3EE-FE80-427D-8EAE-1CBB838CB06F}"/>
    <cellStyle name="Comma 10 8 103 2" xfId="13869" xr:uid="{D3A9BF91-CD91-460E-9363-234AD17EBB56}"/>
    <cellStyle name="Comma 10 8 104" xfId="13870" xr:uid="{16EF0CEE-89BD-49C6-9A9A-656AD9A7C497}"/>
    <cellStyle name="Comma 10 8 104 2" xfId="13871" xr:uid="{617E3192-D1F3-4503-A4B0-7A460FFFCB9D}"/>
    <cellStyle name="Comma 10 8 105" xfId="13872" xr:uid="{60065394-4459-427E-B514-203C2AAEBAFE}"/>
    <cellStyle name="Comma 10 8 105 2" xfId="13873" xr:uid="{4F295609-71CF-4489-90F9-162B4E445CD2}"/>
    <cellStyle name="Comma 10 8 106" xfId="13874" xr:uid="{ABFD22BF-12A7-4CCC-89A1-1BCC2600B965}"/>
    <cellStyle name="Comma 10 8 106 2" xfId="13875" xr:uid="{94F22883-8CFC-44BA-B764-DF4283EE4EF0}"/>
    <cellStyle name="Comma 10 8 107" xfId="13876" xr:uid="{D0921D12-52EA-4AE0-80FC-15E35A43A3EE}"/>
    <cellStyle name="Comma 10 8 107 2" xfId="13877" xr:uid="{E341AC95-D43E-4DD0-BA39-6CBC6009B70C}"/>
    <cellStyle name="Comma 10 8 108" xfId="13878" xr:uid="{4D256B6D-7928-4585-94F5-5845A26BEDD1}"/>
    <cellStyle name="Comma 10 8 108 2" xfId="13879" xr:uid="{FE2A35DD-75FA-4F79-9CFB-E76080BB0488}"/>
    <cellStyle name="Comma 10 8 109" xfId="13880" xr:uid="{EA546B11-AC0B-4920-89F8-257383CDE285}"/>
    <cellStyle name="Comma 10 8 109 2" xfId="13881" xr:uid="{29FBF7E8-058E-4FD5-B858-62CCA62C7AC7}"/>
    <cellStyle name="Comma 10 8 11" xfId="13882" xr:uid="{D2709F4E-DF0C-4362-BD11-8FA75338AA8B}"/>
    <cellStyle name="Comma 10 8 11 2" xfId="13883" xr:uid="{5FB1BB9B-4F20-4253-8DF0-9617ED4D3BA2}"/>
    <cellStyle name="Comma 10 8 110" xfId="13884" xr:uid="{2314AF25-870B-4E7A-9F18-E2231E6CBB9E}"/>
    <cellStyle name="Comma 10 8 110 2" xfId="13885" xr:uid="{BDB7BDC7-1AD8-457B-9BFB-A6E1544B5CD1}"/>
    <cellStyle name="Comma 10 8 111" xfId="13886" xr:uid="{6601FD31-9858-4F0D-AF2F-4F6D74E1DE41}"/>
    <cellStyle name="Comma 10 8 111 2" xfId="13887" xr:uid="{0223C283-CE22-478C-A005-F5D3FB5175EF}"/>
    <cellStyle name="Comma 10 8 112" xfId="13888" xr:uid="{95EEA9E9-4445-4667-A84F-7AFBC7A23B65}"/>
    <cellStyle name="Comma 10 8 112 2" xfId="13889" xr:uid="{71FF9EF9-6CA5-406E-9E69-7FC02BB6B09F}"/>
    <cellStyle name="Comma 10 8 113" xfId="13890" xr:uid="{77DACD8A-F455-40E7-B16C-F3B5910C117F}"/>
    <cellStyle name="Comma 10 8 113 2" xfId="13891" xr:uid="{59F73F30-CE75-402D-BFFC-BE50B1247B77}"/>
    <cellStyle name="Comma 10 8 114" xfId="13892" xr:uid="{E4FEBD62-7CB8-47B9-9001-8DAF7B28197C}"/>
    <cellStyle name="Comma 10 8 114 2" xfId="13893" xr:uid="{4A0009AE-8FBA-4762-B14D-B539DE155947}"/>
    <cellStyle name="Comma 10 8 115" xfId="13894" xr:uid="{AAD4A244-9C57-4BC5-B574-F9B924A18AE4}"/>
    <cellStyle name="Comma 10 8 115 2" xfId="13895" xr:uid="{78511709-9ECF-40CE-88B6-114746565BDB}"/>
    <cellStyle name="Comma 10 8 116" xfId="13896" xr:uid="{32FE19DC-857A-428D-8147-9D8C3C252778}"/>
    <cellStyle name="Comma 10 8 116 2" xfId="13897" xr:uid="{EC511F32-D078-43B5-997A-8932707EA7DD}"/>
    <cellStyle name="Comma 10 8 117" xfId="13898" xr:uid="{02B7D08B-7110-4467-AAF8-BE171E602054}"/>
    <cellStyle name="Comma 10 8 117 2" xfId="13899" xr:uid="{8712E78B-167D-482C-BC28-BFCC3226BB44}"/>
    <cellStyle name="Comma 10 8 118" xfId="13900" xr:uid="{B5BF35B9-7C4E-4C6E-9D6A-03A1DA6C77CA}"/>
    <cellStyle name="Comma 10 8 118 2" xfId="13901" xr:uid="{DCC255AB-2BFE-4D9E-A132-78D702C59E20}"/>
    <cellStyle name="Comma 10 8 119" xfId="13902" xr:uid="{E3B5E504-8439-4BE6-9D90-AD70E7EBC5DC}"/>
    <cellStyle name="Comma 10 8 119 2" xfId="13903" xr:uid="{BCA77F97-9F4E-4BDC-AD94-0AC8931BFB45}"/>
    <cellStyle name="Comma 10 8 12" xfId="13904" xr:uid="{D37EEE02-C405-4EE3-B87F-620D768D6C90}"/>
    <cellStyle name="Comma 10 8 12 2" xfId="13905" xr:uid="{3A98008F-900C-424C-88D2-19D59F25DBCB}"/>
    <cellStyle name="Comma 10 8 120" xfId="13906" xr:uid="{1E15161B-DDE5-4D6F-812D-F41A0B84A911}"/>
    <cellStyle name="Comma 10 8 120 2" xfId="13907" xr:uid="{92C10A93-716F-42F4-A216-87133EBF8260}"/>
    <cellStyle name="Comma 10 8 121" xfId="13908" xr:uid="{8E6CC159-C1F3-4938-B4DF-E299CF5B0BCF}"/>
    <cellStyle name="Comma 10 8 121 2" xfId="13909" xr:uid="{BAE1AEAC-D548-49B3-9663-A98FF4FA987C}"/>
    <cellStyle name="Comma 10 8 122" xfId="13910" xr:uid="{F4B53422-E29F-49C4-BEA5-B3C207691836}"/>
    <cellStyle name="Comma 10 8 122 2" xfId="13911" xr:uid="{0C37DE7F-4B20-4BE5-9EA3-547B83D371B4}"/>
    <cellStyle name="Comma 10 8 123" xfId="13912" xr:uid="{3CE95C66-8798-4687-8875-E330B97A2F1E}"/>
    <cellStyle name="Comma 10 8 123 2" xfId="13913" xr:uid="{037AA957-9CDB-4F80-8AC9-17D7AE22BA3B}"/>
    <cellStyle name="Comma 10 8 124" xfId="13914" xr:uid="{99E43A86-4AD9-43EA-80F7-3D19AEC29586}"/>
    <cellStyle name="Comma 10 8 124 2" xfId="13915" xr:uid="{057BCB57-6C9D-4DEF-B56A-F12E6D56504A}"/>
    <cellStyle name="Comma 10 8 125" xfId="13916" xr:uid="{5619F12A-04D7-4D5C-A645-53200B57672F}"/>
    <cellStyle name="Comma 10 8 125 2" xfId="13917" xr:uid="{0B03149F-2F7C-48AD-9C01-3C365F7BD3BA}"/>
    <cellStyle name="Comma 10 8 126" xfId="13918" xr:uid="{2460A296-4102-4E28-ABEC-66DD3336385F}"/>
    <cellStyle name="Comma 10 8 126 2" xfId="13919" xr:uid="{55CFB52B-397C-4141-8BAA-1A18393D0D30}"/>
    <cellStyle name="Comma 10 8 127" xfId="13920" xr:uid="{8F6295BE-9E7C-4684-B1DC-8569FD7DC891}"/>
    <cellStyle name="Comma 10 8 127 2" xfId="13921" xr:uid="{356AD72A-4CB3-406C-AE51-BB5039853706}"/>
    <cellStyle name="Comma 10 8 128" xfId="13922" xr:uid="{C9E06F68-0E2A-4F4D-8A2A-623AB1AACEB2}"/>
    <cellStyle name="Comma 10 8 128 2" xfId="13923" xr:uid="{63553276-0D44-4F62-AD34-CCB64C7368AF}"/>
    <cellStyle name="Comma 10 8 129" xfId="13924" xr:uid="{A67B930D-D69A-4F23-A6FB-3C4502E7D765}"/>
    <cellStyle name="Comma 10 8 129 2" xfId="13925" xr:uid="{C7B0B9C3-7155-4DFE-94DB-21AC80F9FA9C}"/>
    <cellStyle name="Comma 10 8 13" xfId="13926" xr:uid="{2A389F4E-AC92-4BEE-9A38-265BB01598CA}"/>
    <cellStyle name="Comma 10 8 13 2" xfId="13927" xr:uid="{47339CDF-34D4-4A4B-8D0E-3F438821B437}"/>
    <cellStyle name="Comma 10 8 130" xfId="13928" xr:uid="{5BDC3AC1-03A5-4517-B449-D08A28BC5E45}"/>
    <cellStyle name="Comma 10 8 130 2" xfId="13929" xr:uid="{A245611E-6C5C-4ECF-AF1E-FC394952E588}"/>
    <cellStyle name="Comma 10 8 131" xfId="13930" xr:uid="{D7A9CF55-2C94-459F-95AC-DE94464CD42F}"/>
    <cellStyle name="Comma 10 8 131 2" xfId="13931" xr:uid="{89FA97DA-1E8A-4FF9-8229-79834D24BAA0}"/>
    <cellStyle name="Comma 10 8 132" xfId="13932" xr:uid="{F7751C4A-4ACA-44C6-9680-8A425645DF02}"/>
    <cellStyle name="Comma 10 8 132 2" xfId="13933" xr:uid="{635A0BBC-21B9-4101-BC92-8A7CC183D549}"/>
    <cellStyle name="Comma 10 8 133" xfId="13934" xr:uid="{633A4D79-4D9E-4296-9E2E-D6077080D9A4}"/>
    <cellStyle name="Comma 10 8 133 2" xfId="13935" xr:uid="{7C7F3B20-3B26-451B-80A7-0145069EED92}"/>
    <cellStyle name="Comma 10 8 134" xfId="13936" xr:uid="{F4F8E51E-2140-4002-9C4B-0E29D33B91B0}"/>
    <cellStyle name="Comma 10 8 135" xfId="1080" xr:uid="{CEFA44A9-598F-4D99-A186-C581D77B34BD}"/>
    <cellStyle name="Comma 10 8 14" xfId="13937" xr:uid="{5A53138C-25CC-4B78-A2F3-25E8EFF086DD}"/>
    <cellStyle name="Comma 10 8 14 2" xfId="13938" xr:uid="{CF3192D5-788C-4656-A8D6-A9B3981784EE}"/>
    <cellStyle name="Comma 10 8 15" xfId="13939" xr:uid="{806FBC33-2CFF-48A8-8C3E-D6C81F517C94}"/>
    <cellStyle name="Comma 10 8 15 2" xfId="13940" xr:uid="{2A7A96C6-982D-4221-B991-6CFE64737CCB}"/>
    <cellStyle name="Comma 10 8 16" xfId="13941" xr:uid="{9683E04F-B08A-4A39-830C-E6B3DCE4088E}"/>
    <cellStyle name="Comma 10 8 16 2" xfId="13942" xr:uid="{E93F5717-6D62-450A-B6B0-AD1A507F8C8C}"/>
    <cellStyle name="Comma 10 8 17" xfId="13943" xr:uid="{65550F60-751E-466B-AD38-C1054E02550A}"/>
    <cellStyle name="Comma 10 8 17 2" xfId="13944" xr:uid="{3A927C0B-A35F-440A-AEFA-F33DC18B44A0}"/>
    <cellStyle name="Comma 10 8 18" xfId="13945" xr:uid="{A12AD453-6351-447F-9275-75CE386FE30A}"/>
    <cellStyle name="Comma 10 8 18 2" xfId="13946" xr:uid="{D7FC6B68-514E-4263-95D1-820DDD98DAC6}"/>
    <cellStyle name="Comma 10 8 19" xfId="13947" xr:uid="{A8027E5B-82A5-4D07-9943-BA4449EBEE9A}"/>
    <cellStyle name="Comma 10 8 19 2" xfId="13948" xr:uid="{F18141B3-2629-42B6-AF70-B8D4EDCF17C4}"/>
    <cellStyle name="Comma 10 8 2" xfId="13949" xr:uid="{D5D09E3B-5452-4296-A20A-1AB79EA7B3F0}"/>
    <cellStyle name="Comma 10 8 2 2" xfId="13950" xr:uid="{7A5BFFB0-49A1-4AF5-AF26-9D72B58CBFD8}"/>
    <cellStyle name="Comma 10 8 20" xfId="13951" xr:uid="{071F1B04-9AC3-4CEA-8370-FBE2C4FF397D}"/>
    <cellStyle name="Comma 10 8 20 2" xfId="13952" xr:uid="{4AE11437-E57A-461A-9E21-EF016810F1F9}"/>
    <cellStyle name="Comma 10 8 21" xfId="13953" xr:uid="{826BF25D-CAE7-4257-BCF2-9B21F6BA45D8}"/>
    <cellStyle name="Comma 10 8 21 2" xfId="13954" xr:uid="{C56C83DF-2528-4274-AA91-9FB2EE85A497}"/>
    <cellStyle name="Comma 10 8 22" xfId="13955" xr:uid="{1FF6CE5D-2B9C-4378-BFB1-81463846A127}"/>
    <cellStyle name="Comma 10 8 22 2" xfId="13956" xr:uid="{4C5D35E4-5736-4049-A78E-5561AC18ED64}"/>
    <cellStyle name="Comma 10 8 23" xfId="13957" xr:uid="{578A0709-D6C6-40AD-807B-0C3D511F0ACD}"/>
    <cellStyle name="Comma 10 8 23 2" xfId="13958" xr:uid="{E9074FBB-5D72-4821-AF62-63B629BA0293}"/>
    <cellStyle name="Comma 10 8 24" xfId="13959" xr:uid="{943949A6-B4F2-493E-85A8-FF170C39E8B2}"/>
    <cellStyle name="Comma 10 8 24 2" xfId="13960" xr:uid="{C95C81ED-6F4F-438E-A8B3-5B013B05805E}"/>
    <cellStyle name="Comma 10 8 25" xfId="13961" xr:uid="{58365BEC-5B75-40CD-B611-5EE3DA54C4AA}"/>
    <cellStyle name="Comma 10 8 25 2" xfId="13962" xr:uid="{E7BE68F2-007C-455E-9102-F3733909BF57}"/>
    <cellStyle name="Comma 10 8 26" xfId="13963" xr:uid="{02CE6E57-5C35-45D2-A9C6-2AEE111EC88B}"/>
    <cellStyle name="Comma 10 8 26 2" xfId="13964" xr:uid="{59B2EEB4-A0BD-42BF-9605-ADACEE337259}"/>
    <cellStyle name="Comma 10 8 27" xfId="13965" xr:uid="{330D78EF-DDD4-45A9-AC59-4A50DF886330}"/>
    <cellStyle name="Comma 10 8 27 2" xfId="13966" xr:uid="{EA6B6418-2427-4E48-8449-D936C2293AB0}"/>
    <cellStyle name="Comma 10 8 28" xfId="13967" xr:uid="{71100484-8D6D-428D-BB62-5264436BBBE4}"/>
    <cellStyle name="Comma 10 8 28 2" xfId="13968" xr:uid="{3FA346AB-7CF2-4AB2-9CBE-8110C01C70B7}"/>
    <cellStyle name="Comma 10 8 29" xfId="13969" xr:uid="{E93A3E2F-ED91-4081-B99D-AB5C62882365}"/>
    <cellStyle name="Comma 10 8 29 2" xfId="13970" xr:uid="{EB1E6D50-F0B2-44B3-8E41-ADEEC31727C1}"/>
    <cellStyle name="Comma 10 8 3" xfId="13971" xr:uid="{B0FDDAF4-F65B-4344-A709-AAC391FDAF28}"/>
    <cellStyle name="Comma 10 8 3 2" xfId="13972" xr:uid="{24BC4080-A966-4808-93FB-6635CFAE8448}"/>
    <cellStyle name="Comma 10 8 30" xfId="13973" xr:uid="{3A317296-A635-4091-81D4-A9799A4D2815}"/>
    <cellStyle name="Comma 10 8 30 2" xfId="13974" xr:uid="{070DAEC0-141F-422F-8313-7E53E06E8E6B}"/>
    <cellStyle name="Comma 10 8 31" xfId="13975" xr:uid="{294AAA09-12E4-4388-813B-0DF463EB2C5E}"/>
    <cellStyle name="Comma 10 8 31 2" xfId="13976" xr:uid="{9D9032B6-A8E8-4DFE-92E7-715719878DBC}"/>
    <cellStyle name="Comma 10 8 32" xfId="13977" xr:uid="{5E6086F7-1F2F-47CB-831B-DF41E8ECD0E2}"/>
    <cellStyle name="Comma 10 8 32 2" xfId="13978" xr:uid="{4BA618B3-CA3A-4AC3-878B-2221DF9666FC}"/>
    <cellStyle name="Comma 10 8 33" xfId="13979" xr:uid="{F1A17DAB-9D46-456E-8ADF-02EB3846F10B}"/>
    <cellStyle name="Comma 10 8 33 2" xfId="13980" xr:uid="{CB8A3758-2B8A-48A6-AB4C-9FE8DBFBC1AF}"/>
    <cellStyle name="Comma 10 8 34" xfId="13981" xr:uid="{B31AAF14-C329-4584-B10E-358594482820}"/>
    <cellStyle name="Comma 10 8 34 2" xfId="13982" xr:uid="{974BDCC5-C143-4FA2-BF67-397F4B5B53E0}"/>
    <cellStyle name="Comma 10 8 35" xfId="13983" xr:uid="{7F1E44DD-86A3-4D56-A3D6-010B3DFEF512}"/>
    <cellStyle name="Comma 10 8 35 2" xfId="13984" xr:uid="{CBAFD12B-6941-43C7-83A9-6BDF04A55F03}"/>
    <cellStyle name="Comma 10 8 36" xfId="13985" xr:uid="{E89D2A32-1C11-46FB-84B4-6392808D5B8E}"/>
    <cellStyle name="Comma 10 8 36 2" xfId="13986" xr:uid="{BD263524-52E3-4DA0-A36A-1832A51F5F0D}"/>
    <cellStyle name="Comma 10 8 37" xfId="13987" xr:uid="{AFA9CAFA-D8CA-4E93-93C0-512DC459D8CC}"/>
    <cellStyle name="Comma 10 8 37 2" xfId="13988" xr:uid="{45D53213-4E40-428F-B426-18F2F10805B7}"/>
    <cellStyle name="Comma 10 8 38" xfId="13989" xr:uid="{0DBEBF2B-7C67-475F-A7F4-8441F9843065}"/>
    <cellStyle name="Comma 10 8 38 2" xfId="13990" xr:uid="{0B2886A6-22B1-4FC2-A8B6-71517EBE0A45}"/>
    <cellStyle name="Comma 10 8 39" xfId="13991" xr:uid="{70914519-81D1-4336-BFB7-EBDC42DC75BA}"/>
    <cellStyle name="Comma 10 8 39 2" xfId="13992" xr:uid="{028D15B8-BAD7-4F94-9257-A7B7977FCD61}"/>
    <cellStyle name="Comma 10 8 4" xfId="13993" xr:uid="{FA7A9A2C-CE35-4A36-9C4E-31EDF23619B4}"/>
    <cellStyle name="Comma 10 8 4 2" xfId="13994" xr:uid="{1050D46B-8255-49C6-965A-B0C391C92EB5}"/>
    <cellStyle name="Comma 10 8 40" xfId="13995" xr:uid="{9E3853FC-8435-42BB-A0CF-A2D9A384F124}"/>
    <cellStyle name="Comma 10 8 40 2" xfId="13996" xr:uid="{334199B4-2AF6-49E1-990F-E40D3ED94287}"/>
    <cellStyle name="Comma 10 8 41" xfId="13997" xr:uid="{BC5309E7-677A-4F74-B259-B18B9DDA8708}"/>
    <cellStyle name="Comma 10 8 41 2" xfId="13998" xr:uid="{52484750-39F3-4338-AA47-5558C200825F}"/>
    <cellStyle name="Comma 10 8 42" xfId="13999" xr:uid="{C60ACCCB-F45D-4514-970E-363A5E7C477A}"/>
    <cellStyle name="Comma 10 8 42 2" xfId="14000" xr:uid="{FB164B46-D75D-4A80-B407-FB987F89D682}"/>
    <cellStyle name="Comma 10 8 43" xfId="14001" xr:uid="{50DDDA48-91D6-4A17-94D5-AF81CABA14E0}"/>
    <cellStyle name="Comma 10 8 43 2" xfId="14002" xr:uid="{F51A9C70-6E14-4978-8A22-A6D5F4F2FFAC}"/>
    <cellStyle name="Comma 10 8 44" xfId="14003" xr:uid="{C939773D-A015-4C68-B55A-E5996095A5F7}"/>
    <cellStyle name="Comma 10 8 44 2" xfId="14004" xr:uid="{C7567BD4-297B-4FD6-96BC-3C4A48799223}"/>
    <cellStyle name="Comma 10 8 45" xfId="14005" xr:uid="{901600F5-EC74-426D-ACEC-408146272D70}"/>
    <cellStyle name="Comma 10 8 45 2" xfId="14006" xr:uid="{6F902CC1-75DF-4A90-94EA-DF025510B2B5}"/>
    <cellStyle name="Comma 10 8 46" xfId="14007" xr:uid="{871DF6AB-BEEF-4908-AEF6-429BCCE4BCE7}"/>
    <cellStyle name="Comma 10 8 46 2" xfId="14008" xr:uid="{751CEDC3-365F-4C99-B4ED-2CE5778413EA}"/>
    <cellStyle name="Comma 10 8 47" xfId="14009" xr:uid="{95317879-29B7-42C2-9430-AF7C00DB2116}"/>
    <cellStyle name="Comma 10 8 47 2" xfId="14010" xr:uid="{DAC31AA5-B388-4D79-8E26-593AAC702248}"/>
    <cellStyle name="Comma 10 8 48" xfId="14011" xr:uid="{8D03D062-75D2-4E48-9A83-02DDA459AE0F}"/>
    <cellStyle name="Comma 10 8 48 2" xfId="14012" xr:uid="{856DB405-88EB-4FF0-A256-1D08B6CE86C0}"/>
    <cellStyle name="Comma 10 8 49" xfId="14013" xr:uid="{29FD1896-E28C-4A02-A6BE-C1B3E5D2656E}"/>
    <cellStyle name="Comma 10 8 49 2" xfId="14014" xr:uid="{973F9526-CE03-493F-B851-6BDE683F0C96}"/>
    <cellStyle name="Comma 10 8 5" xfId="14015" xr:uid="{507B3525-B2DD-469A-8947-037408A288E7}"/>
    <cellStyle name="Comma 10 8 5 2" xfId="14016" xr:uid="{4DEF4CDA-8961-45EA-8727-E32BA016B3AB}"/>
    <cellStyle name="Comma 10 8 50" xfId="14017" xr:uid="{F01AA8D6-593C-4160-B0A8-AF1A48720E49}"/>
    <cellStyle name="Comma 10 8 50 2" xfId="14018" xr:uid="{46C60AD5-2DC8-4C3A-9BF4-87D50F7B1382}"/>
    <cellStyle name="Comma 10 8 51" xfId="14019" xr:uid="{25CA04FC-1302-4E0B-8E02-2A660EA470EE}"/>
    <cellStyle name="Comma 10 8 51 2" xfId="14020" xr:uid="{A67D568B-A2E1-44B1-ABE6-0D2C994B99BE}"/>
    <cellStyle name="Comma 10 8 52" xfId="14021" xr:uid="{20254A7D-121E-42ED-A7C3-BC020B36E030}"/>
    <cellStyle name="Comma 10 8 52 2" xfId="14022" xr:uid="{2B22410B-E485-4740-B037-C0FF1799D3C7}"/>
    <cellStyle name="Comma 10 8 53" xfId="14023" xr:uid="{D7A8B2E1-AB4A-4341-924F-644FC4461DF2}"/>
    <cellStyle name="Comma 10 8 53 2" xfId="14024" xr:uid="{9D8B652E-16A7-4013-8E04-CCB895D8307E}"/>
    <cellStyle name="Comma 10 8 54" xfId="14025" xr:uid="{F6DB9918-C09F-4C0E-8979-38C5C89A37F4}"/>
    <cellStyle name="Comma 10 8 54 2" xfId="14026" xr:uid="{7A7FC987-8058-4335-BBD3-1C73D171A17F}"/>
    <cellStyle name="Comma 10 8 55" xfId="14027" xr:uid="{D7CF2E12-747E-4F7B-8D41-A6A5FC26063D}"/>
    <cellStyle name="Comma 10 8 55 2" xfId="14028" xr:uid="{8BE514D6-CE59-4E1A-AF7F-52EDC54996AE}"/>
    <cellStyle name="Comma 10 8 56" xfId="14029" xr:uid="{F0DD11A6-C3E9-48F2-8D6E-441E9A9394AB}"/>
    <cellStyle name="Comma 10 8 56 2" xfId="14030" xr:uid="{0617760A-962D-47C7-B468-6FB5FD5E83C5}"/>
    <cellStyle name="Comma 10 8 57" xfId="14031" xr:uid="{EB9D789A-1BB3-4305-A56D-29521EDD23FF}"/>
    <cellStyle name="Comma 10 8 57 2" xfId="14032" xr:uid="{0471C987-73FD-47FD-9D81-0831CABA9609}"/>
    <cellStyle name="Comma 10 8 58" xfId="14033" xr:uid="{56D55039-54C5-42C1-B167-9CF471451D1A}"/>
    <cellStyle name="Comma 10 8 58 2" xfId="14034" xr:uid="{1BDBA941-6A38-4827-8AF1-027443A9C820}"/>
    <cellStyle name="Comma 10 8 59" xfId="14035" xr:uid="{3D79AA8B-6A7D-4296-B379-A5C644142EA8}"/>
    <cellStyle name="Comma 10 8 59 2" xfId="14036" xr:uid="{769F5669-C60B-4D1F-9A59-CC2EFFFEE013}"/>
    <cellStyle name="Comma 10 8 6" xfId="14037" xr:uid="{0ECDC7B3-FE7B-4A8F-967E-0A6F08650466}"/>
    <cellStyle name="Comma 10 8 6 2" xfId="14038" xr:uid="{168801F6-668A-4E74-BCF6-F7A4DF167E05}"/>
    <cellStyle name="Comma 10 8 60" xfId="14039" xr:uid="{5BCA7F0E-44E2-4763-B4F8-32B5F5502669}"/>
    <cellStyle name="Comma 10 8 60 2" xfId="14040" xr:uid="{491926D6-56D9-4E9B-90B8-F74453A9A6CB}"/>
    <cellStyle name="Comma 10 8 61" xfId="14041" xr:uid="{11AED682-0231-4FB6-B6B9-80C0D22DCF0E}"/>
    <cellStyle name="Comma 10 8 61 2" xfId="14042" xr:uid="{0E5845AE-23EA-4925-B89D-D38F6F069A47}"/>
    <cellStyle name="Comma 10 8 62" xfId="14043" xr:uid="{398F139D-4825-4C31-814C-278CAF91A595}"/>
    <cellStyle name="Comma 10 8 62 2" xfId="14044" xr:uid="{CCB5D2FD-44A9-46BF-840F-5AF8FA5A370C}"/>
    <cellStyle name="Comma 10 8 63" xfId="14045" xr:uid="{2195EE6F-ABB7-4310-9D0E-94A33DEBAE4A}"/>
    <cellStyle name="Comma 10 8 63 2" xfId="14046" xr:uid="{ADCF7A42-26B5-41FD-9F25-69C8CE1DE792}"/>
    <cellStyle name="Comma 10 8 64" xfId="14047" xr:uid="{D122A931-7E36-48F7-B4E5-3EE0F82C986C}"/>
    <cellStyle name="Comma 10 8 64 2" xfId="14048" xr:uid="{7A0E0445-3C50-44F6-9B23-6218547D2594}"/>
    <cellStyle name="Comma 10 8 65" xfId="14049" xr:uid="{97176BD5-66A3-4C5E-9DD4-80FAB264789C}"/>
    <cellStyle name="Comma 10 8 65 2" xfId="14050" xr:uid="{271CA6A7-E35B-49AA-80FF-F63278D156C0}"/>
    <cellStyle name="Comma 10 8 66" xfId="14051" xr:uid="{F0F93C20-63A2-4F9A-A2BB-2EC60B9722CA}"/>
    <cellStyle name="Comma 10 8 66 2" xfId="14052" xr:uid="{9F7F97D0-8BC4-4682-84D0-75E539FB56B0}"/>
    <cellStyle name="Comma 10 8 67" xfId="14053" xr:uid="{DBA8FCF0-1E7B-4B9A-BBE2-F637F60E8D0C}"/>
    <cellStyle name="Comma 10 8 67 2" xfId="14054" xr:uid="{445E6656-458A-4219-8FFC-953617AFF9D0}"/>
    <cellStyle name="Comma 10 8 68" xfId="14055" xr:uid="{5E7E4A00-4AA9-4C88-B18E-19F1B16CE9A0}"/>
    <cellStyle name="Comma 10 8 68 2" xfId="14056" xr:uid="{6F475D3A-3C01-4E16-BB82-A5BB29E85653}"/>
    <cellStyle name="Comma 10 8 69" xfId="14057" xr:uid="{86FFA912-B56E-4427-BFDD-9A1AED0F1A5F}"/>
    <cellStyle name="Comma 10 8 69 2" xfId="14058" xr:uid="{C8DF728E-0D6C-4D42-8863-D1C80D834221}"/>
    <cellStyle name="Comma 10 8 7" xfId="14059" xr:uid="{19962AF9-C1FA-4B43-B16B-66EF73DE933D}"/>
    <cellStyle name="Comma 10 8 7 2" xfId="14060" xr:uid="{5151D94A-DE79-4F7C-BC00-ECFAF0F8E359}"/>
    <cellStyle name="Comma 10 8 70" xfId="14061" xr:uid="{C3459BD4-6B33-4160-BF70-CF60AB002564}"/>
    <cellStyle name="Comma 10 8 70 2" xfId="14062" xr:uid="{33D2FB05-F7CA-45B1-99C2-BEEA58556FA7}"/>
    <cellStyle name="Comma 10 8 71" xfId="14063" xr:uid="{8012D0D4-C260-40B1-BC1E-7EFED196B2E7}"/>
    <cellStyle name="Comma 10 8 71 2" xfId="14064" xr:uid="{F21FAB68-DA4D-4748-B5F2-95E6BD161241}"/>
    <cellStyle name="Comma 10 8 72" xfId="14065" xr:uid="{8C6F9E82-ACF9-4EF1-86BC-80DF072524F5}"/>
    <cellStyle name="Comma 10 8 72 2" xfId="14066" xr:uid="{90B51C33-EF09-4A52-9275-5ACB575908C4}"/>
    <cellStyle name="Comma 10 8 73" xfId="14067" xr:uid="{86645FD4-1627-4023-99F2-AB7F4F64BC67}"/>
    <cellStyle name="Comma 10 8 73 2" xfId="14068" xr:uid="{896CB0B3-3E3F-4E34-BB61-860E039D53AE}"/>
    <cellStyle name="Comma 10 8 74" xfId="14069" xr:uid="{DF8D5D74-BFDD-4E64-95BA-799093ABE5AC}"/>
    <cellStyle name="Comma 10 8 74 2" xfId="14070" xr:uid="{CDE74C8C-0A0E-479B-B703-CDB211B83B86}"/>
    <cellStyle name="Comma 10 8 75" xfId="14071" xr:uid="{78DB9950-87A2-4F60-AF40-43591E5CD107}"/>
    <cellStyle name="Comma 10 8 75 2" xfId="14072" xr:uid="{E5FD8221-D89F-460B-B5A5-54CAA726A47B}"/>
    <cellStyle name="Comma 10 8 76" xfId="14073" xr:uid="{F8E140E8-4735-4069-8A03-4251C025BF3C}"/>
    <cellStyle name="Comma 10 8 76 2" xfId="14074" xr:uid="{44318367-85B9-4773-A880-3E5CA57161E0}"/>
    <cellStyle name="Comma 10 8 77" xfId="14075" xr:uid="{2D6B68F0-F1F9-42E4-8D54-2669CC2E9155}"/>
    <cellStyle name="Comma 10 8 77 2" xfId="14076" xr:uid="{683ADE1C-A4FF-4C22-9044-C30425098D0A}"/>
    <cellStyle name="Comma 10 8 78" xfId="14077" xr:uid="{9AA6219C-FE33-496E-AA95-7E94698F1F40}"/>
    <cellStyle name="Comma 10 8 78 2" xfId="14078" xr:uid="{2C663D22-CC22-4626-BFC9-719B8BB1AFB8}"/>
    <cellStyle name="Comma 10 8 79" xfId="14079" xr:uid="{E57F0F8A-374C-4B92-B177-97BF9683750C}"/>
    <cellStyle name="Comma 10 8 79 2" xfId="14080" xr:uid="{F59784A0-4353-438F-8806-B44E45022653}"/>
    <cellStyle name="Comma 10 8 8" xfId="14081" xr:uid="{E6C757CF-6C98-4300-AD55-2709C1DFC5DD}"/>
    <cellStyle name="Comma 10 8 8 2" xfId="14082" xr:uid="{E3992067-B4C6-4782-9A7B-6C3D9E29752F}"/>
    <cellStyle name="Comma 10 8 80" xfId="14083" xr:uid="{E811E9D0-E505-45E6-8DAD-6565C94D16C0}"/>
    <cellStyle name="Comma 10 8 80 2" xfId="14084" xr:uid="{43E242ED-8204-44D8-BA31-F2E5FFA125D7}"/>
    <cellStyle name="Comma 10 8 81" xfId="14085" xr:uid="{F3E0782E-5FA3-44C8-ADBD-A12C0BF42834}"/>
    <cellStyle name="Comma 10 8 81 2" xfId="14086" xr:uid="{56EC651B-4C43-47CD-B40E-DCF4EFC0A48C}"/>
    <cellStyle name="Comma 10 8 82" xfId="14087" xr:uid="{CB9ACECA-701C-4D32-B715-4B9EE48AF208}"/>
    <cellStyle name="Comma 10 8 82 2" xfId="14088" xr:uid="{D8416314-74A7-4D84-B25D-FF1DD6794261}"/>
    <cellStyle name="Comma 10 8 83" xfId="14089" xr:uid="{532E58F1-E905-4638-993D-1EDD892474B8}"/>
    <cellStyle name="Comma 10 8 83 2" xfId="14090" xr:uid="{B0C48956-9BE7-433E-9E18-1D920ED96EEF}"/>
    <cellStyle name="Comma 10 8 84" xfId="14091" xr:uid="{A0027FDF-5203-420D-A428-5BD81AB82074}"/>
    <cellStyle name="Comma 10 8 84 2" xfId="14092" xr:uid="{E765F8D2-7B1C-4983-88E1-B55DA0B9474F}"/>
    <cellStyle name="Comma 10 8 85" xfId="14093" xr:uid="{4C08E254-22B4-4D73-89CA-61D1CA61B092}"/>
    <cellStyle name="Comma 10 8 85 2" xfId="14094" xr:uid="{85F8D75B-0721-444F-BCF5-7F2FED285195}"/>
    <cellStyle name="Comma 10 8 86" xfId="14095" xr:uid="{B594EBFE-0790-4E63-80B1-D5D7DE82D5CE}"/>
    <cellStyle name="Comma 10 8 86 2" xfId="14096" xr:uid="{1B5001CC-543E-46FD-8EF7-F77D1765682A}"/>
    <cellStyle name="Comma 10 8 87" xfId="14097" xr:uid="{2A21EBA7-4BF6-4FF0-AF2A-76071CDF8222}"/>
    <cellStyle name="Comma 10 8 87 2" xfId="14098" xr:uid="{5B06E3C6-12AF-4284-8A03-0BEDA34C0760}"/>
    <cellStyle name="Comma 10 8 88" xfId="14099" xr:uid="{1B754A1C-D508-4EB0-A9E4-2C2BDF8E422E}"/>
    <cellStyle name="Comma 10 8 88 2" xfId="14100" xr:uid="{7EBFCA06-D597-4B26-A031-EA1597175E32}"/>
    <cellStyle name="Comma 10 8 89" xfId="14101" xr:uid="{3F3CA416-D643-4723-AF25-0BAE17614A2B}"/>
    <cellStyle name="Comma 10 8 89 2" xfId="14102" xr:uid="{260DE5A0-3B28-412D-A2D3-8F3A648E3423}"/>
    <cellStyle name="Comma 10 8 9" xfId="14103" xr:uid="{657A30E4-5C30-4D3D-B4CF-90D9E8388F95}"/>
    <cellStyle name="Comma 10 8 9 2" xfId="14104" xr:uid="{8987E563-AB9E-4ED4-A21A-196E63E9B2A8}"/>
    <cellStyle name="Comma 10 8 90" xfId="14105" xr:uid="{362C9F09-B40B-4C1A-B93F-23F93F48E5A7}"/>
    <cellStyle name="Comma 10 8 90 2" xfId="14106" xr:uid="{E2F57285-078B-482D-9911-44E709E24487}"/>
    <cellStyle name="Comma 10 8 91" xfId="14107" xr:uid="{7FA6D71A-6F14-4184-9231-187BD6B8B773}"/>
    <cellStyle name="Comma 10 8 91 2" xfId="14108" xr:uid="{3C16BA9E-B177-4F57-822A-EC9038C70D72}"/>
    <cellStyle name="Comma 10 8 92" xfId="14109" xr:uid="{1C241466-5B23-4DEC-8FAF-F0D76123A77D}"/>
    <cellStyle name="Comma 10 8 92 2" xfId="14110" xr:uid="{0016519C-D485-4D30-9374-6E5960001002}"/>
    <cellStyle name="Comma 10 8 93" xfId="14111" xr:uid="{5CDD0B9C-AF5D-427D-BE37-2ACD957C131C}"/>
    <cellStyle name="Comma 10 8 93 2" xfId="14112" xr:uid="{7EE278B3-24C8-42E1-8CEA-6051D50E2C3A}"/>
    <cellStyle name="Comma 10 8 94" xfId="14113" xr:uid="{DE5299E7-1A85-4CFA-ABC2-8A1D86433105}"/>
    <cellStyle name="Comma 10 8 94 2" xfId="14114" xr:uid="{AE769D82-2F10-45B8-B79A-04DFB8448538}"/>
    <cellStyle name="Comma 10 8 95" xfId="14115" xr:uid="{2D682B91-62A2-4C42-BECE-5A03AF6CE7DC}"/>
    <cellStyle name="Comma 10 8 95 2" xfId="14116" xr:uid="{ABCD577E-1C74-4068-8C49-9E3468270DD5}"/>
    <cellStyle name="Comma 10 8 96" xfId="14117" xr:uid="{74F78A4C-27E3-4A71-B46D-DF4D90C37CA4}"/>
    <cellStyle name="Comma 10 8 96 2" xfId="14118" xr:uid="{7662141E-6102-4E5E-AD22-6A68172E54B6}"/>
    <cellStyle name="Comma 10 8 97" xfId="14119" xr:uid="{C2E00D6C-099F-4DC4-A177-2B32379893A3}"/>
    <cellStyle name="Comma 10 8 97 2" xfId="14120" xr:uid="{02495918-51DC-4C96-9C1D-75FEFD64B275}"/>
    <cellStyle name="Comma 10 8 98" xfId="14121" xr:uid="{B8325322-9CF4-4FF3-A828-56DEEE997F6F}"/>
    <cellStyle name="Comma 10 8 98 2" xfId="14122" xr:uid="{11C2B15F-23CC-447D-8495-3589ACA7D957}"/>
    <cellStyle name="Comma 10 8 99" xfId="14123" xr:uid="{A0895853-9CD5-4615-B5E4-1E03AA8B036F}"/>
    <cellStyle name="Comma 10 8 99 2" xfId="14124" xr:uid="{00E18C40-E87E-4204-AEC6-73B7B93542DF}"/>
    <cellStyle name="Comma 10 80" xfId="14125" xr:uid="{2F7D7C5E-1CF7-493D-998E-145D1A297AF3}"/>
    <cellStyle name="Comma 10 80 2" xfId="14126" xr:uid="{9FF5328A-B256-4D3F-83E5-FC1FF23B4126}"/>
    <cellStyle name="Comma 10 81" xfId="14127" xr:uid="{EF726019-7F87-4E50-B62F-94662D154D53}"/>
    <cellStyle name="Comma 10 81 2" xfId="14128" xr:uid="{16D563D5-C3D0-482D-9899-02AB30604DE1}"/>
    <cellStyle name="Comma 10 82" xfId="14129" xr:uid="{EEACB5FD-DE6D-489D-BCBB-3528404138E6}"/>
    <cellStyle name="Comma 10 82 2" xfId="14130" xr:uid="{35F860D5-8D47-49D5-8AF9-74AD3D883BF3}"/>
    <cellStyle name="Comma 10 83" xfId="14131" xr:uid="{0679AB56-2125-431B-AB63-81E7BFF39BBD}"/>
    <cellStyle name="Comma 10 83 2" xfId="14132" xr:uid="{0CFD210C-2379-4C15-9B28-DEBBF0B3D78F}"/>
    <cellStyle name="Comma 10 84" xfId="14133" xr:uid="{E5EFC04E-4048-47AD-946F-B5FCA14A3C5B}"/>
    <cellStyle name="Comma 10 84 2" xfId="14134" xr:uid="{34FB9828-9F31-4607-B563-86504AC40F4C}"/>
    <cellStyle name="Comma 10 85" xfId="14135" xr:uid="{B671A0C2-71A8-4E31-9143-D96CD3F24423}"/>
    <cellStyle name="Comma 10 85 2" xfId="14136" xr:uid="{379FA82A-E3EC-4A81-8529-BD3AD671C54F}"/>
    <cellStyle name="Comma 10 86" xfId="14137" xr:uid="{BE4FE460-FEED-4965-972C-F30AC1192CA3}"/>
    <cellStyle name="Comma 10 86 2" xfId="14138" xr:uid="{CA0C067A-4B62-4C5E-BB52-25D88C124369}"/>
    <cellStyle name="Comma 10 87" xfId="14139" xr:uid="{424D2742-9FDD-4728-B9A2-E06FF982DFEF}"/>
    <cellStyle name="Comma 10 87 2" xfId="14140" xr:uid="{79BDD426-6AB4-43E2-910F-4D68C2500E7D}"/>
    <cellStyle name="Comma 10 88" xfId="14141" xr:uid="{C90658E7-623F-4919-AE69-DC6BCF6B346E}"/>
    <cellStyle name="Comma 10 88 2" xfId="14142" xr:uid="{4A313638-1A03-4942-8FBF-0EC3D69714B5}"/>
    <cellStyle name="Comma 10 89" xfId="14143" xr:uid="{E8EC2A9B-C082-41AB-935B-FEB15CB09E88}"/>
    <cellStyle name="Comma 10 89 2" xfId="14144" xr:uid="{8B807016-CF39-469E-AFF2-DA7862044A18}"/>
    <cellStyle name="Comma 10 9" xfId="14145" xr:uid="{967F2764-60DF-4483-B4A8-196CF0FA6DB6}"/>
    <cellStyle name="Comma 10 9 10" xfId="14146" xr:uid="{0A818B30-4FB6-404D-8CD2-C3BE16514ED9}"/>
    <cellStyle name="Comma 10 9 10 2" xfId="14147" xr:uid="{B0F0BB39-AEC7-4C23-B207-4E49B7141B21}"/>
    <cellStyle name="Comma 10 9 100" xfId="14148" xr:uid="{64D8E6E6-53E4-4512-A770-BC6AC1939B23}"/>
    <cellStyle name="Comma 10 9 100 2" xfId="14149" xr:uid="{8DE58C9E-C805-4430-A47B-B4BE287F5ACC}"/>
    <cellStyle name="Comma 10 9 101" xfId="14150" xr:uid="{4EC81398-0A57-4488-8A7D-1537E2352BB5}"/>
    <cellStyle name="Comma 10 9 101 2" xfId="14151" xr:uid="{1DCB8C9D-1371-405B-BD4B-773E8A149F71}"/>
    <cellStyle name="Comma 10 9 102" xfId="14152" xr:uid="{AC565BD5-6BEC-496F-9EF6-5606B34F9FC4}"/>
    <cellStyle name="Comma 10 9 102 2" xfId="14153" xr:uid="{264E5029-A818-4272-97AE-E8D640292912}"/>
    <cellStyle name="Comma 10 9 103" xfId="14154" xr:uid="{04F576F6-A86D-427A-AA10-C20EB1822B8A}"/>
    <cellStyle name="Comma 10 9 103 2" xfId="14155" xr:uid="{AA26C3B6-BBC8-44E0-A32A-907257110C66}"/>
    <cellStyle name="Comma 10 9 104" xfId="14156" xr:uid="{764D7E19-C9C4-40D9-9CC6-28B279F39458}"/>
    <cellStyle name="Comma 10 9 104 2" xfId="14157" xr:uid="{449C9991-E335-4444-8E56-8D83469FC942}"/>
    <cellStyle name="Comma 10 9 105" xfId="14158" xr:uid="{786AD84B-FE72-4C67-BCFC-6841031F0340}"/>
    <cellStyle name="Comma 10 9 105 2" xfId="14159" xr:uid="{E31225F3-6962-4612-AFB8-943A56F37C78}"/>
    <cellStyle name="Comma 10 9 106" xfId="14160" xr:uid="{C1C089ED-67D7-4E17-B4AC-909C356541E7}"/>
    <cellStyle name="Comma 10 9 106 2" xfId="14161" xr:uid="{3D7E1E0F-3F24-4BCB-A11C-E4DFAF441806}"/>
    <cellStyle name="Comma 10 9 107" xfId="14162" xr:uid="{39887CEF-8DC0-4DFE-9BBB-56FD2DE2D5C6}"/>
    <cellStyle name="Comma 10 9 107 2" xfId="14163" xr:uid="{FEBE9787-545F-4AC8-B2D5-09E7E0778001}"/>
    <cellStyle name="Comma 10 9 108" xfId="14164" xr:uid="{0591ACCD-14CA-4652-9318-723D31E4935E}"/>
    <cellStyle name="Comma 10 9 108 2" xfId="14165" xr:uid="{ACC5ACD2-EFFD-449F-82DA-29B3B31B393C}"/>
    <cellStyle name="Comma 10 9 109" xfId="14166" xr:uid="{77208C7D-CA7E-4AFF-9E5F-52B68F1BF5A1}"/>
    <cellStyle name="Comma 10 9 109 2" xfId="14167" xr:uid="{3596EEE1-177E-4431-A83B-61A1F617A1E5}"/>
    <cellStyle name="Comma 10 9 11" xfId="14168" xr:uid="{5522ED97-FB1F-4F60-B35A-D362DCAF91FB}"/>
    <cellStyle name="Comma 10 9 11 2" xfId="14169" xr:uid="{7B662621-5837-460D-B269-DF3975CCE429}"/>
    <cellStyle name="Comma 10 9 110" xfId="14170" xr:uid="{55C6053E-53F7-4A46-A533-66F900F374E9}"/>
    <cellStyle name="Comma 10 9 110 2" xfId="14171" xr:uid="{C7EDEA39-393C-4D16-900D-0967B4C78430}"/>
    <cellStyle name="Comma 10 9 111" xfId="14172" xr:uid="{00C6A782-B204-4DE7-861C-4342929BA0FE}"/>
    <cellStyle name="Comma 10 9 111 2" xfId="14173" xr:uid="{9A23E9D5-AAC8-4DAC-926E-E06E109CE3CE}"/>
    <cellStyle name="Comma 10 9 112" xfId="14174" xr:uid="{DC261D76-2DB2-4917-99B0-BA3487A38C42}"/>
    <cellStyle name="Comma 10 9 112 2" xfId="14175" xr:uid="{BB852E87-6FC5-4182-90B7-769A4B35A3A1}"/>
    <cellStyle name="Comma 10 9 113" xfId="14176" xr:uid="{E2373A22-4299-4BBD-9B78-A0E137B50906}"/>
    <cellStyle name="Comma 10 9 113 2" xfId="14177" xr:uid="{5306B778-B77A-4D93-A7CD-3999AAFAA0F4}"/>
    <cellStyle name="Comma 10 9 114" xfId="14178" xr:uid="{4545D9E4-B854-42D7-88FA-1320E625C321}"/>
    <cellStyle name="Comma 10 9 114 2" xfId="14179" xr:uid="{1ABD8464-70BB-4EAA-9FB3-3DB52383CCA6}"/>
    <cellStyle name="Comma 10 9 115" xfId="14180" xr:uid="{4A5BEB87-BEFB-4FD7-A37E-1FC436CAD704}"/>
    <cellStyle name="Comma 10 9 115 2" xfId="14181" xr:uid="{86643C73-2DC7-460B-AD09-E15BC45752E2}"/>
    <cellStyle name="Comma 10 9 116" xfId="14182" xr:uid="{950DDD42-E75C-4F11-BCBF-535F74705E47}"/>
    <cellStyle name="Comma 10 9 116 2" xfId="14183" xr:uid="{A372E2CD-A935-45AA-9B9E-499BD7EC357A}"/>
    <cellStyle name="Comma 10 9 117" xfId="14184" xr:uid="{3371F153-BFE1-4649-BCEE-76EAF2B59C7A}"/>
    <cellStyle name="Comma 10 9 117 2" xfId="14185" xr:uid="{5358DF1D-F662-4E2E-B40A-D1CC2CB5737D}"/>
    <cellStyle name="Comma 10 9 118" xfId="14186" xr:uid="{6640C000-C671-4EC1-83CA-31B7686900B8}"/>
    <cellStyle name="Comma 10 9 118 2" xfId="14187" xr:uid="{D7C49DD6-E8B7-4471-A4E4-27CE21C89072}"/>
    <cellStyle name="Comma 10 9 119" xfId="14188" xr:uid="{4E784A99-47A7-4727-BFBA-915E68B0BF27}"/>
    <cellStyle name="Comma 10 9 119 2" xfId="14189" xr:uid="{1CBAB19C-AE52-42A0-9984-F24CD2B13F5A}"/>
    <cellStyle name="Comma 10 9 12" xfId="14190" xr:uid="{83264B26-AEBF-4834-9E8E-76EC0D5BC993}"/>
    <cellStyle name="Comma 10 9 12 2" xfId="14191" xr:uid="{C1BA9595-6CA3-4F5A-8F76-2FB324BA4E27}"/>
    <cellStyle name="Comma 10 9 120" xfId="14192" xr:uid="{661033E2-FE3A-419B-9FFB-2FB35134B840}"/>
    <cellStyle name="Comma 10 9 120 2" xfId="14193" xr:uid="{66F8C50F-7F2B-4B11-A2FA-CA44A2ACD5A8}"/>
    <cellStyle name="Comma 10 9 121" xfId="14194" xr:uid="{8BEB18B5-E775-488C-A790-629EF0328252}"/>
    <cellStyle name="Comma 10 9 121 2" xfId="14195" xr:uid="{C8CDFC59-FB00-4E21-A756-71A203EEECB8}"/>
    <cellStyle name="Comma 10 9 122" xfId="14196" xr:uid="{4D438C5C-7922-42E2-B46B-2FDEB1541319}"/>
    <cellStyle name="Comma 10 9 122 2" xfId="14197" xr:uid="{9C2D68BB-A39B-4CE3-AB19-78A5C6633E4D}"/>
    <cellStyle name="Comma 10 9 123" xfId="14198" xr:uid="{AAFDCC25-8E17-46E9-9DC2-E534223D7F5F}"/>
    <cellStyle name="Comma 10 9 123 2" xfId="14199" xr:uid="{02A951A4-82AF-4838-809C-7BA1C0A6D098}"/>
    <cellStyle name="Comma 10 9 124" xfId="14200" xr:uid="{31E2EC45-ADAC-4C3E-80F7-8CE17C858727}"/>
    <cellStyle name="Comma 10 9 124 2" xfId="14201" xr:uid="{3FEC9F86-2970-48B2-AF12-3C32E525EA0D}"/>
    <cellStyle name="Comma 10 9 125" xfId="14202" xr:uid="{C77E1DCC-C62D-4AA8-B351-A71447DDAB3B}"/>
    <cellStyle name="Comma 10 9 125 2" xfId="14203" xr:uid="{57862824-7A8F-4910-B417-1E3C9C550FFE}"/>
    <cellStyle name="Comma 10 9 126" xfId="14204" xr:uid="{9993779B-4E64-43CB-9D5F-905050F3B2D3}"/>
    <cellStyle name="Comma 10 9 126 2" xfId="14205" xr:uid="{980215ED-2976-4ACD-A132-C087FA891EFC}"/>
    <cellStyle name="Comma 10 9 127" xfId="14206" xr:uid="{AD604D13-4DE9-463A-83BF-A90FA44A0B91}"/>
    <cellStyle name="Comma 10 9 127 2" xfId="14207" xr:uid="{71A88BDF-EAED-4111-9FF5-025A638A0872}"/>
    <cellStyle name="Comma 10 9 128" xfId="14208" xr:uid="{237AE94E-4DE5-4EAF-BF62-D69AB9BC2E22}"/>
    <cellStyle name="Comma 10 9 128 2" xfId="14209" xr:uid="{CE52ABD3-7CD6-4E7A-A3C3-27DE4C06AEE1}"/>
    <cellStyle name="Comma 10 9 129" xfId="14210" xr:uid="{8CEC5E3E-7ED5-419D-BB7E-D079A87B59F0}"/>
    <cellStyle name="Comma 10 9 129 2" xfId="14211" xr:uid="{C375F4C0-F111-41AF-A953-175455A75657}"/>
    <cellStyle name="Comma 10 9 13" xfId="14212" xr:uid="{E0862B3C-688F-4F39-A70B-E0BF6C936BDE}"/>
    <cellStyle name="Comma 10 9 13 2" xfId="14213" xr:uid="{32DA96C2-F070-43BE-9B24-66938D05821B}"/>
    <cellStyle name="Comma 10 9 130" xfId="14214" xr:uid="{BCB5B7FF-3109-4754-A690-2D3F9A3D5711}"/>
    <cellStyle name="Comma 10 9 130 2" xfId="14215" xr:uid="{41356894-E743-414F-BE44-721DD3D3899B}"/>
    <cellStyle name="Comma 10 9 131" xfId="14216" xr:uid="{28CFC42A-33A5-4D12-AC70-85945FD4E3FB}"/>
    <cellStyle name="Comma 10 9 131 2" xfId="14217" xr:uid="{57566CD7-3FCB-4844-AE6B-FA422CFD912A}"/>
    <cellStyle name="Comma 10 9 132" xfId="14218" xr:uid="{29E4F46C-19ED-4682-A701-D4627C32C85B}"/>
    <cellStyle name="Comma 10 9 132 2" xfId="14219" xr:uid="{8E17D750-DC6C-4EFF-9F11-C8E21C715AF9}"/>
    <cellStyle name="Comma 10 9 133" xfId="14220" xr:uid="{6FDADFB2-91C5-4246-AE35-915CBCDA826A}"/>
    <cellStyle name="Comma 10 9 133 2" xfId="14221" xr:uid="{102841FE-323F-41B7-AC29-06E3CEAF7E9C}"/>
    <cellStyle name="Comma 10 9 134" xfId="14222" xr:uid="{9022349F-B720-46A0-9432-BAC3AE7A3DA2}"/>
    <cellStyle name="Comma 10 9 14" xfId="14223" xr:uid="{E58738B8-775C-4C02-99D9-3FC6E9485731}"/>
    <cellStyle name="Comma 10 9 14 2" xfId="14224" xr:uid="{BE9A7B05-D061-4ED1-A5FC-214E6FCB4D41}"/>
    <cellStyle name="Comma 10 9 15" xfId="14225" xr:uid="{608CCBE9-AD20-4AA8-8E26-0BCF7991A67C}"/>
    <cellStyle name="Comma 10 9 15 2" xfId="14226" xr:uid="{83D99B3D-8AFB-4609-BCF1-E84ADD5E9860}"/>
    <cellStyle name="Comma 10 9 16" xfId="14227" xr:uid="{264C9BF2-924C-4726-AC77-293DA4E2D768}"/>
    <cellStyle name="Comma 10 9 16 2" xfId="14228" xr:uid="{644A3779-E8F5-47D4-B973-BE5DE458568A}"/>
    <cellStyle name="Comma 10 9 17" xfId="14229" xr:uid="{7D20C7D2-BEFD-44DF-A34E-BF9C5007F90E}"/>
    <cellStyle name="Comma 10 9 17 2" xfId="14230" xr:uid="{4606A7A0-082B-41C8-A5BD-00D0E189B524}"/>
    <cellStyle name="Comma 10 9 18" xfId="14231" xr:uid="{B9918BA4-0CFB-4CB4-9C2F-0A24CBB2DD1E}"/>
    <cellStyle name="Comma 10 9 18 2" xfId="14232" xr:uid="{65D9AA35-0A17-4F2D-831D-47D9D97E9930}"/>
    <cellStyle name="Comma 10 9 19" xfId="14233" xr:uid="{9D76117A-CB25-48FA-8BCC-2E25A29CF5B7}"/>
    <cellStyle name="Comma 10 9 19 2" xfId="14234" xr:uid="{55C50BA9-BDBC-4E89-AF9B-6A0163011034}"/>
    <cellStyle name="Comma 10 9 2" xfId="14235" xr:uid="{9E546050-B5CC-4F05-BF51-8A260B294EFD}"/>
    <cellStyle name="Comma 10 9 2 2" xfId="14236" xr:uid="{D9C4CAD9-FA44-4C05-A8B0-4A78E3BAF77C}"/>
    <cellStyle name="Comma 10 9 20" xfId="14237" xr:uid="{41FB12D6-3D14-4D95-A473-E1F1CE2E765A}"/>
    <cellStyle name="Comma 10 9 20 2" xfId="14238" xr:uid="{F49B68A5-FDB8-4727-AE53-31AB7295FCD9}"/>
    <cellStyle name="Comma 10 9 21" xfId="14239" xr:uid="{838FC50E-040D-4F56-BA83-B20D30DDBC44}"/>
    <cellStyle name="Comma 10 9 21 2" xfId="14240" xr:uid="{DB26806B-1055-4311-9342-5923366F09FE}"/>
    <cellStyle name="Comma 10 9 22" xfId="14241" xr:uid="{C110F318-A20C-4B79-BCF3-171AC97C1057}"/>
    <cellStyle name="Comma 10 9 22 2" xfId="14242" xr:uid="{F855C5AF-E3B6-452E-85F0-2AF8C8A8BE16}"/>
    <cellStyle name="Comma 10 9 23" xfId="14243" xr:uid="{BDCDE99C-2677-4AD7-8FD3-693A78985435}"/>
    <cellStyle name="Comma 10 9 23 2" xfId="14244" xr:uid="{43F3D0E0-2D30-4EB3-8B91-E65C30EDD445}"/>
    <cellStyle name="Comma 10 9 24" xfId="14245" xr:uid="{4BF7CE86-6AE8-4CD9-9958-3375979D71F2}"/>
    <cellStyle name="Comma 10 9 24 2" xfId="14246" xr:uid="{F304EBDA-FAC5-4AB4-A737-C4D01F5D914D}"/>
    <cellStyle name="Comma 10 9 25" xfId="14247" xr:uid="{11FF3C0D-B564-4614-8522-BDC636E1E855}"/>
    <cellStyle name="Comma 10 9 25 2" xfId="14248" xr:uid="{2716F004-3D46-4DEC-B3C9-BC5E97968C7D}"/>
    <cellStyle name="Comma 10 9 26" xfId="14249" xr:uid="{24D512A9-94D0-40C9-8D38-BAB8D002F0C5}"/>
    <cellStyle name="Comma 10 9 26 2" xfId="14250" xr:uid="{96A80062-77F9-4B84-BD70-49FFABE594B0}"/>
    <cellStyle name="Comma 10 9 27" xfId="14251" xr:uid="{B44F85C7-3841-4905-B944-AE78B749E4DE}"/>
    <cellStyle name="Comma 10 9 27 2" xfId="14252" xr:uid="{4B2356C9-7262-4EA6-8FC3-31BDE8D846EF}"/>
    <cellStyle name="Comma 10 9 28" xfId="14253" xr:uid="{25BF1E00-A473-42ED-AEA8-A1247E4EE358}"/>
    <cellStyle name="Comma 10 9 28 2" xfId="14254" xr:uid="{CF604B7B-5092-4E44-9882-83F39D57E476}"/>
    <cellStyle name="Comma 10 9 29" xfId="14255" xr:uid="{44E92B6B-94E6-4E67-9449-7B56516BB66A}"/>
    <cellStyle name="Comma 10 9 29 2" xfId="14256" xr:uid="{CCA86251-BCED-4459-8ED7-B979120BF9EB}"/>
    <cellStyle name="Comma 10 9 3" xfId="14257" xr:uid="{EB92239F-7167-4F3C-93CD-2B018BE1F1C0}"/>
    <cellStyle name="Comma 10 9 3 2" xfId="14258" xr:uid="{A2DA985D-4E8D-40FC-9BA0-F249D787B9E9}"/>
    <cellStyle name="Comma 10 9 30" xfId="14259" xr:uid="{2D792291-14C5-47AB-A91C-91A4809360A3}"/>
    <cellStyle name="Comma 10 9 30 2" xfId="14260" xr:uid="{28882ABA-F665-4BB1-9F0B-32474AFB1612}"/>
    <cellStyle name="Comma 10 9 31" xfId="14261" xr:uid="{8634477E-FA01-44D4-A2DD-55E934CEBD0B}"/>
    <cellStyle name="Comma 10 9 31 2" xfId="14262" xr:uid="{FD3911CC-6EE6-4CB4-8979-7C0B4DC07C88}"/>
    <cellStyle name="Comma 10 9 32" xfId="14263" xr:uid="{3E38C860-7BD2-41C6-B634-FCB20C0E7401}"/>
    <cellStyle name="Comma 10 9 32 2" xfId="14264" xr:uid="{15AA867D-5BD5-4285-8307-38BACA9DCBA8}"/>
    <cellStyle name="Comma 10 9 33" xfId="14265" xr:uid="{4C70A889-2FD5-4FBB-833D-3711E1D2D78B}"/>
    <cellStyle name="Comma 10 9 33 2" xfId="14266" xr:uid="{D0BD09D0-F2EE-461C-BD01-4ED99007D6E3}"/>
    <cellStyle name="Comma 10 9 34" xfId="14267" xr:uid="{53D9AE8B-4249-422D-9719-CA113F1FBA6E}"/>
    <cellStyle name="Comma 10 9 34 2" xfId="14268" xr:uid="{CEF5326D-299D-4CBF-99D4-3D28C954FFBD}"/>
    <cellStyle name="Comma 10 9 35" xfId="14269" xr:uid="{16388A9E-3ACB-4541-8C2F-E801CF6F32CA}"/>
    <cellStyle name="Comma 10 9 35 2" xfId="14270" xr:uid="{5B4771EE-F1D6-43B9-8DFF-280EDB779F25}"/>
    <cellStyle name="Comma 10 9 36" xfId="14271" xr:uid="{F6638C43-3998-4E1C-926E-ABC4A52EC076}"/>
    <cellStyle name="Comma 10 9 36 2" xfId="14272" xr:uid="{0F58790C-C0D4-4A7A-A923-E5B00319677F}"/>
    <cellStyle name="Comma 10 9 37" xfId="14273" xr:uid="{8501851B-B2B5-4725-915A-850968E6C593}"/>
    <cellStyle name="Comma 10 9 37 2" xfId="14274" xr:uid="{31E9746E-CD87-4085-87D4-813DB34F5106}"/>
    <cellStyle name="Comma 10 9 38" xfId="14275" xr:uid="{ABE1E151-EDE2-496C-A9F4-496453874B77}"/>
    <cellStyle name="Comma 10 9 38 2" xfId="14276" xr:uid="{8B2338E4-F8C5-4C1A-B1D9-AAF054996FFA}"/>
    <cellStyle name="Comma 10 9 39" xfId="14277" xr:uid="{1EFBEC80-F60F-4009-BC9D-A724784F4009}"/>
    <cellStyle name="Comma 10 9 39 2" xfId="14278" xr:uid="{A36C7293-23A5-45D4-90DD-B03CEC226D6D}"/>
    <cellStyle name="Comma 10 9 4" xfId="14279" xr:uid="{2F6F3B97-2852-4A8B-A9B5-51DDCEBAE007}"/>
    <cellStyle name="Comma 10 9 4 2" xfId="14280" xr:uid="{DA0ACF18-0883-4B40-A9E6-C590CA25580D}"/>
    <cellStyle name="Comma 10 9 40" xfId="14281" xr:uid="{0EDF9843-9B4F-4FBE-BB22-B5942387F82D}"/>
    <cellStyle name="Comma 10 9 40 2" xfId="14282" xr:uid="{89157A8D-7957-4975-8CA9-62A556E4A1A4}"/>
    <cellStyle name="Comma 10 9 41" xfId="14283" xr:uid="{F553042F-786B-4115-99FC-AA6654F46BFC}"/>
    <cellStyle name="Comma 10 9 41 2" xfId="14284" xr:uid="{CF336951-B66F-4867-9D1C-5A68E31685B7}"/>
    <cellStyle name="Comma 10 9 42" xfId="14285" xr:uid="{C45CE801-AE72-48E4-8D55-89BEA281C5AC}"/>
    <cellStyle name="Comma 10 9 42 2" xfId="14286" xr:uid="{3964D3B8-E92C-48DF-97EC-F17FAE4CA672}"/>
    <cellStyle name="Comma 10 9 43" xfId="14287" xr:uid="{3C425CD4-F8A5-4ABF-8036-27F9F3A5919C}"/>
    <cellStyle name="Comma 10 9 43 2" xfId="14288" xr:uid="{973B388F-A5B1-4985-8C92-87C0CFB5C5C7}"/>
    <cellStyle name="Comma 10 9 44" xfId="14289" xr:uid="{1A84CA84-F428-4049-A8AC-E3ADE51FAC90}"/>
    <cellStyle name="Comma 10 9 44 2" xfId="14290" xr:uid="{0753797F-5473-4A67-8E7C-361E98B762D9}"/>
    <cellStyle name="Comma 10 9 45" xfId="14291" xr:uid="{DED1461D-11EB-415A-9DA5-04BC391C1C9D}"/>
    <cellStyle name="Comma 10 9 45 2" xfId="14292" xr:uid="{6D28DE81-D5FF-4418-AC07-16610CACAED9}"/>
    <cellStyle name="Comma 10 9 46" xfId="14293" xr:uid="{7D368B12-6AD8-46D0-AA81-A7E865302C9B}"/>
    <cellStyle name="Comma 10 9 46 2" xfId="14294" xr:uid="{CE6EDE3C-C443-4F23-8CEF-C5EBBE643180}"/>
    <cellStyle name="Comma 10 9 47" xfId="14295" xr:uid="{8D71AE52-7DCC-433F-8B15-08320D191EFC}"/>
    <cellStyle name="Comma 10 9 47 2" xfId="14296" xr:uid="{2AA682B4-8F71-4BB4-8FA7-9CE4C1FD090A}"/>
    <cellStyle name="Comma 10 9 48" xfId="14297" xr:uid="{3D04011B-3CC6-4A58-AA20-E78BDF1EB168}"/>
    <cellStyle name="Comma 10 9 48 2" xfId="14298" xr:uid="{F4744392-150F-4974-BCE1-FA523B1358D9}"/>
    <cellStyle name="Comma 10 9 49" xfId="14299" xr:uid="{EEB35053-E646-4180-B40F-751C4E4D9190}"/>
    <cellStyle name="Comma 10 9 49 2" xfId="14300" xr:uid="{74C2F6DD-B088-42EE-9845-17CCBBCFD0DC}"/>
    <cellStyle name="Comma 10 9 5" xfId="14301" xr:uid="{C2DB7B16-D4B5-4ECD-B2D9-A5502038E87A}"/>
    <cellStyle name="Comma 10 9 5 2" xfId="14302" xr:uid="{23CFAC04-69FC-4C5A-8901-4CF21171E787}"/>
    <cellStyle name="Comma 10 9 50" xfId="14303" xr:uid="{C06709CD-B231-4A26-A69D-F2D7E25BBB5A}"/>
    <cellStyle name="Comma 10 9 50 2" xfId="14304" xr:uid="{C5623CA8-818F-4E0F-8C19-7B245B7EA9BC}"/>
    <cellStyle name="Comma 10 9 51" xfId="14305" xr:uid="{7DBA6AD0-6313-4C78-994D-443C4E57344A}"/>
    <cellStyle name="Comma 10 9 51 2" xfId="14306" xr:uid="{B8734E4D-410A-4C6D-98B3-6A9D65D5E338}"/>
    <cellStyle name="Comma 10 9 52" xfId="14307" xr:uid="{E91E9F91-3D57-440A-80C1-55F35B02F742}"/>
    <cellStyle name="Comma 10 9 52 2" xfId="14308" xr:uid="{0778CA21-5E64-47C6-8B14-EB48320BEA71}"/>
    <cellStyle name="Comma 10 9 53" xfId="14309" xr:uid="{008A8F8E-66F2-418E-BE3A-903D0B6778A2}"/>
    <cellStyle name="Comma 10 9 53 2" xfId="14310" xr:uid="{64F77B7B-797E-40B8-87EE-8662696AA879}"/>
    <cellStyle name="Comma 10 9 54" xfId="14311" xr:uid="{278D5ACF-49B9-4412-9DFD-B796C70D1ACE}"/>
    <cellStyle name="Comma 10 9 54 2" xfId="14312" xr:uid="{2622E928-3987-4E18-A134-7E891884000E}"/>
    <cellStyle name="Comma 10 9 55" xfId="14313" xr:uid="{1BA0CF2F-772D-4073-BBAE-8953FA33C7AF}"/>
    <cellStyle name="Comma 10 9 55 2" xfId="14314" xr:uid="{5F596F30-EC49-469B-A2E8-C8798CFB3EBC}"/>
    <cellStyle name="Comma 10 9 56" xfId="14315" xr:uid="{F8AF54D0-40F2-4B8F-954C-901AEBEECDD5}"/>
    <cellStyle name="Comma 10 9 56 2" xfId="14316" xr:uid="{D550170F-6712-4B3F-9513-4A08F1116DE1}"/>
    <cellStyle name="Comma 10 9 57" xfId="14317" xr:uid="{1EEABDFD-04F2-4765-B376-F6B8895B4E60}"/>
    <cellStyle name="Comma 10 9 57 2" xfId="14318" xr:uid="{CA879138-A296-4DE5-8395-AE2DD110FA14}"/>
    <cellStyle name="Comma 10 9 58" xfId="14319" xr:uid="{A8D08B3D-3373-4AB1-B3BE-48C0C6E24BEA}"/>
    <cellStyle name="Comma 10 9 58 2" xfId="14320" xr:uid="{3E4CBA27-3BD8-4F81-8A38-FFE63E7558AC}"/>
    <cellStyle name="Comma 10 9 59" xfId="14321" xr:uid="{9968C7F8-77E7-4EF9-BCC7-8856B38E1EE1}"/>
    <cellStyle name="Comma 10 9 59 2" xfId="14322" xr:uid="{04251234-E8F5-45FB-A596-8518842617DD}"/>
    <cellStyle name="Comma 10 9 6" xfId="14323" xr:uid="{2D319F2D-6CBB-4B1D-8025-27D5411E0067}"/>
    <cellStyle name="Comma 10 9 6 2" xfId="14324" xr:uid="{3C06C210-CC10-43F9-98F2-944910DAE6D5}"/>
    <cellStyle name="Comma 10 9 60" xfId="14325" xr:uid="{B83A4F5B-8413-42D1-BBD1-A4586AA93211}"/>
    <cellStyle name="Comma 10 9 60 2" xfId="14326" xr:uid="{2E31ECEF-E2B0-44DB-927D-3D33F0852E4D}"/>
    <cellStyle name="Comma 10 9 61" xfId="14327" xr:uid="{0C4485EA-81A0-448A-A4A0-628AE85CB768}"/>
    <cellStyle name="Comma 10 9 61 2" xfId="14328" xr:uid="{641FDF09-5CEE-4809-A602-BF2B21C2919F}"/>
    <cellStyle name="Comma 10 9 62" xfId="14329" xr:uid="{72444124-BCC5-4D11-8494-B0974BFDACCD}"/>
    <cellStyle name="Comma 10 9 62 2" xfId="14330" xr:uid="{B1D63B59-14C9-4229-9962-6C8590B989AC}"/>
    <cellStyle name="Comma 10 9 63" xfId="14331" xr:uid="{6F6770E3-298C-482B-9C5A-86479D863C91}"/>
    <cellStyle name="Comma 10 9 63 2" xfId="14332" xr:uid="{819D6C8C-A7FF-4CB0-BB1C-FA90BAE87258}"/>
    <cellStyle name="Comma 10 9 64" xfId="14333" xr:uid="{7B7878C3-24D4-4217-8010-B5254A320260}"/>
    <cellStyle name="Comma 10 9 64 2" xfId="14334" xr:uid="{73DC3396-1077-4DAC-A699-0B5B08676CD8}"/>
    <cellStyle name="Comma 10 9 65" xfId="14335" xr:uid="{ECB18FE8-2D92-4461-A6AA-EC4218CF8900}"/>
    <cellStyle name="Comma 10 9 65 2" xfId="14336" xr:uid="{CE4B027B-5F6D-4CA1-8FE0-6835DC2D0912}"/>
    <cellStyle name="Comma 10 9 66" xfId="14337" xr:uid="{DCA353CA-138E-4998-9CEF-9AEA607BB1FA}"/>
    <cellStyle name="Comma 10 9 66 2" xfId="14338" xr:uid="{0DB6D746-C839-4B5E-B863-9E4A78DA679E}"/>
    <cellStyle name="Comma 10 9 67" xfId="14339" xr:uid="{13A5FB95-CB5E-40AC-8C16-AE1C7CBACE8A}"/>
    <cellStyle name="Comma 10 9 67 2" xfId="14340" xr:uid="{0672CD1C-ACFF-4B93-B093-FD4496C3F6CD}"/>
    <cellStyle name="Comma 10 9 68" xfId="14341" xr:uid="{C6B3B961-5971-4D12-8BBB-9A5EE8121F98}"/>
    <cellStyle name="Comma 10 9 68 2" xfId="14342" xr:uid="{2778D060-97DB-407B-934E-2D63992689D8}"/>
    <cellStyle name="Comma 10 9 69" xfId="14343" xr:uid="{547C7316-FD0C-47EF-8270-5BAD28F932D5}"/>
    <cellStyle name="Comma 10 9 69 2" xfId="14344" xr:uid="{A31B3288-4AB3-4DBD-BD60-25A8A31DEFC9}"/>
    <cellStyle name="Comma 10 9 7" xfId="14345" xr:uid="{4F876AEB-2E82-409C-955C-02C49ABCDF59}"/>
    <cellStyle name="Comma 10 9 7 2" xfId="14346" xr:uid="{BF3B6775-CE84-4DCE-8F97-F3A2CD59227A}"/>
    <cellStyle name="Comma 10 9 70" xfId="14347" xr:uid="{5C021B01-A8A2-40C6-A3DA-7FD533404B43}"/>
    <cellStyle name="Comma 10 9 70 2" xfId="14348" xr:uid="{E13C33AA-E2E6-45A3-8684-FFAC954913DB}"/>
    <cellStyle name="Comma 10 9 71" xfId="14349" xr:uid="{0B74120A-C10E-4118-9C63-756704EE91ED}"/>
    <cellStyle name="Comma 10 9 71 2" xfId="14350" xr:uid="{2E2B921B-C656-407C-B131-7D85C2D9AEB2}"/>
    <cellStyle name="Comma 10 9 72" xfId="14351" xr:uid="{1F4157F4-37E5-4FEC-AF7C-504F055059EC}"/>
    <cellStyle name="Comma 10 9 72 2" xfId="14352" xr:uid="{28E972C9-6C37-44B2-92F8-ACF0A87EBAE3}"/>
    <cellStyle name="Comma 10 9 73" xfId="14353" xr:uid="{CB88432B-E678-48AB-A41B-3B44531D6C8A}"/>
    <cellStyle name="Comma 10 9 73 2" xfId="14354" xr:uid="{943DAD86-7890-407A-90B0-4C474E8DBD4A}"/>
    <cellStyle name="Comma 10 9 74" xfId="14355" xr:uid="{1690353D-9813-4DA2-AE29-7530BC09C120}"/>
    <cellStyle name="Comma 10 9 74 2" xfId="14356" xr:uid="{33773921-5C59-416E-AC3B-E69042E41F38}"/>
    <cellStyle name="Comma 10 9 75" xfId="14357" xr:uid="{7D6A2F2A-119C-45A1-9479-63CB34B7747F}"/>
    <cellStyle name="Comma 10 9 75 2" xfId="14358" xr:uid="{039B0BF5-D72C-4425-9E47-245AAE509493}"/>
    <cellStyle name="Comma 10 9 76" xfId="14359" xr:uid="{8CD3FC5A-8DEA-4A82-A430-D5BDB5417464}"/>
    <cellStyle name="Comma 10 9 76 2" xfId="14360" xr:uid="{54FB6670-8217-46FF-845E-FC6646E18F84}"/>
    <cellStyle name="Comma 10 9 77" xfId="14361" xr:uid="{B204EA63-F34F-4EBD-B740-39D633322C1C}"/>
    <cellStyle name="Comma 10 9 77 2" xfId="14362" xr:uid="{35E36609-1141-4877-B839-6CDBB4E78806}"/>
    <cellStyle name="Comma 10 9 78" xfId="14363" xr:uid="{44CCDA8B-CA4C-40A0-B9C4-4EA14634DC66}"/>
    <cellStyle name="Comma 10 9 78 2" xfId="14364" xr:uid="{52BEDAF6-80AA-4B32-9F98-F7E40AC42F19}"/>
    <cellStyle name="Comma 10 9 79" xfId="14365" xr:uid="{EAD789AD-9455-4C03-8462-C4678C9FA3B7}"/>
    <cellStyle name="Comma 10 9 79 2" xfId="14366" xr:uid="{F7EBAA41-C1F5-42C1-9CC2-5D2B6F0B1596}"/>
    <cellStyle name="Comma 10 9 8" xfId="14367" xr:uid="{B5959DF0-6DBE-4D09-B02E-97469FE2A03C}"/>
    <cellStyle name="Comma 10 9 8 2" xfId="14368" xr:uid="{4B391AD3-1B46-47D0-A46D-A30184666425}"/>
    <cellStyle name="Comma 10 9 80" xfId="14369" xr:uid="{919D0819-6A26-4888-959E-CA876DC72E17}"/>
    <cellStyle name="Comma 10 9 80 2" xfId="14370" xr:uid="{9D117960-4D97-4AFD-BA2D-12BB37D8139A}"/>
    <cellStyle name="Comma 10 9 81" xfId="14371" xr:uid="{FFFDA2EA-3304-47B2-933C-0377A673745D}"/>
    <cellStyle name="Comma 10 9 81 2" xfId="14372" xr:uid="{B75B501D-1357-4CFF-99B7-5EE6556E11E4}"/>
    <cellStyle name="Comma 10 9 82" xfId="14373" xr:uid="{9D93DA2C-B376-48E9-9475-22AB833C93E3}"/>
    <cellStyle name="Comma 10 9 82 2" xfId="14374" xr:uid="{7A8F82DE-4B64-4438-947C-3022563CCF27}"/>
    <cellStyle name="Comma 10 9 83" xfId="14375" xr:uid="{6892615E-05E4-4CCD-85C1-82522D96B427}"/>
    <cellStyle name="Comma 10 9 83 2" xfId="14376" xr:uid="{10CD3003-AB2B-4C4B-B69F-D6202360FEE8}"/>
    <cellStyle name="Comma 10 9 84" xfId="14377" xr:uid="{971F4CD2-981D-4A87-A78B-AA47F3B27C9F}"/>
    <cellStyle name="Comma 10 9 84 2" xfId="14378" xr:uid="{5218523D-DB32-4056-AE5B-29EFA515D2EA}"/>
    <cellStyle name="Comma 10 9 85" xfId="14379" xr:uid="{9CC5DA3B-5732-444B-A9AE-60686DD3EF9F}"/>
    <cellStyle name="Comma 10 9 85 2" xfId="14380" xr:uid="{98316B9B-CDA4-4C16-A558-CC7FEDB02044}"/>
    <cellStyle name="Comma 10 9 86" xfId="14381" xr:uid="{E99BF00D-7130-41BB-AF6E-3E5EB2808C5F}"/>
    <cellStyle name="Comma 10 9 86 2" xfId="14382" xr:uid="{7F96FE9C-9DB5-4095-AEA3-F745C5F7EE24}"/>
    <cellStyle name="Comma 10 9 87" xfId="14383" xr:uid="{DDB4C1BD-CFDA-4FE1-9813-30D23CD35BEA}"/>
    <cellStyle name="Comma 10 9 87 2" xfId="14384" xr:uid="{C6183027-3A53-4C58-B588-700AED0CABDC}"/>
    <cellStyle name="Comma 10 9 88" xfId="14385" xr:uid="{48CABC4F-6790-4868-BFF7-0B9FE854B668}"/>
    <cellStyle name="Comma 10 9 88 2" xfId="14386" xr:uid="{C62D825D-85AC-413F-BAA0-A3395C2C0493}"/>
    <cellStyle name="Comma 10 9 89" xfId="14387" xr:uid="{4D4637D1-F821-4C07-AB7D-EE97A9B48B5E}"/>
    <cellStyle name="Comma 10 9 89 2" xfId="14388" xr:uid="{CD044FB5-4C95-4231-A1A3-5D0F7BC9993E}"/>
    <cellStyle name="Comma 10 9 9" xfId="14389" xr:uid="{2A9D7585-870F-4C61-AB6F-D7432696C0B1}"/>
    <cellStyle name="Comma 10 9 9 2" xfId="14390" xr:uid="{CCD9BBAC-58DD-4142-9FF0-956817B4FCEA}"/>
    <cellStyle name="Comma 10 9 90" xfId="14391" xr:uid="{8DC0402F-02A2-45BE-90A6-F728DBDD1BA6}"/>
    <cellStyle name="Comma 10 9 90 2" xfId="14392" xr:uid="{1A4E5B24-8CA0-47EE-829F-1825A7F0912E}"/>
    <cellStyle name="Comma 10 9 91" xfId="14393" xr:uid="{29096E99-9192-4078-B10F-6C5664DA7ABA}"/>
    <cellStyle name="Comma 10 9 91 2" xfId="14394" xr:uid="{369054A4-8BF0-4D02-95C7-5CEE1BD8E35E}"/>
    <cellStyle name="Comma 10 9 92" xfId="14395" xr:uid="{23AB56F4-4C66-4F22-903B-9030DDACFDAC}"/>
    <cellStyle name="Comma 10 9 92 2" xfId="14396" xr:uid="{4F58D783-4E69-4355-B94F-58D9341B5307}"/>
    <cellStyle name="Comma 10 9 93" xfId="14397" xr:uid="{D57DBBC8-C3A5-47D7-814E-DF6E31B31F9E}"/>
    <cellStyle name="Comma 10 9 93 2" xfId="14398" xr:uid="{3A31BC2A-7E7E-4B4C-ABE4-B875C645A779}"/>
    <cellStyle name="Comma 10 9 94" xfId="14399" xr:uid="{62C36E90-A449-433A-88A1-56C87224FED7}"/>
    <cellStyle name="Comma 10 9 94 2" xfId="14400" xr:uid="{6B83C9F1-B118-49EF-93D6-1CDBE469D3C0}"/>
    <cellStyle name="Comma 10 9 95" xfId="14401" xr:uid="{CB9D2768-0C58-49EB-A473-725D4FE1241E}"/>
    <cellStyle name="Comma 10 9 95 2" xfId="14402" xr:uid="{FE268BBE-8839-4D73-9485-5C7151D0A9A8}"/>
    <cellStyle name="Comma 10 9 96" xfId="14403" xr:uid="{FD1E44DE-2C66-424D-9F8A-D322B00EFDE2}"/>
    <cellStyle name="Comma 10 9 96 2" xfId="14404" xr:uid="{735B3022-BA11-4282-9720-CBE7264EF9F7}"/>
    <cellStyle name="Comma 10 9 97" xfId="14405" xr:uid="{D0B60C93-0509-421D-8810-000FDA4F39FF}"/>
    <cellStyle name="Comma 10 9 97 2" xfId="14406" xr:uid="{05678126-A227-40F9-ABE3-FCAC1EE878F2}"/>
    <cellStyle name="Comma 10 9 98" xfId="14407" xr:uid="{3D4C01B1-34D9-486E-9949-B7CF9B50DD20}"/>
    <cellStyle name="Comma 10 9 98 2" xfId="14408" xr:uid="{638DBDCC-8AD2-4689-B216-AFD1B4EEC8B5}"/>
    <cellStyle name="Comma 10 9 99" xfId="14409" xr:uid="{44BA2520-8B75-465D-8665-310C370B858A}"/>
    <cellStyle name="Comma 10 9 99 2" xfId="14410" xr:uid="{2F18E05B-A477-4D36-A562-25CEA396DA60}"/>
    <cellStyle name="Comma 10 90" xfId="14411" xr:uid="{203AA025-68A1-416B-86CF-8C93057D2B0A}"/>
    <cellStyle name="Comma 10 90 2" xfId="14412" xr:uid="{8C6E51BE-7ADF-4CD8-A4A2-3778A4267093}"/>
    <cellStyle name="Comma 10 91" xfId="14413" xr:uid="{9E4DCD54-3982-4B5B-8A16-3A0A22447CD0}"/>
    <cellStyle name="Comma 10 91 2" xfId="14414" xr:uid="{851701BA-DA00-4960-B4A4-B9D25610A393}"/>
    <cellStyle name="Comma 10 92" xfId="14415" xr:uid="{4699CAC1-1D9D-49B0-8A45-0E3ADD834D64}"/>
    <cellStyle name="Comma 10 92 2" xfId="14416" xr:uid="{7AC674ED-4115-403E-9EF4-6FF11B1E19F5}"/>
    <cellStyle name="Comma 10 93" xfId="14417" xr:uid="{B0710771-E75C-4C2E-B753-3567B700869E}"/>
    <cellStyle name="Comma 10 93 2" xfId="14418" xr:uid="{1F0D017D-DB3A-4A65-BE31-A5FEA36AD663}"/>
    <cellStyle name="Comma 10 94" xfId="14419" xr:uid="{105BB5E2-A1D4-43E2-808C-D2BA70BEC2F7}"/>
    <cellStyle name="Comma 10 94 2" xfId="14420" xr:uid="{E7C9E78A-F1B8-4BCE-AD9D-717E918EA7BF}"/>
    <cellStyle name="Comma 10 95" xfId="14421" xr:uid="{D477C77F-012C-4700-9D04-66ACE52C6805}"/>
    <cellStyle name="Comma 10 96" xfId="14422" xr:uid="{668713E7-87E2-4D14-BC3A-E7F3FED653DB}"/>
    <cellStyle name="Comma 10 96 2" xfId="14423" xr:uid="{65A558D0-150A-46AC-A318-9713E3EE11CE}"/>
    <cellStyle name="Comma 10 97" xfId="14424" xr:uid="{A44AF484-3035-4A0A-B231-C86FFF26C81B}"/>
    <cellStyle name="Comma 10 97 2" xfId="14425" xr:uid="{D161CA5B-F94A-446A-8BD2-6D2BE826B4D6}"/>
    <cellStyle name="Comma 10 98" xfId="14426" xr:uid="{0707C6B0-0055-42C8-BE63-571A9075BDA2}"/>
    <cellStyle name="Comma 10 98 2" xfId="14427" xr:uid="{76BEFE6C-7AFD-41C1-A1B0-AE023F53E8E5}"/>
    <cellStyle name="Comma 10 99" xfId="14428" xr:uid="{3F0FBB13-41BA-4376-9C06-2BD1455BEAA0}"/>
    <cellStyle name="Comma 10 99 2" xfId="14429" xr:uid="{2053A925-6994-43DF-ADEB-B084280956B3}"/>
    <cellStyle name="Comma 10_Rec. ภพ.30 - 2011" xfId="8777" xr:uid="{788E817F-623F-4BB1-BBB9-6683E04CB931}"/>
    <cellStyle name="Comma 100" xfId="1312" xr:uid="{9D29B892-E2A6-4884-8137-E956EE13DC4E}"/>
    <cellStyle name="Comma 100 10" xfId="4715" xr:uid="{E3865C62-96D8-479C-B951-382116A35E64}"/>
    <cellStyle name="Comma 100 2" xfId="1334" xr:uid="{9FEA998F-8372-4550-AB7B-BAEB2B13ABBA}"/>
    <cellStyle name="Comma 100 2 2" xfId="1982" xr:uid="{4416E239-920A-4641-B9ED-1A3FD456DA10}"/>
    <cellStyle name="Comma 100 2 2 2" xfId="47570" xr:uid="{15DDE8A6-F237-47CE-AF76-1E67FB1FDFE7}"/>
    <cellStyle name="Comma 100 2 2 3" xfId="6942" xr:uid="{C2AA7B90-B8A5-4AF0-8FAD-9ECAD6FDBCC4}"/>
    <cellStyle name="Comma 100 2 3" xfId="3283" xr:uid="{0767CC58-6EC0-4CE2-A243-ADCE6261FD85}"/>
    <cellStyle name="Comma 100 2 3 2" xfId="48906" xr:uid="{BE80B74F-0822-4A45-BC75-2B45B5FF4B66}"/>
    <cellStyle name="Comma 100 2 3 3" xfId="8280" xr:uid="{C4581E61-D775-4904-A03A-47CE10CD9819}"/>
    <cellStyle name="Comma 100 2 4" xfId="46893" xr:uid="{2746C472-1D00-48C9-9E8E-5DE00B90FF9B}"/>
    <cellStyle name="Comma 100 2 5" xfId="6258" xr:uid="{A27D8D9C-96B7-4C42-9295-A89A41C59893}"/>
    <cellStyle name="Comma 100 3" xfId="1586" xr:uid="{4635F0A6-5A8E-4EDB-8B89-858F941A39A0}"/>
    <cellStyle name="Comma 100 3 2" xfId="2173" xr:uid="{458090DE-79DC-4815-8D77-D98FABB8D8B5}"/>
    <cellStyle name="Comma 100 3 2 2" xfId="47763" xr:uid="{8D3B9C67-5C80-48B4-B383-CD0CE2934257}"/>
    <cellStyle name="Comma 100 3 2 3" xfId="7135" xr:uid="{CB6E07DE-A1CE-440F-AC8B-4C76AD909C95}"/>
    <cellStyle name="Comma 100 3 3" xfId="3479" xr:uid="{FC894233-AE15-4CE3-B511-8781F798A6A4}"/>
    <cellStyle name="Comma 100 3 3 2" xfId="49103" xr:uid="{C6902D81-7133-49EC-8689-E83A1BDEAE6E}"/>
    <cellStyle name="Comma 100 3 3 3" xfId="8477" xr:uid="{5F4F4F47-DD93-44D5-AE37-C08FDFDE4010}"/>
    <cellStyle name="Comma 100 3 4" xfId="47107" xr:uid="{96727151-927B-4C18-B317-07945848338C}"/>
    <cellStyle name="Comma 100 3 5" xfId="6477" xr:uid="{EAFF991D-1D6A-4EB2-BA50-F8F96FC3FFB9}"/>
    <cellStyle name="Comma 100 4" xfId="1642" xr:uid="{50BE2C20-64A4-4BA2-AA95-36AF901FBF0E}"/>
    <cellStyle name="Comma 100 4 2" xfId="2252" xr:uid="{F82EA66C-CF68-4A51-AE4D-ECF878E3F19A}"/>
    <cellStyle name="Comma 100 4 2 2" xfId="47842" xr:uid="{A3ACD76B-5C7E-49C8-9080-DEC62144252F}"/>
    <cellStyle name="Comma 100 4 2 3" xfId="7214" xr:uid="{ED639260-6C4F-44A3-81DE-1C218974D8AD}"/>
    <cellStyle name="Comma 100 4 3" xfId="3558" xr:uid="{3F948F99-7459-4B91-835A-081C12FDC7EB}"/>
    <cellStyle name="Comma 100 4 3 2" xfId="49182" xr:uid="{EDF94770-BFBA-4D41-ADF0-273D479B819D}"/>
    <cellStyle name="Comma 100 4 3 3" xfId="8556" xr:uid="{9EFEC1EB-3944-41FD-B784-F29F1DA595E4}"/>
    <cellStyle name="Comma 100 4 4" xfId="47186" xr:uid="{4C47BE8D-CC2E-442B-967F-8C483F15FCA4}"/>
    <cellStyle name="Comma 100 4 5" xfId="6557" xr:uid="{C499BB0C-7BA4-4F2F-BF48-4273D39905BB}"/>
    <cellStyle name="Comma 100 5" xfId="1962" xr:uid="{9C4A4BE6-8622-4646-BEF1-B2DF82E9B2C4}"/>
    <cellStyle name="Comma 100 5 2" xfId="47550" xr:uid="{3C2A241C-1C93-45DD-A765-91D633D2B5C0}"/>
    <cellStyle name="Comma 100 5 3" xfId="6922" xr:uid="{4D5BEA9A-804B-4FB9-BE4D-49CB9662D685}"/>
    <cellStyle name="Comma 100 6" xfId="3263" xr:uid="{1CE10FB8-CF5C-426A-86CC-D2D9AFB5934B}"/>
    <cellStyle name="Comma 100 6 2" xfId="48886" xr:uid="{8B5A0263-E603-4B38-B141-7B0F1A13CF69}"/>
    <cellStyle name="Comma 100 6 3" xfId="8260" xr:uid="{B87ED774-6718-44B7-88B4-BE444E44407C}"/>
    <cellStyle name="Comma 100 7" xfId="6236" xr:uid="{AD46B55D-8CA4-489D-9F1D-F50CA6B82AC9}"/>
    <cellStyle name="Comma 100 8" xfId="5769" xr:uid="{E3AC7C74-F02A-4254-87D9-E1358E143F40}"/>
    <cellStyle name="Comma 100 9" xfId="46873" xr:uid="{8BCD5DAA-821C-412D-A0B6-8E5D2E61CF0C}"/>
    <cellStyle name="Comma 101" xfId="108" xr:uid="{00000000-0005-0000-0000-00006B000000}"/>
    <cellStyle name="Comma 101 10" xfId="5659" xr:uid="{3231F295-F0A3-44BC-82CA-57DC82DB4814}"/>
    <cellStyle name="Comma 101 11" xfId="46278" xr:uid="{321C58E5-5796-4D28-A623-183292C926B8}"/>
    <cellStyle name="Comma 101 12" xfId="3752" xr:uid="{D953155E-CCFF-4411-8C54-AD21B45CE9CA}"/>
    <cellStyle name="Comma 101 13" xfId="52217" xr:uid="{D781A69F-ABFD-4B1D-B120-25F36DC0839F}"/>
    <cellStyle name="Comma 101 14" xfId="854" xr:uid="{053AFD4C-05B2-496B-9C82-CE88F94BFE13}"/>
    <cellStyle name="Comma 101 15" xfId="754" xr:uid="{15635512-7579-4025-AF1D-D4F5355A347A}"/>
    <cellStyle name="Comma 101 2" xfId="109" xr:uid="{00000000-0005-0000-0000-00006C000000}"/>
    <cellStyle name="Comma 101 2 10" xfId="52218" xr:uid="{688E4183-91E6-48F9-83D8-2C3D2903C5FE}"/>
    <cellStyle name="Comma 101 2 11" xfId="877" xr:uid="{ABEDB71C-0613-463F-B866-7A338C7FB880}"/>
    <cellStyle name="Comma 101 2 12" xfId="755" xr:uid="{315F524C-FB9F-410E-B7E9-C365F6197BAD}"/>
    <cellStyle name="Comma 101 2 2" xfId="957" xr:uid="{221A3FEB-CC1C-47C5-BB8C-BAE6C60AC1E3}"/>
    <cellStyle name="Comma 101 2 2 2" xfId="2089" xr:uid="{62A6E926-C7C4-4166-8D7A-39CF81944CDF}"/>
    <cellStyle name="Comma 101 2 2 2 2" xfId="7051" xr:uid="{41931A97-49E9-46D8-8442-BC25490719C3}"/>
    <cellStyle name="Comma 101 2 2 2 3" xfId="47679" xr:uid="{3C3F60D1-9279-4B4A-9B30-F4475B1B7308}"/>
    <cellStyle name="Comma 101 2 2 2 4" xfId="5088" xr:uid="{6A05A1F2-0EF8-4C96-AC42-54A6BB8E4058}"/>
    <cellStyle name="Comma 101 2 2 3" xfId="1503" xr:uid="{78B7C8B2-B5E7-4062-A6C6-EB7B9C7C6CF2}"/>
    <cellStyle name="Comma 101 2 2 3 2" xfId="6391" xr:uid="{055EEEA9-E3C4-49DC-8207-FB026613E690}"/>
    <cellStyle name="Comma 101 2 2 3 3" xfId="47021" xr:uid="{BE8E6B0B-D054-49DB-999C-CB9BFDF3B79F}"/>
    <cellStyle name="Comma 101 2 2 3 4" xfId="5484" xr:uid="{74CB8566-36F6-4A16-BB6C-762C9BCAF478}"/>
    <cellStyle name="Comma 101 2 2 4" xfId="3058" xr:uid="{AA975C93-4F4D-4FC8-B2EE-4F58EBE2B489}"/>
    <cellStyle name="Comma 101 2 2 4 2" xfId="48679" xr:uid="{D20E77BA-00F9-482E-B4B4-18F8F264FC18}"/>
    <cellStyle name="Comma 101 2 2 4 3" xfId="8053" xr:uid="{3740DD85-745B-462B-9E6B-E0F0E8FB8051}"/>
    <cellStyle name="Comma 101 2 2 5" xfId="3394" xr:uid="{4D1AD309-6204-4BDE-97CF-807EC3DF8470}"/>
    <cellStyle name="Comma 101 2 2 5 2" xfId="49018" xr:uid="{99715040-D8F0-419C-98C2-F51702DE0D18}"/>
    <cellStyle name="Comma 101 2 2 5 3" xfId="8392" xr:uid="{D8B87379-2A14-42AC-A302-7C0C9F582B6B}"/>
    <cellStyle name="Comma 101 2 2 6" xfId="5878" xr:uid="{87D6207E-3772-4C96-86E5-DEEFD45E8137}"/>
    <cellStyle name="Comma 101 2 2 7" xfId="46519" xr:uid="{5D8F5784-8451-47C5-9667-6A21BE2BFAA9}"/>
    <cellStyle name="Comma 101 2 2 8" xfId="4551" xr:uid="{0246C42A-6558-490A-8DC2-DE9985222346}"/>
    <cellStyle name="Comma 101 2 3" xfId="1886" xr:uid="{E947DE3A-1600-4447-937B-B025E37B398B}"/>
    <cellStyle name="Comma 101 2 3 2" xfId="6841" xr:uid="{946E29E9-966B-4325-A19F-194B546C4B1B}"/>
    <cellStyle name="Comma 101 2 3 3" xfId="47468" xr:uid="{37BA8E83-DAC1-46DE-8D98-252D48749D0F}"/>
    <cellStyle name="Comma 101 2 3 4" xfId="4785" xr:uid="{A1AA862A-5CDC-4E55-9554-719699C4C6F1}"/>
    <cellStyle name="Comma 101 2 4" xfId="1216" xr:uid="{E033E295-3837-4C22-82A8-F18CC5E1CBF8}"/>
    <cellStyle name="Comma 101 2 4 2" xfId="6145" xr:uid="{8CF9F476-7F28-41E4-AD6A-0101E62FC4AE}"/>
    <cellStyle name="Comma 101 2 4 3" xfId="46782" xr:uid="{A0E8A20F-246B-477C-9637-24A5402047E2}"/>
    <cellStyle name="Comma 101 2 4 4" xfId="4952" xr:uid="{B65FA204-7DD0-4ACD-99C8-BED820D1DEC5}"/>
    <cellStyle name="Comma 101 2 5" xfId="2956" xr:uid="{DB228E82-D189-4863-8E40-544DED95DE7F}"/>
    <cellStyle name="Comma 101 2 5 2" xfId="7933" xr:uid="{1C149A8B-E1DC-4706-8522-B5BF8FE1FC78}"/>
    <cellStyle name="Comma 101 2 5 3" xfId="48559" xr:uid="{0CB59F19-57C1-411D-BE3A-40150E74503C}"/>
    <cellStyle name="Comma 101 2 5 4" xfId="5348" xr:uid="{5787AAA8-8127-4D98-8CF7-286233770FA3}"/>
    <cellStyle name="Comma 101 2 6" xfId="3179" xr:uid="{293553D3-E5AC-4191-92F7-FB8FDE9B0CCD}"/>
    <cellStyle name="Comma 101 2 6 2" xfId="48802" xr:uid="{A4F90A1C-9B11-46B8-A16C-958FC5874DBF}"/>
    <cellStyle name="Comma 101 2 6 3" xfId="8176" xr:uid="{B8D19076-063C-408E-B03A-DF5D84B64472}"/>
    <cellStyle name="Comma 101 2 7" xfId="5719" xr:uid="{038EB97C-0D3A-4AF7-AD27-D813EBD6A1C8}"/>
    <cellStyle name="Comma 101 2 8" xfId="46349" xr:uid="{78835308-55D4-4ECC-B4F5-7226D5C33C0E}"/>
    <cellStyle name="Comma 101 2 9" xfId="4388" xr:uid="{7E7D2763-C637-4811-8CD4-4B1E25F1D0E3}"/>
    <cellStyle name="Comma 101 3" xfId="928" xr:uid="{9C45DC75-A716-448D-B33C-DD57955A9240}"/>
    <cellStyle name="Comma 101 3 2" xfId="1545" xr:uid="{E8EAFE8C-5D3A-4173-8FEC-BE21363BE7B8}"/>
    <cellStyle name="Comma 101 3 2 2" xfId="2133" xr:uid="{827FAA7C-167A-4A57-BA8F-092DB7C2BCC6}"/>
    <cellStyle name="Comma 101 3 2 2 2" xfId="47723" xr:uid="{4152932D-73ED-40E4-A437-9997A1E3BD51}"/>
    <cellStyle name="Comma 101 3 2 2 3" xfId="7095" xr:uid="{E8E556E5-38B5-41B6-A3C7-D59E86FF331C}"/>
    <cellStyle name="Comma 101 3 2 3" xfId="3438" xr:uid="{27706BE3-0AD0-4E95-A5EC-A046D90A57E2}"/>
    <cellStyle name="Comma 101 3 2 3 2" xfId="49062" xr:uid="{8AC1BC37-3767-440C-B0FA-81C962C897D8}"/>
    <cellStyle name="Comma 101 3 2 3 3" xfId="8436" xr:uid="{EFBBE948-CF00-446F-837B-04BFA27D45B1}"/>
    <cellStyle name="Comma 101 3 2 4" xfId="6436" xr:uid="{BC66BA34-7BCA-4F4B-BE0E-88BFD3FA3394}"/>
    <cellStyle name="Comma 101 3 2 5" xfId="47066" xr:uid="{E79EBD51-751D-42F3-8F2D-91D45AABC14E}"/>
    <cellStyle name="Comma 101 3 2 6" xfId="5036" xr:uid="{461CB2EB-D107-4981-BB4F-EA93B701D124}"/>
    <cellStyle name="Comma 101 3 3" xfId="1923" xr:uid="{B0879CFE-6F8E-49B9-B1B1-A0B00611D6E0}"/>
    <cellStyle name="Comma 101 3 3 2" xfId="6883" xr:uid="{C283349D-8FD3-4220-980B-5BE64EF2B2CD}"/>
    <cellStyle name="Comma 101 3 3 3" xfId="47511" xr:uid="{A977DD24-3387-47E6-B50A-2F940F75F701}"/>
    <cellStyle name="Comma 101 3 3 4" xfId="5433" xr:uid="{02E3A540-FB42-4133-867F-D9887AD412B5}"/>
    <cellStyle name="Comma 101 3 4" xfId="1268" xr:uid="{4A11B641-DF8E-4419-BB54-BB17F031A3B6}"/>
    <cellStyle name="Comma 101 3 4 2" xfId="46831" xr:uid="{F5CED785-793C-49A0-B8F6-8FE33C9AB539}"/>
    <cellStyle name="Comma 101 3 4 3" xfId="6193" xr:uid="{C96BF45F-6480-4D70-B0C3-18A8ECBC8CA9}"/>
    <cellStyle name="Comma 101 3 5" xfId="3022" xr:uid="{A94E3311-CC48-41EF-B752-F140533B6E41}"/>
    <cellStyle name="Comma 101 3 5 2" xfId="48643" xr:uid="{A6290D10-B001-4082-824F-D9C009FEE2C9}"/>
    <cellStyle name="Comma 101 3 5 3" xfId="8017" xr:uid="{6D1EFD7C-CCF6-4ADF-8B11-24C3D7C3AD44}"/>
    <cellStyle name="Comma 101 3 6" xfId="3221" xr:uid="{41325A80-7125-405D-A8E3-576C29FCD5E2}"/>
    <cellStyle name="Comma 101 3 6 2" xfId="48844" xr:uid="{F64E1F9F-5A8F-4559-A394-7329819D3A0A}"/>
    <cellStyle name="Comma 101 3 6 3" xfId="8218" xr:uid="{1E0DBB3E-8FC4-4C07-A94D-DBD7B4E5B89E}"/>
    <cellStyle name="Comma 101 3 7" xfId="5826" xr:uid="{D23DCA74-9155-4181-8FDE-4437572FBB34}"/>
    <cellStyle name="Comma 101 3 8" xfId="46466" xr:uid="{8B15F8E4-FC95-4156-B575-6926E49B13E5}"/>
    <cellStyle name="Comma 101 3 9" xfId="4484" xr:uid="{86B5D5DA-CA2A-4CA9-A5D8-1E3941B3EDC3}"/>
    <cellStyle name="Comma 101 4" xfId="1357" xr:uid="{63F0C48A-0A89-432D-8788-01F903464076}"/>
    <cellStyle name="Comma 101 4 2" xfId="1996" xr:uid="{4234D5EA-776E-4AD7-9905-CF57966A9780}"/>
    <cellStyle name="Comma 101 4 2 2" xfId="47584" xr:uid="{07B554AE-CD53-406E-88F1-BB17B54334CB}"/>
    <cellStyle name="Comma 101 4 2 3" xfId="6956" xr:uid="{18F6F59F-5C6D-44EF-96C8-80D913CEA4DD}"/>
    <cellStyle name="Comma 101 4 3" xfId="3297" xr:uid="{85EBEDDA-745D-41B6-A831-EC5703F37210}"/>
    <cellStyle name="Comma 101 4 3 2" xfId="48920" xr:uid="{FD71FD12-1F9F-4F54-A864-06A9E598EC4F}"/>
    <cellStyle name="Comma 101 4 3 3" xfId="8294" xr:uid="{20DE383F-C56B-4A77-A01B-B6E055E5AED2}"/>
    <cellStyle name="Comma 101 4 4" xfId="6275" xr:uid="{29B4C53F-FBF6-4DFB-9F01-176672A97CD1}"/>
    <cellStyle name="Comma 101 4 5" xfId="45992" xr:uid="{6EA61BE8-F066-4BDB-A17B-8C6CE37C80BF}"/>
    <cellStyle name="Comma 101 4 6" xfId="46909" xr:uid="{1B0F59F7-DFD0-4F5B-BBB9-611A1E88E939}"/>
    <cellStyle name="Comma 101 4 7" xfId="4731" xr:uid="{AFCAE2A2-A462-45C2-9569-8CC114CF90A5}"/>
    <cellStyle name="Comma 101 5" xfId="1465" xr:uid="{1465F5AB-64E6-4D43-946F-9D541CC837A6}"/>
    <cellStyle name="Comma 101 5 2" xfId="2040" xr:uid="{8E32E092-F3B7-48BC-8FD9-BADFF918D77A}"/>
    <cellStyle name="Comma 101 5 2 2" xfId="47630" xr:uid="{809A9ECC-C5D0-422F-BC43-894DC168C5F8}"/>
    <cellStyle name="Comma 101 5 2 3" xfId="7002" xr:uid="{6DA06591-9BBA-4BE8-81B2-759C99EC8B09}"/>
    <cellStyle name="Comma 101 5 3" xfId="3345" xr:uid="{5DF84FDC-EF7F-4CCA-BF81-3DE7353ADB0C}"/>
    <cellStyle name="Comma 101 5 3 2" xfId="48969" xr:uid="{445B33DF-DB63-4FC8-B5FE-B0D964DE0771}"/>
    <cellStyle name="Comma 101 5 3 3" xfId="8343" xr:uid="{BA5567AD-6FF4-45AD-BF93-9FCC2450805A}"/>
    <cellStyle name="Comma 101 5 4" xfId="6342" xr:uid="{9036CCCA-0036-451E-A097-C355665C391B}"/>
    <cellStyle name="Comma 101 5 5" xfId="46972" xr:uid="{9A855E5E-2275-420B-82D4-121AF5FD6C7B}"/>
    <cellStyle name="Comma 101 5 6" xfId="4905" xr:uid="{26DD5094-55ED-4529-98D9-CEFE51B328CF}"/>
    <cellStyle name="Comma 101 6" xfId="1856" xr:uid="{EB7D900C-5E31-4F96-A7BB-626FB86847F1}"/>
    <cellStyle name="Comma 101 6 2" xfId="6796" xr:uid="{F487841B-1274-45BC-AA9F-3C5DF1B89346}"/>
    <cellStyle name="Comma 101 6 3" xfId="47423" xr:uid="{A27DC321-95B6-4B80-B30C-815DD258B6D6}"/>
    <cellStyle name="Comma 101 6 4" xfId="5297" xr:uid="{E76D17A5-A655-48C8-A33B-B23AC8D6FF6F}"/>
    <cellStyle name="Comma 101 7" xfId="1175" xr:uid="{DA9CD285-D489-4AA8-8FF7-FEDD7D8E1A2B}"/>
    <cellStyle name="Comma 101 7 2" xfId="46734" xr:uid="{0DF435D1-91D1-4833-A69C-DA9330367069}"/>
    <cellStyle name="Comma 101 7 3" xfId="6094" xr:uid="{8FA7C7B6-1208-4B7A-8CE9-46C058276202}"/>
    <cellStyle name="Comma 101 8" xfId="2925" xr:uid="{B8D33B76-0AB6-415D-A701-7FD73B25C552}"/>
    <cellStyle name="Comma 101 8 2" xfId="48521" xr:uid="{E72E0175-AC8E-43C1-8D93-CE8400732980}"/>
    <cellStyle name="Comma 101 8 3" xfId="7895" xr:uid="{9C6869CD-4031-410A-858D-51E01432076F}"/>
    <cellStyle name="Comma 101 9" xfId="3135" xr:uid="{430A3955-5FDE-4A62-BA1D-F7BFFE432763}"/>
    <cellStyle name="Comma 101 9 2" xfId="48757" xr:uid="{832E8BAA-BC64-49A3-8AE2-3FD68C59BD41}"/>
    <cellStyle name="Comma 101 9 3" xfId="8131" xr:uid="{0716DD77-CD9D-4530-98DA-1235521D7EE5}"/>
    <cellStyle name="Comma 102" xfId="110" xr:uid="{00000000-0005-0000-0000-00006D000000}"/>
    <cellStyle name="Comma 102 10" xfId="5660" xr:uid="{38C3C467-AC14-402A-9882-CC190A8C52CE}"/>
    <cellStyle name="Comma 102 11" xfId="46279" xr:uid="{30CE038B-30DC-4930-96CA-A95E726C348A}"/>
    <cellStyle name="Comma 102 12" xfId="3753" xr:uid="{4CE94267-BD93-4C42-BA07-16FFC19889A8}"/>
    <cellStyle name="Comma 102 13" xfId="52219" xr:uid="{C81F0F7F-02FB-4F06-A012-3B4B8F0C315A}"/>
    <cellStyle name="Comma 102 14" xfId="855" xr:uid="{02BF8F10-ED12-4B85-A200-6250F2EFBC54}"/>
    <cellStyle name="Comma 102 15" xfId="756" xr:uid="{41EC36B9-A8A7-4EE8-B519-434B73E36ED1}"/>
    <cellStyle name="Comma 102 2" xfId="111" xr:uid="{00000000-0005-0000-0000-00006E000000}"/>
    <cellStyle name="Comma 102 2 10" xfId="52220" xr:uid="{42004483-D2A9-4064-9E98-9F5712C17226}"/>
    <cellStyle name="Comma 102 2 11" xfId="878" xr:uid="{14BB25FC-B6F5-4C14-AAE6-5622383B6913}"/>
    <cellStyle name="Comma 102 2 12" xfId="757" xr:uid="{DC6AC944-F81E-4135-BE26-AF53BC0206E1}"/>
    <cellStyle name="Comma 102 2 2" xfId="958" xr:uid="{774DE305-CC2F-423E-8D3A-6EF70135F1C1}"/>
    <cellStyle name="Comma 102 2 2 2" xfId="2090" xr:uid="{22000A14-65EC-4610-A1DE-2D1DB9D2E3F8}"/>
    <cellStyle name="Comma 102 2 2 2 2" xfId="7052" xr:uid="{41FE59A2-D513-452A-B8EA-6159FF625399}"/>
    <cellStyle name="Comma 102 2 2 2 3" xfId="47680" xr:uid="{687A7B83-19AB-4EE6-90FE-F2C81BF64A7A}"/>
    <cellStyle name="Comma 102 2 2 2 4" xfId="5089" xr:uid="{7BEBC8D5-16BE-449D-9762-0DFD8BABC44E}"/>
    <cellStyle name="Comma 102 2 2 3" xfId="1504" xr:uid="{63DFED54-7C02-40A4-B9F2-8F227FB93945}"/>
    <cellStyle name="Comma 102 2 2 3 2" xfId="6392" xr:uid="{5F7D2FBA-72C7-4B3D-A835-11AA2375C79A}"/>
    <cellStyle name="Comma 102 2 2 3 3" xfId="47022" xr:uid="{3BFCD019-F3F1-4EA4-86B7-A443EFB0D5CC}"/>
    <cellStyle name="Comma 102 2 2 3 4" xfId="5485" xr:uid="{36DC69AA-2C7F-4105-B103-9B07BF77C01E}"/>
    <cellStyle name="Comma 102 2 2 4" xfId="3059" xr:uid="{112A140C-1753-4E4A-B9EC-307000ED1B64}"/>
    <cellStyle name="Comma 102 2 2 4 2" xfId="48680" xr:uid="{6640B8D4-6970-4274-B8F7-31BD2DFFBADE}"/>
    <cellStyle name="Comma 102 2 2 4 3" xfId="8054" xr:uid="{3B2F572A-5700-424B-B7C7-8CCA1CEEDE0B}"/>
    <cellStyle name="Comma 102 2 2 5" xfId="3395" xr:uid="{0E0FDD25-3BDB-44E3-9391-C6C35B5017E8}"/>
    <cellStyle name="Comma 102 2 2 5 2" xfId="49019" xr:uid="{575596BE-EEA5-4928-85A4-41B969A48EEE}"/>
    <cellStyle name="Comma 102 2 2 5 3" xfId="8393" xr:uid="{CD24B916-74DC-4A85-946F-9C4D6D7AC926}"/>
    <cellStyle name="Comma 102 2 2 6" xfId="5879" xr:uid="{4FC47DFD-BDBC-452C-982F-D24A6F61E131}"/>
    <cellStyle name="Comma 102 2 2 7" xfId="46520" xr:uid="{5845FA28-F883-43B6-A987-65571A8CF40C}"/>
    <cellStyle name="Comma 102 2 2 8" xfId="4552" xr:uid="{8DC5A282-41DC-46BA-B74F-76E0A27CAE0C}"/>
    <cellStyle name="Comma 102 2 3" xfId="1887" xr:uid="{FBEABA50-75AE-4457-940F-38B93BCBCF99}"/>
    <cellStyle name="Comma 102 2 3 2" xfId="6842" xr:uid="{DEBD6BB1-C1DE-42F2-98E0-DB281FCCF1F5}"/>
    <cellStyle name="Comma 102 2 3 3" xfId="47469" xr:uid="{E4415928-AF4B-4D75-9331-F11C24A121A7}"/>
    <cellStyle name="Comma 102 2 3 4" xfId="4786" xr:uid="{A5949AF2-A0CD-49FC-B404-3AE2146F4A06}"/>
    <cellStyle name="Comma 102 2 4" xfId="1217" xr:uid="{476F3E2B-5ACF-4C70-8464-0F76AFC653A5}"/>
    <cellStyle name="Comma 102 2 4 2" xfId="6146" xr:uid="{045F5880-0CF4-45A8-8802-853FE2698872}"/>
    <cellStyle name="Comma 102 2 4 3" xfId="46783" xr:uid="{88B360DE-3A56-4EBE-A7A4-0158C2AEDBBF}"/>
    <cellStyle name="Comma 102 2 4 4" xfId="4953" xr:uid="{A39C9DAE-B198-4C6C-94C4-CB1F69D56B65}"/>
    <cellStyle name="Comma 102 2 5" xfId="2957" xr:uid="{B35FD988-5FDE-43F5-BAA3-6205A913FC39}"/>
    <cellStyle name="Comma 102 2 5 2" xfId="7934" xr:uid="{8150A2C2-BCB4-49A0-BDD6-AD7E1FE932F0}"/>
    <cellStyle name="Comma 102 2 5 3" xfId="48560" xr:uid="{7F6A3F40-5F02-4726-90E6-184AA1307D9B}"/>
    <cellStyle name="Comma 102 2 5 4" xfId="5349" xr:uid="{52E35D4F-B27A-4F30-ABD9-C69C3383F463}"/>
    <cellStyle name="Comma 102 2 6" xfId="3180" xr:uid="{8ABDFDF4-A844-416E-BEC1-A40A8DC18BBA}"/>
    <cellStyle name="Comma 102 2 6 2" xfId="48803" xr:uid="{1CD9272B-6022-4F29-9313-FF0A9783B2D3}"/>
    <cellStyle name="Comma 102 2 6 3" xfId="8177" xr:uid="{B69F669B-8F4E-4DA4-8F43-DC626C4E1D76}"/>
    <cellStyle name="Comma 102 2 7" xfId="5720" xr:uid="{77561363-0B4F-40DF-959E-12E52F7D66B6}"/>
    <cellStyle name="Comma 102 2 8" xfId="46350" xr:uid="{3AEE258A-52F9-44ED-89CD-4E2D9D976303}"/>
    <cellStyle name="Comma 102 2 9" xfId="4389" xr:uid="{7B30C24A-7103-4FAA-8BC0-5F39C2E43C5A}"/>
    <cellStyle name="Comma 102 3" xfId="929" xr:uid="{E29B8BB6-F58C-4D23-92B2-BB026977FBF6}"/>
    <cellStyle name="Comma 102 3 2" xfId="1546" xr:uid="{6B33F76F-11D4-4210-8DC5-B3D652F09B4C}"/>
    <cellStyle name="Comma 102 3 2 2" xfId="2134" xr:uid="{CD244AD3-E2C4-419B-88C1-070E14BE5BD9}"/>
    <cellStyle name="Comma 102 3 2 2 2" xfId="47724" xr:uid="{888FFECA-B297-4383-AB9E-09429F41F4A5}"/>
    <cellStyle name="Comma 102 3 2 2 3" xfId="7096" xr:uid="{5B5B944A-4F09-4548-B1A7-BF12FB154D88}"/>
    <cellStyle name="Comma 102 3 2 3" xfId="3439" xr:uid="{EA24D6A9-7507-452E-8B8E-FA4265AE4726}"/>
    <cellStyle name="Comma 102 3 2 3 2" xfId="49063" xr:uid="{D4981803-31CA-4B2D-9F20-A8EDDFB6AC86}"/>
    <cellStyle name="Comma 102 3 2 3 3" xfId="8437" xr:uid="{E41EC9D3-811B-4FF2-8E5E-F5D8AECC0EF4}"/>
    <cellStyle name="Comma 102 3 2 4" xfId="6437" xr:uid="{E787A973-4C44-4047-928B-AFB32788A387}"/>
    <cellStyle name="Comma 102 3 2 5" xfId="47067" xr:uid="{E18D5843-294C-4B6E-9142-C9774CED5C98}"/>
    <cellStyle name="Comma 102 3 2 6" xfId="5037" xr:uid="{E3532D03-9797-4C49-BBC7-3F7866FB0B1E}"/>
    <cellStyle name="Comma 102 3 3" xfId="1924" xr:uid="{FDDDFFA8-4CDE-4D26-8B3E-8737C5556239}"/>
    <cellStyle name="Comma 102 3 3 2" xfId="6884" xr:uid="{29BFC68C-6588-415C-BB3C-1CB8A3F3AE59}"/>
    <cellStyle name="Comma 102 3 3 3" xfId="47512" xr:uid="{41B7F6BC-75FD-45AF-A6AB-55975BF51D76}"/>
    <cellStyle name="Comma 102 3 3 4" xfId="5434" xr:uid="{121055FB-D828-412A-BF0E-74A8F1C8629B}"/>
    <cellStyle name="Comma 102 3 4" xfId="1269" xr:uid="{D4512005-2A5C-4CB8-8754-122BE2D271A2}"/>
    <cellStyle name="Comma 102 3 4 2" xfId="46832" xr:uid="{D6D45642-49D9-49D0-B6DB-41C801D5D9C8}"/>
    <cellStyle name="Comma 102 3 4 3" xfId="6194" xr:uid="{BC50251C-AE5E-4C30-9EBF-1F6056588B80}"/>
    <cellStyle name="Comma 102 3 5" xfId="3023" xr:uid="{0185E593-EBED-4A1E-B1C6-1A310E3F9B78}"/>
    <cellStyle name="Comma 102 3 5 2" xfId="48644" xr:uid="{F6F2D3DA-25C6-42A8-B61A-6848D710D8FA}"/>
    <cellStyle name="Comma 102 3 5 3" xfId="8018" xr:uid="{E65AA8CE-B108-4AA1-8042-2B2007E45767}"/>
    <cellStyle name="Comma 102 3 6" xfId="3222" xr:uid="{0B03A669-02E3-4A30-ABAE-804F0A842A31}"/>
    <cellStyle name="Comma 102 3 6 2" xfId="48845" xr:uid="{AE1217CF-187F-4DCB-9CF9-FFEC01582A76}"/>
    <cellStyle name="Comma 102 3 6 3" xfId="8219" xr:uid="{8E5A179E-ACB4-4371-8656-13A8FB205AC5}"/>
    <cellStyle name="Comma 102 3 7" xfId="5827" xr:uid="{3FAACC6A-00A2-42D6-BEFA-CBBE65D1AF29}"/>
    <cellStyle name="Comma 102 3 8" xfId="46467" xr:uid="{DF365D94-B579-423D-AFEA-D13BE1F9509D}"/>
    <cellStyle name="Comma 102 3 9" xfId="4485" xr:uid="{7D990BEC-57C9-4969-8CC5-CB599A4E8581}"/>
    <cellStyle name="Comma 102 4" xfId="1358" xr:uid="{17061143-BE58-4C42-9607-40F4544B6684}"/>
    <cellStyle name="Comma 102 4 2" xfId="1997" xr:uid="{E9DBC959-B5BA-40E9-844A-3A17962C2CA9}"/>
    <cellStyle name="Comma 102 4 2 2" xfId="47585" xr:uid="{9E1FD9C1-098A-49C0-AADC-1A2238E36F6B}"/>
    <cellStyle name="Comma 102 4 2 3" xfId="6957" xr:uid="{74A28310-8B7B-4CC0-9242-06984FF47BFA}"/>
    <cellStyle name="Comma 102 4 3" xfId="3298" xr:uid="{60CEAD89-4F7D-40BB-B1AD-EA92FCAFF54F}"/>
    <cellStyle name="Comma 102 4 3 2" xfId="48921" xr:uid="{69CE028B-E214-4830-83E3-AF2FF552A143}"/>
    <cellStyle name="Comma 102 4 3 3" xfId="8295" xr:uid="{9169C8A0-8B73-4266-B5BD-E098140D012F}"/>
    <cellStyle name="Comma 102 4 4" xfId="6276" xr:uid="{2930CAE6-B1A6-440D-9F87-0382F961D294}"/>
    <cellStyle name="Comma 102 4 5" xfId="45993" xr:uid="{C560DF64-C9F0-451D-A761-5DB2F149A6F8}"/>
    <cellStyle name="Comma 102 4 6" xfId="46910" xr:uid="{863B0175-9259-4784-B818-16F97EEFB1F6}"/>
    <cellStyle name="Comma 102 4 7" xfId="4732" xr:uid="{EA5832C0-7290-4C51-96D7-1815BC52F4E0}"/>
    <cellStyle name="Comma 102 5" xfId="1466" xr:uid="{E50C95CF-D0F9-4BE9-8F5C-ABF8DBF4A8B9}"/>
    <cellStyle name="Comma 102 5 2" xfId="2041" xr:uid="{C8D946E2-5DBC-42C9-A5E5-F7CDD9EAC239}"/>
    <cellStyle name="Comma 102 5 2 2" xfId="47631" xr:uid="{6F277067-A87C-4CBD-9294-15831F2CACD1}"/>
    <cellStyle name="Comma 102 5 2 3" xfId="7003" xr:uid="{79976C0C-A04D-44B6-9B07-715189044B99}"/>
    <cellStyle name="Comma 102 5 3" xfId="3346" xr:uid="{88C4EC54-9E4F-400E-B927-B46D09C3AF7C}"/>
    <cellStyle name="Comma 102 5 3 2" xfId="48970" xr:uid="{52474F5B-F4A9-4E73-B393-5ACEFEB3D224}"/>
    <cellStyle name="Comma 102 5 3 3" xfId="8344" xr:uid="{FB1DB456-8494-42E7-BAEE-3931C6E52005}"/>
    <cellStyle name="Comma 102 5 4" xfId="6343" xr:uid="{C44E6D21-CE2E-4CC0-A9E7-C23147934426}"/>
    <cellStyle name="Comma 102 5 5" xfId="46973" xr:uid="{3D81F593-09C7-4E4A-AAB0-C8C1182C9209}"/>
    <cellStyle name="Comma 102 5 6" xfId="4906" xr:uid="{7D23070B-C309-4D3F-9134-5F6B7F2010FA}"/>
    <cellStyle name="Comma 102 6" xfId="1857" xr:uid="{26F37B89-006E-48DC-836A-0E8FE4A5A271}"/>
    <cellStyle name="Comma 102 6 2" xfId="6797" xr:uid="{635D9FB0-9CAC-4281-A67D-1D549D02D55A}"/>
    <cellStyle name="Comma 102 6 3" xfId="47424" xr:uid="{64EA5858-5FD7-4E21-B671-D1C14950EB38}"/>
    <cellStyle name="Comma 102 6 4" xfId="5298" xr:uid="{F6D2F6B0-4526-410A-AF65-F734DD2F7FFE}"/>
    <cellStyle name="Comma 102 7" xfId="1176" xr:uid="{D7054B00-9E33-416D-96E0-2D73E45E1137}"/>
    <cellStyle name="Comma 102 7 2" xfId="46735" xr:uid="{70EAEC3B-B5F5-47C4-A05D-F35768B343A2}"/>
    <cellStyle name="Comma 102 7 3" xfId="6095" xr:uid="{D5E57EE1-55E4-4F08-A9A1-00EA8D06EA8B}"/>
    <cellStyle name="Comma 102 8" xfId="2926" xr:uid="{9ADDF55C-F3A0-4FE4-BD31-D7EE62701D62}"/>
    <cellStyle name="Comma 102 8 2" xfId="48522" xr:uid="{2101003F-3A27-4E9F-8C63-8C9BBF36A2E1}"/>
    <cellStyle name="Comma 102 8 3" xfId="7896" xr:uid="{D1CBC9B9-205C-40A3-9862-5D2192EB81CB}"/>
    <cellStyle name="Comma 102 9" xfId="3136" xr:uid="{2C54E613-EDF6-4019-A524-B9AEF12F3CD3}"/>
    <cellStyle name="Comma 102 9 2" xfId="48758" xr:uid="{44A119F5-D731-4AD5-A3BB-4D0739C116A9}"/>
    <cellStyle name="Comma 102 9 3" xfId="8132" xr:uid="{90F7CB80-468E-4010-99A7-7BC217D18217}"/>
    <cellStyle name="Comma 103" xfId="112" xr:uid="{00000000-0005-0000-0000-00006F000000}"/>
    <cellStyle name="Comma 103 10" xfId="5658" xr:uid="{6A0D419B-E19E-4C38-AD2B-8DB0921AB26D}"/>
    <cellStyle name="Comma 103 11" xfId="46277" xr:uid="{6B74FA9E-3FED-459B-A49D-008D3715FF43}"/>
    <cellStyle name="Comma 103 12" xfId="3754" xr:uid="{008FF0CD-6B4B-46A2-A719-2DC64AA8C981}"/>
    <cellStyle name="Comma 103 13" xfId="52221" xr:uid="{BEA33010-0026-4203-BCCC-CFC6103153F3}"/>
    <cellStyle name="Comma 103 14" xfId="853" xr:uid="{D40BDB84-A2AB-4398-87E0-90C7A09185F1}"/>
    <cellStyle name="Comma 103 15" xfId="758" xr:uid="{C9CD6343-19E2-4D4E-AB19-920B42343B50}"/>
    <cellStyle name="Comma 103 2" xfId="113" xr:uid="{00000000-0005-0000-0000-000070000000}"/>
    <cellStyle name="Comma 103 2 10" xfId="52222" xr:uid="{B403BC68-D894-4D50-BE77-DF9C9363C5A2}"/>
    <cellStyle name="Comma 103 2 11" xfId="876" xr:uid="{ECD5E057-1E58-4842-AE88-FC6602AC4D0F}"/>
    <cellStyle name="Comma 103 2 12" xfId="759" xr:uid="{9F3D34F6-CE1A-4381-B0A5-DC405147AFCF}"/>
    <cellStyle name="Comma 103 2 2" xfId="956" xr:uid="{F2DE1525-E3F1-4F4A-B70A-0F2F65D9BAC1}"/>
    <cellStyle name="Comma 103 2 2 2" xfId="2088" xr:uid="{7F8B531C-0218-48C8-851C-E4A49ACEC5B6}"/>
    <cellStyle name="Comma 103 2 2 2 2" xfId="7050" xr:uid="{427036B4-B6C8-4E25-A561-72ADE7D68666}"/>
    <cellStyle name="Comma 103 2 2 2 3" xfId="47678" xr:uid="{000A4A0A-C0F9-4324-9BF5-C76003AB2C42}"/>
    <cellStyle name="Comma 103 2 2 2 4" xfId="5087" xr:uid="{51CF5FC0-4529-45F1-AB03-E77DBCCE3C34}"/>
    <cellStyle name="Comma 103 2 2 3" xfId="1502" xr:uid="{D52029E7-609F-4E99-B4B6-47987E88ADEF}"/>
    <cellStyle name="Comma 103 2 2 3 2" xfId="6390" xr:uid="{CC8C46FB-B071-4980-BA3A-2A35FA3B724E}"/>
    <cellStyle name="Comma 103 2 2 3 3" xfId="47020" xr:uid="{BE45B3A7-1D1A-4C6E-B55E-830A9544C7A1}"/>
    <cellStyle name="Comma 103 2 2 3 4" xfId="5483" xr:uid="{491CCAFA-10B6-4B47-AC56-5044A3594EB5}"/>
    <cellStyle name="Comma 103 2 2 4" xfId="3057" xr:uid="{A9E822AC-5CD0-4BE4-AF5B-ABD4EC83B41B}"/>
    <cellStyle name="Comma 103 2 2 4 2" xfId="48678" xr:uid="{9476C20B-26DF-4DCD-82B9-7B21087237E3}"/>
    <cellStyle name="Comma 103 2 2 4 3" xfId="8052" xr:uid="{3D0FD453-0816-49F6-8AE6-C8E297384D01}"/>
    <cellStyle name="Comma 103 2 2 5" xfId="3393" xr:uid="{4768FA3B-D382-418A-9FA8-881F1F82BD6B}"/>
    <cellStyle name="Comma 103 2 2 5 2" xfId="49017" xr:uid="{AF225112-F9BC-4A9E-BC95-327BC77CCF66}"/>
    <cellStyle name="Comma 103 2 2 5 3" xfId="8391" xr:uid="{E3544491-5EB0-4EF2-8692-8922B29EBC52}"/>
    <cellStyle name="Comma 103 2 2 6" xfId="5877" xr:uid="{0FD8FC29-4DB7-42FB-91C0-82B46CCA0ABB}"/>
    <cellStyle name="Comma 103 2 2 7" xfId="46518" xr:uid="{392B2670-AA82-4CDE-89E1-CEEE416DE09F}"/>
    <cellStyle name="Comma 103 2 2 8" xfId="4550" xr:uid="{1EA1104D-3463-4CED-8CF4-33F490887EA8}"/>
    <cellStyle name="Comma 103 2 3" xfId="1885" xr:uid="{B38F3461-0A0E-4928-98A9-C643264C677F}"/>
    <cellStyle name="Comma 103 2 3 2" xfId="6840" xr:uid="{52EE581D-BEAA-49A8-9FE1-4F3E630DC005}"/>
    <cellStyle name="Comma 103 2 3 3" xfId="47467" xr:uid="{6103F1B3-1290-4944-B6C2-091249A0F5D4}"/>
    <cellStyle name="Comma 103 2 3 4" xfId="4784" xr:uid="{C4C08935-2BD5-4DFC-8844-204D114A17AC}"/>
    <cellStyle name="Comma 103 2 4" xfId="1215" xr:uid="{E42ACF6A-CFB4-49D8-9E7A-725BA212C7CB}"/>
    <cellStyle name="Comma 103 2 4 2" xfId="6144" xr:uid="{C14E7418-9F75-4325-8E11-E0EE337809B1}"/>
    <cellStyle name="Comma 103 2 4 3" xfId="46781" xr:uid="{56A55CF2-4708-4EFF-A871-841C26274A0E}"/>
    <cellStyle name="Comma 103 2 4 4" xfId="4951" xr:uid="{994DDF0B-5805-44C9-BFD9-21627F5AB15A}"/>
    <cellStyle name="Comma 103 2 5" xfId="2955" xr:uid="{1DBCEAE1-8D6E-44CE-98D5-9FC3EFB5F894}"/>
    <cellStyle name="Comma 103 2 5 2" xfId="7932" xr:uid="{03547A77-BFDA-485D-9502-0D4032B1356D}"/>
    <cellStyle name="Comma 103 2 5 3" xfId="48558" xr:uid="{FF22BFE3-B26B-49A4-A100-5585C4043F45}"/>
    <cellStyle name="Comma 103 2 5 4" xfId="5347" xr:uid="{DB68FA7D-EE50-41CE-8DB0-C2E5CD5FB219}"/>
    <cellStyle name="Comma 103 2 6" xfId="3178" xr:uid="{ED4B5299-F168-4D6F-B7FB-33C6BA90813A}"/>
    <cellStyle name="Comma 103 2 6 2" xfId="48801" xr:uid="{5B08BAC4-ECE2-42B2-9ECB-4944CF3E0E45}"/>
    <cellStyle name="Comma 103 2 6 3" xfId="8175" xr:uid="{75289056-18E9-4B27-A066-C92B77833529}"/>
    <cellStyle name="Comma 103 2 7" xfId="5718" xr:uid="{561D2BFA-6B7D-428D-85AC-C18724AB4ECD}"/>
    <cellStyle name="Comma 103 2 8" xfId="46348" xr:uid="{775C0B15-BD2F-49B0-8111-53EE247DABC1}"/>
    <cellStyle name="Comma 103 2 9" xfId="4387" xr:uid="{CA9C8C16-7CEB-4AD0-9B73-7670A062773E}"/>
    <cellStyle name="Comma 103 3" xfId="927" xr:uid="{0161227A-5461-410A-A8DA-A6E4EB4E5FF2}"/>
    <cellStyle name="Comma 103 3 2" xfId="1544" xr:uid="{050B43F7-8E03-4A02-9061-468883146540}"/>
    <cellStyle name="Comma 103 3 2 2" xfId="2132" xr:uid="{228E407E-3FD5-4D3A-9286-0ED6D6FBEDC9}"/>
    <cellStyle name="Comma 103 3 2 2 2" xfId="47722" xr:uid="{B843D650-B68E-41E9-BDF1-5C4F0314924E}"/>
    <cellStyle name="Comma 103 3 2 2 3" xfId="7094" xr:uid="{62A00C57-6EAF-4E64-AD34-6C186CB4F7A9}"/>
    <cellStyle name="Comma 103 3 2 3" xfId="3437" xr:uid="{C0BEEE5C-1569-4043-8C9A-CDB63619E5ED}"/>
    <cellStyle name="Comma 103 3 2 3 2" xfId="49061" xr:uid="{96433579-1673-422F-B5DA-A88B71702B54}"/>
    <cellStyle name="Comma 103 3 2 3 3" xfId="8435" xr:uid="{F621BB73-219E-4DD2-97AB-54334D345D13}"/>
    <cellStyle name="Comma 103 3 2 4" xfId="6435" xr:uid="{E8ECBF5A-F4EC-4ECB-910C-D4E99ED2D090}"/>
    <cellStyle name="Comma 103 3 2 5" xfId="47065" xr:uid="{2FB522B8-B001-4E38-86CF-6D467545B1DA}"/>
    <cellStyle name="Comma 103 3 2 6" xfId="5035" xr:uid="{DFBAF5D0-A040-4A4B-8763-EEBE7B725365}"/>
    <cellStyle name="Comma 103 3 3" xfId="1922" xr:uid="{A977B5C7-62B2-4935-949E-C54114C12C93}"/>
    <cellStyle name="Comma 103 3 3 2" xfId="6882" xr:uid="{E562140B-DBA8-46AE-B680-398157F9F346}"/>
    <cellStyle name="Comma 103 3 3 3" xfId="47510" xr:uid="{69C5E9E3-AD9A-4A54-973E-A77470B5CF60}"/>
    <cellStyle name="Comma 103 3 3 4" xfId="5432" xr:uid="{FCB37045-BBC0-4796-82CE-7D89D7EB6965}"/>
    <cellStyle name="Comma 103 3 4" xfId="1267" xr:uid="{901401A7-C1AC-4A96-8AC3-E77541729AB3}"/>
    <cellStyle name="Comma 103 3 4 2" xfId="46830" xr:uid="{D5A4FE29-35DD-47AE-A41D-94B3A6A393CE}"/>
    <cellStyle name="Comma 103 3 4 3" xfId="6192" xr:uid="{AC4E98C7-650E-4762-BFA9-8D508B21751E}"/>
    <cellStyle name="Comma 103 3 5" xfId="3021" xr:uid="{2476C7C1-08EC-447E-9539-752D15A90871}"/>
    <cellStyle name="Comma 103 3 5 2" xfId="48642" xr:uid="{F0562A7E-338D-4A41-87B9-E2EF68FC16F7}"/>
    <cellStyle name="Comma 103 3 5 3" xfId="8016" xr:uid="{B1051073-BCEC-4DC6-AED0-57D037B51BBB}"/>
    <cellStyle name="Comma 103 3 6" xfId="3220" xr:uid="{55448B88-CCD0-4E04-9A15-C9AD3E6CDF68}"/>
    <cellStyle name="Comma 103 3 6 2" xfId="48843" xr:uid="{71BBCBEF-3AFB-43C8-8A6D-D8F1C1406DB1}"/>
    <cellStyle name="Comma 103 3 6 3" xfId="8217" xr:uid="{0A50ACCF-5C10-43DE-A33A-D3A08C25210D}"/>
    <cellStyle name="Comma 103 3 7" xfId="5825" xr:uid="{D4CCF78F-EA17-47B3-A871-812BE807F714}"/>
    <cellStyle name="Comma 103 3 8" xfId="46465" xr:uid="{CC29D1D2-9411-44E0-9F51-E4B59ECE271B}"/>
    <cellStyle name="Comma 103 3 9" xfId="4483" xr:uid="{8937B5EE-1074-4D13-9ABB-2A961317E595}"/>
    <cellStyle name="Comma 103 4" xfId="1359" xr:uid="{86519374-5BAA-4F47-A2F3-E6B29834964D}"/>
    <cellStyle name="Comma 103 4 2" xfId="1998" xr:uid="{0DE8C5C6-D7DF-427F-A0B2-FFE43AD8833E}"/>
    <cellStyle name="Comma 103 4 2 2" xfId="47586" xr:uid="{D161D706-8EAA-4932-A2C1-E5A3780655E2}"/>
    <cellStyle name="Comma 103 4 2 3" xfId="6958" xr:uid="{8AA3D86A-C773-47E5-91DF-9FEC680D5CB9}"/>
    <cellStyle name="Comma 103 4 3" xfId="3299" xr:uid="{1642D11A-A3E1-4C91-9747-B1D4651B9667}"/>
    <cellStyle name="Comma 103 4 3 2" xfId="48922" xr:uid="{99B250F7-0939-4C52-A1B8-140E947B4AE9}"/>
    <cellStyle name="Comma 103 4 3 3" xfId="8296" xr:uid="{B689D36D-56CD-4C67-BE65-3712561E0710}"/>
    <cellStyle name="Comma 103 4 4" xfId="6277" xr:uid="{84159997-BE95-49E7-A627-FA4CC25300FA}"/>
    <cellStyle name="Comma 103 4 5" xfId="45991" xr:uid="{73B3F9A9-0282-4F1C-A8A3-DA6107639ADB}"/>
    <cellStyle name="Comma 103 4 6" xfId="46911" xr:uid="{7519FCF3-4E9E-4BFA-9866-A40EA2E3F23B}"/>
    <cellStyle name="Comma 103 4 7" xfId="4730" xr:uid="{FC65C90F-E187-4554-8705-F99EF9042551}"/>
    <cellStyle name="Comma 103 5" xfId="1464" xr:uid="{78C24BC5-E315-4160-B405-C0DC81556D31}"/>
    <cellStyle name="Comma 103 5 2" xfId="2039" xr:uid="{34FF4BBE-0EE6-484A-B259-2C247B510192}"/>
    <cellStyle name="Comma 103 5 2 2" xfId="47629" xr:uid="{E1380982-00F5-4DAB-888B-4010B84CAE66}"/>
    <cellStyle name="Comma 103 5 2 3" xfId="7001" xr:uid="{90070285-F7E9-466E-B454-897224ED922A}"/>
    <cellStyle name="Comma 103 5 3" xfId="3344" xr:uid="{98FA3E88-4C1F-4BF0-9C86-4F365FDD406C}"/>
    <cellStyle name="Comma 103 5 3 2" xfId="48968" xr:uid="{536DF9FB-30CD-4C64-896E-48EF1AE5CABB}"/>
    <cellStyle name="Comma 103 5 3 3" xfId="8342" xr:uid="{A124F2C4-05EA-4B68-BF94-8EF011133077}"/>
    <cellStyle name="Comma 103 5 4" xfId="6341" xr:uid="{50611B32-EE90-457D-840C-13B0D23C476D}"/>
    <cellStyle name="Comma 103 5 5" xfId="46971" xr:uid="{D651A1C1-82CA-4505-A5BD-760485B7132E}"/>
    <cellStyle name="Comma 103 5 6" xfId="4904" xr:uid="{5805A60F-6AFF-4937-BCDE-05C56FC97F6E}"/>
    <cellStyle name="Comma 103 6" xfId="1855" xr:uid="{C5FBE6AF-4669-4E39-B977-7C9BBC3B0C3C}"/>
    <cellStyle name="Comma 103 6 2" xfId="6795" xr:uid="{514DCF2A-22B8-4A63-AE32-ED0D32A38504}"/>
    <cellStyle name="Comma 103 6 3" xfId="47422" xr:uid="{BBAB3BB3-29B0-4E86-92A3-B05BD7430813}"/>
    <cellStyle name="Comma 103 6 4" xfId="5296" xr:uid="{555B8CCE-F7C2-45F5-8A07-133876ADF06F}"/>
    <cellStyle name="Comma 103 7" xfId="1174" xr:uid="{D8DC062E-2C41-4944-8878-53749CF4A0DF}"/>
    <cellStyle name="Comma 103 7 2" xfId="46733" xr:uid="{6960FCC5-8E76-4F57-9728-707A174F82B5}"/>
    <cellStyle name="Comma 103 7 3" xfId="6093" xr:uid="{5541FE16-ACE6-4C2F-BAE8-DD6FA0AF10CD}"/>
    <cellStyle name="Comma 103 8" xfId="2924" xr:uid="{62A6C21B-F82E-445A-8B7B-808F821EFEE4}"/>
    <cellStyle name="Comma 103 8 2" xfId="48520" xr:uid="{F77C0E53-F0FA-44E0-9B0C-BF975EC355FD}"/>
    <cellStyle name="Comma 103 8 3" xfId="7894" xr:uid="{0204CEFB-5F1C-4485-9F48-5C0F407EE342}"/>
    <cellStyle name="Comma 103 9" xfId="3134" xr:uid="{38C22F4B-7536-48B2-81A5-E93AF33A3CDB}"/>
    <cellStyle name="Comma 103 9 2" xfId="48756" xr:uid="{A74F963E-BEEA-4CDD-ACE6-C0E2E28DC385}"/>
    <cellStyle name="Comma 103 9 3" xfId="8130" xr:uid="{B0E4BB12-2756-4A0A-93D8-BF6C38E81A68}"/>
    <cellStyle name="Comma 104" xfId="4876" xr:uid="{CE55C55D-C0BD-4383-B3A3-C05E2E84D2F7}"/>
    <cellStyle name="Comma 105" xfId="4881" xr:uid="{EC3C7587-825B-46EF-9BE4-59717E5DED13}"/>
    <cellStyle name="Comma 106" xfId="4887" xr:uid="{4D64FF20-FDB3-4D91-B68B-68C7195CA675}"/>
    <cellStyle name="Comma 107" xfId="4903" xr:uid="{D9178006-3E60-41CA-A542-76365C0162BA}"/>
    <cellStyle name="Comma 108" xfId="5178" xr:uid="{5F4A7633-30BA-43FB-91F8-889E599006C1}"/>
    <cellStyle name="Comma 109" xfId="5196" xr:uid="{7FB15BF6-5B50-4666-BE09-2FEBC4741EDA}"/>
    <cellStyle name="Comma 11" xfId="114" xr:uid="{00000000-0005-0000-0000-000071000000}"/>
    <cellStyle name="Comma 11 10" xfId="8778" xr:uid="{59D6FF9D-E9CA-4A62-B569-EA6AB7F26860}"/>
    <cellStyle name="Comma 11 10 2" xfId="14430" xr:uid="{D61340B5-D331-42CD-9528-7364F168F973}"/>
    <cellStyle name="Comma 11 11" xfId="14431" xr:uid="{7B9B767C-E347-4744-BE82-218DE88F0F1F}"/>
    <cellStyle name="Comma 11 11 2" xfId="14432" xr:uid="{AB6BC1F9-FFA7-4E0E-9F45-A4C2C2C80BE7}"/>
    <cellStyle name="Comma 11 12" xfId="14433" xr:uid="{3EEB53A2-6569-4364-B676-1661A36A6CF3}"/>
    <cellStyle name="Comma 11 12 2" xfId="14434" xr:uid="{447C3735-863A-4A28-8DAF-B2B93526BA9F}"/>
    <cellStyle name="Comma 11 13" xfId="14435" xr:uid="{47C6CDBE-D032-4EDB-882C-1319F7FDBAF7}"/>
    <cellStyle name="Comma 11 13 2" xfId="14436" xr:uid="{169B51E5-AD02-403D-8499-60C90017350F}"/>
    <cellStyle name="Comma 11 14" xfId="14437" xr:uid="{1D77C0EC-0CA6-4BAB-9A2C-AFC895F4C837}"/>
    <cellStyle name="Comma 11 14 2" xfId="14438" xr:uid="{DA370C50-C06A-4E94-8C7C-90621EEB3157}"/>
    <cellStyle name="Comma 11 15" xfId="14439" xr:uid="{95C91384-5358-492B-859B-60750F181C92}"/>
    <cellStyle name="Comma 11 15 2" xfId="14440" xr:uid="{0B520F84-C00D-4258-A7A4-E180C8A0E325}"/>
    <cellStyle name="Comma 11 16" xfId="14441" xr:uid="{CC0808E3-4570-41B4-8801-012157006800}"/>
    <cellStyle name="Comma 11 16 2" xfId="14442" xr:uid="{FE50B233-2163-4708-BED1-9FC78399543C}"/>
    <cellStyle name="Comma 11 17" xfId="14443" xr:uid="{83F9814C-ECB2-4740-BC43-CC761219A6DB}"/>
    <cellStyle name="Comma 11 17 2" xfId="14444" xr:uid="{B65154ED-D323-4029-806C-A9D9950F7C80}"/>
    <cellStyle name="Comma 11 18" xfId="14445" xr:uid="{0AFEFA2E-5FDB-4499-957F-95DAE7BC5C6F}"/>
    <cellStyle name="Comma 11 18 2" xfId="14446" xr:uid="{2C2E9268-CB26-4765-B007-DBA41F8D237D}"/>
    <cellStyle name="Comma 11 19" xfId="14447" xr:uid="{DFE0AEB9-489E-44DB-84E9-BA113499AF5B}"/>
    <cellStyle name="Comma 11 19 2" xfId="14448" xr:uid="{9788C597-236E-4C40-AF60-31F9E590C7B3}"/>
    <cellStyle name="Comma 11 2" xfId="115" xr:uid="{00000000-0005-0000-0000-000072000000}"/>
    <cellStyle name="Comma 11 2 10" xfId="46363" xr:uid="{A0A01F8D-659F-4023-9192-76D0B0E4CD94}"/>
    <cellStyle name="Comma 11 2 11" xfId="4402" xr:uid="{87960DF8-861D-4B03-A87C-5BC5BFBD0F77}"/>
    <cellStyle name="Comma 11 2 12" xfId="52224" xr:uid="{8B9A5D67-E3A1-4153-9680-AEF640D3476B}"/>
    <cellStyle name="Comma 11 2 13" xfId="882" xr:uid="{849BA447-9395-402F-9013-4D0D3BD5742E}"/>
    <cellStyle name="Comma 11 2 14" xfId="761" xr:uid="{56E0C7EB-025E-4354-9219-2969C88014C1}"/>
    <cellStyle name="Comma 11 2 2" xfId="968" xr:uid="{3B63D1D5-617F-4DE1-9669-4E92302D31A9}"/>
    <cellStyle name="Comma 11 2 2 10" xfId="4565" xr:uid="{1F71EE35-2AD7-4544-A4D4-692DB452186B}"/>
    <cellStyle name="Comma 11 2 2 2" xfId="1576" xr:uid="{BB7F7CC9-DED9-4E00-BEB2-91A71A764AF9}"/>
    <cellStyle name="Comma 11 2 2 2 2" xfId="2164" xr:uid="{8A5ED7B7-82ED-4515-8920-5F99218BF592}"/>
    <cellStyle name="Comma 11 2 2 2 2 2" xfId="47754" xr:uid="{E9BBFB95-7323-4E59-8E35-3F607EAEDFA5}"/>
    <cellStyle name="Comma 11 2 2 2 2 3" xfId="7126" xr:uid="{D01C81B6-7F28-451F-9C77-C106D1AD0EB9}"/>
    <cellStyle name="Comma 11 2 2 2 3" xfId="3469" xr:uid="{46F22775-77AE-4F32-8004-F7DA6B8BF0C0}"/>
    <cellStyle name="Comma 11 2 2 2 3 2" xfId="49093" xr:uid="{90646057-D404-46DE-9AC0-C406FD63E696}"/>
    <cellStyle name="Comma 11 2 2 2 3 3" xfId="8467" xr:uid="{9AAC3220-59A0-4C2A-971F-08E6B2830312}"/>
    <cellStyle name="Comma 11 2 2 2 4" xfId="6467" xr:uid="{712F0209-B7D2-4068-B5BA-DE327F939AB5}"/>
    <cellStyle name="Comma 11 2 2 2 5" xfId="47097" xr:uid="{8A1E34AB-59B1-4F2D-99A8-DFCC911FBA8F}"/>
    <cellStyle name="Comma 11 2 2 2 6" xfId="5100" xr:uid="{46A600D7-A0DD-4458-9159-410CCF8A49EB}"/>
    <cellStyle name="Comma 11 2 2 3" xfId="1954" xr:uid="{DE48CA53-75EF-412F-BDCF-D3570C87AF65}"/>
    <cellStyle name="Comma 11 2 2 3 2" xfId="6914" xr:uid="{A23AEB4D-AD5A-4BE3-A1BA-CA6A58C09CEC}"/>
    <cellStyle name="Comma 11 2 2 3 3" xfId="47542" xr:uid="{9F274639-F0F0-4163-94E8-92FA5C5F4915}"/>
    <cellStyle name="Comma 11 2 2 3 4" xfId="5496" xr:uid="{8490BEF5-21C6-435C-B84A-8175835D8925}"/>
    <cellStyle name="Comma 11 2 2 4" xfId="1300" xr:uid="{5707F964-A1AF-487C-B8E2-17FE9649BB2B}"/>
    <cellStyle name="Comma 11 2 2 4 2" xfId="46862" xr:uid="{C3E9AE5B-5D9E-4DF3-A02F-CD9AC45BEA4E}"/>
    <cellStyle name="Comma 11 2 2 4 3" xfId="6225" xr:uid="{E19F02E8-225C-497D-9F5F-9FBC8ABD35F7}"/>
    <cellStyle name="Comma 11 2 2 5" xfId="3070" xr:uid="{53ED2144-04A2-44B1-B37F-D258D570EBD9}"/>
    <cellStyle name="Comma 11 2 2 5 2" xfId="48691" xr:uid="{42BB3993-D926-499D-9187-9EE1780DF293}"/>
    <cellStyle name="Comma 11 2 2 5 3" xfId="8065" xr:uid="{CC2FDBC1-6B48-4660-AEA9-73F9EA37F7C9}"/>
    <cellStyle name="Comma 11 2 2 6" xfId="3253" xr:uid="{16CA9F5D-45B7-4714-80A2-ACB17D72FC0A}"/>
    <cellStyle name="Comma 11 2 2 6 2" xfId="48876" xr:uid="{5AF23879-9C83-48EF-AC10-CB54179B47B3}"/>
    <cellStyle name="Comma 11 2 2 6 3" xfId="8250" xr:uid="{1994B1D3-C335-4D0F-8BD2-DC36692A73E0}"/>
    <cellStyle name="Comma 11 2 2 7" xfId="5890" xr:uid="{73DCA4F5-1E10-4644-A15B-BD254C6E38A2}"/>
    <cellStyle name="Comma 11 2 2 8" xfId="8780" xr:uid="{622EE11B-FB7E-4342-889D-ABB75AA01762}"/>
    <cellStyle name="Comma 11 2 2 9" xfId="46531" xr:uid="{25005776-D6DE-43DA-907B-A7ECE67CD554}"/>
    <cellStyle name="Comma 11 2 3" xfId="1513" xr:uid="{1216C264-7581-4658-A61A-2F1E9B07AC8C}"/>
    <cellStyle name="Comma 11 2 3 2" xfId="2099" xr:uid="{EAB827E4-8406-46CF-8B1D-28C799C5326E}"/>
    <cellStyle name="Comma 11 2 3 2 2" xfId="47689" xr:uid="{4DD7BD54-9F19-4102-86D4-96F101FD3FFD}"/>
    <cellStyle name="Comma 11 2 3 2 3" xfId="7061" xr:uid="{CBBA9F8D-46CF-4646-A58F-AF2FD9DEF647}"/>
    <cellStyle name="Comma 11 2 3 3" xfId="3404" xr:uid="{4C3D1BAF-92E7-4D41-A5F9-9901DFBF5AB0}"/>
    <cellStyle name="Comma 11 2 3 3 2" xfId="49028" xr:uid="{4D561E56-E738-4777-ABDE-C9CD0FD76C19}"/>
    <cellStyle name="Comma 11 2 3 3 3" xfId="8402" xr:uid="{5F2B2A27-0DE4-4AEA-BC67-E4857A131175}"/>
    <cellStyle name="Comma 11 2 3 4" xfId="6401" xr:uid="{C79E06AD-0A74-457E-8FB8-1F2E8B0B5630}"/>
    <cellStyle name="Comma 11 2 3 5" xfId="14449" xr:uid="{8A2273ED-2F33-4443-AB96-BB46C028AB7B}"/>
    <cellStyle name="Comma 11 2 3 6" xfId="47031" xr:uid="{BBAECA1D-8E3D-4C2D-A867-ECC1A1AE64BD}"/>
    <cellStyle name="Comma 11 2 3 7" xfId="4798" xr:uid="{3FC13689-66AA-4FF5-991E-4ADC3E6EE3D9}"/>
    <cellStyle name="Comma 11 2 4" xfId="1896" xr:uid="{DCAA3318-BC95-4F96-BCAE-9152148CB885}"/>
    <cellStyle name="Comma 11 2 4 2" xfId="6851" xr:uid="{AE61FE21-AEAB-4B13-A671-8CD4834F2471}"/>
    <cellStyle name="Comma 11 2 4 3" xfId="47478" xr:uid="{B5455276-9B15-4312-90B7-3C0C9A83EFCE}"/>
    <cellStyle name="Comma 11 2 4 4" xfId="4964" xr:uid="{DA7BF100-4370-4C79-BAE3-5F7DF480BBB7}"/>
    <cellStyle name="Comma 11 2 5" xfId="1227" xr:uid="{BBE3B7CA-6E33-478F-A434-6FAE2F3C748E}"/>
    <cellStyle name="Comma 11 2 5 2" xfId="6156" xr:uid="{A43099C1-6321-456D-9D9C-E89C224E52FA}"/>
    <cellStyle name="Comma 11 2 5 3" xfId="46792" xr:uid="{E1A6B50B-F0A6-4687-A501-2DC817E6DF4F}"/>
    <cellStyle name="Comma 11 2 5 4" xfId="5360" xr:uid="{82A9DA90-05E7-47A6-A1FA-0BB09B63DD28}"/>
    <cellStyle name="Comma 11 2 6" xfId="2967" xr:uid="{9AD237F0-77AC-4603-ADD6-983844989B6C}"/>
    <cellStyle name="Comma 11 2 6 2" xfId="48571" xr:uid="{E666278D-11EB-4A8C-B0C3-6F3534039788}"/>
    <cellStyle name="Comma 11 2 6 3" xfId="7945" xr:uid="{562149E0-5A1C-49F9-8265-AB1E098FCE93}"/>
    <cellStyle name="Comma 11 2 7" xfId="3189" xr:uid="{7FA2A7BF-CF4C-47F8-95E6-99D62E5308F2}"/>
    <cellStyle name="Comma 11 2 7 2" xfId="48812" xr:uid="{8F026838-14A5-465D-9D41-F85062B30B9B}"/>
    <cellStyle name="Comma 11 2 7 3" xfId="8186" xr:uid="{4F103665-D11C-4CF9-88AD-73B7C40D8BD3}"/>
    <cellStyle name="Comma 11 2 8" xfId="5732" xr:uid="{D026D48E-E4D1-427D-AE35-85879E2BCAE9}"/>
    <cellStyle name="Comma 11 2 9" xfId="8779" xr:uid="{78BAB3DC-7F13-4872-BB90-9F012E4CED14}"/>
    <cellStyle name="Comma 11 20" xfId="14450" xr:uid="{095ACE64-36E9-4003-AD64-AEFDD712F848}"/>
    <cellStyle name="Comma 11 20 2" xfId="14451" xr:uid="{EBD7E9AD-2329-450B-93C8-D5EB988945EF}"/>
    <cellStyle name="Comma 11 21" xfId="14452" xr:uid="{307EEAFF-3CC0-4C76-ACCF-515122E7A45E}"/>
    <cellStyle name="Comma 11 21 2" xfId="14453" xr:uid="{6736AB4F-373A-4738-B51B-4D8DC90E761D}"/>
    <cellStyle name="Comma 11 22" xfId="14454" xr:uid="{9B0BCF67-9966-460B-BAB1-356A43D9F815}"/>
    <cellStyle name="Comma 11 22 2" xfId="14455" xr:uid="{094DC1DF-62FB-4670-B834-2282708D1504}"/>
    <cellStyle name="Comma 11 23" xfId="14456" xr:uid="{9D48F271-8E7A-45E7-BA04-7022A3599805}"/>
    <cellStyle name="Comma 11 23 2" xfId="14457" xr:uid="{1F9B8130-574A-48D1-A623-565080C5CF86}"/>
    <cellStyle name="Comma 11 24" xfId="14458" xr:uid="{F2CE7AE0-CB3F-4FEB-AC3E-D89573DAD2C9}"/>
    <cellStyle name="Comma 11 24 2" xfId="14459" xr:uid="{A55069BA-E124-4DAB-8B07-23B450F73FD1}"/>
    <cellStyle name="Comma 11 25" xfId="14460" xr:uid="{AF87AF01-9DCC-46C1-84AA-9E77C32E78B8}"/>
    <cellStyle name="Comma 11 25 2" xfId="14461" xr:uid="{7B8523B3-8E38-4237-A4AA-9421EC55B89D}"/>
    <cellStyle name="Comma 11 26" xfId="14462" xr:uid="{A7A1F6E8-E74B-41E5-88AD-DF9AEFEFE286}"/>
    <cellStyle name="Comma 11 26 2" xfId="14463" xr:uid="{C65A092D-A363-4819-A1DA-36B2B3011836}"/>
    <cellStyle name="Comma 11 27" xfId="14464" xr:uid="{3C78D8E5-7E94-44E5-B589-DFA98C273E10}"/>
    <cellStyle name="Comma 11 27 2" xfId="14465" xr:uid="{DCDFEF7C-C0CD-4DB9-A5D6-FD9BEC58CCB6}"/>
    <cellStyle name="Comma 11 28" xfId="14466" xr:uid="{0D4C5AE6-3148-4E2E-9332-AFE7C395C0B4}"/>
    <cellStyle name="Comma 11 28 2" xfId="14467" xr:uid="{C342FB75-5F3A-4849-A949-FC41B62F7593}"/>
    <cellStyle name="Comma 11 29" xfId="14468" xr:uid="{A594EAEE-B037-48C7-B74F-C24020726088}"/>
    <cellStyle name="Comma 11 29 2" xfId="14469" xr:uid="{C02B727F-A536-4AAB-8A1C-95EC44F44F01}"/>
    <cellStyle name="Comma 11 3" xfId="1279" xr:uid="{016B37D4-81D5-4F21-9FA4-D5D45580E0CD}"/>
    <cellStyle name="Comma 11 3 2" xfId="1555" xr:uid="{2CCDB130-830B-43CE-958D-702EF06D6C18}"/>
    <cellStyle name="Comma 11 3 2 2" xfId="2143" xr:uid="{8EF139AD-3360-4F59-B393-7BC39533D2DC}"/>
    <cellStyle name="Comma 11 3 2 2 2" xfId="47733" xr:uid="{DB3937F5-20D3-47C3-BAB0-BA1D9CCDBFC6}"/>
    <cellStyle name="Comma 11 3 2 2 3" xfId="7105" xr:uid="{1DCBF720-D631-49EC-B9BA-157B5F5D5669}"/>
    <cellStyle name="Comma 11 3 2 3" xfId="3448" xr:uid="{23F052CD-45B3-4A39-90EB-A8FC9EB7790B}"/>
    <cellStyle name="Comma 11 3 2 3 2" xfId="49072" xr:uid="{F66C1DE5-82F6-4724-9C4E-7EA291F91634}"/>
    <cellStyle name="Comma 11 3 2 3 3" xfId="8446" xr:uid="{2261A8B4-B77F-467D-9F85-FF6F47C335FC}"/>
    <cellStyle name="Comma 11 3 2 4" xfId="14471" xr:uid="{1C3C88E0-CA9D-4696-968A-B7C74ACCA139}"/>
    <cellStyle name="Comma 11 3 2 5" xfId="47076" xr:uid="{9718E741-5126-4614-8331-8E47729A249D}"/>
    <cellStyle name="Comma 11 3 2 6" xfId="6446" xr:uid="{7466CCC8-52C2-4869-ADF3-7172615EC6C5}"/>
    <cellStyle name="Comma 11 3 3" xfId="1933" xr:uid="{2F2A3982-E33A-4ECB-BCB5-E64CBBF68155}"/>
    <cellStyle name="Comma 11 3 3 2" xfId="47521" xr:uid="{579CA872-6D13-4352-903B-DBFF9BB176C2}"/>
    <cellStyle name="Comma 11 3 3 3" xfId="6893" xr:uid="{F810D44B-DD4C-4EAF-9825-23DAB946C009}"/>
    <cellStyle name="Comma 11 3 4" xfId="3232" xr:uid="{E1B57954-DFCA-444E-9737-F6CEBA633008}"/>
    <cellStyle name="Comma 11 3 4 2" xfId="48855" xr:uid="{3452FD7B-CCCF-469B-A955-7C2F671C14CA}"/>
    <cellStyle name="Comma 11 3 4 3" xfId="8229" xr:uid="{C6E1D05F-C760-4537-A75F-7CB18E1DBC2F}"/>
    <cellStyle name="Comma 11 3 5" xfId="14470" xr:uid="{0DA1D8F0-E40D-4F21-923F-DDA84079667D}"/>
    <cellStyle name="Comma 11 3 6" xfId="46841" xr:uid="{55439AB2-8314-43DD-9825-EAA142801F0B}"/>
    <cellStyle name="Comma 11 3 7" xfId="6204" xr:uid="{A93455AF-6599-4169-972E-20658FEB1B67}"/>
    <cellStyle name="Comma 11 30" xfId="14472" xr:uid="{F03B4912-164B-4238-9BDC-26197A316CCA}"/>
    <cellStyle name="Comma 11 30 2" xfId="14473" xr:uid="{5B8EFE1F-5166-4AE6-8D5F-A715D716B34E}"/>
    <cellStyle name="Comma 11 31" xfId="14474" xr:uid="{8A22929B-EECD-4C65-A67C-46E24D13D933}"/>
    <cellStyle name="Comma 11 31 2" xfId="14475" xr:uid="{540FF358-D556-443F-B860-503312A77620}"/>
    <cellStyle name="Comma 11 32" xfId="14476" xr:uid="{A199069F-A0C9-45D0-957D-680A7A766BD4}"/>
    <cellStyle name="Comma 11 32 2" xfId="14477" xr:uid="{1D342F8E-11E3-4587-B5CD-6B749E7BFAA8}"/>
    <cellStyle name="Comma 11 33" xfId="14478" xr:uid="{4C6365E3-E153-44D1-97F4-BDFEDC0E11F0}"/>
    <cellStyle name="Comma 11 33 2" xfId="14479" xr:uid="{C7DD4A9D-EE15-4883-B3E8-D4EB2F313DB7}"/>
    <cellStyle name="Comma 11 34" xfId="14480" xr:uid="{9E76E365-7693-4959-A4E4-1A84ECC005AF}"/>
    <cellStyle name="Comma 11 34 2" xfId="14481" xr:uid="{18513AD6-AB55-4F19-89EE-E92A96613479}"/>
    <cellStyle name="Comma 11 35" xfId="14482" xr:uid="{20839709-E3C0-4C00-8F38-F2DCAB1392D8}"/>
    <cellStyle name="Comma 11 35 2" xfId="14483" xr:uid="{D3EEC0A0-A5E5-47BE-92F0-325D9574273E}"/>
    <cellStyle name="Comma 11 36" xfId="14484" xr:uid="{E1B86646-FD29-4A23-8C12-2337376F419F}"/>
    <cellStyle name="Comma 11 36 2" xfId="14485" xr:uid="{851C302B-0561-434B-9D5D-6D89BBBA636F}"/>
    <cellStyle name="Comma 11 37" xfId="14486" xr:uid="{F73F9FBB-53E4-4442-AF38-813155903115}"/>
    <cellStyle name="Comma 11 37 2" xfId="14487" xr:uid="{676C0C05-A6FE-482C-9C5B-765628298EBE}"/>
    <cellStyle name="Comma 11 38" xfId="14488" xr:uid="{BCC9C0FA-6D99-4644-8562-D5F1E05D9CC2}"/>
    <cellStyle name="Comma 11 38 2" xfId="14489" xr:uid="{1FE907F8-329B-4555-9EFB-6A324ACB702C}"/>
    <cellStyle name="Comma 11 39" xfId="14490" xr:uid="{58FCCC42-45AD-4E3E-BD2A-832C617C18F6}"/>
    <cellStyle name="Comma 11 39 2" xfId="14491" xr:uid="{967F5F5B-54DE-4024-9815-EF0047E5C783}"/>
    <cellStyle name="Comma 11 4" xfId="1475" xr:uid="{2D46B542-92BB-4848-88A6-7ADDA1D926C6}"/>
    <cellStyle name="Comma 11 4 2" xfId="2050" xr:uid="{8BD1AB21-2262-4045-BA13-B855F11A8A39}"/>
    <cellStyle name="Comma 11 4 2 2" xfId="47640" xr:uid="{75097A5C-CB74-4297-9175-09E5C227AFBA}"/>
    <cellStyle name="Comma 11 4 2 3" xfId="7012" xr:uid="{72637FBA-2A1B-46FC-8063-080B019CF976}"/>
    <cellStyle name="Comma 11 4 3" xfId="3355" xr:uid="{B065636A-8CB2-4D56-A1E6-83175FDEABD9}"/>
    <cellStyle name="Comma 11 4 3 2" xfId="48979" xr:uid="{A17C1362-6595-4CDC-8BE7-4B359CCD704C}"/>
    <cellStyle name="Comma 11 4 3 3" xfId="8353" xr:uid="{FFF88E7F-4E5E-4116-931F-8636B98D96E8}"/>
    <cellStyle name="Comma 11 4 4" xfId="14492" xr:uid="{B20198E9-419D-493F-BA5B-DB3475B7CFAE}"/>
    <cellStyle name="Comma 11 4 5" xfId="46982" xr:uid="{EA1FB1A2-55F5-4983-B77F-BA53F006B877}"/>
    <cellStyle name="Comma 11 4 6" xfId="6352" xr:uid="{79B0947A-A488-4A6A-B5EB-A338D365F6CC}"/>
    <cellStyle name="Comma 11 40" xfId="14493" xr:uid="{7AC61397-1A2A-4D34-9A0E-E0026BD01F7B}"/>
    <cellStyle name="Comma 11 40 2" xfId="14494" xr:uid="{E6FB4A35-1BDC-4E6C-9217-F3D77B082187}"/>
    <cellStyle name="Comma 11 41" xfId="14495" xr:uid="{A0DFA057-ED65-49D2-AFFC-6FAACEB6D3C7}"/>
    <cellStyle name="Comma 11 41 2" xfId="14496" xr:uid="{EDA8AE42-9C2A-4642-88DC-399A95C092F9}"/>
    <cellStyle name="Comma 11 42" xfId="14497" xr:uid="{DF4ED2D2-47C9-4E50-8207-1A3BCEAA02AF}"/>
    <cellStyle name="Comma 11 42 2" xfId="14498" xr:uid="{6F336F50-90DB-482F-85BC-7C4C50ED7D70}"/>
    <cellStyle name="Comma 11 43" xfId="14499" xr:uid="{EE55D12B-5ED2-43B8-86BC-2D0BBF38171E}"/>
    <cellStyle name="Comma 11 43 2" xfId="14500" xr:uid="{4BE24679-0D79-4D94-AD1E-36B3542E02A7}"/>
    <cellStyle name="Comma 11 44" xfId="14501" xr:uid="{86E6C102-3E87-4C89-AA16-7AC0AAE486E2}"/>
    <cellStyle name="Comma 11 44 2" xfId="14502" xr:uid="{99AD78A7-93A9-475F-B3EE-79B89EA5E055}"/>
    <cellStyle name="Comma 11 45" xfId="14503" xr:uid="{BB528C9D-521E-4B0E-8986-A2BB782725BE}"/>
    <cellStyle name="Comma 11 45 2" xfId="14504" xr:uid="{55DAE215-2932-40DF-BA27-943078C59EA1}"/>
    <cellStyle name="Comma 11 46" xfId="14505" xr:uid="{DBD95BC2-7F1A-4355-8781-9E8B395F3416}"/>
    <cellStyle name="Comma 11 46 2" xfId="14506" xr:uid="{56669102-A6AA-4660-814D-B4D5475A2772}"/>
    <cellStyle name="Comma 11 47" xfId="14507" xr:uid="{62E5C973-BB5D-4F26-96B1-1D635479A6F7}"/>
    <cellStyle name="Comma 11 47 2" xfId="14508" xr:uid="{B4005CB4-344A-4F33-85AA-DD7FA521D03A}"/>
    <cellStyle name="Comma 11 48" xfId="14509" xr:uid="{C339779F-A47A-461F-8DDA-9710DB678D1E}"/>
    <cellStyle name="Comma 11 48 2" xfId="14510" xr:uid="{6A11FCC6-7A26-4048-A0CD-636EF4C4F9EB}"/>
    <cellStyle name="Comma 11 49" xfId="14511" xr:uid="{420D7BC5-ADAD-4F58-9BB2-BF5BE3885C3F}"/>
    <cellStyle name="Comma 11 49 2" xfId="14512" xr:uid="{CCAFA173-FF7C-4918-A142-6F8BE16FE0A8}"/>
    <cellStyle name="Comma 11 5" xfId="1187" xr:uid="{2AAB6F18-6F1E-4A5B-916E-41E61B41F241}"/>
    <cellStyle name="Comma 11 5 2" xfId="14514" xr:uid="{7D5A3449-3377-4A59-8AD4-8DAC555401D1}"/>
    <cellStyle name="Comma 11 5 3" xfId="14513" xr:uid="{C090C312-C362-4FA1-BACA-FB3A95962460}"/>
    <cellStyle name="Comma 11 5 4" xfId="46744" xr:uid="{9F1A856F-A8F1-4977-8340-FC20AF25DC1A}"/>
    <cellStyle name="Comma 11 5 5" xfId="6105" xr:uid="{65FE514F-5340-4C17-95DF-7AE441EFB8AD}"/>
    <cellStyle name="Comma 11 50" xfId="14515" xr:uid="{F79A206A-2F12-41A7-9FCD-1D59FA3319F0}"/>
    <cellStyle name="Comma 11 50 2" xfId="14516" xr:uid="{6D2CAC56-1227-46DF-BD9B-4853D78C5529}"/>
    <cellStyle name="Comma 11 51" xfId="14517" xr:uid="{0A5242A5-D4D7-452D-B6A2-598F9B910040}"/>
    <cellStyle name="Comma 11 51 2" xfId="14518" xr:uid="{38A26FE7-52EF-4341-8F59-A38489BA74AE}"/>
    <cellStyle name="Comma 11 51 2 2" xfId="14519" xr:uid="{18F4A23B-543B-4AC1-954D-AEC4777A4B3E}"/>
    <cellStyle name="Comma 11 52" xfId="14520" xr:uid="{AC1AEB0F-1D1C-44EC-AB14-9EC6B1E28272}"/>
    <cellStyle name="Comma 11 52 2" xfId="14521" xr:uid="{F1C78E85-FDF3-44DA-85E4-05070E926995}"/>
    <cellStyle name="Comma 11 53" xfId="14522" xr:uid="{706C628E-C5A6-4ECF-8D4F-9F5E6193AC5E}"/>
    <cellStyle name="Comma 11 53 2" xfId="14523" xr:uid="{76C4873F-4B31-4C02-9C7F-4ACA5C8DE4FD}"/>
    <cellStyle name="Comma 11 54" xfId="14524" xr:uid="{9B4C43D4-4F7E-4920-8BEF-75F4E5EA8A9A}"/>
    <cellStyle name="Comma 11 54 2" xfId="14525" xr:uid="{B0192A0D-FFEC-43B1-B97A-2C63BBD3DB28}"/>
    <cellStyle name="Comma 11 55" xfId="14526" xr:uid="{409ABE3F-B451-4584-8330-1CA868AB7D64}"/>
    <cellStyle name="Comma 11 55 2" xfId="14527" xr:uid="{1BB60FDB-9F8E-4034-954A-1FEB9BAB5199}"/>
    <cellStyle name="Comma 11 56" xfId="14528" xr:uid="{D82720B1-68BE-4337-A607-EC4F41A07DE6}"/>
    <cellStyle name="Comma 11 56 2" xfId="14529" xr:uid="{C98B9B11-026D-4980-8B22-637A0F0C5C79}"/>
    <cellStyle name="Comma 11 57" xfId="14530" xr:uid="{8773E47C-914B-4154-8E75-B237B810BA86}"/>
    <cellStyle name="Comma 11 57 2" xfId="14531" xr:uid="{FFE7011E-C3F1-4521-BABE-3463DDF0064D}"/>
    <cellStyle name="Comma 11 58" xfId="14532" xr:uid="{9BAD2978-7080-4501-8A8C-C844653F0BBC}"/>
    <cellStyle name="Comma 11 58 2" xfId="14533" xr:uid="{067DF0FC-2C50-49B7-9332-695A84E90A28}"/>
    <cellStyle name="Comma 11 59" xfId="14534" xr:uid="{D9C443B2-446E-449B-B258-7C1D23382243}"/>
    <cellStyle name="Comma 11 59 2" xfId="14535" xr:uid="{D1B7432C-E140-4CAC-B66A-BEF0AD9FAAA2}"/>
    <cellStyle name="Comma 11 6" xfId="1806" xr:uid="{D8051A4C-0889-44DB-A97D-B95D6188C34F}"/>
    <cellStyle name="Comma 11 6 2" xfId="14537" xr:uid="{AC2912DF-D05B-4A61-B01C-15B214356DC2}"/>
    <cellStyle name="Comma 11 6 3" xfId="14536" xr:uid="{B4FCDF64-5902-4473-9332-5606A028D6BC}"/>
    <cellStyle name="Comma 11 6 4" xfId="47372" xr:uid="{F9C61F5A-19E1-47A2-BE4A-27501016034A}"/>
    <cellStyle name="Comma 11 6 5" xfId="6749" xr:uid="{E35091DF-7C3F-4DD4-8A91-590D4DCBA78C}"/>
    <cellStyle name="Comma 11 60" xfId="14538" xr:uid="{0BAE0F74-799E-4450-8C86-4036C92F079B}"/>
    <cellStyle name="Comma 11 60 2" xfId="14539" xr:uid="{0C5D2CBE-811C-4BC9-AE7F-0C7F701DD2A0}"/>
    <cellStyle name="Comma 11 61" xfId="14540" xr:uid="{BD6A41EB-32E3-4CC3-95F5-070079E3BADD}"/>
    <cellStyle name="Comma 11 61 2" xfId="14541" xr:uid="{8D4A428F-FF8B-4C92-B8EC-C120AFAA848F}"/>
    <cellStyle name="Comma 11 62" xfId="14542" xr:uid="{038F56F5-50B1-4F3E-8350-07D6228B5375}"/>
    <cellStyle name="Comma 11 62 2" xfId="14543" xr:uid="{3329EDCF-B7D0-43AF-9B99-31DFCD2A521B}"/>
    <cellStyle name="Comma 11 63" xfId="14544" xr:uid="{D8214AC7-CEDC-419A-B482-FD844FD55B86}"/>
    <cellStyle name="Comma 11 63 2" xfId="14545" xr:uid="{D6849DDF-B60F-4D75-A895-4AE49D360B6A}"/>
    <cellStyle name="Comma 11 64" xfId="14546" xr:uid="{71FC5304-8BB0-479B-85AA-E964CDA7B9A4}"/>
    <cellStyle name="Comma 11 65" xfId="41200" xr:uid="{56B3027A-F9E9-4338-B7DD-C4335938106C}"/>
    <cellStyle name="Comma 11 66" xfId="5794" xr:uid="{A527668B-362C-4884-9EBF-2863668C5E41}"/>
    <cellStyle name="Comma 11 67" xfId="3755" xr:uid="{19C4DD88-1F1A-4B97-A19E-AEE5F6D596C1}"/>
    <cellStyle name="Comma 11 68" xfId="52223" xr:uid="{53C8D587-E044-4A59-A025-E667E9D5071A}"/>
    <cellStyle name="Comma 11 69" xfId="859" xr:uid="{65DD9B85-7D84-4D15-8816-26F1FD6A6EBF}"/>
    <cellStyle name="Comma 11 7" xfId="1060" xr:uid="{BCE75DFA-3089-4C1F-9E51-A626E484E964}"/>
    <cellStyle name="Comma 11 7 2" xfId="14548" xr:uid="{5E351050-E2E0-4C16-9865-4F580890DC7D}"/>
    <cellStyle name="Comma 11 7 3" xfId="14547" xr:uid="{2EF1057D-2244-4860-B8F0-52B23DAD2BAD}"/>
    <cellStyle name="Comma 11 7 4" xfId="46637" xr:uid="{1ADDA75C-8125-4011-B4DD-B27DB68F688B}"/>
    <cellStyle name="Comma 11 7 5" xfId="5995" xr:uid="{711DA84C-C249-4035-82C9-4A44A13957D9}"/>
    <cellStyle name="Comma 11 70" xfId="760" xr:uid="{FB10C165-9D75-4268-81DA-9E9D21BD1728}"/>
    <cellStyle name="Comma 11 8" xfId="14549" xr:uid="{49BFB349-455D-413F-A822-0FE5F2BFD703}"/>
    <cellStyle name="Comma 11 8 2" xfId="14550" xr:uid="{115F604F-C02D-4468-9F71-392BE6CD50DC}"/>
    <cellStyle name="Comma 11 9" xfId="14551" xr:uid="{6F494B35-3CEF-41F7-B806-DA040D191B9E}"/>
    <cellStyle name="Comma 11 9 2" xfId="14552" xr:uid="{3CD1F848-3349-485B-987F-B010572C359B}"/>
    <cellStyle name="Comma 110" xfId="5004" xr:uid="{39950169-C7DC-4E5E-8F4B-86AF7C28B38B}"/>
    <cellStyle name="Comma 111" xfId="5201" xr:uid="{314AC89A-B85D-4852-A731-88973F41E58B}"/>
    <cellStyle name="Comma 112" xfId="5214" xr:uid="{3D70C693-F58B-491C-B4AA-10FC8F92C0D6}"/>
    <cellStyle name="Comma 113" xfId="5217" xr:uid="{B502E571-6FF1-44D2-81FB-1EF2E18439DD}"/>
    <cellStyle name="Comma 114" xfId="5219" xr:uid="{A8965CAD-B104-429C-B290-E3DF7C249F1D}"/>
    <cellStyle name="Comma 115" xfId="5221" xr:uid="{C7E16F50-A244-45F9-8949-1FD2B9128884}"/>
    <cellStyle name="Comma 116" xfId="5213" xr:uid="{60AB64F5-2E7E-4DCF-8230-F534C44D8586}"/>
    <cellStyle name="Comma 117" xfId="5224" xr:uid="{0123074D-4E32-432C-B24A-5F98C4E796C0}"/>
    <cellStyle name="Comma 118" xfId="5226" xr:uid="{5263E628-757C-4C17-93C0-0D8EE1E2C903}"/>
    <cellStyle name="Comma 119" xfId="5228" xr:uid="{70B5BCF3-20C0-4AD7-8B60-63A43C41DAB1}"/>
    <cellStyle name="Comma 12" xfId="116" xr:uid="{00000000-0005-0000-0000-000073000000}"/>
    <cellStyle name="Comma 12 10" xfId="14553" xr:uid="{653E41EF-300F-485B-A92C-83483A8A8724}"/>
    <cellStyle name="Comma 12 10 10" xfId="14554" xr:uid="{6B5BCF58-34D3-4EED-B471-B00DB874C8C1}"/>
    <cellStyle name="Comma 12 10 10 2" xfId="14555" xr:uid="{E3ABDE88-4CBC-478B-8EA6-BF0AD2299690}"/>
    <cellStyle name="Comma 12 10 11" xfId="14556" xr:uid="{F37E92C8-FE53-4F79-8B8E-736F31BAE05E}"/>
    <cellStyle name="Comma 12 10 11 2" xfId="14557" xr:uid="{77FDA1B0-4BD0-4D49-A8C8-1564E9CB87EC}"/>
    <cellStyle name="Comma 12 10 12" xfId="14558" xr:uid="{17A1D3B3-A70C-414B-9CBB-42D5E34DDCCE}"/>
    <cellStyle name="Comma 12 10 12 2" xfId="14559" xr:uid="{77A137D3-24FC-4416-93E1-2630B6B030CE}"/>
    <cellStyle name="Comma 12 10 13" xfId="14560" xr:uid="{8EC37B95-FB61-4706-BDBA-F3CDF19DED29}"/>
    <cellStyle name="Comma 12 10 13 2" xfId="14561" xr:uid="{EA281BA3-5BF8-4B22-8453-5605052BD1E1}"/>
    <cellStyle name="Comma 12 10 14" xfId="14562" xr:uid="{7212E9AB-5ABA-4EAD-8FAB-205DA98554DA}"/>
    <cellStyle name="Comma 12 10 14 2" xfId="14563" xr:uid="{23856264-E12D-4EB2-9204-34A5126E706D}"/>
    <cellStyle name="Comma 12 10 15" xfId="14564" xr:uid="{9428CE43-6244-48E6-ABCE-9E450FBAF867}"/>
    <cellStyle name="Comma 12 10 15 2" xfId="14565" xr:uid="{33A595CC-805B-43C7-B702-D92EFF88EE80}"/>
    <cellStyle name="Comma 12 10 16" xfId="14566" xr:uid="{D28EED00-BCD1-4F7B-8785-1BA6CD58F644}"/>
    <cellStyle name="Comma 12 10 16 2" xfId="14567" xr:uid="{35FEE2CC-667D-4AF4-961E-72C6FFF0444F}"/>
    <cellStyle name="Comma 12 10 17" xfId="14568" xr:uid="{8C5991EA-AC36-45A0-A932-84AFD139FEDB}"/>
    <cellStyle name="Comma 12 10 17 2" xfId="14569" xr:uid="{DF477446-39AE-4937-A492-1B6B547A4E59}"/>
    <cellStyle name="Comma 12 10 18" xfId="14570" xr:uid="{EAEB704F-968E-485A-ACA6-B873A2D6A88E}"/>
    <cellStyle name="Comma 12 10 18 2" xfId="14571" xr:uid="{F9CF72E9-74E9-4B04-BA29-0DCB078EE8C3}"/>
    <cellStyle name="Comma 12 10 19" xfId="14572" xr:uid="{27903338-DE0C-4D2E-8E9D-31DF394354FD}"/>
    <cellStyle name="Comma 12 10 19 2" xfId="14573" xr:uid="{895E108A-3D6F-4563-A75A-E09A739E0FA9}"/>
    <cellStyle name="Comma 12 10 2" xfId="14574" xr:uid="{DD9FE2EB-C755-4DEE-8B1A-354DA626030D}"/>
    <cellStyle name="Comma 12 10 2 2" xfId="14575" xr:uid="{1F6038A0-06A1-4E8D-A176-EA6F0E85FC45}"/>
    <cellStyle name="Comma 12 10 2 2 2" xfId="14576" xr:uid="{81C88F6D-6AAA-4FA4-A3BB-262F6DF4C81F}"/>
    <cellStyle name="Comma 12 10 2 2 2 2" xfId="14577" xr:uid="{4B9661D5-7D39-4E85-97ED-D71F22064D38}"/>
    <cellStyle name="Comma 12 10 2 2 3" xfId="14578" xr:uid="{A091E148-03DD-41C6-B524-6EB49C591E16}"/>
    <cellStyle name="Comma 12 10 2 2 3 2" xfId="14579" xr:uid="{0D609743-F993-401C-8B62-9039C538856E}"/>
    <cellStyle name="Comma 12 10 2 2 4" xfId="14580" xr:uid="{C95BBEE2-1C42-45CD-9523-6827F6BB5002}"/>
    <cellStyle name="Comma 12 10 2 2 4 2" xfId="14581" xr:uid="{586E9CA4-5E3F-45BA-867C-579DB21DD89E}"/>
    <cellStyle name="Comma 12 10 2 2 5" xfId="14582" xr:uid="{8DF0EC31-9DC9-4438-B688-AD10896238AD}"/>
    <cellStyle name="Comma 12 10 2 2 5 2" xfId="14583" xr:uid="{1958C65A-212C-4A88-ACC3-2ABE52EFF4DE}"/>
    <cellStyle name="Comma 12 10 2 2 6" xfId="14584" xr:uid="{B45FFDCD-9582-4E7E-B278-4FE4CDE8490C}"/>
    <cellStyle name="Comma 12 10 2 3" xfId="14585" xr:uid="{3C65DDD3-FAFC-46DE-90A0-08C759D8326F}"/>
    <cellStyle name="Comma 12 10 2 3 2" xfId="14586" xr:uid="{E05B26C6-B1AB-4E0F-80B4-AC47456DC222}"/>
    <cellStyle name="Comma 12 10 2 3 2 2" xfId="14587" xr:uid="{B9CC6660-8ACF-4ED0-AC73-773A1C973FCE}"/>
    <cellStyle name="Comma 12 10 2 3 3" xfId="14588" xr:uid="{1A01B28E-2BDA-4E25-B6C2-F1ECE5E8AC15}"/>
    <cellStyle name="Comma 12 10 2 4" xfId="14589" xr:uid="{49E52028-6116-48AD-86E4-97E0EE70D0CD}"/>
    <cellStyle name="Comma 12 10 2 4 2" xfId="14590" xr:uid="{89FC7ECA-FB1D-4464-B6DD-65A5C80EF387}"/>
    <cellStyle name="Comma 12 10 2 5" xfId="14591" xr:uid="{A9E5E53F-9F64-4A3A-A8A8-858CFE4892CA}"/>
    <cellStyle name="Comma 12 10 2 5 2" xfId="14592" xr:uid="{7B055528-57FB-45E6-AB90-E2A5785BF9FC}"/>
    <cellStyle name="Comma 12 10 2 6" xfId="14593" xr:uid="{972591A6-C84E-4202-A03F-31E3A081E4EB}"/>
    <cellStyle name="Comma 12 10 2 6 2" xfId="14594" xr:uid="{8704C4CA-14F6-47D6-834B-67E88E2C2AAC}"/>
    <cellStyle name="Comma 12 10 2 7" xfId="14595" xr:uid="{C70F7A3E-BB2C-4BE2-B78D-7379E0890457}"/>
    <cellStyle name="Comma 12 10 2 7 2" xfId="14596" xr:uid="{43F7D0A3-9878-4C6B-A2D1-16F515B83B88}"/>
    <cellStyle name="Comma 12 10 2 8" xfId="14597" xr:uid="{A7AC3D75-68EB-4987-9886-7C4099FAF439}"/>
    <cellStyle name="Comma 12 10 2 8 2" xfId="14598" xr:uid="{0C234D13-F3F1-4D50-B087-3F5B0C8FA4A5}"/>
    <cellStyle name="Comma 12 10 2 9" xfId="14599" xr:uid="{5C73C90B-D9A9-4271-A982-32280E5D620D}"/>
    <cellStyle name="Comma 12 10 20" xfId="14600" xr:uid="{A195988A-B824-4E33-BE9A-8CA7D537CDCA}"/>
    <cellStyle name="Comma 12 10 20 2" xfId="14601" xr:uid="{3A80576B-C7FB-422F-AC45-ACBBB8D562D6}"/>
    <cellStyle name="Comma 12 10 21" xfId="14602" xr:uid="{A87195A4-85F5-483A-AB01-644E9149AFB1}"/>
    <cellStyle name="Comma 12 10 21 2" xfId="14603" xr:uid="{95B6E2D2-9111-4021-99F1-B887E4D9B105}"/>
    <cellStyle name="Comma 12 10 22" xfId="14604" xr:uid="{307C2403-827B-4D44-B63F-8B839BB37AB9}"/>
    <cellStyle name="Comma 12 10 22 2" xfId="14605" xr:uid="{C13D7B3C-549C-423D-BC0F-68DB040000D8}"/>
    <cellStyle name="Comma 12 10 23" xfId="14606" xr:uid="{52D50191-9C6A-4196-8422-2437022ED669}"/>
    <cellStyle name="Comma 12 10 23 2" xfId="14607" xr:uid="{11B47018-7F4A-48B1-981D-5A4B23D1DF22}"/>
    <cellStyle name="Comma 12 10 24" xfId="14608" xr:uid="{DE969F5F-0A33-4C2C-801F-4AB0B1D6145F}"/>
    <cellStyle name="Comma 12 10 24 2" xfId="14609" xr:uid="{72B15C61-38EE-49A7-8AA6-834FE327806A}"/>
    <cellStyle name="Comma 12 10 25" xfId="14610" xr:uid="{112CCBAC-7292-41AC-8EA0-DB23090071D7}"/>
    <cellStyle name="Comma 12 10 25 2" xfId="14611" xr:uid="{24F8E9ED-25C0-49C2-BA95-1567E05CFA32}"/>
    <cellStyle name="Comma 12 10 26" xfId="14612" xr:uid="{D96C4435-3219-4700-97BB-861DFAA2F68F}"/>
    <cellStyle name="Comma 12 10 26 2" xfId="14613" xr:uid="{7FC8A0DC-E1B9-43AD-945C-689BE71876C0}"/>
    <cellStyle name="Comma 12 10 27" xfId="14614" xr:uid="{5A99AECA-DDBE-4819-B15F-14D6427A6BD2}"/>
    <cellStyle name="Comma 12 10 27 2" xfId="14615" xr:uid="{89EE3C2A-9DB7-431C-BE69-07314009CD7C}"/>
    <cellStyle name="Comma 12 10 28" xfId="14616" xr:uid="{9DCBA7C1-8951-43AF-B15D-6277446DDECE}"/>
    <cellStyle name="Comma 12 10 28 2" xfId="14617" xr:uid="{8F27C3E6-B1C5-4B50-A84F-EDA3D7DFF4DB}"/>
    <cellStyle name="Comma 12 10 29" xfId="14618" xr:uid="{F73084CC-FE2A-4BF4-9022-D579FE08A7B5}"/>
    <cellStyle name="Comma 12 10 3" xfId="14619" xr:uid="{BD5D8DBD-B3C9-474C-9014-1CDB7D88847C}"/>
    <cellStyle name="Comma 12 10 3 2" xfId="14620" xr:uid="{A40CD2C3-22F8-4844-8BBA-7CE0FEC66C5D}"/>
    <cellStyle name="Comma 12 10 4" xfId="14621" xr:uid="{AC3A5AC7-64DD-44CA-883D-D3FDF218B80B}"/>
    <cellStyle name="Comma 12 10 4 2" xfId="14622" xr:uid="{779B07EF-1016-46E8-AD85-50FDF3927640}"/>
    <cellStyle name="Comma 12 10 4 2 2" xfId="14623" xr:uid="{9F13C059-3744-4B2D-8827-D505D0C77CF7}"/>
    <cellStyle name="Comma 12 10 4 3" xfId="14624" xr:uid="{0A4F8759-9374-4E5A-979B-9D69C4E5BC07}"/>
    <cellStyle name="Comma 12 10 4 3 2" xfId="14625" xr:uid="{3DFC0504-E150-4FF9-89CC-D1B64EEE96AB}"/>
    <cellStyle name="Comma 12 10 4 4" xfId="14626" xr:uid="{5F911C51-9CCD-45C6-9978-52281335FEBD}"/>
    <cellStyle name="Comma 12 10 4 4 2" xfId="14627" xr:uid="{AEB7AFE3-26BF-4124-B883-DBF5BA30C712}"/>
    <cellStyle name="Comma 12 10 4 5" xfId="14628" xr:uid="{7814FE29-859A-4B5B-876B-F50D03B9C050}"/>
    <cellStyle name="Comma 12 10 5" xfId="14629" xr:uid="{8D0898FB-A88F-47C2-BC86-9F90454EB5D9}"/>
    <cellStyle name="Comma 12 10 5 2" xfId="14630" xr:uid="{D3F1D198-9115-487F-B915-00052A0F54F9}"/>
    <cellStyle name="Comma 12 10 5 2 2" xfId="14631" xr:uid="{EFB9C725-010B-45DF-8E0D-BA5B3909D944}"/>
    <cellStyle name="Comma 12 10 5 3" xfId="14632" xr:uid="{0C7CC70B-38A9-43E2-842E-6A45AF579DD6}"/>
    <cellStyle name="Comma 12 10 5 3 2" xfId="14633" xr:uid="{932DF3A5-91EC-4C1B-8701-9E75C4F4AA49}"/>
    <cellStyle name="Comma 12 10 5 4" xfId="14634" xr:uid="{2570C9CB-9E0D-4518-BD3F-C1DB42596D25}"/>
    <cellStyle name="Comma 12 10 6" xfId="14635" xr:uid="{080A6848-DCA2-497F-8644-C0217C9B9127}"/>
    <cellStyle name="Comma 12 10 6 2" xfId="14636" xr:uid="{9C9C8681-3611-48FB-A96A-CFB95D6F781B}"/>
    <cellStyle name="Comma 12 10 7" xfId="14637" xr:uid="{F385A93E-5EC5-4269-B6EA-11817A6CE056}"/>
    <cellStyle name="Comma 12 10 7 2" xfId="14638" xr:uid="{241B937E-3B15-44B7-89F6-DAD2F47CD1A0}"/>
    <cellStyle name="Comma 12 10 8" xfId="14639" xr:uid="{A131C7F0-3EF2-488C-96CF-BFD4BAA81C48}"/>
    <cellStyle name="Comma 12 10 8 2" xfId="14640" xr:uid="{4AF0A39E-9FE5-4FFC-A249-E1F31276053D}"/>
    <cellStyle name="Comma 12 10 9" xfId="14641" xr:uid="{A5E6B428-0A15-4878-8EE1-18C7B1974831}"/>
    <cellStyle name="Comma 12 10 9 2" xfId="14642" xr:uid="{232F2978-2E6A-4A3F-8031-A66501B510D7}"/>
    <cellStyle name="Comma 12 11" xfId="14643" xr:uid="{B6DE7494-FE30-44A5-8D99-1E3F51B7977E}"/>
    <cellStyle name="Comma 12 11 10" xfId="14644" xr:uid="{F4C17DA4-978A-457A-8112-EE611B4A4BF4}"/>
    <cellStyle name="Comma 12 11 10 2" xfId="14645" xr:uid="{B17138C8-234C-463E-892C-E7DD39821380}"/>
    <cellStyle name="Comma 12 11 11" xfId="14646" xr:uid="{6FDF5618-8811-459B-AC1C-99A402C9A45A}"/>
    <cellStyle name="Comma 12 11 11 2" xfId="14647" xr:uid="{BB2C1BFE-D119-4CA4-9878-CF27F8408C5D}"/>
    <cellStyle name="Comma 12 11 12" xfId="14648" xr:uid="{363054D6-35F0-45AA-A708-16FE89FE7752}"/>
    <cellStyle name="Comma 12 11 12 2" xfId="14649" xr:uid="{25FC0A28-F54E-4C2B-AEEF-2B2812EE1759}"/>
    <cellStyle name="Comma 12 11 13" xfId="14650" xr:uid="{59B75695-98B9-4ABF-9BFB-DA12C6AD3CE9}"/>
    <cellStyle name="Comma 12 11 13 2" xfId="14651" xr:uid="{4FA09F65-CC44-439C-910D-1CA87D0AE6F0}"/>
    <cellStyle name="Comma 12 11 14" xfId="14652" xr:uid="{82A7A4FA-6629-4308-A2BB-B3F34690B408}"/>
    <cellStyle name="Comma 12 11 14 2" xfId="14653" xr:uid="{6678068A-2C1A-48AF-A1C5-2ABAA4D64530}"/>
    <cellStyle name="Comma 12 11 15" xfId="14654" xr:uid="{5F10E30A-7F97-493A-81A4-A075F8AAD271}"/>
    <cellStyle name="Comma 12 11 15 2" xfId="14655" xr:uid="{70540F01-434E-4C8B-B890-4FB36627409A}"/>
    <cellStyle name="Comma 12 11 16" xfId="14656" xr:uid="{EE54C630-A31B-496E-865E-77178458730A}"/>
    <cellStyle name="Comma 12 11 16 2" xfId="14657" xr:uid="{7D6ECA3A-876D-40F5-B615-B36016C0C62A}"/>
    <cellStyle name="Comma 12 11 17" xfId="14658" xr:uid="{4114A604-7E0A-42A0-9147-6B97A23FF0D3}"/>
    <cellStyle name="Comma 12 11 17 2" xfId="14659" xr:uid="{B6152252-4D81-416B-BE90-CBE0F70E5579}"/>
    <cellStyle name="Comma 12 11 18" xfId="14660" xr:uid="{99D681DD-2E77-479C-A6D2-6B983C84279A}"/>
    <cellStyle name="Comma 12 11 18 2" xfId="14661" xr:uid="{21B16695-86EB-4EB3-A83B-D941B4E99427}"/>
    <cellStyle name="Comma 12 11 19" xfId="14662" xr:uid="{FE6C9DD3-0E84-4CEF-B32C-E3D9D0BAAAA4}"/>
    <cellStyle name="Comma 12 11 19 2" xfId="14663" xr:uid="{A203DCAC-B440-40F9-AD40-1ACD4BB4389C}"/>
    <cellStyle name="Comma 12 11 2" xfId="14664" xr:uid="{813DB27B-2156-4E3F-81BC-8C95BB397F52}"/>
    <cellStyle name="Comma 12 11 2 2" xfId="14665" xr:uid="{DDEA1BEF-061E-4BB9-A394-94B7E35F63C9}"/>
    <cellStyle name="Comma 12 11 2 2 2" xfId="14666" xr:uid="{F6214B5F-E76D-413B-9B0D-E88FC2D371D1}"/>
    <cellStyle name="Comma 12 11 2 2 2 2" xfId="14667" xr:uid="{BF95A3CF-55D0-442B-8541-9201AB422DDE}"/>
    <cellStyle name="Comma 12 11 2 2 3" xfId="14668" xr:uid="{A209B50D-37B8-4948-B70F-7EA1996C9509}"/>
    <cellStyle name="Comma 12 11 2 2 3 2" xfId="14669" xr:uid="{06690189-0701-4CE7-9BDB-1A26AE43A0C7}"/>
    <cellStyle name="Comma 12 11 2 2 4" xfId="14670" xr:uid="{D2E5958F-CC43-4D0C-B813-9A0D9DE5A1A1}"/>
    <cellStyle name="Comma 12 11 2 2 4 2" xfId="14671" xr:uid="{AED07E92-91BF-4D71-AF60-FF94AA8FE25D}"/>
    <cellStyle name="Comma 12 11 2 2 5" xfId="14672" xr:uid="{54CF7E22-326C-4289-9109-1EE7CDD35FBF}"/>
    <cellStyle name="Comma 12 11 2 2 5 2" xfId="14673" xr:uid="{CFB5AA48-36D3-4C41-968D-8D60B85E4A01}"/>
    <cellStyle name="Comma 12 11 2 2 6" xfId="14674" xr:uid="{E342590B-2006-49E9-909E-2E2D72606BA8}"/>
    <cellStyle name="Comma 12 11 2 3" xfId="14675" xr:uid="{DA4FA051-CA49-4157-A911-F099C35D160A}"/>
    <cellStyle name="Comma 12 11 2 3 2" xfId="14676" xr:uid="{19595BC0-9803-46AA-912B-876DA847282F}"/>
    <cellStyle name="Comma 12 11 2 3 2 2" xfId="14677" xr:uid="{FF5DD572-DB0E-4E40-8B42-C8A9AF4EC609}"/>
    <cellStyle name="Comma 12 11 2 3 3" xfId="14678" xr:uid="{1F2B8E51-2A59-4D06-8B8F-A8B623F70EF6}"/>
    <cellStyle name="Comma 12 11 2 4" xfId="14679" xr:uid="{A591492D-59EB-4D06-B326-5DB4F488AAF2}"/>
    <cellStyle name="Comma 12 11 2 4 2" xfId="14680" xr:uid="{FF64030A-D4C1-4F83-B54C-AB9BA4514E61}"/>
    <cellStyle name="Comma 12 11 2 5" xfId="14681" xr:uid="{8C86E481-2DCD-4D90-AB38-25A55C1FEDDE}"/>
    <cellStyle name="Comma 12 11 2 5 2" xfId="14682" xr:uid="{A28FA97F-F481-4599-B0CB-0B223159B1DC}"/>
    <cellStyle name="Comma 12 11 2 6" xfId="14683" xr:uid="{8169B65F-0F79-485B-AB4E-2AF470146281}"/>
    <cellStyle name="Comma 12 11 2 6 2" xfId="14684" xr:uid="{B3C24F3A-4392-4A3C-BFA7-98D055B539A8}"/>
    <cellStyle name="Comma 12 11 2 7" xfId="14685" xr:uid="{666FDE6E-D380-490E-8FB8-1E50A8DE6933}"/>
    <cellStyle name="Comma 12 11 2 7 2" xfId="14686" xr:uid="{5B18C375-35AA-4302-A3B7-6A7BDEC848A9}"/>
    <cellStyle name="Comma 12 11 2 8" xfId="14687" xr:uid="{F8CAD594-47D8-47BD-8019-6350CBBF17E4}"/>
    <cellStyle name="Comma 12 11 2 8 2" xfId="14688" xr:uid="{ABCCA215-089D-428E-A3D2-36B5CF9394F0}"/>
    <cellStyle name="Comma 12 11 2 9" xfId="14689" xr:uid="{D00794B9-DBFA-4768-9951-A4F60002634A}"/>
    <cellStyle name="Comma 12 11 20" xfId="14690" xr:uid="{AEE21581-69C4-4AD3-8730-942858744486}"/>
    <cellStyle name="Comma 12 11 20 2" xfId="14691" xr:uid="{DD4BC30D-9C97-41A4-8B7D-84E33ABCC6D6}"/>
    <cellStyle name="Comma 12 11 21" xfId="14692" xr:uid="{F2CE7ACD-E0EB-43F9-A133-8A84359BDE33}"/>
    <cellStyle name="Comma 12 11 21 2" xfId="14693" xr:uid="{260537D8-446F-4456-9590-A5AB0AC9965D}"/>
    <cellStyle name="Comma 12 11 22" xfId="14694" xr:uid="{274AD5DF-F890-4173-A14A-5E5CE0A09B32}"/>
    <cellStyle name="Comma 12 11 22 2" xfId="14695" xr:uid="{7B87555D-AB39-486A-BF9E-0F5FC031DDC6}"/>
    <cellStyle name="Comma 12 11 23" xfId="14696" xr:uid="{5F737AE2-928F-4D09-92D0-8317939747F2}"/>
    <cellStyle name="Comma 12 11 23 2" xfId="14697" xr:uid="{04E0D9C3-D8A7-44F0-9433-ECBA6EF7134B}"/>
    <cellStyle name="Comma 12 11 24" xfId="14698" xr:uid="{4C9C6BB0-80D7-42E5-90A8-76C9E53E43EE}"/>
    <cellStyle name="Comma 12 11 24 2" xfId="14699" xr:uid="{B937DD84-CF8F-4624-A6A1-6C4F92B1FC4F}"/>
    <cellStyle name="Comma 12 11 25" xfId="14700" xr:uid="{4FC8F911-EEB7-4C7E-AC87-F7406593F33A}"/>
    <cellStyle name="Comma 12 11 25 2" xfId="14701" xr:uid="{E16F3BB5-A5DA-403A-B7D0-B3DD3A6EE46F}"/>
    <cellStyle name="Comma 12 11 26" xfId="14702" xr:uid="{B5557B9D-BDCA-411C-B3EB-813D45C8E955}"/>
    <cellStyle name="Comma 12 11 26 2" xfId="14703" xr:uid="{A0E175D4-D286-4A83-A1A6-9636CF5E20CF}"/>
    <cellStyle name="Comma 12 11 27" xfId="14704" xr:uid="{AAE57ECF-D92C-4E5A-BA10-FA61F166DB92}"/>
    <cellStyle name="Comma 12 11 27 2" xfId="14705" xr:uid="{90A6789A-3C61-4862-B1AC-5A19A6F0D7CE}"/>
    <cellStyle name="Comma 12 11 28" xfId="14706" xr:uid="{D8D34D72-141F-4F12-A5AA-1579E37BD039}"/>
    <cellStyle name="Comma 12 11 28 2" xfId="14707" xr:uid="{282DAFF6-8B4F-43BE-AC5D-6E117784503C}"/>
    <cellStyle name="Comma 12 11 29" xfId="14708" xr:uid="{2F8A486A-338F-4C60-B842-7A1DD8645144}"/>
    <cellStyle name="Comma 12 11 3" xfId="14709" xr:uid="{18649163-17B8-4C42-930B-8EEB6E04680D}"/>
    <cellStyle name="Comma 12 11 3 2" xfId="14710" xr:uid="{8DF6005B-AB8E-4771-85BD-3E1D989DF085}"/>
    <cellStyle name="Comma 12 11 4" xfId="14711" xr:uid="{62D58BAA-67E9-465F-8365-789B54D40F40}"/>
    <cellStyle name="Comma 12 11 4 2" xfId="14712" xr:uid="{6E587E4E-63FF-4FE8-8D83-8CEF253D6AEF}"/>
    <cellStyle name="Comma 12 11 4 2 2" xfId="14713" xr:uid="{0F35E9EC-9F8A-40AF-9C22-0D6580D39D8B}"/>
    <cellStyle name="Comma 12 11 4 3" xfId="14714" xr:uid="{875130B1-ED92-4720-A21D-8F47F37F01BF}"/>
    <cellStyle name="Comma 12 11 4 3 2" xfId="14715" xr:uid="{8BC39C11-E030-451B-8C16-F39B2C2FBBDE}"/>
    <cellStyle name="Comma 12 11 4 4" xfId="14716" xr:uid="{5970E565-96C7-4AF5-B8E3-710F17E3B905}"/>
    <cellStyle name="Comma 12 11 4 4 2" xfId="14717" xr:uid="{195571F5-E6FA-4521-8B32-C732ACC8D19D}"/>
    <cellStyle name="Comma 12 11 4 5" xfId="14718" xr:uid="{792193BD-B0D2-40BA-9004-293F3B00D8C3}"/>
    <cellStyle name="Comma 12 11 5" xfId="14719" xr:uid="{A5772B5C-7ADE-4C34-BB9E-9A91A8025E25}"/>
    <cellStyle name="Comma 12 11 5 2" xfId="14720" xr:uid="{7F9D803B-AB89-4EAC-84A6-25606C8E4FC4}"/>
    <cellStyle name="Comma 12 11 5 2 2" xfId="14721" xr:uid="{A88A7BE3-85E9-44CA-AA6E-602928858E02}"/>
    <cellStyle name="Comma 12 11 5 3" xfId="14722" xr:uid="{04881BE0-C67F-4920-963E-EB68D7FDD56A}"/>
    <cellStyle name="Comma 12 11 5 3 2" xfId="14723" xr:uid="{89880BA6-A995-4324-8251-9D740C2B18AB}"/>
    <cellStyle name="Comma 12 11 5 4" xfId="14724" xr:uid="{6B930ACB-3CAA-445E-8EE0-4CA87D7E07E8}"/>
    <cellStyle name="Comma 12 11 6" xfId="14725" xr:uid="{D178BA90-E43C-4B4B-AB2A-9446775F15E8}"/>
    <cellStyle name="Comma 12 11 6 2" xfId="14726" xr:uid="{CF5FFADE-DB88-4C5D-8EA6-97466FDB93E7}"/>
    <cellStyle name="Comma 12 11 7" xfId="14727" xr:uid="{D049FD68-D506-47CC-878F-6D3977F47187}"/>
    <cellStyle name="Comma 12 11 7 2" xfId="14728" xr:uid="{24B06DFE-AB12-493A-8D21-72B24B83CA66}"/>
    <cellStyle name="Comma 12 11 8" xfId="14729" xr:uid="{D84400CF-CDE0-4D3A-8FB8-2FD1ED8065DE}"/>
    <cellStyle name="Comma 12 11 8 2" xfId="14730" xr:uid="{F4C95380-D7DA-4431-9300-43C22AC4D152}"/>
    <cellStyle name="Comma 12 11 9" xfId="14731" xr:uid="{12BEE8D1-A809-4371-97DC-6D7C77B50E71}"/>
    <cellStyle name="Comma 12 11 9 2" xfId="14732" xr:uid="{B08A186A-F80D-491D-8ACF-E44A20FE023B}"/>
    <cellStyle name="Comma 12 12" xfId="14733" xr:uid="{BC0BA248-0D0A-4699-8598-1B4A1411B546}"/>
    <cellStyle name="Comma 12 12 10" xfId="14734" xr:uid="{9D3575BB-A76E-4102-B7CD-4CC88F47C0BE}"/>
    <cellStyle name="Comma 12 12 10 2" xfId="14735" xr:uid="{7810B064-AF4B-4088-A805-C382F0EC8F45}"/>
    <cellStyle name="Comma 12 12 11" xfId="14736" xr:uid="{6FD953C8-DC11-40D9-912D-55F16E51D6F7}"/>
    <cellStyle name="Comma 12 12 11 2" xfId="14737" xr:uid="{8CC3D50F-4185-48C9-8E44-2EE70B6CB439}"/>
    <cellStyle name="Comma 12 12 12" xfId="14738" xr:uid="{65537C14-1AA1-43B5-9116-3D8B5FED1EA6}"/>
    <cellStyle name="Comma 12 12 12 2" xfId="14739" xr:uid="{23D31A74-D355-4CEF-BC74-EC83A3EA06E2}"/>
    <cellStyle name="Comma 12 12 13" xfId="14740" xr:uid="{FA0981B9-1263-49EA-8581-7E20A6AC881E}"/>
    <cellStyle name="Comma 12 12 13 2" xfId="14741" xr:uid="{4D7CEAF8-B823-4665-9047-8C367A3AF93A}"/>
    <cellStyle name="Comma 12 12 14" xfId="14742" xr:uid="{00474B54-9F7E-44A2-8C69-CC5822561163}"/>
    <cellStyle name="Comma 12 12 14 2" xfId="14743" xr:uid="{2DC7CDEC-DBE6-4688-BD31-9CEAE3C02C76}"/>
    <cellStyle name="Comma 12 12 15" xfId="14744" xr:uid="{202C7430-AD21-4E2E-8716-B539A1B54775}"/>
    <cellStyle name="Comma 12 12 15 2" xfId="14745" xr:uid="{F8928F04-1413-4D0A-9DDC-FFF022F7AC65}"/>
    <cellStyle name="Comma 12 12 16" xfId="14746" xr:uid="{A9B80747-2ED7-462D-804A-E82FC08D5538}"/>
    <cellStyle name="Comma 12 12 16 2" xfId="14747" xr:uid="{C53EAFF2-236A-4D70-B3EE-992738B5DC02}"/>
    <cellStyle name="Comma 12 12 17" xfId="14748" xr:uid="{BF0CA975-2456-49D3-AF41-BCBD8D3279D5}"/>
    <cellStyle name="Comma 12 12 17 2" xfId="14749" xr:uid="{F657C33F-1D27-46B4-8211-A290281956C3}"/>
    <cellStyle name="Comma 12 12 18" xfId="14750" xr:uid="{4374DD74-A859-4A8F-BB98-114719144D80}"/>
    <cellStyle name="Comma 12 12 18 2" xfId="14751" xr:uid="{5C0194C5-D57A-4812-AF39-916C741290B3}"/>
    <cellStyle name="Comma 12 12 19" xfId="14752" xr:uid="{8E1E4940-023A-4F76-850E-D3F1AC23F7CE}"/>
    <cellStyle name="Comma 12 12 19 2" xfId="14753" xr:uid="{5F85C536-FCE3-4553-ACFA-5531B2EECE3C}"/>
    <cellStyle name="Comma 12 12 2" xfId="14754" xr:uid="{FC358B35-513B-4BC6-996B-2518B684DD72}"/>
    <cellStyle name="Comma 12 12 2 2" xfId="14755" xr:uid="{B5F21350-858F-450E-9C4D-C4F7369945AD}"/>
    <cellStyle name="Comma 12 12 2 2 2" xfId="14756" xr:uid="{D545160B-2193-4153-8A3B-F0B34CA11A4B}"/>
    <cellStyle name="Comma 12 12 2 2 2 2" xfId="14757" xr:uid="{7100AD11-7FFA-402D-86C4-7F3D7A13A4AD}"/>
    <cellStyle name="Comma 12 12 2 2 3" xfId="14758" xr:uid="{CF1B420B-FC14-4CC2-8E08-7198F2B1E441}"/>
    <cellStyle name="Comma 12 12 2 2 3 2" xfId="14759" xr:uid="{B17DF135-3062-4190-8EC3-D570489544BF}"/>
    <cellStyle name="Comma 12 12 2 2 4" xfId="14760" xr:uid="{164A2178-85CB-4D69-9842-54414240A263}"/>
    <cellStyle name="Comma 12 12 2 2 4 2" xfId="14761" xr:uid="{E78E9D9E-1414-4A0A-8A67-C7B5807D5F4C}"/>
    <cellStyle name="Comma 12 12 2 2 5" xfId="14762" xr:uid="{97990009-F7AF-45AE-BC1F-F162E5091E82}"/>
    <cellStyle name="Comma 12 12 2 2 5 2" xfId="14763" xr:uid="{7574F640-32D7-480E-8CE5-61FCF0521305}"/>
    <cellStyle name="Comma 12 12 2 2 6" xfId="14764" xr:uid="{B91FB4DD-9A9F-48BF-9B87-25D83ABA6740}"/>
    <cellStyle name="Comma 12 12 2 3" xfId="14765" xr:uid="{5261FBBA-F1B2-42E7-8113-7CE6EA292E39}"/>
    <cellStyle name="Comma 12 12 2 3 2" xfId="14766" xr:uid="{B72428C0-6BDE-4C5D-BB7B-3316CE9DE5D2}"/>
    <cellStyle name="Comma 12 12 2 3 2 2" xfId="14767" xr:uid="{690416E8-F17C-4C1F-8F44-1BC9E2EBC092}"/>
    <cellStyle name="Comma 12 12 2 3 3" xfId="14768" xr:uid="{F5302402-F759-4AB3-B278-089F61C8EB0D}"/>
    <cellStyle name="Comma 12 12 2 4" xfId="14769" xr:uid="{D239853B-BDA5-42B4-BC6A-1CDD13B9D868}"/>
    <cellStyle name="Comma 12 12 2 4 2" xfId="14770" xr:uid="{40676CFF-61FE-42B2-BBF4-2FE886858038}"/>
    <cellStyle name="Comma 12 12 2 5" xfId="14771" xr:uid="{494A09DD-B24D-4A98-921A-80F7301A66BA}"/>
    <cellStyle name="Comma 12 12 2 5 2" xfId="14772" xr:uid="{F447E5A6-748E-4853-9EBA-1728E8E68ADD}"/>
    <cellStyle name="Comma 12 12 2 6" xfId="14773" xr:uid="{E7BA9446-083F-42FF-BDFB-4089404C4CD4}"/>
    <cellStyle name="Comma 12 12 2 6 2" xfId="14774" xr:uid="{0A1250D3-10D6-486A-8046-9D28923AC863}"/>
    <cellStyle name="Comma 12 12 2 7" xfId="14775" xr:uid="{289778A6-FC25-4E5E-9D71-6CEE198426B1}"/>
    <cellStyle name="Comma 12 12 2 7 2" xfId="14776" xr:uid="{39D20CFA-B6DA-49B0-AB84-0C07F12C6B68}"/>
    <cellStyle name="Comma 12 12 2 8" xfId="14777" xr:uid="{C85E457C-7652-4E5C-A994-042B50B0A66F}"/>
    <cellStyle name="Comma 12 12 2 8 2" xfId="14778" xr:uid="{F5F48919-EA3E-4B0D-8360-931E800650C1}"/>
    <cellStyle name="Comma 12 12 2 9" xfId="14779" xr:uid="{BCFC603E-A52E-49E0-B783-3FA1998A1E0D}"/>
    <cellStyle name="Comma 12 12 20" xfId="14780" xr:uid="{9529A4ED-62DB-4D41-A6D3-DD8C8315F083}"/>
    <cellStyle name="Comma 12 12 20 2" xfId="14781" xr:uid="{6CDEC59B-F409-4200-BE4A-3C9AE1F5B279}"/>
    <cellStyle name="Comma 12 12 21" xfId="14782" xr:uid="{B64D34AE-0767-4237-977B-CDE13BF457EB}"/>
    <cellStyle name="Comma 12 12 21 2" xfId="14783" xr:uid="{F8A884C6-7635-483E-B98A-DC56861C69CE}"/>
    <cellStyle name="Comma 12 12 22" xfId="14784" xr:uid="{2E0770EA-E7C5-4D60-B8FB-B7B1DA767D6A}"/>
    <cellStyle name="Comma 12 12 22 2" xfId="14785" xr:uid="{E6A02FEB-F978-4581-9F26-A8DFA652A6C1}"/>
    <cellStyle name="Comma 12 12 23" xfId="14786" xr:uid="{B8560B2B-BACF-44B9-B375-8DA5F39985A4}"/>
    <cellStyle name="Comma 12 12 23 2" xfId="14787" xr:uid="{94DC97AD-6050-47B3-9B84-6A883AB5086F}"/>
    <cellStyle name="Comma 12 12 24" xfId="14788" xr:uid="{03AECF99-7F48-4D84-8B5B-A8779A430D9E}"/>
    <cellStyle name="Comma 12 12 24 2" xfId="14789" xr:uid="{15E1A31C-A647-4D0F-AC40-1D7AECC324E4}"/>
    <cellStyle name="Comma 12 12 25" xfId="14790" xr:uid="{48CD488F-B6B1-4831-93DF-69D43FB95C79}"/>
    <cellStyle name="Comma 12 12 25 2" xfId="14791" xr:uid="{1A4D04F4-5C2C-483B-B108-21FF8BAE7CAC}"/>
    <cellStyle name="Comma 12 12 26" xfId="14792" xr:uid="{EA6AF15D-C0DA-4ABC-9162-67F0417FF884}"/>
    <cellStyle name="Comma 12 12 26 2" xfId="14793" xr:uid="{87D3E85C-635D-45B4-AE4A-8ABF9D385AC0}"/>
    <cellStyle name="Comma 12 12 27" xfId="14794" xr:uid="{6781E263-0ECA-4F53-A87D-2453A7BE2B67}"/>
    <cellStyle name="Comma 12 12 27 2" xfId="14795" xr:uid="{870A27F8-6846-4709-B89A-536D1DA657AD}"/>
    <cellStyle name="Comma 12 12 28" xfId="14796" xr:uid="{868D213B-8F0D-4D8B-9668-7AC50C13713A}"/>
    <cellStyle name="Comma 12 12 28 2" xfId="14797" xr:uid="{1121C3A4-44A0-435E-BCDF-191012ADFA16}"/>
    <cellStyle name="Comma 12 12 29" xfId="14798" xr:uid="{FB56D0F9-7D2E-4B43-83FD-215D9F6ABC3F}"/>
    <cellStyle name="Comma 12 12 3" xfId="14799" xr:uid="{6597F811-DF2D-4C13-B679-2FF66E8FCFFB}"/>
    <cellStyle name="Comma 12 12 3 2" xfId="14800" xr:uid="{E13B37B1-57FC-4410-9219-2FD8EF95D555}"/>
    <cellStyle name="Comma 12 12 4" xfId="14801" xr:uid="{15A34D18-7F97-4A69-BD23-22BDDCFB4687}"/>
    <cellStyle name="Comma 12 12 4 2" xfId="14802" xr:uid="{031C9657-DC2F-41FD-8FE9-52604D0EB4E7}"/>
    <cellStyle name="Comma 12 12 4 2 2" xfId="14803" xr:uid="{214CB618-CCB0-49BA-8DC2-B6F4189FBC95}"/>
    <cellStyle name="Comma 12 12 4 3" xfId="14804" xr:uid="{711FDA5D-BADF-4D6D-BE1A-82A4BB7F8591}"/>
    <cellStyle name="Comma 12 12 4 3 2" xfId="14805" xr:uid="{6976B810-A4F5-45B2-8049-E751A633DAF1}"/>
    <cellStyle name="Comma 12 12 4 4" xfId="14806" xr:uid="{540D485F-53D0-48E8-845E-08E5C09F828A}"/>
    <cellStyle name="Comma 12 12 4 4 2" xfId="14807" xr:uid="{93BF804C-F6B3-4E62-9F46-C8760749CFD4}"/>
    <cellStyle name="Comma 12 12 4 5" xfId="14808" xr:uid="{D55158C2-80DD-45A2-B85E-FA66A15A72C0}"/>
    <cellStyle name="Comma 12 12 5" xfId="14809" xr:uid="{A7BBCD84-8846-4394-8962-5EE5B42EEEF5}"/>
    <cellStyle name="Comma 12 12 5 2" xfId="14810" xr:uid="{8C489E61-ED88-4A26-89F5-7E77F3AEA263}"/>
    <cellStyle name="Comma 12 12 5 2 2" xfId="14811" xr:uid="{0DEAE8EB-9A58-419C-B6AF-ADBDEFFD4DF9}"/>
    <cellStyle name="Comma 12 12 5 3" xfId="14812" xr:uid="{CF639553-EB5C-4890-BB0A-DF697498D64F}"/>
    <cellStyle name="Comma 12 12 5 3 2" xfId="14813" xr:uid="{407E283D-6AF6-4A7A-AE2A-0E51F8602546}"/>
    <cellStyle name="Comma 12 12 5 4" xfId="14814" xr:uid="{6AEBFD3A-C92E-4ECF-91E6-484412AC7DAA}"/>
    <cellStyle name="Comma 12 12 6" xfId="14815" xr:uid="{9BC769C6-9CB5-4CED-9358-989154D3C94A}"/>
    <cellStyle name="Comma 12 12 6 2" xfId="14816" xr:uid="{F9B34756-F1C2-4321-A788-82DBF77A8FB5}"/>
    <cellStyle name="Comma 12 12 7" xfId="14817" xr:uid="{6D995D15-98B0-4C2F-AE7C-90CE807A87CC}"/>
    <cellStyle name="Comma 12 12 7 2" xfId="14818" xr:uid="{4B6425AF-C1FB-4F9B-B757-9DA5323677CF}"/>
    <cellStyle name="Comma 12 12 8" xfId="14819" xr:uid="{80B71959-B2C4-473A-B112-518F175EFD2B}"/>
    <cellStyle name="Comma 12 12 8 2" xfId="14820" xr:uid="{096E3FA7-D73F-4087-B870-871B4686B5B2}"/>
    <cellStyle name="Comma 12 12 9" xfId="14821" xr:uid="{7B5C5452-F5AD-4186-8B81-4E7739FDAA86}"/>
    <cellStyle name="Comma 12 12 9 2" xfId="14822" xr:uid="{D683461D-06BA-45ED-B1D3-5724EFF9C7AC}"/>
    <cellStyle name="Comma 12 13" xfId="14823" xr:uid="{166F10BA-A994-400D-8AEF-2E3A868B07F7}"/>
    <cellStyle name="Comma 12 13 10" xfId="14824" xr:uid="{54E2D08B-0C1F-41EC-8108-31F4905C9567}"/>
    <cellStyle name="Comma 12 13 10 2" xfId="14825" xr:uid="{3BA0714C-3491-4175-9C02-BCF398522C64}"/>
    <cellStyle name="Comma 12 13 11" xfId="14826" xr:uid="{A035163F-405B-4DFC-AAA0-1F0E26EA49BB}"/>
    <cellStyle name="Comma 12 13 11 2" xfId="14827" xr:uid="{1F26644E-29D2-4597-81D6-33B19BF97B1F}"/>
    <cellStyle name="Comma 12 13 12" xfId="14828" xr:uid="{99571F06-768B-429F-88FD-35D389603EB4}"/>
    <cellStyle name="Comma 12 13 12 2" xfId="14829" xr:uid="{00B0A526-1AEA-4FA5-98E7-2BC3E1984B44}"/>
    <cellStyle name="Comma 12 13 13" xfId="14830" xr:uid="{4DCFB8FE-5779-4D8E-8AE4-12BD10B75289}"/>
    <cellStyle name="Comma 12 13 13 2" xfId="14831" xr:uid="{EB11C808-173E-4CD1-A43B-9FD4557979CC}"/>
    <cellStyle name="Comma 12 13 14" xfId="14832" xr:uid="{27527E06-8D86-4DF7-B873-CA31B82CF062}"/>
    <cellStyle name="Comma 12 13 14 2" xfId="14833" xr:uid="{F0B581DA-8AF3-410D-9771-DA16D50C3D03}"/>
    <cellStyle name="Comma 12 13 15" xfId="14834" xr:uid="{ACC89B5C-40DC-4405-834F-9130587FBD79}"/>
    <cellStyle name="Comma 12 13 15 2" xfId="14835" xr:uid="{6BADC7AF-1A6F-4958-925C-1065ECA132BF}"/>
    <cellStyle name="Comma 12 13 16" xfId="14836" xr:uid="{8902DA8B-5E56-4D3B-BDE6-5CA37E4BD3CF}"/>
    <cellStyle name="Comma 12 13 16 2" xfId="14837" xr:uid="{C542567F-B7BA-4877-9531-49145CD0AA57}"/>
    <cellStyle name="Comma 12 13 17" xfId="14838" xr:uid="{F84F17FB-D6DA-4DAC-B567-DA08BD36692C}"/>
    <cellStyle name="Comma 12 13 17 2" xfId="14839" xr:uid="{9D04216F-6C14-4DE6-BA24-0761E0065D85}"/>
    <cellStyle name="Comma 12 13 18" xfId="14840" xr:uid="{A7D4036E-E039-412F-9545-3C4C36DA1891}"/>
    <cellStyle name="Comma 12 13 18 2" xfId="14841" xr:uid="{25B287D0-82F8-405D-BDDA-551BE8C4CE8B}"/>
    <cellStyle name="Comma 12 13 19" xfId="14842" xr:uid="{C2A6B621-FCB8-434D-9F03-289987252EB6}"/>
    <cellStyle name="Comma 12 13 19 2" xfId="14843" xr:uid="{7B22CE74-CC79-4655-92C5-60B1945C1B18}"/>
    <cellStyle name="Comma 12 13 2" xfId="14844" xr:uid="{8DA09424-8CE1-41E2-B092-5848076ED4F8}"/>
    <cellStyle name="Comma 12 13 2 2" xfId="14845" xr:uid="{2ED611FF-E7E5-4D8A-8FB6-7AF3FCC6FA69}"/>
    <cellStyle name="Comma 12 13 2 2 2" xfId="14846" xr:uid="{65665028-2905-4CB9-BE65-3BDF5BAE6065}"/>
    <cellStyle name="Comma 12 13 2 2 2 2" xfId="14847" xr:uid="{692F343F-1F1F-4C25-9512-29EEE781A540}"/>
    <cellStyle name="Comma 12 13 2 2 3" xfId="14848" xr:uid="{D791F5ED-E4D3-43D9-8F5A-88910760A778}"/>
    <cellStyle name="Comma 12 13 2 2 3 2" xfId="14849" xr:uid="{60FFD217-B48B-429B-A00D-2B6BB6F5583D}"/>
    <cellStyle name="Comma 12 13 2 2 4" xfId="14850" xr:uid="{DC30491B-A207-4387-93F7-6BF4272736D0}"/>
    <cellStyle name="Comma 12 13 2 2 4 2" xfId="14851" xr:uid="{927C8DA4-DEB2-4E13-B924-8F75307473D6}"/>
    <cellStyle name="Comma 12 13 2 2 5" xfId="14852" xr:uid="{9AE6197B-2DD0-405C-B7A9-BEB7953644A1}"/>
    <cellStyle name="Comma 12 13 2 2 5 2" xfId="14853" xr:uid="{3E558920-98F7-41EF-A01D-BFF61707EE11}"/>
    <cellStyle name="Comma 12 13 2 2 6" xfId="14854" xr:uid="{6D723A9D-B42F-42D9-AB53-DA0C8C1F5616}"/>
    <cellStyle name="Comma 12 13 2 3" xfId="14855" xr:uid="{0CE06D28-476F-45BA-9F59-651442B81509}"/>
    <cellStyle name="Comma 12 13 2 3 2" xfId="14856" xr:uid="{33719796-B5F2-4BBD-9348-0401DCE94359}"/>
    <cellStyle name="Comma 12 13 2 3 2 2" xfId="14857" xr:uid="{AFD53D8C-DA0D-43E6-90D6-DA23A3FF9D59}"/>
    <cellStyle name="Comma 12 13 2 3 3" xfId="14858" xr:uid="{ACBA48ED-75BF-4B1A-8308-AF4ABD259B79}"/>
    <cellStyle name="Comma 12 13 2 4" xfId="14859" xr:uid="{B700F7F6-2E16-450A-AB7E-55CD7294B767}"/>
    <cellStyle name="Comma 12 13 2 4 2" xfId="14860" xr:uid="{E51AD579-2606-45A2-9A9B-891ED8EBB12D}"/>
    <cellStyle name="Comma 12 13 2 5" xfId="14861" xr:uid="{6350834C-9C5A-4905-863E-891A9D7D8348}"/>
    <cellStyle name="Comma 12 13 2 5 2" xfId="14862" xr:uid="{B5EB7C5E-3F3E-4CA5-A8A3-18B40900E373}"/>
    <cellStyle name="Comma 12 13 2 6" xfId="14863" xr:uid="{F9F788C1-57EE-4EC9-A763-AA04A3A9A539}"/>
    <cellStyle name="Comma 12 13 2 6 2" xfId="14864" xr:uid="{99F1A28B-4590-40EB-BBBB-BD3430B5FFA0}"/>
    <cellStyle name="Comma 12 13 2 7" xfId="14865" xr:uid="{0959AD5C-5F28-4D78-9782-C647D1FC5B21}"/>
    <cellStyle name="Comma 12 13 2 7 2" xfId="14866" xr:uid="{1A25360F-2EE7-4DD7-86FD-B03FF21D306E}"/>
    <cellStyle name="Comma 12 13 2 8" xfId="14867" xr:uid="{79264A33-9763-46B8-A75B-CCD9C8CE7DE0}"/>
    <cellStyle name="Comma 12 13 2 8 2" xfId="14868" xr:uid="{FC21BB05-0F3B-4F4F-A5C1-5007B292EDB5}"/>
    <cellStyle name="Comma 12 13 2 9" xfId="14869" xr:uid="{B2B3A7C7-110E-4C44-934E-9A1C37337946}"/>
    <cellStyle name="Comma 12 13 20" xfId="14870" xr:uid="{B6F1DE37-D8C3-4425-BD70-07F278E8A53E}"/>
    <cellStyle name="Comma 12 13 20 2" xfId="14871" xr:uid="{59C8B271-CC88-488F-9D1E-F546153DC0DF}"/>
    <cellStyle name="Comma 12 13 21" xfId="14872" xr:uid="{DFECA267-41FD-4D71-84D6-72176CFBF5E9}"/>
    <cellStyle name="Comma 12 13 21 2" xfId="14873" xr:uid="{77B27F49-DB4B-4902-A20D-E09E0A694DEE}"/>
    <cellStyle name="Comma 12 13 22" xfId="14874" xr:uid="{E401B543-56D2-4454-97D0-C4592538B721}"/>
    <cellStyle name="Comma 12 13 22 2" xfId="14875" xr:uid="{F34EAB43-77BD-433F-AD65-6A31AFA9E379}"/>
    <cellStyle name="Comma 12 13 23" xfId="14876" xr:uid="{2B9C40DA-CF89-4A5E-92DA-48C3FA2436C0}"/>
    <cellStyle name="Comma 12 13 23 2" xfId="14877" xr:uid="{5D1367CB-F203-45CE-83A5-AEC2FD486814}"/>
    <cellStyle name="Comma 12 13 24" xfId="14878" xr:uid="{0445D0D6-876F-469C-A898-9E6E105304FA}"/>
    <cellStyle name="Comma 12 13 24 2" xfId="14879" xr:uid="{84ACE411-C468-4804-B127-3361FAF5C52D}"/>
    <cellStyle name="Comma 12 13 25" xfId="14880" xr:uid="{5A5385E4-751E-4041-A454-AE9E15C2EFBE}"/>
    <cellStyle name="Comma 12 13 25 2" xfId="14881" xr:uid="{6494E0CB-4BFC-46B5-9A34-36B0C80F0CFE}"/>
    <cellStyle name="Comma 12 13 26" xfId="14882" xr:uid="{9BBBCCB6-E2E9-4D43-B0CB-B732111BE113}"/>
    <cellStyle name="Comma 12 13 26 2" xfId="14883" xr:uid="{34D9C301-C2BE-4E8F-98BA-A849495B3A5A}"/>
    <cellStyle name="Comma 12 13 27" xfId="14884" xr:uid="{D4474B17-1A02-44C8-A32B-A83545C70FBB}"/>
    <cellStyle name="Comma 12 13 27 2" xfId="14885" xr:uid="{35A34D53-4121-4A5A-A2BF-EAC4661B0215}"/>
    <cellStyle name="Comma 12 13 28" xfId="14886" xr:uid="{01E75471-E627-4A2D-AD7C-DF99BC211B1D}"/>
    <cellStyle name="Comma 12 13 28 2" xfId="14887" xr:uid="{8930BDE4-1DC7-4C65-A887-423723AD7961}"/>
    <cellStyle name="Comma 12 13 29" xfId="14888" xr:uid="{F113DC1D-412F-4D5B-992F-7FCE26D95DD6}"/>
    <cellStyle name="Comma 12 13 3" xfId="14889" xr:uid="{04111891-9478-4E43-A496-E96044099F50}"/>
    <cellStyle name="Comma 12 13 3 2" xfId="14890" xr:uid="{F9C80B52-9E0A-4193-A86B-289498604DAF}"/>
    <cellStyle name="Comma 12 13 4" xfId="14891" xr:uid="{E9C11339-0954-42D5-B59A-49157573877E}"/>
    <cellStyle name="Comma 12 13 4 2" xfId="14892" xr:uid="{682FAAD0-8CBE-49C5-A1E7-0260E6928CE8}"/>
    <cellStyle name="Comma 12 13 4 2 2" xfId="14893" xr:uid="{B1907F1E-FC30-401B-A027-AA5B05B54018}"/>
    <cellStyle name="Comma 12 13 4 3" xfId="14894" xr:uid="{F91100A8-4282-49A1-9DB0-D78B723FF9CC}"/>
    <cellStyle name="Comma 12 13 4 3 2" xfId="14895" xr:uid="{EE9BD22A-F150-4FD7-A738-F397AE4E3AF8}"/>
    <cellStyle name="Comma 12 13 4 4" xfId="14896" xr:uid="{DF524978-9565-446A-8813-121D54044EC0}"/>
    <cellStyle name="Comma 12 13 4 4 2" xfId="14897" xr:uid="{BE5CF2A2-C4B5-4D44-A3FF-3E89D70A85D7}"/>
    <cellStyle name="Comma 12 13 4 5" xfId="14898" xr:uid="{89FF7BDE-9142-4800-99FF-59D0332C4119}"/>
    <cellStyle name="Comma 12 13 5" xfId="14899" xr:uid="{00AEA399-7227-4A3D-8CD3-AF9417CE0E02}"/>
    <cellStyle name="Comma 12 13 5 2" xfId="14900" xr:uid="{B80A3ABD-8219-424D-9C2E-F0E636B5D08C}"/>
    <cellStyle name="Comma 12 13 5 2 2" xfId="14901" xr:uid="{FF3E8612-00F9-4E01-95C1-3BEACFDCEB29}"/>
    <cellStyle name="Comma 12 13 5 3" xfId="14902" xr:uid="{125F77D6-ED98-4B37-9735-99089BFA1424}"/>
    <cellStyle name="Comma 12 13 5 3 2" xfId="14903" xr:uid="{94237269-B7F5-4BA6-8306-F9DA0474243A}"/>
    <cellStyle name="Comma 12 13 5 4" xfId="14904" xr:uid="{D85EC7E9-5E52-428A-BADA-E9C7959752F0}"/>
    <cellStyle name="Comma 12 13 6" xfId="14905" xr:uid="{7B1184BB-A63C-494C-B713-CA1A8568F1E3}"/>
    <cellStyle name="Comma 12 13 6 2" xfId="14906" xr:uid="{2248C9FF-82D3-46D6-925B-E79E850029E4}"/>
    <cellStyle name="Comma 12 13 7" xfId="14907" xr:uid="{C1C4704A-CD40-4B24-8255-F24BFEEA28F2}"/>
    <cellStyle name="Comma 12 13 7 2" xfId="14908" xr:uid="{5E8DB1BA-D1DD-4EA1-8F9E-EB05E15989C1}"/>
    <cellStyle name="Comma 12 13 8" xfId="14909" xr:uid="{668F6EE2-8E72-491D-885B-50D18639F0D2}"/>
    <cellStyle name="Comma 12 13 8 2" xfId="14910" xr:uid="{27F12432-2C41-4352-BD7C-C65006E6B009}"/>
    <cellStyle name="Comma 12 13 9" xfId="14911" xr:uid="{CB987472-24D0-4E63-AAD3-9BB7363E2D54}"/>
    <cellStyle name="Comma 12 13 9 2" xfId="14912" xr:uid="{F47E79CA-8DCA-45CE-A044-A3D4E03F0069}"/>
    <cellStyle name="Comma 12 14" xfId="14913" xr:uid="{3F21DDAC-7DB4-4F32-8197-51811756396B}"/>
    <cellStyle name="Comma 12 14 10" xfId="14914" xr:uid="{012B398A-0AF1-4008-9164-79EF1F1E0B00}"/>
    <cellStyle name="Comma 12 14 10 2" xfId="14915" xr:uid="{2C3F6378-3772-4084-9FB0-A65C28DE14FB}"/>
    <cellStyle name="Comma 12 14 11" xfId="14916" xr:uid="{1C3E5C33-2B69-42D6-989A-73AB4F17F84F}"/>
    <cellStyle name="Comma 12 14 11 2" xfId="14917" xr:uid="{272D22FD-B556-416C-B1AA-9D7FC49F73BF}"/>
    <cellStyle name="Comma 12 14 12" xfId="14918" xr:uid="{3427B477-391D-411C-B403-E5C400DAE257}"/>
    <cellStyle name="Comma 12 14 12 2" xfId="14919" xr:uid="{E4CAABD8-E0C4-4306-8896-DAE142076E30}"/>
    <cellStyle name="Comma 12 14 13" xfId="14920" xr:uid="{5E232349-E8DD-4BB2-842D-55D83D4767E8}"/>
    <cellStyle name="Comma 12 14 13 2" xfId="14921" xr:uid="{B492CF73-2573-47F3-A936-A451EB57F299}"/>
    <cellStyle name="Comma 12 14 14" xfId="14922" xr:uid="{B49DF16E-D7C2-4E92-8099-6D818BAB37C3}"/>
    <cellStyle name="Comma 12 14 14 2" xfId="14923" xr:uid="{037D8C6D-1479-4243-AFE4-06FC795315B3}"/>
    <cellStyle name="Comma 12 14 15" xfId="14924" xr:uid="{1E054C03-9E36-43D2-B263-8C70A8EBCC11}"/>
    <cellStyle name="Comma 12 14 15 2" xfId="14925" xr:uid="{3A9A97CD-E6AF-42B7-830A-261D9003E940}"/>
    <cellStyle name="Comma 12 14 16" xfId="14926" xr:uid="{372B8F6D-4FC7-4A05-9048-662DF61EE026}"/>
    <cellStyle name="Comma 12 14 16 2" xfId="14927" xr:uid="{BAA9D361-4784-43EF-9B83-4BFF55E9111B}"/>
    <cellStyle name="Comma 12 14 17" xfId="14928" xr:uid="{5CF9ABA6-3282-44B7-B242-4009AE16CF60}"/>
    <cellStyle name="Comma 12 14 17 2" xfId="14929" xr:uid="{42D3A79A-AF60-4C71-B15A-BC99EC6CBE9B}"/>
    <cellStyle name="Comma 12 14 18" xfId="14930" xr:uid="{4335A500-8966-45A1-BBC5-E6FF812B0124}"/>
    <cellStyle name="Comma 12 14 18 2" xfId="14931" xr:uid="{80F64823-CFB1-4322-BB9B-0A49924527ED}"/>
    <cellStyle name="Comma 12 14 19" xfId="14932" xr:uid="{C78B03ED-7800-4D7D-8B66-448847E74D5A}"/>
    <cellStyle name="Comma 12 14 19 2" xfId="14933" xr:uid="{2D4EA8EE-37CE-46BE-BD60-351649BF510D}"/>
    <cellStyle name="Comma 12 14 2" xfId="14934" xr:uid="{073529BA-C085-4FDF-A0B6-151BC3EF0775}"/>
    <cellStyle name="Comma 12 14 2 2" xfId="14935" xr:uid="{852DECFC-AD19-4616-8CDD-C0687CF0E0A9}"/>
    <cellStyle name="Comma 12 14 2 2 2" xfId="14936" xr:uid="{63945B18-3E8F-4367-AA80-73A57FD4C073}"/>
    <cellStyle name="Comma 12 14 2 2 2 2" xfId="14937" xr:uid="{DA1C2514-3958-40D7-9635-D33CE7CD196D}"/>
    <cellStyle name="Comma 12 14 2 2 3" xfId="14938" xr:uid="{72099F45-788A-44FE-88DF-4235734FE790}"/>
    <cellStyle name="Comma 12 14 2 2 3 2" xfId="14939" xr:uid="{61B07F65-B263-42BD-830B-47F7FB0544C0}"/>
    <cellStyle name="Comma 12 14 2 2 4" xfId="14940" xr:uid="{472457BE-CB87-47D3-9A8D-38DA7193E0AC}"/>
    <cellStyle name="Comma 12 14 2 2 4 2" xfId="14941" xr:uid="{3EABABF9-1FAA-4B6E-9146-37A76844BF62}"/>
    <cellStyle name="Comma 12 14 2 2 5" xfId="14942" xr:uid="{26499C8C-8582-4B83-9A3B-07BFDDAE6EB7}"/>
    <cellStyle name="Comma 12 14 2 2 5 2" xfId="14943" xr:uid="{E981BFB4-ECEC-4821-ACFB-07C3608E3DF0}"/>
    <cellStyle name="Comma 12 14 2 2 6" xfId="14944" xr:uid="{DB2AA34B-7223-4F7D-93AC-B182C954BBD8}"/>
    <cellStyle name="Comma 12 14 2 3" xfId="14945" xr:uid="{A53A0EB7-1745-4246-916C-B26608CD54D9}"/>
    <cellStyle name="Comma 12 14 2 3 2" xfId="14946" xr:uid="{D89258FA-07CF-4E8A-AF29-6B25F7D2B4BC}"/>
    <cellStyle name="Comma 12 14 2 3 2 2" xfId="14947" xr:uid="{2F3A47EE-59FD-49EE-9F5D-3810B873A0C0}"/>
    <cellStyle name="Comma 12 14 2 3 3" xfId="14948" xr:uid="{4DE55BD7-F2CF-4995-B81B-DEA438B93F0E}"/>
    <cellStyle name="Comma 12 14 2 4" xfId="14949" xr:uid="{1EEB08C3-21F8-4C2B-9B12-E267DD887A3E}"/>
    <cellStyle name="Comma 12 14 2 4 2" xfId="14950" xr:uid="{C590D8F0-75FF-4C59-A1A9-89A31AA1C547}"/>
    <cellStyle name="Comma 12 14 2 5" xfId="14951" xr:uid="{FB70F399-FEA4-4134-A1E7-F9C4848C003D}"/>
    <cellStyle name="Comma 12 14 2 5 2" xfId="14952" xr:uid="{5B245A83-1E2D-4899-9BC4-9C8CE4963E8A}"/>
    <cellStyle name="Comma 12 14 2 6" xfId="14953" xr:uid="{24ED8C9B-B111-4917-A045-87D4E7CA8438}"/>
    <cellStyle name="Comma 12 14 2 6 2" xfId="14954" xr:uid="{D4FAD25C-17E3-45A5-B616-AFF78FB7AFD5}"/>
    <cellStyle name="Comma 12 14 2 7" xfId="14955" xr:uid="{6DBB7AA8-724B-40C7-B3F2-C57F72F36E2F}"/>
    <cellStyle name="Comma 12 14 2 7 2" xfId="14956" xr:uid="{A1EC4482-AB01-4654-BEC7-68719C79E675}"/>
    <cellStyle name="Comma 12 14 2 8" xfId="14957" xr:uid="{53F85C92-E0A5-43B2-A151-F026C2B02D37}"/>
    <cellStyle name="Comma 12 14 2 8 2" xfId="14958" xr:uid="{8FE44F00-D198-4096-A710-AC7516DD3B86}"/>
    <cellStyle name="Comma 12 14 2 9" xfId="14959" xr:uid="{916B873B-0D43-4C5B-89A5-0470874270DB}"/>
    <cellStyle name="Comma 12 14 20" xfId="14960" xr:uid="{0D49591D-838A-4CDB-A845-C7200A2CA12A}"/>
    <cellStyle name="Comma 12 14 20 2" xfId="14961" xr:uid="{D40D09FA-4BE7-4806-86FF-F239DA520F7E}"/>
    <cellStyle name="Comma 12 14 21" xfId="14962" xr:uid="{EAABD56C-1D75-4D0D-AACF-6A7150518C10}"/>
    <cellStyle name="Comma 12 14 21 2" xfId="14963" xr:uid="{25213CEA-0154-4243-901D-A837976C8AD0}"/>
    <cellStyle name="Comma 12 14 22" xfId="14964" xr:uid="{BE30AE8A-2577-443F-B8F5-31DFBDCCBCEA}"/>
    <cellStyle name="Comma 12 14 22 2" xfId="14965" xr:uid="{3B867173-29EC-4838-8CEA-9BEE73BED667}"/>
    <cellStyle name="Comma 12 14 23" xfId="14966" xr:uid="{1A572AEB-C773-4316-8D34-0D1AEC0E0AE2}"/>
    <cellStyle name="Comma 12 14 23 2" xfId="14967" xr:uid="{55885431-7020-4AB2-9145-D64BB6C857EB}"/>
    <cellStyle name="Comma 12 14 24" xfId="14968" xr:uid="{4FBEFF25-E498-4BE8-B955-831A38D23BC0}"/>
    <cellStyle name="Comma 12 14 24 2" xfId="14969" xr:uid="{913FA1F6-5ECF-4179-8934-D927CB09F741}"/>
    <cellStyle name="Comma 12 14 25" xfId="14970" xr:uid="{469F67D4-4148-4612-8312-FB6A39427FA4}"/>
    <cellStyle name="Comma 12 14 25 2" xfId="14971" xr:uid="{26E08870-4607-4ABE-92E8-B5D2BC92EA7A}"/>
    <cellStyle name="Comma 12 14 26" xfId="14972" xr:uid="{183B2223-ECFA-4E96-BD3A-58A30306588E}"/>
    <cellStyle name="Comma 12 14 26 2" xfId="14973" xr:uid="{C5FD9BF2-D956-43C8-BAE5-D20A9163C5A5}"/>
    <cellStyle name="Comma 12 14 27" xfId="14974" xr:uid="{F8BADE9A-07C6-4B41-8E08-D2E2969178BD}"/>
    <cellStyle name="Comma 12 14 27 2" xfId="14975" xr:uid="{70D183BC-7E27-4A29-A1B4-7A4BD2821983}"/>
    <cellStyle name="Comma 12 14 28" xfId="14976" xr:uid="{13B34C47-7C97-45B5-BAF5-E611F855D4FF}"/>
    <cellStyle name="Comma 12 14 28 2" xfId="14977" xr:uid="{5D1A0B80-9C37-4876-B5C5-FDF735244AD3}"/>
    <cellStyle name="Comma 12 14 29" xfId="14978" xr:uid="{01F47F06-91F6-4ABA-8A91-23C921355887}"/>
    <cellStyle name="Comma 12 14 3" xfId="14979" xr:uid="{2436635C-44DA-4691-A287-AF8973BF06E1}"/>
    <cellStyle name="Comma 12 14 3 2" xfId="14980" xr:uid="{5AA9686D-3542-4A17-B654-F4308DD96345}"/>
    <cellStyle name="Comma 12 14 4" xfId="14981" xr:uid="{DDB63BEC-37B0-4CD5-8441-3F6D7E7AC1C9}"/>
    <cellStyle name="Comma 12 14 4 2" xfId="14982" xr:uid="{E8CD2273-F67D-4B73-89DE-8B5EFA3620A2}"/>
    <cellStyle name="Comma 12 14 4 2 2" xfId="14983" xr:uid="{65FFF14C-9A29-41A6-851D-CF86A6B2681D}"/>
    <cellStyle name="Comma 12 14 4 3" xfId="14984" xr:uid="{2ADAC6CD-EFB6-47A3-942D-6228C0BAB880}"/>
    <cellStyle name="Comma 12 14 4 3 2" xfId="14985" xr:uid="{28769533-E995-4D2E-B89F-A617216F303A}"/>
    <cellStyle name="Comma 12 14 4 4" xfId="14986" xr:uid="{9D129CD4-1F08-49F0-A0A7-7A3AE41D98B5}"/>
    <cellStyle name="Comma 12 14 4 4 2" xfId="14987" xr:uid="{864F1D94-7A1E-4157-9BAE-3333D7B6C34F}"/>
    <cellStyle name="Comma 12 14 4 5" xfId="14988" xr:uid="{11F31099-01B5-4211-BA22-734516CAD597}"/>
    <cellStyle name="Comma 12 14 5" xfId="14989" xr:uid="{81AC7A4C-D46A-4ADF-820D-6A3A9DBD3E5D}"/>
    <cellStyle name="Comma 12 14 5 2" xfId="14990" xr:uid="{7F81212D-3D26-48D9-A73D-8284C59CDF42}"/>
    <cellStyle name="Comma 12 14 5 2 2" xfId="14991" xr:uid="{F86EB229-DE25-496D-9661-A4AEBA46DCC0}"/>
    <cellStyle name="Comma 12 14 5 3" xfId="14992" xr:uid="{74ECC6E5-6C96-4726-B768-DC89E21B01AD}"/>
    <cellStyle name="Comma 12 14 5 3 2" xfId="14993" xr:uid="{CDAE8A57-0EF1-47E3-8F2C-5C792E6B85AD}"/>
    <cellStyle name="Comma 12 14 5 4" xfId="14994" xr:uid="{08BEB267-A21B-4869-B26F-F768CC2B44DC}"/>
    <cellStyle name="Comma 12 14 6" xfId="14995" xr:uid="{E18861D1-EFBB-46EE-8070-88BC42D89DF2}"/>
    <cellStyle name="Comma 12 14 6 2" xfId="14996" xr:uid="{B2EABBAA-BACF-46AE-BE53-D2D76431C164}"/>
    <cellStyle name="Comma 12 14 7" xfId="14997" xr:uid="{81079EB0-E78E-4897-BB9F-62B7580DEDA1}"/>
    <cellStyle name="Comma 12 14 7 2" xfId="14998" xr:uid="{DC9B192F-B1D2-4633-9DAF-611EC0C35F01}"/>
    <cellStyle name="Comma 12 14 8" xfId="14999" xr:uid="{927B5E9F-5ECD-42A7-B195-66A022FB03A6}"/>
    <cellStyle name="Comma 12 14 8 2" xfId="15000" xr:uid="{1E0FAAC4-AF83-445B-802D-F170D2991DAB}"/>
    <cellStyle name="Comma 12 14 9" xfId="15001" xr:uid="{19BF8969-B4C0-4DFC-9DB4-6E909AA79C95}"/>
    <cellStyle name="Comma 12 14 9 2" xfId="15002" xr:uid="{CA23C350-7653-4CFF-AEC3-43526CCD1581}"/>
    <cellStyle name="Comma 12 15" xfId="15003" xr:uid="{5BC88C21-5F07-46C1-A7F5-6DF12F865DD4}"/>
    <cellStyle name="Comma 12 15 10" xfId="15004" xr:uid="{09FE28E9-FEB9-4938-A0DF-B4803692105F}"/>
    <cellStyle name="Comma 12 15 10 2" xfId="15005" xr:uid="{DD559E58-8A64-4C48-9928-9A5EE7643638}"/>
    <cellStyle name="Comma 12 15 11" xfId="15006" xr:uid="{7458BB59-7C23-4A62-991B-BC77D4395A9F}"/>
    <cellStyle name="Comma 12 15 11 2" xfId="15007" xr:uid="{02458F24-3E6F-4836-9D61-F2EB48082EB5}"/>
    <cellStyle name="Comma 12 15 12" xfId="15008" xr:uid="{9B47C3DF-2935-4E9F-AB0F-6CDB76C5AA66}"/>
    <cellStyle name="Comma 12 15 12 2" xfId="15009" xr:uid="{F05EEC80-3DAC-4DE7-A7C9-B5CCADE0A2A7}"/>
    <cellStyle name="Comma 12 15 13" xfId="15010" xr:uid="{D4C2B897-AA08-4A40-83E1-CE272C6D36C1}"/>
    <cellStyle name="Comma 12 15 13 2" xfId="15011" xr:uid="{C90B5110-5790-4FB8-8217-33C640281A09}"/>
    <cellStyle name="Comma 12 15 14" xfId="15012" xr:uid="{1297CF14-D147-46FE-BDC4-FDBFAA08199A}"/>
    <cellStyle name="Comma 12 15 14 2" xfId="15013" xr:uid="{A0629E61-AADF-4A59-9BAB-C8D11FD9390E}"/>
    <cellStyle name="Comma 12 15 15" xfId="15014" xr:uid="{EBB79A19-A176-4296-AF6C-4FFBDE0D13E2}"/>
    <cellStyle name="Comma 12 15 15 2" xfId="15015" xr:uid="{9E056822-5413-48E2-82B7-1A5063757A83}"/>
    <cellStyle name="Comma 12 15 16" xfId="15016" xr:uid="{2F8C0327-EF86-4664-BE9F-3BF54B547EB4}"/>
    <cellStyle name="Comma 12 15 16 2" xfId="15017" xr:uid="{42DFA3C8-E50C-4209-A68B-DA98CC5203FA}"/>
    <cellStyle name="Comma 12 15 17" xfId="15018" xr:uid="{F3B4573E-6624-4433-9C2E-19E6DDD2EEB0}"/>
    <cellStyle name="Comma 12 15 17 2" xfId="15019" xr:uid="{B4FCD063-B938-42A7-8919-C4B01E9EB0D3}"/>
    <cellStyle name="Comma 12 15 18" xfId="15020" xr:uid="{F6256A31-EE09-4DE3-AFB4-5E8FE3E3E48E}"/>
    <cellStyle name="Comma 12 15 18 2" xfId="15021" xr:uid="{1FF03E71-9C8A-4BFE-A630-8D1EE76FF808}"/>
    <cellStyle name="Comma 12 15 19" xfId="15022" xr:uid="{6ED6E11A-2CB6-4CA2-BD1B-5087C780C9A0}"/>
    <cellStyle name="Comma 12 15 19 2" xfId="15023" xr:uid="{F78B49C1-F50A-4D29-AA87-E86849C90C81}"/>
    <cellStyle name="Comma 12 15 2" xfId="15024" xr:uid="{AF8E3C16-D298-4ADA-A541-878E91A07B70}"/>
    <cellStyle name="Comma 12 15 2 2" xfId="15025" xr:uid="{11211691-B469-4E33-8E80-124A91E73B13}"/>
    <cellStyle name="Comma 12 15 2 2 2" xfId="15026" xr:uid="{188F2D4E-7FEA-4863-8CF2-38B6A00AD8AF}"/>
    <cellStyle name="Comma 12 15 2 2 2 2" xfId="15027" xr:uid="{7CDEBC46-A0BF-4351-9FFA-D534939020D5}"/>
    <cellStyle name="Comma 12 15 2 2 3" xfId="15028" xr:uid="{18D7D794-EECC-46DA-A20B-F8004BFD3CC8}"/>
    <cellStyle name="Comma 12 15 2 2 3 2" xfId="15029" xr:uid="{BC0C0979-8C31-42CA-BE82-8CD64F8F5524}"/>
    <cellStyle name="Comma 12 15 2 2 4" xfId="15030" xr:uid="{B010A56E-D72E-483F-9551-352858169AC2}"/>
    <cellStyle name="Comma 12 15 2 2 4 2" xfId="15031" xr:uid="{E3768142-0606-4348-8D68-2185682DA0E0}"/>
    <cellStyle name="Comma 12 15 2 2 5" xfId="15032" xr:uid="{F040FBD2-64C2-4D33-B314-6B6341233426}"/>
    <cellStyle name="Comma 12 15 2 2 5 2" xfId="15033" xr:uid="{2C244E89-E797-4BA9-9427-131226C1FA35}"/>
    <cellStyle name="Comma 12 15 2 2 6" xfId="15034" xr:uid="{27495CAE-D313-4831-A2FA-99AF23156104}"/>
    <cellStyle name="Comma 12 15 2 3" xfId="15035" xr:uid="{E61D836B-7A86-42B9-97E2-BB4693892C0F}"/>
    <cellStyle name="Comma 12 15 2 3 2" xfId="15036" xr:uid="{185F6239-ED8B-4A63-B115-233B5EFFFBFE}"/>
    <cellStyle name="Comma 12 15 2 3 2 2" xfId="15037" xr:uid="{E298D3DC-E964-48E2-8FEA-202644F767E1}"/>
    <cellStyle name="Comma 12 15 2 3 3" xfId="15038" xr:uid="{00C6EA55-14AE-4142-A4FA-8F305EDEFED3}"/>
    <cellStyle name="Comma 12 15 2 4" xfId="15039" xr:uid="{637901CD-3360-4D73-BF71-3432A2EB0E8F}"/>
    <cellStyle name="Comma 12 15 2 4 2" xfId="15040" xr:uid="{97B92690-BE09-49A0-A5E5-9DCCE37F1606}"/>
    <cellStyle name="Comma 12 15 2 5" xfId="15041" xr:uid="{A9056F5B-D00F-4D7F-A91F-781A3BCD5F93}"/>
    <cellStyle name="Comma 12 15 2 5 2" xfId="15042" xr:uid="{827BDCF6-72B5-4929-B53E-8E66F6B601EE}"/>
    <cellStyle name="Comma 12 15 2 6" xfId="15043" xr:uid="{BA2EC9C6-3DFA-43CA-A3A3-52E095369E16}"/>
    <cellStyle name="Comma 12 15 2 6 2" xfId="15044" xr:uid="{98A97218-CC03-4DDF-A9F0-DDDBDC12F8E9}"/>
    <cellStyle name="Comma 12 15 2 7" xfId="15045" xr:uid="{CF5536F9-9FFA-43F4-A78F-FDAC7CF3BE64}"/>
    <cellStyle name="Comma 12 15 2 7 2" xfId="15046" xr:uid="{102F49BF-CD4C-40D8-A52F-7149CCF0F83E}"/>
    <cellStyle name="Comma 12 15 2 8" xfId="15047" xr:uid="{F08C31CF-380B-40BD-90D4-8A2DC77C5F2A}"/>
    <cellStyle name="Comma 12 15 2 8 2" xfId="15048" xr:uid="{27399602-2505-4665-8789-A7B0361E1A6B}"/>
    <cellStyle name="Comma 12 15 2 9" xfId="15049" xr:uid="{596F6A49-AF5F-4EE2-844E-F6D31BE78EE7}"/>
    <cellStyle name="Comma 12 15 20" xfId="15050" xr:uid="{4FC54675-1D92-4E2A-9A96-96CEA3E4C0EB}"/>
    <cellStyle name="Comma 12 15 20 2" xfId="15051" xr:uid="{8CAC9107-C321-4D54-8F09-9AD43A5DF238}"/>
    <cellStyle name="Comma 12 15 21" xfId="15052" xr:uid="{C788AFD9-52B6-46DA-8B33-1704F0632F8B}"/>
    <cellStyle name="Comma 12 15 21 2" xfId="15053" xr:uid="{0B5C26CB-EC03-47E6-B663-C4C47C9D7AFF}"/>
    <cellStyle name="Comma 12 15 22" xfId="15054" xr:uid="{F81C6A6C-C494-4015-BB60-6E49EA26DD80}"/>
    <cellStyle name="Comma 12 15 22 2" xfId="15055" xr:uid="{2DC53502-C0FE-49BE-BFEB-8A20C7E96A39}"/>
    <cellStyle name="Comma 12 15 23" xfId="15056" xr:uid="{03A828BF-8C0A-4FB0-A549-BD6949CFFB15}"/>
    <cellStyle name="Comma 12 15 23 2" xfId="15057" xr:uid="{0F8E437C-88D7-42C6-9FCE-F9116B48C3FA}"/>
    <cellStyle name="Comma 12 15 24" xfId="15058" xr:uid="{BF83CFBB-DD5B-4696-B0E3-7B7F08A4ACFF}"/>
    <cellStyle name="Comma 12 15 24 2" xfId="15059" xr:uid="{06C90DDB-9A64-4559-8F98-8C52ECC91B5F}"/>
    <cellStyle name="Comma 12 15 25" xfId="15060" xr:uid="{8DE6BB78-A37F-45B3-8A77-D3F01872C008}"/>
    <cellStyle name="Comma 12 15 25 2" xfId="15061" xr:uid="{177B3476-2235-40F0-858B-86350A1FCE1A}"/>
    <cellStyle name="Comma 12 15 26" xfId="15062" xr:uid="{8FFBAB48-9DF9-4001-91DA-F070EACE9EAC}"/>
    <cellStyle name="Comma 12 15 26 2" xfId="15063" xr:uid="{33DED024-B691-452E-A47D-ECF8BF5E4D2B}"/>
    <cellStyle name="Comma 12 15 27" xfId="15064" xr:uid="{E9012FD6-3C8B-46B1-B204-170927D0A5C0}"/>
    <cellStyle name="Comma 12 15 27 2" xfId="15065" xr:uid="{765D30A7-65B6-4B4F-AC8C-0584F809BCAC}"/>
    <cellStyle name="Comma 12 15 28" xfId="15066" xr:uid="{CAEAEF28-9259-4E5D-9DE6-BBF59955C3B6}"/>
    <cellStyle name="Comma 12 15 28 2" xfId="15067" xr:uid="{4DDE40A9-4088-48C3-B108-56F407E2606E}"/>
    <cellStyle name="Comma 12 15 29" xfId="15068" xr:uid="{55F5C749-4302-42E2-9AF3-9D76D978F984}"/>
    <cellStyle name="Comma 12 15 3" xfId="15069" xr:uid="{28347904-E77C-4693-BCE0-5D6E908D34AE}"/>
    <cellStyle name="Comma 12 15 3 2" xfId="15070" xr:uid="{48BAE9E7-1297-4B92-90D3-14E01E5DDAE2}"/>
    <cellStyle name="Comma 12 15 4" xfId="15071" xr:uid="{4319F243-42C2-40D5-BDE3-0C74952AFEEC}"/>
    <cellStyle name="Comma 12 15 4 2" xfId="15072" xr:uid="{8E8F2CB1-37AB-4E89-9D3B-52E2A0018CE8}"/>
    <cellStyle name="Comma 12 15 4 2 2" xfId="15073" xr:uid="{22C5E1DA-A56D-4240-BB05-FA4FA9635D1D}"/>
    <cellStyle name="Comma 12 15 4 3" xfId="15074" xr:uid="{3D40ABCE-5D80-491B-8242-323238AE5BA1}"/>
    <cellStyle name="Comma 12 15 4 3 2" xfId="15075" xr:uid="{6DA57F9B-46CC-403E-B5C5-4ED7F9B06B00}"/>
    <cellStyle name="Comma 12 15 4 4" xfId="15076" xr:uid="{179BE1A5-C162-48FB-B648-7A14FCC73609}"/>
    <cellStyle name="Comma 12 15 4 4 2" xfId="15077" xr:uid="{35EE099B-1CCE-42EF-BFF8-AF376D96D9F9}"/>
    <cellStyle name="Comma 12 15 4 5" xfId="15078" xr:uid="{5D211D58-0B1D-4A4C-9715-4E00FE4F8CF5}"/>
    <cellStyle name="Comma 12 15 5" xfId="15079" xr:uid="{B0654439-6F7D-450E-91E2-7DE495603936}"/>
    <cellStyle name="Comma 12 15 5 2" xfId="15080" xr:uid="{EA51C4E3-2018-4B2F-8CF4-5E8E23917900}"/>
    <cellStyle name="Comma 12 15 5 2 2" xfId="15081" xr:uid="{BAD148D0-C4B4-49F2-97A1-B647186EEAC6}"/>
    <cellStyle name="Comma 12 15 5 3" xfId="15082" xr:uid="{39B4432D-B103-4DF5-8ECC-48568F81D05B}"/>
    <cellStyle name="Comma 12 15 5 3 2" xfId="15083" xr:uid="{1036EE3A-8C2F-4958-AA43-5FC542230237}"/>
    <cellStyle name="Comma 12 15 5 4" xfId="15084" xr:uid="{9C252787-9C7B-420D-BD7C-76EBA1B0987A}"/>
    <cellStyle name="Comma 12 15 6" xfId="15085" xr:uid="{2022903F-7419-41C3-887A-13A6C11A474F}"/>
    <cellStyle name="Comma 12 15 6 2" xfId="15086" xr:uid="{250584B3-5D39-4A06-B403-2C7C420898F3}"/>
    <cellStyle name="Comma 12 15 7" xfId="15087" xr:uid="{E2EEDD30-9320-4810-A942-076160E93F1C}"/>
    <cellStyle name="Comma 12 15 7 2" xfId="15088" xr:uid="{D99C5F9C-9238-47C9-A6E6-29FD369B1EFC}"/>
    <cellStyle name="Comma 12 15 8" xfId="15089" xr:uid="{2F35A7BE-30FD-4057-A783-9F27F4216846}"/>
    <cellStyle name="Comma 12 15 8 2" xfId="15090" xr:uid="{0189645B-8663-4AC7-BA7F-B96030104B4B}"/>
    <cellStyle name="Comma 12 15 9" xfId="15091" xr:uid="{1B54599A-B4C0-4F33-A5A2-4ECE22EABE97}"/>
    <cellStyle name="Comma 12 15 9 2" xfId="15092" xr:uid="{30893584-A705-4BDB-B80C-19E12D4D2091}"/>
    <cellStyle name="Comma 12 16" xfId="15093" xr:uid="{AC449F53-70E4-4349-9FE5-23138C32D546}"/>
    <cellStyle name="Comma 12 16 10" xfId="15094" xr:uid="{6DA1A50D-E864-4746-84AB-826AB74201CF}"/>
    <cellStyle name="Comma 12 16 10 2" xfId="15095" xr:uid="{A47ED7A2-26EE-4C35-AEEE-C024972C3748}"/>
    <cellStyle name="Comma 12 16 11" xfId="15096" xr:uid="{567A6948-3C0C-455F-8FD0-B63B0304611A}"/>
    <cellStyle name="Comma 12 16 11 2" xfId="15097" xr:uid="{3CD5C7D1-E28A-4162-96FC-91406B16DAE2}"/>
    <cellStyle name="Comma 12 16 12" xfId="15098" xr:uid="{7937A3A1-F2D7-457D-9B97-FF777ABC6557}"/>
    <cellStyle name="Comma 12 16 12 2" xfId="15099" xr:uid="{E76C5DF7-8821-4019-939B-EDAD05BCE8E1}"/>
    <cellStyle name="Comma 12 16 13" xfId="15100" xr:uid="{0C18CB87-429A-4784-97AB-0490BAC00987}"/>
    <cellStyle name="Comma 12 16 13 2" xfId="15101" xr:uid="{4097B1AA-E00B-4B0F-8F2D-F62382329B54}"/>
    <cellStyle name="Comma 12 16 14" xfId="15102" xr:uid="{A3628610-51FD-4DD2-AE22-7D947A091BA0}"/>
    <cellStyle name="Comma 12 16 14 2" xfId="15103" xr:uid="{42FAF752-4D41-47F9-BAA8-5DAE0184BBC2}"/>
    <cellStyle name="Comma 12 16 15" xfId="15104" xr:uid="{13AA7085-8677-4181-8141-0D2810AA025C}"/>
    <cellStyle name="Comma 12 16 15 2" xfId="15105" xr:uid="{56783781-9314-40B7-B761-48DE12F07710}"/>
    <cellStyle name="Comma 12 16 16" xfId="15106" xr:uid="{BDC73812-749E-4E2D-8C2D-336815213970}"/>
    <cellStyle name="Comma 12 16 16 2" xfId="15107" xr:uid="{A2E67E17-D056-4F74-8475-7411BC84595F}"/>
    <cellStyle name="Comma 12 16 17" xfId="15108" xr:uid="{8A8E18A4-CD7D-494F-B8FB-03A4528E242F}"/>
    <cellStyle name="Comma 12 16 17 2" xfId="15109" xr:uid="{6C0BDEAF-3DBA-4B6F-A59D-4B74004FEE88}"/>
    <cellStyle name="Comma 12 16 18" xfId="15110" xr:uid="{AB78BA3A-A675-4735-B553-A28FEFFD87E4}"/>
    <cellStyle name="Comma 12 16 18 2" xfId="15111" xr:uid="{F8ACB215-A5B6-4A8B-A150-C7BF43346454}"/>
    <cellStyle name="Comma 12 16 19" xfId="15112" xr:uid="{20D76CCA-F568-4337-886C-D312CCC3E110}"/>
    <cellStyle name="Comma 12 16 19 2" xfId="15113" xr:uid="{DCE13C16-A1C9-4D6D-99F4-EC529D798DD7}"/>
    <cellStyle name="Comma 12 16 2" xfId="15114" xr:uid="{99EDBE9B-17CC-4208-9204-E49C65787DF7}"/>
    <cellStyle name="Comma 12 16 2 2" xfId="15115" xr:uid="{5F23D117-2245-4EBF-849F-73ED86DC03E0}"/>
    <cellStyle name="Comma 12 16 2 2 2" xfId="15116" xr:uid="{A1EA11E9-6A64-4D23-99B3-46D15348461C}"/>
    <cellStyle name="Comma 12 16 2 2 2 2" xfId="15117" xr:uid="{6FE9FDFE-E17C-4B6A-A08F-14EB3CAD61F0}"/>
    <cellStyle name="Comma 12 16 2 2 3" xfId="15118" xr:uid="{00933E0D-80F6-4AF9-93F8-37845971AC15}"/>
    <cellStyle name="Comma 12 16 2 2 3 2" xfId="15119" xr:uid="{9AC1592F-290F-4EFB-A046-96BE87DCDA50}"/>
    <cellStyle name="Comma 12 16 2 2 4" xfId="15120" xr:uid="{358E6515-9893-4303-AA1D-34BC11DC5895}"/>
    <cellStyle name="Comma 12 16 2 2 4 2" xfId="15121" xr:uid="{A272074F-5764-4DA6-B343-E1DF8AE8BAAE}"/>
    <cellStyle name="Comma 12 16 2 2 5" xfId="15122" xr:uid="{A2B6DE21-6238-4DCE-BE00-76AB80469892}"/>
    <cellStyle name="Comma 12 16 2 2 5 2" xfId="15123" xr:uid="{4372F06C-193C-46B8-9DF8-3BFCEF1B6EB1}"/>
    <cellStyle name="Comma 12 16 2 2 6" xfId="15124" xr:uid="{D02FA9AA-48ED-44DD-8D3C-1051D9DE2D39}"/>
    <cellStyle name="Comma 12 16 2 3" xfId="15125" xr:uid="{B599FA5D-EEA3-41C0-A5BE-8BA24BD7BD71}"/>
    <cellStyle name="Comma 12 16 2 3 2" xfId="15126" xr:uid="{6D0EA0DA-2D7D-45EA-A0C2-6584CEE6E18D}"/>
    <cellStyle name="Comma 12 16 2 3 2 2" xfId="15127" xr:uid="{F162FDCF-1131-4879-8EAF-FF034556B5B5}"/>
    <cellStyle name="Comma 12 16 2 3 3" xfId="15128" xr:uid="{12ACEA9F-044D-48E1-8B45-AB367A183353}"/>
    <cellStyle name="Comma 12 16 2 4" xfId="15129" xr:uid="{C9228479-90B2-451A-9A9A-0B50899D05ED}"/>
    <cellStyle name="Comma 12 16 2 4 2" xfId="15130" xr:uid="{B6AFDB83-D9E7-4CA8-B5B3-5D1E35C5A26C}"/>
    <cellStyle name="Comma 12 16 2 5" xfId="15131" xr:uid="{34371CFC-36E2-4EDC-A6A2-9D796FE3A15A}"/>
    <cellStyle name="Comma 12 16 2 5 2" xfId="15132" xr:uid="{4C568818-6347-40C1-BD0A-B4E0FC231100}"/>
    <cellStyle name="Comma 12 16 2 6" xfId="15133" xr:uid="{A293E5F1-CE9F-4C3D-8DAF-93E362A99F66}"/>
    <cellStyle name="Comma 12 16 2 6 2" xfId="15134" xr:uid="{7D88C7E9-F6FD-4BEB-AC55-9DABA66669E5}"/>
    <cellStyle name="Comma 12 16 2 7" xfId="15135" xr:uid="{A1BE426E-05B5-4EA6-A771-C759907453D0}"/>
    <cellStyle name="Comma 12 16 2 7 2" xfId="15136" xr:uid="{7EA0F57E-F40E-4D5C-9B38-A3CDC57BC475}"/>
    <cellStyle name="Comma 12 16 2 8" xfId="15137" xr:uid="{59E51759-57DB-46AF-B60E-23B0FF51D103}"/>
    <cellStyle name="Comma 12 16 2 8 2" xfId="15138" xr:uid="{689EDF03-E11C-4C15-891C-068F978F1A85}"/>
    <cellStyle name="Comma 12 16 2 9" xfId="15139" xr:uid="{F3D9FEF4-51C7-439C-B60B-A8668C1BA179}"/>
    <cellStyle name="Comma 12 16 20" xfId="15140" xr:uid="{7E357343-1824-4A90-92F2-A2D1A405AE51}"/>
    <cellStyle name="Comma 12 16 20 2" xfId="15141" xr:uid="{7060D865-265D-4187-AAB3-98AC659EE6E7}"/>
    <cellStyle name="Comma 12 16 21" xfId="15142" xr:uid="{A86C13BC-AC2C-44B1-B649-E9A4605E58F3}"/>
    <cellStyle name="Comma 12 16 21 2" xfId="15143" xr:uid="{A5033D20-395F-4772-801C-3E51238FDA4B}"/>
    <cellStyle name="Comma 12 16 22" xfId="15144" xr:uid="{BAABDC6F-FC42-43A2-8499-5A20AF26191F}"/>
    <cellStyle name="Comma 12 16 22 2" xfId="15145" xr:uid="{C2B55FDD-1738-4869-A2EA-2123C290D7E1}"/>
    <cellStyle name="Comma 12 16 23" xfId="15146" xr:uid="{8D9CAA73-B9EF-4725-A324-6B02771787DE}"/>
    <cellStyle name="Comma 12 16 23 2" xfId="15147" xr:uid="{928790D4-BB14-4670-974B-90BE30B6302B}"/>
    <cellStyle name="Comma 12 16 24" xfId="15148" xr:uid="{CFCA8B0E-0478-47CD-B33E-06CEDB417FF2}"/>
    <cellStyle name="Comma 12 16 24 2" xfId="15149" xr:uid="{A2FDBABD-29D7-496F-8F7B-63F39E390AF2}"/>
    <cellStyle name="Comma 12 16 25" xfId="15150" xr:uid="{8BEF63DD-61A8-4A01-85CA-4F6B7581C53F}"/>
    <cellStyle name="Comma 12 16 25 2" xfId="15151" xr:uid="{89A14D1A-B2F2-47C1-925A-B4698AD199B7}"/>
    <cellStyle name="Comma 12 16 26" xfId="15152" xr:uid="{A0E93D70-CDE3-4B5D-9314-4B44EBF09197}"/>
    <cellStyle name="Comma 12 16 26 2" xfId="15153" xr:uid="{3E4D4C62-B527-4F74-AAAF-57BB7C461B81}"/>
    <cellStyle name="Comma 12 16 27" xfId="15154" xr:uid="{737197DB-66BA-40D5-AF41-2097D5D17F6E}"/>
    <cellStyle name="Comma 12 16 27 2" xfId="15155" xr:uid="{DB8714A3-0907-4734-85C7-A77AF846B8CA}"/>
    <cellStyle name="Comma 12 16 28" xfId="15156" xr:uid="{D521BBAD-4343-469B-B9BE-AE7E6241E8D8}"/>
    <cellStyle name="Comma 12 16 28 2" xfId="15157" xr:uid="{5D4758BC-5119-498D-936A-AFD98ADF02CB}"/>
    <cellStyle name="Comma 12 16 29" xfId="15158" xr:uid="{8B717E4C-2334-4EA9-B0E9-1A50F901D461}"/>
    <cellStyle name="Comma 12 16 3" xfId="15159" xr:uid="{561FB988-DEC4-4D90-A5E5-E53DA733C5AA}"/>
    <cellStyle name="Comma 12 16 3 2" xfId="15160" xr:uid="{54384343-9AAC-4D6D-8FCD-8390E615E918}"/>
    <cellStyle name="Comma 12 16 4" xfId="15161" xr:uid="{3F122C6E-3DF6-450F-B3E1-9628EB751EBA}"/>
    <cellStyle name="Comma 12 16 4 2" xfId="15162" xr:uid="{CAFC2860-365F-4BEE-9E71-47CE4187B027}"/>
    <cellStyle name="Comma 12 16 4 2 2" xfId="15163" xr:uid="{718FC398-AF49-44EE-B385-F0B5F3BACFEC}"/>
    <cellStyle name="Comma 12 16 4 3" xfId="15164" xr:uid="{693F68B0-7BDD-4D0C-BC44-114AA787B631}"/>
    <cellStyle name="Comma 12 16 4 3 2" xfId="15165" xr:uid="{E7BF6E00-64D3-4EAB-BBD6-93BC5CF2A4D3}"/>
    <cellStyle name="Comma 12 16 4 4" xfId="15166" xr:uid="{EA395EB3-0852-4173-98DD-B506E932F67D}"/>
    <cellStyle name="Comma 12 16 4 4 2" xfId="15167" xr:uid="{38BB1905-A1D0-4791-8A0C-669EEE9E013E}"/>
    <cellStyle name="Comma 12 16 4 5" xfId="15168" xr:uid="{630B59F9-9574-4AB6-8CA7-F3F4A5D319A3}"/>
    <cellStyle name="Comma 12 16 5" xfId="15169" xr:uid="{4135DE34-DA05-4993-BC70-4394823EE181}"/>
    <cellStyle name="Comma 12 16 5 2" xfId="15170" xr:uid="{60BAE415-EBB0-4D15-8578-8E6AA83A6B7F}"/>
    <cellStyle name="Comma 12 16 5 2 2" xfId="15171" xr:uid="{36C6D3D3-0623-439D-98B8-A1E3572A64D7}"/>
    <cellStyle name="Comma 12 16 5 3" xfId="15172" xr:uid="{2B1C84B0-EEEE-47D0-9D1C-CA71ED6B72A9}"/>
    <cellStyle name="Comma 12 16 5 3 2" xfId="15173" xr:uid="{38ECE157-9BF5-43D8-9FED-1165D9633236}"/>
    <cellStyle name="Comma 12 16 5 4" xfId="15174" xr:uid="{8DFBA111-2C08-429D-B4D9-0E48408D10D3}"/>
    <cellStyle name="Comma 12 16 6" xfId="15175" xr:uid="{E7C0E1C4-AEDA-421C-AB02-B80F9D8F30A0}"/>
    <cellStyle name="Comma 12 16 6 2" xfId="15176" xr:uid="{528E92EB-C93D-4CC3-8AC9-36560782261F}"/>
    <cellStyle name="Comma 12 16 7" xfId="15177" xr:uid="{0460943B-B4C8-49AD-90EC-7E8AFC7A6F53}"/>
    <cellStyle name="Comma 12 16 7 2" xfId="15178" xr:uid="{58A6BD36-1893-463D-B4AF-2CC002C54DEA}"/>
    <cellStyle name="Comma 12 16 8" xfId="15179" xr:uid="{56F935E8-542D-4E70-B65C-A5A1866FB627}"/>
    <cellStyle name="Comma 12 16 8 2" xfId="15180" xr:uid="{658F134E-7670-435C-A8A5-39CA069A8205}"/>
    <cellStyle name="Comma 12 16 9" xfId="15181" xr:uid="{1954F92F-4F36-422D-B880-02FF9C7160E0}"/>
    <cellStyle name="Comma 12 16 9 2" xfId="15182" xr:uid="{BFBE56AA-0BFD-4067-8C18-1166D6E30426}"/>
    <cellStyle name="Comma 12 17" xfId="15183" xr:uid="{468FC988-F637-4FD6-AB8A-CAC26B7A97EF}"/>
    <cellStyle name="Comma 12 17 10" xfId="15184" xr:uid="{FCCFBB65-C812-48FE-834C-EF33BDA56DFD}"/>
    <cellStyle name="Comma 12 17 10 2" xfId="15185" xr:uid="{C1720606-98DC-41F7-91D6-28EF21A9DE26}"/>
    <cellStyle name="Comma 12 17 11" xfId="15186" xr:uid="{0176DEFF-B7DB-4601-BCD2-30DD48FD0D88}"/>
    <cellStyle name="Comma 12 17 11 2" xfId="15187" xr:uid="{FD105E79-4A68-4D02-B3F4-F737B9742690}"/>
    <cellStyle name="Comma 12 17 12" xfId="15188" xr:uid="{35EC86FC-4A3B-4DD8-A5ED-2E7415DD93A5}"/>
    <cellStyle name="Comma 12 17 12 2" xfId="15189" xr:uid="{34A3C9FE-5553-4F46-AFA2-7508C805F657}"/>
    <cellStyle name="Comma 12 17 13" xfId="15190" xr:uid="{60075E09-2C6E-4BD2-8C16-0BF06AB8B481}"/>
    <cellStyle name="Comma 12 17 13 2" xfId="15191" xr:uid="{EEA5B8F7-BE51-433E-9123-ECD5C4560F56}"/>
    <cellStyle name="Comma 12 17 14" xfId="15192" xr:uid="{C623CAB9-19C7-464C-A5B2-54438D5AC0AF}"/>
    <cellStyle name="Comma 12 17 14 2" xfId="15193" xr:uid="{3A7BA066-4081-4653-8484-CAF8B0C356DF}"/>
    <cellStyle name="Comma 12 17 15" xfId="15194" xr:uid="{5E40E9FA-7EB0-4A32-8043-6DB32970269F}"/>
    <cellStyle name="Comma 12 17 15 2" xfId="15195" xr:uid="{9E95EC6D-AB4C-427F-B1BA-393EC7F42BBA}"/>
    <cellStyle name="Comma 12 17 16" xfId="15196" xr:uid="{E2E49ECB-35D6-4498-BC2E-1F9F2519EA07}"/>
    <cellStyle name="Comma 12 17 16 2" xfId="15197" xr:uid="{63423016-5A83-4268-B829-8977FE392D4C}"/>
    <cellStyle name="Comma 12 17 17" xfId="15198" xr:uid="{17321D06-8A50-4999-AC4D-D93F3B6F07A9}"/>
    <cellStyle name="Comma 12 17 17 2" xfId="15199" xr:uid="{2FC11447-7931-4853-BEA3-2B59467DB404}"/>
    <cellStyle name="Comma 12 17 18" xfId="15200" xr:uid="{24F2602F-8546-4BBB-BD4E-C43AB7E10C38}"/>
    <cellStyle name="Comma 12 17 18 2" xfId="15201" xr:uid="{4B73963C-7A00-43CB-850E-75F86FD6ED38}"/>
    <cellStyle name="Comma 12 17 19" xfId="15202" xr:uid="{D1D38FE9-09D4-450A-B034-88C9C6FECB3D}"/>
    <cellStyle name="Comma 12 17 19 2" xfId="15203" xr:uid="{D88DFF36-999A-4DAB-93C8-FEDD37416FCC}"/>
    <cellStyle name="Comma 12 17 2" xfId="15204" xr:uid="{30D821E1-6E89-48AF-AABB-AEA183D93222}"/>
    <cellStyle name="Comma 12 17 2 2" xfId="15205" xr:uid="{914C3FD4-3379-4030-8B47-33EB00048B38}"/>
    <cellStyle name="Comma 12 17 2 2 2" xfId="15206" xr:uid="{5B1F4952-9C91-4922-B243-A108C7D13C69}"/>
    <cellStyle name="Comma 12 17 2 2 2 2" xfId="15207" xr:uid="{639704D0-BCF6-4F6C-8FB5-8A0E0A0EA198}"/>
    <cellStyle name="Comma 12 17 2 2 3" xfId="15208" xr:uid="{D9D5D771-0E5D-44F9-A4E7-668F2D10B43D}"/>
    <cellStyle name="Comma 12 17 2 2 3 2" xfId="15209" xr:uid="{16DFAE3D-E600-418E-8E08-A3F79C36DA2A}"/>
    <cellStyle name="Comma 12 17 2 2 4" xfId="15210" xr:uid="{0C967547-F02B-483E-A47C-A9EA96247BC8}"/>
    <cellStyle name="Comma 12 17 2 2 4 2" xfId="15211" xr:uid="{C9CFB823-D7C7-4C93-8B52-8EEC5DBF2E69}"/>
    <cellStyle name="Comma 12 17 2 2 5" xfId="15212" xr:uid="{F7A528DF-31D6-4DA9-87B8-80644FE7AADA}"/>
    <cellStyle name="Comma 12 17 2 2 5 2" xfId="15213" xr:uid="{66F6B0AB-E1A2-4CCC-8E81-6B9F17353E3D}"/>
    <cellStyle name="Comma 12 17 2 2 6" xfId="15214" xr:uid="{9861E71C-5B02-4DE8-A864-F1F4F0E8039C}"/>
    <cellStyle name="Comma 12 17 2 3" xfId="15215" xr:uid="{EB0ECAAF-52EE-4A3A-98A4-1A49A78CC9FD}"/>
    <cellStyle name="Comma 12 17 2 3 2" xfId="15216" xr:uid="{7673366C-F35C-442D-A53B-E7942D305A4F}"/>
    <cellStyle name="Comma 12 17 2 3 2 2" xfId="15217" xr:uid="{A51BA313-B476-4493-BA9E-47B434EBF948}"/>
    <cellStyle name="Comma 12 17 2 3 3" xfId="15218" xr:uid="{7CF8FAC7-1B7B-487D-9CED-0068CC6B886F}"/>
    <cellStyle name="Comma 12 17 2 4" xfId="15219" xr:uid="{7A247943-F413-4C36-A0D1-D3962C50AC4A}"/>
    <cellStyle name="Comma 12 17 2 4 2" xfId="15220" xr:uid="{2F735577-C2A2-4817-B077-B1C9A2F0C97B}"/>
    <cellStyle name="Comma 12 17 2 5" xfId="15221" xr:uid="{68A24F50-02D3-46A7-89C0-1B7A102593DF}"/>
    <cellStyle name="Comma 12 17 2 5 2" xfId="15222" xr:uid="{F2214284-67A0-46A0-89C4-9073B68D7274}"/>
    <cellStyle name="Comma 12 17 2 6" xfId="15223" xr:uid="{77C70DFE-18FB-41BF-AA10-BE7B65974373}"/>
    <cellStyle name="Comma 12 17 2 6 2" xfId="15224" xr:uid="{8CCF1B2B-998D-4CF5-9C17-B9E71D482B91}"/>
    <cellStyle name="Comma 12 17 2 7" xfId="15225" xr:uid="{0F18DE69-EE46-496E-B545-7DB54913BF42}"/>
    <cellStyle name="Comma 12 17 2 7 2" xfId="15226" xr:uid="{2CF1DD9C-CCBF-43DE-93BC-EE5B472B70D4}"/>
    <cellStyle name="Comma 12 17 2 8" xfId="15227" xr:uid="{C4682C7E-0E62-4DBC-83A9-606B1DF9A6C0}"/>
    <cellStyle name="Comma 12 17 2 8 2" xfId="15228" xr:uid="{DB21B34C-7BCA-40FF-9BAE-09B1C107097F}"/>
    <cellStyle name="Comma 12 17 2 9" xfId="15229" xr:uid="{751975C7-E99B-4E98-AC94-830A73AF0545}"/>
    <cellStyle name="Comma 12 17 20" xfId="15230" xr:uid="{99BF903A-2869-4B90-B5BA-9DEF9AA5FE7B}"/>
    <cellStyle name="Comma 12 17 20 2" xfId="15231" xr:uid="{1671921D-BC20-43DF-ADE9-84500E79177C}"/>
    <cellStyle name="Comma 12 17 21" xfId="15232" xr:uid="{6FBAEB1C-DA7D-4120-9989-75DFF24C63F6}"/>
    <cellStyle name="Comma 12 17 21 2" xfId="15233" xr:uid="{7CDF85AA-8545-4F5F-BB93-3C3B7F658CEF}"/>
    <cellStyle name="Comma 12 17 22" xfId="15234" xr:uid="{317DE497-E083-4080-9494-AD50C25B1F7A}"/>
    <cellStyle name="Comma 12 17 22 2" xfId="15235" xr:uid="{62F6EC1F-379A-4330-98AB-331825FC2512}"/>
    <cellStyle name="Comma 12 17 23" xfId="15236" xr:uid="{48CAF2AD-B474-47E8-B657-A067B97FB348}"/>
    <cellStyle name="Comma 12 17 23 2" xfId="15237" xr:uid="{8720A78A-C320-4AAD-B181-B2B377A81FA0}"/>
    <cellStyle name="Comma 12 17 24" xfId="15238" xr:uid="{03A587A5-953B-47BB-8DAC-6D7CBDA21E39}"/>
    <cellStyle name="Comma 12 17 24 2" xfId="15239" xr:uid="{C6D8E5EC-47E3-4BF6-A482-FEC59CE3F2B6}"/>
    <cellStyle name="Comma 12 17 25" xfId="15240" xr:uid="{7709DA8A-344E-4C31-89B9-E0224D2052ED}"/>
    <cellStyle name="Comma 12 17 25 2" xfId="15241" xr:uid="{B7687F1F-E5AF-40A9-AFA6-7E88D27AD416}"/>
    <cellStyle name="Comma 12 17 26" xfId="15242" xr:uid="{BFAB5C68-8FF2-4A80-9B14-E7938C61F1DC}"/>
    <cellStyle name="Comma 12 17 26 2" xfId="15243" xr:uid="{F14C330C-C3D8-4640-8861-B6E1D0660AF2}"/>
    <cellStyle name="Comma 12 17 27" xfId="15244" xr:uid="{32544A5A-856F-4C73-B4E8-40102762BCD0}"/>
    <cellStyle name="Comma 12 17 27 2" xfId="15245" xr:uid="{8CE67679-0FEE-4A38-B60F-920CDD359F84}"/>
    <cellStyle name="Comma 12 17 28" xfId="15246" xr:uid="{4FB1A3DD-25FD-4BA2-9D4E-8933304296BD}"/>
    <cellStyle name="Comma 12 17 28 2" xfId="15247" xr:uid="{3C5E366B-1A76-4293-AF89-B9F79AAD7B61}"/>
    <cellStyle name="Comma 12 17 29" xfId="15248" xr:uid="{AAC096AA-C410-4D79-8717-A80DD00DDD93}"/>
    <cellStyle name="Comma 12 17 3" xfId="15249" xr:uid="{CA2D5C87-6C2A-4391-A72B-9174FC34FBE9}"/>
    <cellStyle name="Comma 12 17 3 2" xfId="15250" xr:uid="{15BDC897-7B19-4B1E-A993-A47963BC07CA}"/>
    <cellStyle name="Comma 12 17 4" xfId="15251" xr:uid="{43C0B5B2-4A02-4454-9086-F69CA89697CD}"/>
    <cellStyle name="Comma 12 17 4 2" xfId="15252" xr:uid="{D62C75EE-E0D0-41D3-82AE-DD06E37E1AF8}"/>
    <cellStyle name="Comma 12 17 4 2 2" xfId="15253" xr:uid="{FE9CF368-B2D1-42C3-98F6-49DD3DA4625B}"/>
    <cellStyle name="Comma 12 17 4 3" xfId="15254" xr:uid="{F8C21E37-F912-4C48-8B7B-E2BDA3B1B7A0}"/>
    <cellStyle name="Comma 12 17 4 3 2" xfId="15255" xr:uid="{96EB2624-0595-46B8-A701-6EAF59AEC6D2}"/>
    <cellStyle name="Comma 12 17 4 4" xfId="15256" xr:uid="{93DD938E-255E-4D84-99A0-5B207E74B229}"/>
    <cellStyle name="Comma 12 17 4 4 2" xfId="15257" xr:uid="{9C857780-7DF2-4EF6-8B83-BC73F0FB879A}"/>
    <cellStyle name="Comma 12 17 4 5" xfId="15258" xr:uid="{82835B09-8B39-4AAD-89F0-8961BBDC981C}"/>
    <cellStyle name="Comma 12 17 5" xfId="15259" xr:uid="{3CA95C8D-3E52-49E6-A488-D4B33F55BCEF}"/>
    <cellStyle name="Comma 12 17 5 2" xfId="15260" xr:uid="{B0AA165D-1C68-414C-9E6F-38026D4E8BB6}"/>
    <cellStyle name="Comma 12 17 5 2 2" xfId="15261" xr:uid="{EDE2F25A-6B76-4548-917C-180948572D3D}"/>
    <cellStyle name="Comma 12 17 5 3" xfId="15262" xr:uid="{D3788B47-F5B4-407E-9CD8-74A328FE188D}"/>
    <cellStyle name="Comma 12 17 5 3 2" xfId="15263" xr:uid="{28917AF3-B180-43BB-8282-007F99675EB1}"/>
    <cellStyle name="Comma 12 17 5 4" xfId="15264" xr:uid="{29704FC2-7206-4081-AAD8-FA5A5F44C36E}"/>
    <cellStyle name="Comma 12 17 6" xfId="15265" xr:uid="{8B22E040-690B-41D0-B9CC-D403C9E1C3A7}"/>
    <cellStyle name="Comma 12 17 6 2" xfId="15266" xr:uid="{4E0EE6E1-7ACE-41EA-A830-D9FBBBBB66E4}"/>
    <cellStyle name="Comma 12 17 7" xfId="15267" xr:uid="{903BE5DC-00C4-4AAC-BB93-692349844D9B}"/>
    <cellStyle name="Comma 12 17 7 2" xfId="15268" xr:uid="{03DE1498-0EDE-4B04-B92B-36383D6771AC}"/>
    <cellStyle name="Comma 12 17 8" xfId="15269" xr:uid="{B9360683-A88C-40E8-A506-A2C426AB9FC5}"/>
    <cellStyle name="Comma 12 17 8 2" xfId="15270" xr:uid="{F8C533E7-6B87-4893-A7F8-9F921B809CEC}"/>
    <cellStyle name="Comma 12 17 9" xfId="15271" xr:uid="{8F537A2D-E63B-4F6C-8981-52877E29D003}"/>
    <cellStyle name="Comma 12 17 9 2" xfId="15272" xr:uid="{2B8CA3EB-9975-4A69-AD16-5B7E7EBA364E}"/>
    <cellStyle name="Comma 12 18" xfId="15273" xr:uid="{EC2C33A6-CE43-4071-B01C-54DD565C1BA4}"/>
    <cellStyle name="Comma 12 18 10" xfId="15274" xr:uid="{CE0B04A0-7F85-444B-9818-6DA57871BD2B}"/>
    <cellStyle name="Comma 12 18 10 2" xfId="15275" xr:uid="{EB712C08-D48E-40F2-9A5A-DA9F0AD987E7}"/>
    <cellStyle name="Comma 12 18 11" xfId="15276" xr:uid="{4B30247A-BB35-44D2-8AC9-A45B0F6D3102}"/>
    <cellStyle name="Comma 12 18 11 2" xfId="15277" xr:uid="{8277B7DE-BBDE-437A-9BA4-FB98F93EF7A9}"/>
    <cellStyle name="Comma 12 18 12" xfId="15278" xr:uid="{7C6351CE-8B51-4114-824B-5D18BCE34FF2}"/>
    <cellStyle name="Comma 12 18 12 2" xfId="15279" xr:uid="{76FCD9B1-8F13-466D-85E3-5199AD8A79DD}"/>
    <cellStyle name="Comma 12 18 13" xfId="15280" xr:uid="{FB9A29D5-F3ED-40D2-9E0F-09BCDA426687}"/>
    <cellStyle name="Comma 12 18 13 2" xfId="15281" xr:uid="{2A0092D4-641A-4085-91AD-594ED955B89E}"/>
    <cellStyle name="Comma 12 18 14" xfId="15282" xr:uid="{39312727-A6E7-4503-9107-8CCDBE618EF2}"/>
    <cellStyle name="Comma 12 18 14 2" xfId="15283" xr:uid="{33A08904-8A0E-4932-A141-6ECA7C0E49FD}"/>
    <cellStyle name="Comma 12 18 15" xfId="15284" xr:uid="{ED84E0D4-2D5E-42A8-9019-E004BE093888}"/>
    <cellStyle name="Comma 12 18 15 2" xfId="15285" xr:uid="{FC2746DE-AB00-4931-A170-268BE064EBF0}"/>
    <cellStyle name="Comma 12 18 16" xfId="15286" xr:uid="{B2D7DFE0-9C87-44E4-87B4-62E0A639FFFC}"/>
    <cellStyle name="Comma 12 18 16 2" xfId="15287" xr:uid="{044A21B1-DF48-41CC-96AB-21731A80CAD4}"/>
    <cellStyle name="Comma 12 18 17" xfId="15288" xr:uid="{BD6DA9B9-BB2D-46FB-A58A-518CC68DB974}"/>
    <cellStyle name="Comma 12 18 17 2" xfId="15289" xr:uid="{BED3D3C8-820D-4CC2-88D7-B0FB23124C7F}"/>
    <cellStyle name="Comma 12 18 18" xfId="15290" xr:uid="{D4C79537-6096-4FCA-9A35-4E475E119725}"/>
    <cellStyle name="Comma 12 18 18 2" xfId="15291" xr:uid="{8527592C-1B01-420F-8BCF-756EAE973821}"/>
    <cellStyle name="Comma 12 18 19" xfId="15292" xr:uid="{CE3FA2F1-B7F1-49F5-A86A-EAD05388EC23}"/>
    <cellStyle name="Comma 12 18 19 2" xfId="15293" xr:uid="{307E2136-C732-4BE7-828D-CCA23DAB2042}"/>
    <cellStyle name="Comma 12 18 2" xfId="15294" xr:uid="{A0B196A8-689E-4F45-8FED-A4ECE51FBE7E}"/>
    <cellStyle name="Comma 12 18 2 2" xfId="15295" xr:uid="{EFE92556-491C-4633-BB66-B4E5253538CE}"/>
    <cellStyle name="Comma 12 18 2 2 2" xfId="15296" xr:uid="{44A5C8B0-979F-4DC8-810C-50A3848CEE6E}"/>
    <cellStyle name="Comma 12 18 2 2 2 2" xfId="15297" xr:uid="{4E061A70-FBB6-4ABE-8CE4-F299A903813F}"/>
    <cellStyle name="Comma 12 18 2 2 3" xfId="15298" xr:uid="{1A6BFEEC-47B9-4A27-B2A2-F0A2FD20B9F9}"/>
    <cellStyle name="Comma 12 18 2 2 3 2" xfId="15299" xr:uid="{DEF6AFE1-BEF2-4E51-8EB8-8FF17EC926F1}"/>
    <cellStyle name="Comma 12 18 2 2 4" xfId="15300" xr:uid="{5EAD89D5-1F96-4299-BCD8-68A42E0E41D0}"/>
    <cellStyle name="Comma 12 18 2 2 4 2" xfId="15301" xr:uid="{B60DB19F-253F-4449-A8F1-5F17B5B6F92A}"/>
    <cellStyle name="Comma 12 18 2 2 5" xfId="15302" xr:uid="{E25E8CEC-71D9-4FB4-B61D-7D016F4B3A46}"/>
    <cellStyle name="Comma 12 18 2 2 5 2" xfId="15303" xr:uid="{DA00B6F6-460B-42E4-9B5F-758554744171}"/>
    <cellStyle name="Comma 12 18 2 2 6" xfId="15304" xr:uid="{AF4BB360-331E-4349-B3F0-740C63DA6423}"/>
    <cellStyle name="Comma 12 18 2 3" xfId="15305" xr:uid="{52D90191-3508-4AA0-B403-51AABD5E2E14}"/>
    <cellStyle name="Comma 12 18 2 3 2" xfId="15306" xr:uid="{1EE6123E-77F3-4B29-8E52-850395A512FD}"/>
    <cellStyle name="Comma 12 18 2 3 2 2" xfId="15307" xr:uid="{48581D3D-8B09-4853-9B6C-0A3ECB46FBC9}"/>
    <cellStyle name="Comma 12 18 2 3 3" xfId="15308" xr:uid="{9CCE36C9-C2C3-4FBC-B2AA-D95700C9C610}"/>
    <cellStyle name="Comma 12 18 2 4" xfId="15309" xr:uid="{4C03B8D2-6054-468E-BCFF-1DE425C706C3}"/>
    <cellStyle name="Comma 12 18 2 4 2" xfId="15310" xr:uid="{7D7943CF-C899-42EA-AE6C-ED4D69CAC809}"/>
    <cellStyle name="Comma 12 18 2 5" xfId="15311" xr:uid="{8A63BC1C-03C3-4452-AA28-DE5D7226A644}"/>
    <cellStyle name="Comma 12 18 2 5 2" xfId="15312" xr:uid="{6AAC7B52-D171-49C9-989C-955F3689CB32}"/>
    <cellStyle name="Comma 12 18 2 6" xfId="15313" xr:uid="{680005B8-FDCF-4CCD-A24A-72E568454D35}"/>
    <cellStyle name="Comma 12 18 2 6 2" xfId="15314" xr:uid="{31ECD3DF-18AE-42FA-BB0E-47A68E713983}"/>
    <cellStyle name="Comma 12 18 2 7" xfId="15315" xr:uid="{B66CB3FE-573D-4A6A-B800-CEE8A8CF5297}"/>
    <cellStyle name="Comma 12 18 2 7 2" xfId="15316" xr:uid="{38CE326E-34BA-4918-8232-D6F7F691440B}"/>
    <cellStyle name="Comma 12 18 2 8" xfId="15317" xr:uid="{330B8CCB-D049-4591-999B-0E9E2058CADE}"/>
    <cellStyle name="Comma 12 18 2 8 2" xfId="15318" xr:uid="{6AD32FAB-6516-4F32-A1D0-248F72484B2D}"/>
    <cellStyle name="Comma 12 18 2 9" xfId="15319" xr:uid="{E760ED4D-34AA-4EE5-9552-764ECA1FA4BB}"/>
    <cellStyle name="Comma 12 18 20" xfId="15320" xr:uid="{76712F64-B534-4166-920F-DD4287E6A5B4}"/>
    <cellStyle name="Comma 12 18 20 2" xfId="15321" xr:uid="{24944D9B-5FCE-4E09-81E5-84C33CE7E246}"/>
    <cellStyle name="Comma 12 18 21" xfId="15322" xr:uid="{2778EAA0-841F-4996-A87A-EE7B6E87AB4A}"/>
    <cellStyle name="Comma 12 18 21 2" xfId="15323" xr:uid="{25861B12-A66D-4383-A789-6D6FF38A92FC}"/>
    <cellStyle name="Comma 12 18 22" xfId="15324" xr:uid="{9E5AE982-8C8F-4A0C-8AED-9542ACD64541}"/>
    <cellStyle name="Comma 12 18 22 2" xfId="15325" xr:uid="{0E3F7637-1AC7-48CF-BB9B-8E13A170D978}"/>
    <cellStyle name="Comma 12 18 23" xfId="15326" xr:uid="{55ABDACA-08D2-4C62-A262-B9C26F744B25}"/>
    <cellStyle name="Comma 12 18 23 2" xfId="15327" xr:uid="{D32ED268-E999-4F91-901B-9DF3CAAD807E}"/>
    <cellStyle name="Comma 12 18 24" xfId="15328" xr:uid="{9FFAC82A-3DD1-4BB2-AB3B-AF2C6448CA02}"/>
    <cellStyle name="Comma 12 18 24 2" xfId="15329" xr:uid="{E17DD388-BF4C-47BF-A5CD-7906978862D1}"/>
    <cellStyle name="Comma 12 18 25" xfId="15330" xr:uid="{57799A96-A20B-410F-9D96-99D8CFED78F2}"/>
    <cellStyle name="Comma 12 18 25 2" xfId="15331" xr:uid="{BACDDABD-37CA-41F9-BAD7-2D084C090945}"/>
    <cellStyle name="Comma 12 18 26" xfId="15332" xr:uid="{A56DFA42-E813-4954-A35E-50A2361E8284}"/>
    <cellStyle name="Comma 12 18 26 2" xfId="15333" xr:uid="{B79FE4AC-BEB5-4C92-B72E-EFAA440266A9}"/>
    <cellStyle name="Comma 12 18 27" xfId="15334" xr:uid="{3AB2E862-6D28-4286-9E57-43D21323F38D}"/>
    <cellStyle name="Comma 12 18 27 2" xfId="15335" xr:uid="{7BD92E52-E607-4A4B-BCCD-4972AC0FF54D}"/>
    <cellStyle name="Comma 12 18 28" xfId="15336" xr:uid="{3EF69410-B27E-48D1-BC67-FFA987C838C7}"/>
    <cellStyle name="Comma 12 18 28 2" xfId="15337" xr:uid="{A658AF4E-A550-4A39-9153-0ED1B49EEEF9}"/>
    <cellStyle name="Comma 12 18 29" xfId="15338" xr:uid="{75437C3B-B6A5-4426-8D32-4D4096422A8F}"/>
    <cellStyle name="Comma 12 18 3" xfId="15339" xr:uid="{7458F3CC-CB8F-4220-BD80-CD2944EF50B2}"/>
    <cellStyle name="Comma 12 18 3 2" xfId="15340" xr:uid="{4C4B5BA4-E651-43DD-96E7-E894AA40D02F}"/>
    <cellStyle name="Comma 12 18 4" xfId="15341" xr:uid="{D084D066-42BE-4FDA-B40D-BEE6C287F5AD}"/>
    <cellStyle name="Comma 12 18 4 2" xfId="15342" xr:uid="{13A1405A-16DB-4C2A-A857-8A577FDA00B6}"/>
    <cellStyle name="Comma 12 18 4 2 2" xfId="15343" xr:uid="{C7A4930E-02A4-45B4-A4B0-3604BB2C9641}"/>
    <cellStyle name="Comma 12 18 4 3" xfId="15344" xr:uid="{20020215-CCC6-46FC-A185-5818F5B556B8}"/>
    <cellStyle name="Comma 12 18 4 3 2" xfId="15345" xr:uid="{7FB5E7B1-AB85-4612-9F64-413FC8D121FF}"/>
    <cellStyle name="Comma 12 18 4 4" xfId="15346" xr:uid="{67F81DC5-89A0-4175-90F5-934A47B99E15}"/>
    <cellStyle name="Comma 12 18 4 4 2" xfId="15347" xr:uid="{375829B9-C6FA-423D-BA6E-2C220BE1289D}"/>
    <cellStyle name="Comma 12 18 4 5" xfId="15348" xr:uid="{4CC16B8C-09AE-4F94-A89B-F653E55D8CAB}"/>
    <cellStyle name="Comma 12 18 5" xfId="15349" xr:uid="{37A0E98D-1A0C-420F-8E91-61D6ABA6F71E}"/>
    <cellStyle name="Comma 12 18 5 2" xfId="15350" xr:uid="{F7FB301F-5091-4FEA-AF12-322D58CE099F}"/>
    <cellStyle name="Comma 12 18 5 2 2" xfId="15351" xr:uid="{7BEEB417-7F22-4F15-A92D-A9C8F911F6B5}"/>
    <cellStyle name="Comma 12 18 5 3" xfId="15352" xr:uid="{E818D4B4-4B5C-4F7E-9D0C-DCFBADC57B9E}"/>
    <cellStyle name="Comma 12 18 5 3 2" xfId="15353" xr:uid="{5E38A291-D8EC-4068-8BAE-29F6FC3270D6}"/>
    <cellStyle name="Comma 12 18 5 4" xfId="15354" xr:uid="{7B28DE92-04BD-4B48-85DC-34CA45EF738B}"/>
    <cellStyle name="Comma 12 18 6" xfId="15355" xr:uid="{EE50B7C9-A390-4D37-9A83-0AE5C4B2A592}"/>
    <cellStyle name="Comma 12 18 6 2" xfId="15356" xr:uid="{EE2FFF01-9B6C-4972-8FEA-C526BA316B86}"/>
    <cellStyle name="Comma 12 18 7" xfId="15357" xr:uid="{FBBCE11D-8D24-47D4-A152-439D9BD1DDE6}"/>
    <cellStyle name="Comma 12 18 7 2" xfId="15358" xr:uid="{41D9DBDD-8EE5-44BD-BFC8-A55A84FBF218}"/>
    <cellStyle name="Comma 12 18 8" xfId="15359" xr:uid="{5CA5CA50-E807-4C87-AFD8-71308FA9CCDE}"/>
    <cellStyle name="Comma 12 18 8 2" xfId="15360" xr:uid="{75F9418B-B1B2-4918-8B7A-D527535E01B8}"/>
    <cellStyle name="Comma 12 18 9" xfId="15361" xr:uid="{9B242807-28BB-42C9-9165-68FFD45457A8}"/>
    <cellStyle name="Comma 12 18 9 2" xfId="15362" xr:uid="{CDE0DBCC-72D1-4126-A36D-058D9E38F5BF}"/>
    <cellStyle name="Comma 12 19" xfId="15363" xr:uid="{43C1FA3F-CAFE-4812-906A-46FE0B5F4D9F}"/>
    <cellStyle name="Comma 12 19 10" xfId="15364" xr:uid="{8B7837F3-29EA-4ED5-8597-A7BB484D4432}"/>
    <cellStyle name="Comma 12 19 10 2" xfId="15365" xr:uid="{0BEAB32F-B427-4248-8AD6-6DCEFD5744A9}"/>
    <cellStyle name="Comma 12 19 11" xfId="15366" xr:uid="{FCF102E8-E9F6-451D-8934-53252647DEC6}"/>
    <cellStyle name="Comma 12 19 11 2" xfId="15367" xr:uid="{D7D2F0B9-5E4A-484D-BB53-A83BCDFD7111}"/>
    <cellStyle name="Comma 12 19 12" xfId="15368" xr:uid="{290310D6-EF41-45C7-A126-D86D5F17F64F}"/>
    <cellStyle name="Comma 12 19 12 2" xfId="15369" xr:uid="{AE079F22-F170-4A34-A38D-4AD42C777EE4}"/>
    <cellStyle name="Comma 12 19 13" xfId="15370" xr:uid="{EAD8A73A-9A8B-4C49-8CE4-388839CD7C30}"/>
    <cellStyle name="Comma 12 19 13 2" xfId="15371" xr:uid="{2F480E43-3FA3-484F-831D-321ED8DE3ACB}"/>
    <cellStyle name="Comma 12 19 14" xfId="15372" xr:uid="{BE018C01-F627-4F18-8894-95829DEF507E}"/>
    <cellStyle name="Comma 12 19 14 2" xfId="15373" xr:uid="{DE84A131-C25C-47F6-B231-B324A465F174}"/>
    <cellStyle name="Comma 12 19 15" xfId="15374" xr:uid="{3478EC3B-9C5C-49E4-9D0D-F4732A833402}"/>
    <cellStyle name="Comma 12 19 15 2" xfId="15375" xr:uid="{678B955F-2009-4B16-A9C6-FF0EC0DB5620}"/>
    <cellStyle name="Comma 12 19 16" xfId="15376" xr:uid="{3BFB80B6-95E4-4FB5-A7EC-12DBBFB64842}"/>
    <cellStyle name="Comma 12 19 16 2" xfId="15377" xr:uid="{F3DEAF23-0B68-426A-96A4-385C47CDC28C}"/>
    <cellStyle name="Comma 12 19 17" xfId="15378" xr:uid="{192A6B29-D229-42A3-A2DC-8574CF702801}"/>
    <cellStyle name="Comma 12 19 17 2" xfId="15379" xr:uid="{621D766F-A119-48CF-BEE7-04961B9C8E65}"/>
    <cellStyle name="Comma 12 19 18" xfId="15380" xr:uid="{BC668BDD-F6D0-43F4-AEB2-BC03F34BC93F}"/>
    <cellStyle name="Comma 12 19 18 2" xfId="15381" xr:uid="{E5F67403-BB33-4C58-BEE1-0090943FCA6D}"/>
    <cellStyle name="Comma 12 19 19" xfId="15382" xr:uid="{866FF334-3898-473E-802E-6491F4FB92EC}"/>
    <cellStyle name="Comma 12 19 19 2" xfId="15383" xr:uid="{062951CA-709F-4AED-A6F2-ABB9818B6222}"/>
    <cellStyle name="Comma 12 19 2" xfId="15384" xr:uid="{8761DBBF-C9AA-453F-A83F-8B22C7C5B48F}"/>
    <cellStyle name="Comma 12 19 2 2" xfId="15385" xr:uid="{A52DF363-007F-4E74-9CCF-4A1FBACFB5C7}"/>
    <cellStyle name="Comma 12 19 2 2 2" xfId="15386" xr:uid="{9A453D6F-ED95-4F05-8F55-8340CBAB7793}"/>
    <cellStyle name="Comma 12 19 2 2 2 2" xfId="15387" xr:uid="{3312A794-5EE7-4D64-BB3A-30C334A55B6C}"/>
    <cellStyle name="Comma 12 19 2 2 3" xfId="15388" xr:uid="{A2B0671E-DF8E-45D2-8EE9-7016EED64352}"/>
    <cellStyle name="Comma 12 19 2 2 3 2" xfId="15389" xr:uid="{C7CBA214-53CA-4012-9C1B-AC7AAF3A7E67}"/>
    <cellStyle name="Comma 12 19 2 2 4" xfId="15390" xr:uid="{2E8B34BC-13E9-4FF8-8091-4758C6B41060}"/>
    <cellStyle name="Comma 12 19 2 2 4 2" xfId="15391" xr:uid="{8BC6E292-5F07-4084-89A2-7C79C764E8CD}"/>
    <cellStyle name="Comma 12 19 2 2 5" xfId="15392" xr:uid="{62B8C143-E29D-4500-ADDD-D37ADEBB18F4}"/>
    <cellStyle name="Comma 12 19 2 2 5 2" xfId="15393" xr:uid="{964E1A13-4DD0-4409-A286-EC9EE7C1021E}"/>
    <cellStyle name="Comma 12 19 2 2 6" xfId="15394" xr:uid="{95E84537-9F8D-4EBB-A91A-9FCC7213A7D6}"/>
    <cellStyle name="Comma 12 19 2 3" xfId="15395" xr:uid="{B5EA7C59-87BB-4C8D-BFFF-3A8266E99344}"/>
    <cellStyle name="Comma 12 19 2 3 2" xfId="15396" xr:uid="{0524659D-BC9D-4275-B5DF-5551ACADAFA9}"/>
    <cellStyle name="Comma 12 19 2 3 2 2" xfId="15397" xr:uid="{D85D8D72-B4AA-457E-B6CD-58B8868E9636}"/>
    <cellStyle name="Comma 12 19 2 3 3" xfId="15398" xr:uid="{EA16188E-AE3A-41D2-9677-AA002097A6D0}"/>
    <cellStyle name="Comma 12 19 2 4" xfId="15399" xr:uid="{FA066608-6148-45BD-999D-E5B8A926EE6F}"/>
    <cellStyle name="Comma 12 19 2 4 2" xfId="15400" xr:uid="{EE8C39CF-37C7-455C-B273-2393C11958BA}"/>
    <cellStyle name="Comma 12 19 2 5" xfId="15401" xr:uid="{DEBC2201-3155-4B11-8DD2-C55AB2FC3887}"/>
    <cellStyle name="Comma 12 19 2 5 2" xfId="15402" xr:uid="{1781B2A8-4FBB-43CC-A5AC-D0F3C33A5B5C}"/>
    <cellStyle name="Comma 12 19 2 6" xfId="15403" xr:uid="{5374A54B-733B-4315-A6EC-8EE8A76E04FA}"/>
    <cellStyle name="Comma 12 19 2 6 2" xfId="15404" xr:uid="{895B762A-54CF-4CB0-B6EA-9BC1C669C2EF}"/>
    <cellStyle name="Comma 12 19 2 7" xfId="15405" xr:uid="{CE93738B-C3AC-438B-A1F9-AF4CBC05565E}"/>
    <cellStyle name="Comma 12 19 2 7 2" xfId="15406" xr:uid="{B78AF797-0011-4AF7-AF1F-40BF0EA02742}"/>
    <cellStyle name="Comma 12 19 2 8" xfId="15407" xr:uid="{BE5D64E3-F073-4E1D-BC53-28B143248FF8}"/>
    <cellStyle name="Comma 12 19 2 8 2" xfId="15408" xr:uid="{C366C2ED-BE76-48E4-8D2E-3EF6F3B9DF53}"/>
    <cellStyle name="Comma 12 19 2 9" xfId="15409" xr:uid="{FB23728F-902D-47D9-95E7-35FD68DD4373}"/>
    <cellStyle name="Comma 12 19 20" xfId="15410" xr:uid="{EC414FD6-68EB-417B-9DFA-CCC9D6929BD0}"/>
    <cellStyle name="Comma 12 19 20 2" xfId="15411" xr:uid="{141AF836-F22D-40CD-9B88-0EC1E76FE4E4}"/>
    <cellStyle name="Comma 12 19 21" xfId="15412" xr:uid="{D6022F7A-E7C8-4DDC-90FA-ABCAD3EC294A}"/>
    <cellStyle name="Comma 12 19 21 2" xfId="15413" xr:uid="{696C2BB7-264F-40B7-85A9-CAB5D27DFB9A}"/>
    <cellStyle name="Comma 12 19 22" xfId="15414" xr:uid="{20F8B84A-DF60-4C2D-BA93-CEEF39BD6CCB}"/>
    <cellStyle name="Comma 12 19 22 2" xfId="15415" xr:uid="{0C1A8653-0164-4F0F-B2E3-F5A3E3758C1A}"/>
    <cellStyle name="Comma 12 19 23" xfId="15416" xr:uid="{237758DA-3055-4701-B983-43F58EFC4E23}"/>
    <cellStyle name="Comma 12 19 23 2" xfId="15417" xr:uid="{F40D94E6-44DB-4790-9B38-F1CA5E131A7D}"/>
    <cellStyle name="Comma 12 19 24" xfId="15418" xr:uid="{A1A83B0F-B8BA-454A-8376-1F15EF82CC48}"/>
    <cellStyle name="Comma 12 19 24 2" xfId="15419" xr:uid="{6D9C58D9-5DCE-4774-8CB4-41660F90A358}"/>
    <cellStyle name="Comma 12 19 25" xfId="15420" xr:uid="{D2ACDA0C-0B4C-4E15-9D35-24E976C97F2F}"/>
    <cellStyle name="Comma 12 19 25 2" xfId="15421" xr:uid="{06D669F8-DEB3-4F36-9CC2-5CDF278FA584}"/>
    <cellStyle name="Comma 12 19 26" xfId="15422" xr:uid="{95F35CD7-FB9E-41BA-B4C6-A80BDE5F1748}"/>
    <cellStyle name="Comma 12 19 26 2" xfId="15423" xr:uid="{CB3D8B5E-B563-41EF-A80E-F158E0FF339F}"/>
    <cellStyle name="Comma 12 19 27" xfId="15424" xr:uid="{2D389C35-FA0C-4FFD-BF83-049A07B2A897}"/>
    <cellStyle name="Comma 12 19 27 2" xfId="15425" xr:uid="{B621CBA3-E832-4A25-8FFF-FF9F5FC367CF}"/>
    <cellStyle name="Comma 12 19 28" xfId="15426" xr:uid="{55D9AA60-7EA0-4874-B4D2-6F363ED45E0C}"/>
    <cellStyle name="Comma 12 19 28 2" xfId="15427" xr:uid="{D7FE9AAA-5509-4BDE-8CCA-3690F2D1F9D8}"/>
    <cellStyle name="Comma 12 19 29" xfId="15428" xr:uid="{57CADED7-E662-43CB-9A6B-B12BCD32645C}"/>
    <cellStyle name="Comma 12 19 3" xfId="15429" xr:uid="{37D569D6-9516-4B05-BF98-0DF4C0869456}"/>
    <cellStyle name="Comma 12 19 3 2" xfId="15430" xr:uid="{50E78888-A2BD-4ABC-AEDD-1D1E34ABD7AC}"/>
    <cellStyle name="Comma 12 19 4" xfId="15431" xr:uid="{F6975EA9-6FA7-4F13-8A6E-D4E9ECEB97DB}"/>
    <cellStyle name="Comma 12 19 4 2" xfId="15432" xr:uid="{40B14AF6-E152-4AD7-BDCE-577C9E8A132A}"/>
    <cellStyle name="Comma 12 19 4 2 2" xfId="15433" xr:uid="{8BF907B7-B184-40EB-B331-D4AF95C28280}"/>
    <cellStyle name="Comma 12 19 4 3" xfId="15434" xr:uid="{E4C40EC4-AFEB-4A7C-8858-EB2117B8B92A}"/>
    <cellStyle name="Comma 12 19 4 3 2" xfId="15435" xr:uid="{8FF184E6-C20E-46CC-8F54-4B5EEC8F915C}"/>
    <cellStyle name="Comma 12 19 4 4" xfId="15436" xr:uid="{514C4DB7-F7A8-4D5D-847E-993EA7D8A80A}"/>
    <cellStyle name="Comma 12 19 4 4 2" xfId="15437" xr:uid="{5B17E988-E099-459C-9F51-DE44A7FDE0EF}"/>
    <cellStyle name="Comma 12 19 4 5" xfId="15438" xr:uid="{05A46DCB-F687-407C-9158-F2D658443A9D}"/>
    <cellStyle name="Comma 12 19 5" xfId="15439" xr:uid="{D5CA6E0E-BC00-4E5C-ABB9-68EDAFE58FDD}"/>
    <cellStyle name="Comma 12 19 5 2" xfId="15440" xr:uid="{81E515DC-A1F4-4B5C-9D2F-6BF4113570BB}"/>
    <cellStyle name="Comma 12 19 5 2 2" xfId="15441" xr:uid="{6D6BE081-3A82-4312-AE99-579C7288FD6E}"/>
    <cellStyle name="Comma 12 19 5 3" xfId="15442" xr:uid="{9C582459-1F6F-4218-B840-1619098873E4}"/>
    <cellStyle name="Comma 12 19 5 3 2" xfId="15443" xr:uid="{D25FB169-5506-4AA5-B925-D116074C7547}"/>
    <cellStyle name="Comma 12 19 5 4" xfId="15444" xr:uid="{4B43BA58-2980-4A47-97C3-687508987C6A}"/>
    <cellStyle name="Comma 12 19 6" xfId="15445" xr:uid="{C8E193E3-997F-4894-9538-0C2194BB3A93}"/>
    <cellStyle name="Comma 12 19 6 2" xfId="15446" xr:uid="{93413F15-60DF-44E1-BEED-E9E12E50EFFE}"/>
    <cellStyle name="Comma 12 19 7" xfId="15447" xr:uid="{637B5883-0909-4837-BDDE-75128E7C7458}"/>
    <cellStyle name="Comma 12 19 7 2" xfId="15448" xr:uid="{7B7BBCF4-2FCB-4C4F-8B7C-0CB773A25181}"/>
    <cellStyle name="Comma 12 19 8" xfId="15449" xr:uid="{3A8A0B9F-A320-4FFD-86A0-8F6CAA12E5BA}"/>
    <cellStyle name="Comma 12 19 8 2" xfId="15450" xr:uid="{FEEF3F75-2BAC-4A4C-8083-01E8C3CC0C4B}"/>
    <cellStyle name="Comma 12 19 9" xfId="15451" xr:uid="{8F424603-E379-4497-AC61-C55FE688AB39}"/>
    <cellStyle name="Comma 12 19 9 2" xfId="15452" xr:uid="{BC97BC7A-894B-423F-BECE-AE4A32A7AC8E}"/>
    <cellStyle name="Comma 12 2" xfId="117" xr:uid="{00000000-0005-0000-0000-000074000000}"/>
    <cellStyle name="Comma 12 2 2" xfId="4517" xr:uid="{4E7B5BE7-EDCD-4D28-A8E7-BD61C4E83228}"/>
    <cellStyle name="Comma 12 2 2 2" xfId="15454" xr:uid="{8247259B-71D3-4FB4-A3F0-D126F87350C4}"/>
    <cellStyle name="Comma 12 2 2 3" xfId="15453" xr:uid="{3A3A90E6-52AC-4FA5-9EE2-E86B3D842FEA}"/>
    <cellStyle name="Comma 12 2 3" xfId="15455" xr:uid="{953E87F2-600E-4395-9DE3-C86A6658CBC5}"/>
    <cellStyle name="Comma 12 2 3 2" xfId="15456" xr:uid="{1DC5D141-79C3-41B9-9CE7-945A8F46EBFE}"/>
    <cellStyle name="Comma 12 2 4" xfId="15457" xr:uid="{31379E84-A653-4E4B-A6CC-EF38DD35536F}"/>
    <cellStyle name="Comma 12 2 4 2" xfId="15458" xr:uid="{DBBA9B1B-A420-4926-8802-C27E241731A0}"/>
    <cellStyle name="Comma 12 2 4 2 2" xfId="15459" xr:uid="{41D1ED3C-B8A2-4673-B8C3-2F326F554F4F}"/>
    <cellStyle name="Comma 12 2 4 2 3" xfId="41481" xr:uid="{673CA1DC-8528-4F9C-83CA-8A28792A5D7D}"/>
    <cellStyle name="Comma 12 2 4 3" xfId="15460" xr:uid="{A44A598A-4486-45C7-9969-BFC88CC9BFF7}"/>
    <cellStyle name="Comma 12 2 4 4" xfId="41482" xr:uid="{3C79AAC2-5F02-49EA-A840-644B18918BA0}"/>
    <cellStyle name="Comma 12 2 5" xfId="15461" xr:uid="{7BDDAA58-5BCD-45CD-A1F6-69014DCACB0E}"/>
    <cellStyle name="Comma 12 2 6" xfId="45821" xr:uid="{5FB7AFC0-5232-426D-81D3-7F31D6B60EB7}"/>
    <cellStyle name="Comma 12 2 7" xfId="8781" xr:uid="{92722BAA-F53C-4C95-8AA1-B80BB6638DD9}"/>
    <cellStyle name="Comma 12 2 8" xfId="3919" xr:uid="{BF1722AE-481D-46F1-B021-47419C3B0106}"/>
    <cellStyle name="Comma 12 20" xfId="15462" xr:uid="{0F977E36-8151-405D-8DF9-A1F80ED0AAAE}"/>
    <cellStyle name="Comma 12 20 10" xfId="15463" xr:uid="{218EAB87-F45F-48B8-ADB9-D009E9280BEA}"/>
    <cellStyle name="Comma 12 20 10 2" xfId="15464" xr:uid="{3469382A-7456-4CDC-A33A-C79BD4781284}"/>
    <cellStyle name="Comma 12 20 11" xfId="15465" xr:uid="{0A5F162B-2FD0-4B8D-95C4-5FC6E8F343C3}"/>
    <cellStyle name="Comma 12 20 11 2" xfId="15466" xr:uid="{6728132F-E332-4962-B7A5-2EBD28604532}"/>
    <cellStyle name="Comma 12 20 12" xfId="15467" xr:uid="{73DB8274-197C-43D2-8538-845AA9F7C98E}"/>
    <cellStyle name="Comma 12 20 12 2" xfId="15468" xr:uid="{0F4AE910-7C82-4A05-963C-112886E8CFB9}"/>
    <cellStyle name="Comma 12 20 13" xfId="15469" xr:uid="{EEC2C712-EC73-42F5-963C-EF0B61D6EEB3}"/>
    <cellStyle name="Comma 12 20 13 2" xfId="15470" xr:uid="{0FE63CF0-7D73-43C0-9BB0-91D2C8ABB378}"/>
    <cellStyle name="Comma 12 20 14" xfId="15471" xr:uid="{C2C35A4B-6126-45AA-AF82-B048B0044775}"/>
    <cellStyle name="Comma 12 20 14 2" xfId="15472" xr:uid="{0F952385-357E-452B-8C65-29F34CC67E91}"/>
    <cellStyle name="Comma 12 20 15" xfId="15473" xr:uid="{54C4979B-5202-487E-AB32-BFA810F83BA6}"/>
    <cellStyle name="Comma 12 20 15 2" xfId="15474" xr:uid="{E781EF54-2CCB-4E03-93C4-1B808266AC65}"/>
    <cellStyle name="Comma 12 20 16" xfId="15475" xr:uid="{5EF7A540-6E61-4EE4-965A-6CC649A50496}"/>
    <cellStyle name="Comma 12 20 16 2" xfId="15476" xr:uid="{12DD6F1F-39B5-4B3B-BFF5-E60B96E416F0}"/>
    <cellStyle name="Comma 12 20 17" xfId="15477" xr:uid="{6890A3C5-1639-4182-8EAF-08276B6E8CBE}"/>
    <cellStyle name="Comma 12 20 17 2" xfId="15478" xr:uid="{B687E787-B9C4-4ED4-95D7-13B2F5E48398}"/>
    <cellStyle name="Comma 12 20 18" xfId="15479" xr:uid="{0B3DC7BA-96D6-4573-A697-27BF3788608B}"/>
    <cellStyle name="Comma 12 20 18 2" xfId="15480" xr:uid="{52893B85-F2D6-4E5B-A807-72E5DDD91060}"/>
    <cellStyle name="Comma 12 20 19" xfId="15481" xr:uid="{A9A59DB8-9A0D-401E-9767-6ACE39D7C31F}"/>
    <cellStyle name="Comma 12 20 19 2" xfId="15482" xr:uid="{03C6799E-0397-44D2-B02E-FB152804CDBD}"/>
    <cellStyle name="Comma 12 20 2" xfId="15483" xr:uid="{3D580375-EC52-4FF1-8AC2-B7A02A579322}"/>
    <cellStyle name="Comma 12 20 2 2" xfId="15484" xr:uid="{3B6C63AD-A018-4F44-83C1-9219E4922F84}"/>
    <cellStyle name="Comma 12 20 2 2 2" xfId="15485" xr:uid="{65D349A6-0FF6-4BB1-9C4F-A463ECD7F617}"/>
    <cellStyle name="Comma 12 20 2 2 2 2" xfId="15486" xr:uid="{214E4EB8-A45B-481E-A555-FB7A7164B5CC}"/>
    <cellStyle name="Comma 12 20 2 2 3" xfId="15487" xr:uid="{7B0F37B4-A290-47F6-8256-BF7B8339FD35}"/>
    <cellStyle name="Comma 12 20 2 2 3 2" xfId="15488" xr:uid="{47BBA452-2F1F-494F-A390-88B6775481EE}"/>
    <cellStyle name="Comma 12 20 2 2 4" xfId="15489" xr:uid="{84F30FC1-2AB8-4AC8-A10C-0D2EF72BE2F7}"/>
    <cellStyle name="Comma 12 20 2 2 4 2" xfId="15490" xr:uid="{590E810D-76E9-4B1F-BEEF-71EF79EC4BCB}"/>
    <cellStyle name="Comma 12 20 2 2 5" xfId="15491" xr:uid="{CFB8C887-BC37-4EE8-B302-A861575CC9CD}"/>
    <cellStyle name="Comma 12 20 2 2 5 2" xfId="15492" xr:uid="{07B26ABF-EB8C-4FC6-A697-49634BF719A8}"/>
    <cellStyle name="Comma 12 20 2 2 6" xfId="15493" xr:uid="{EB4A2A75-259A-4914-9592-881C2436886E}"/>
    <cellStyle name="Comma 12 20 2 3" xfId="15494" xr:uid="{C962AEF6-6A8D-45ED-91F2-58F90C250128}"/>
    <cellStyle name="Comma 12 20 2 3 2" xfId="15495" xr:uid="{19404344-A43E-4994-BFF3-769AD0E0B152}"/>
    <cellStyle name="Comma 12 20 2 3 2 2" xfId="15496" xr:uid="{35E2B300-8DEC-4F8E-AA1E-1524F946447C}"/>
    <cellStyle name="Comma 12 20 2 3 3" xfId="15497" xr:uid="{E3391CC9-0DD7-4E12-819C-0A13CEF93B11}"/>
    <cellStyle name="Comma 12 20 2 4" xfId="15498" xr:uid="{92F78A1F-C6F8-4A7F-80A2-C0929BDAA244}"/>
    <cellStyle name="Comma 12 20 2 4 2" xfId="15499" xr:uid="{E095397E-EA64-4CB8-87EA-211D04A483EC}"/>
    <cellStyle name="Comma 12 20 2 5" xfId="15500" xr:uid="{DCD0D343-3C32-4812-9384-BD2660641893}"/>
    <cellStyle name="Comma 12 20 2 5 2" xfId="15501" xr:uid="{1D47B9F3-F6A1-4411-A043-85E6E719A534}"/>
    <cellStyle name="Comma 12 20 2 6" xfId="15502" xr:uid="{5AF89722-52D2-4525-AFB0-67D7E106A26D}"/>
    <cellStyle name="Comma 12 20 2 6 2" xfId="15503" xr:uid="{90810E99-8729-4894-8E33-1D6E58569E6C}"/>
    <cellStyle name="Comma 12 20 2 7" xfId="15504" xr:uid="{7D4A1F2E-9673-4892-9E72-6BE6ECAE47F8}"/>
    <cellStyle name="Comma 12 20 2 7 2" xfId="15505" xr:uid="{0B7D93C0-CCC2-45D5-9AD5-BC1AE9FDCC38}"/>
    <cellStyle name="Comma 12 20 2 8" xfId="15506" xr:uid="{D9BF098A-E9C0-4DC9-BA8F-BD2509CB1E03}"/>
    <cellStyle name="Comma 12 20 2 8 2" xfId="15507" xr:uid="{763304DC-9CEA-40EA-9066-567451FDD996}"/>
    <cellStyle name="Comma 12 20 2 9" xfId="15508" xr:uid="{381437A5-520C-4EB5-835B-81C31AE97346}"/>
    <cellStyle name="Comma 12 20 20" xfId="15509" xr:uid="{1CF976C9-06E7-4EFE-ABAD-2B391F826299}"/>
    <cellStyle name="Comma 12 20 20 2" xfId="15510" xr:uid="{BF795A15-4708-4664-BAA8-485F3C779795}"/>
    <cellStyle name="Comma 12 20 21" xfId="15511" xr:uid="{E47378B2-8172-4C29-8258-2DFCF1888C84}"/>
    <cellStyle name="Comma 12 20 21 2" xfId="15512" xr:uid="{0CC04CEC-3568-48C0-AC24-C8DFE212EE35}"/>
    <cellStyle name="Comma 12 20 22" xfId="15513" xr:uid="{31D4E0E8-4D75-4957-BADD-28A365A1928D}"/>
    <cellStyle name="Comma 12 20 22 2" xfId="15514" xr:uid="{514FB43D-D511-412A-BD16-33BA6EB6DD82}"/>
    <cellStyle name="Comma 12 20 23" xfId="15515" xr:uid="{64E3E5D3-99FF-4C90-A59B-7406EFE7485E}"/>
    <cellStyle name="Comma 12 20 23 2" xfId="15516" xr:uid="{38201AE8-845B-4490-B542-D1AC7BB10915}"/>
    <cellStyle name="Comma 12 20 24" xfId="15517" xr:uid="{696456EA-FC9A-44E4-99B9-09EC0EB62A5C}"/>
    <cellStyle name="Comma 12 20 24 2" xfId="15518" xr:uid="{EF6AFE82-5810-4226-9874-106D88392B90}"/>
    <cellStyle name="Comma 12 20 25" xfId="15519" xr:uid="{4768E821-A9F1-4929-977A-6CF136462BDD}"/>
    <cellStyle name="Comma 12 20 25 2" xfId="15520" xr:uid="{2CAEC8C2-446E-4EB9-A1B1-01D81C04C259}"/>
    <cellStyle name="Comma 12 20 26" xfId="15521" xr:uid="{64C34485-BF07-41E1-B00A-62B49331E282}"/>
    <cellStyle name="Comma 12 20 26 2" xfId="15522" xr:uid="{95C0C535-A0AA-4CE1-B185-3D3BF5E3242E}"/>
    <cellStyle name="Comma 12 20 27" xfId="15523" xr:uid="{5DBB3110-4696-4FEA-BD72-556EADF78E5E}"/>
    <cellStyle name="Comma 12 20 27 2" xfId="15524" xr:uid="{721276BA-1BF0-41A9-BFB6-4BFBD6A23085}"/>
    <cellStyle name="Comma 12 20 28" xfId="15525" xr:uid="{95758C0B-93A2-4BD4-9B08-E2D2674249CD}"/>
    <cellStyle name="Comma 12 20 28 2" xfId="15526" xr:uid="{518542FA-BE1C-4361-AD47-7B0620F90B06}"/>
    <cellStyle name="Comma 12 20 29" xfId="15527" xr:uid="{A550C94E-108E-474E-82CB-C6A57984D50B}"/>
    <cellStyle name="Comma 12 20 3" xfId="15528" xr:uid="{8810EAEC-B78D-4D54-9769-89F3AF8EA405}"/>
    <cellStyle name="Comma 12 20 3 2" xfId="15529" xr:uid="{C1DE514E-96F3-4DAC-AA7C-19655A759FEA}"/>
    <cellStyle name="Comma 12 20 4" xfId="15530" xr:uid="{F5F5A751-4DD3-4201-8717-949ACAAF1F89}"/>
    <cellStyle name="Comma 12 20 4 2" xfId="15531" xr:uid="{ACEA6098-A97F-44F3-BDE0-4F6AE55B8E38}"/>
    <cellStyle name="Comma 12 20 4 2 2" xfId="15532" xr:uid="{668D3EA8-1ECB-47A5-9627-86750BA53025}"/>
    <cellStyle name="Comma 12 20 4 3" xfId="15533" xr:uid="{017787FD-F68D-4774-813D-49DF26B9AA02}"/>
    <cellStyle name="Comma 12 20 4 3 2" xfId="15534" xr:uid="{23DE73F4-80AD-485F-8187-30B9257BE856}"/>
    <cellStyle name="Comma 12 20 4 4" xfId="15535" xr:uid="{FD022CC2-F4AE-4C9B-8EEA-119050A8DD19}"/>
    <cellStyle name="Comma 12 20 4 4 2" xfId="15536" xr:uid="{6E31A9FC-038B-4ED5-BC6E-7D1E0D07256D}"/>
    <cellStyle name="Comma 12 20 4 5" xfId="15537" xr:uid="{23F543C5-416C-44B1-A5FD-73C235E2F3EC}"/>
    <cellStyle name="Comma 12 20 5" xfId="15538" xr:uid="{34CD2248-DF16-4CCB-9FF6-E7D8862C3F72}"/>
    <cellStyle name="Comma 12 20 5 2" xfId="15539" xr:uid="{ED22364B-CA9C-4824-AF64-26EC07BCDD64}"/>
    <cellStyle name="Comma 12 20 5 2 2" xfId="15540" xr:uid="{C4D365B0-6CF7-4551-8716-58BDBCEC2A56}"/>
    <cellStyle name="Comma 12 20 5 3" xfId="15541" xr:uid="{32D0C46A-83C1-4485-A589-D25F9FA44E18}"/>
    <cellStyle name="Comma 12 20 5 3 2" xfId="15542" xr:uid="{DDE0004E-32F2-457E-8A3D-C34B9F97D701}"/>
    <cellStyle name="Comma 12 20 5 4" xfId="15543" xr:uid="{9DAC8CE8-08B0-4BFD-8858-FB862A2D5940}"/>
    <cellStyle name="Comma 12 20 6" xfId="15544" xr:uid="{7C7A456C-0954-46B9-9EB6-0B689DC3D07A}"/>
    <cellStyle name="Comma 12 20 6 2" xfId="15545" xr:uid="{A2488DB7-F2A4-4F28-BEDC-ABD33760E7EF}"/>
    <cellStyle name="Comma 12 20 7" xfId="15546" xr:uid="{56D35207-1D41-4419-902A-198E35718448}"/>
    <cellStyle name="Comma 12 20 7 2" xfId="15547" xr:uid="{7F70B2BA-F221-49BC-AAD4-607B762121A8}"/>
    <cellStyle name="Comma 12 20 8" xfId="15548" xr:uid="{08B7496D-9BD2-418F-8758-E9A5B58473F9}"/>
    <cellStyle name="Comma 12 20 8 2" xfId="15549" xr:uid="{DBA4EF2F-BA0E-4C23-AA6A-A6DCFCD96FD8}"/>
    <cellStyle name="Comma 12 20 9" xfId="15550" xr:uid="{9E661F69-CDFE-43B1-9D10-82898110C6D2}"/>
    <cellStyle name="Comma 12 20 9 2" xfId="15551" xr:uid="{E2796CEA-9357-431B-A005-353808130173}"/>
    <cellStyle name="Comma 12 21" xfId="15552" xr:uid="{C58EE919-8551-467F-9243-67AF5551FAC0}"/>
    <cellStyle name="Comma 12 21 10" xfId="15553" xr:uid="{C0829D54-8701-4B9A-BE76-1AFAF73716CD}"/>
    <cellStyle name="Comma 12 21 10 2" xfId="15554" xr:uid="{AD9524ED-7956-443B-9044-A1A32B1B4429}"/>
    <cellStyle name="Comma 12 21 11" xfId="15555" xr:uid="{1982912E-79DC-46D1-885C-829AA26CD9FF}"/>
    <cellStyle name="Comma 12 21 11 2" xfId="15556" xr:uid="{47BF1B48-C284-4467-8AFF-506CA699D49E}"/>
    <cellStyle name="Comma 12 21 12" xfId="15557" xr:uid="{FC491004-EDB2-4E0C-BCE8-444928763E68}"/>
    <cellStyle name="Comma 12 21 12 2" xfId="15558" xr:uid="{FEC40B82-80BA-4582-98A3-0C4A991C2B1A}"/>
    <cellStyle name="Comma 12 21 13" xfId="15559" xr:uid="{86033AE9-0C76-4E58-B0AB-F60DDEE037D6}"/>
    <cellStyle name="Comma 12 21 13 2" xfId="15560" xr:uid="{25E690FD-E3B4-4C90-9F4D-6E0932066092}"/>
    <cellStyle name="Comma 12 21 14" xfId="15561" xr:uid="{AD646056-DB68-4EE4-B30B-0116D682B6FF}"/>
    <cellStyle name="Comma 12 21 14 2" xfId="15562" xr:uid="{41182EB5-94D0-4FD1-8492-28D0114319D0}"/>
    <cellStyle name="Comma 12 21 15" xfId="15563" xr:uid="{E4364B3F-8630-4A05-96E8-34505276BEC1}"/>
    <cellStyle name="Comma 12 21 15 2" xfId="15564" xr:uid="{3EE41605-9CD4-4285-9551-9D33C0D79E83}"/>
    <cellStyle name="Comma 12 21 16" xfId="15565" xr:uid="{DFD9EFE8-0E7A-46CB-942A-EE12411CEA7F}"/>
    <cellStyle name="Comma 12 21 16 2" xfId="15566" xr:uid="{F990155D-2C4F-4593-BA9C-2392B136C45D}"/>
    <cellStyle name="Comma 12 21 17" xfId="15567" xr:uid="{EA3F0A17-0C60-4757-8D97-2A01B20B71DC}"/>
    <cellStyle name="Comma 12 21 17 2" xfId="15568" xr:uid="{D6E51F47-2040-4618-A427-930178F23535}"/>
    <cellStyle name="Comma 12 21 18" xfId="15569" xr:uid="{B594C488-35F5-46EC-81D2-CB9952F8B245}"/>
    <cellStyle name="Comma 12 21 18 2" xfId="15570" xr:uid="{6AB194A4-C741-4A5A-8934-9174B2A35376}"/>
    <cellStyle name="Comma 12 21 19" xfId="15571" xr:uid="{399B61E3-B57D-4DCA-A969-0C3DC71E2BD0}"/>
    <cellStyle name="Comma 12 21 19 2" xfId="15572" xr:uid="{2CB0E1D1-0920-4C83-A89A-AB71529C729D}"/>
    <cellStyle name="Comma 12 21 2" xfId="15573" xr:uid="{17AA1131-DE4B-42BE-B6F7-FADABE365242}"/>
    <cellStyle name="Comma 12 21 2 2" xfId="15574" xr:uid="{C6E9E850-70BF-4598-8B07-82669058687E}"/>
    <cellStyle name="Comma 12 21 2 2 2" xfId="15575" xr:uid="{50647457-463F-4E32-943B-10B6C6DD27D2}"/>
    <cellStyle name="Comma 12 21 2 2 2 2" xfId="15576" xr:uid="{98BAD3B1-48AD-49B1-B3D4-B7371374698C}"/>
    <cellStyle name="Comma 12 21 2 2 3" xfId="15577" xr:uid="{1A24D5C3-B8C0-4F29-9955-9BE32B4B5B97}"/>
    <cellStyle name="Comma 12 21 2 2 3 2" xfId="15578" xr:uid="{8EFDB94B-32AC-4A95-A248-181FD1A48D0F}"/>
    <cellStyle name="Comma 12 21 2 2 4" xfId="15579" xr:uid="{BFABE800-4D6E-4C18-8583-7BE8A7C60A1F}"/>
    <cellStyle name="Comma 12 21 2 2 4 2" xfId="15580" xr:uid="{6BCBA200-2B8F-40A3-B353-D70E3F70E667}"/>
    <cellStyle name="Comma 12 21 2 2 5" xfId="15581" xr:uid="{8BA087C1-E4AB-4975-A74C-ADDD193A9091}"/>
    <cellStyle name="Comma 12 21 2 2 5 2" xfId="15582" xr:uid="{B34FEFD2-8BCD-457D-B37F-EA822D4DCE7E}"/>
    <cellStyle name="Comma 12 21 2 2 6" xfId="15583" xr:uid="{97742D65-AF7A-4FC5-91D9-0F8581ACE3E3}"/>
    <cellStyle name="Comma 12 21 2 3" xfId="15584" xr:uid="{EE630F3D-8DD7-4421-B0C5-C10B4712033E}"/>
    <cellStyle name="Comma 12 21 2 3 2" xfId="15585" xr:uid="{515C6570-3CFC-43D0-9EA0-EB790A812698}"/>
    <cellStyle name="Comma 12 21 2 3 2 2" xfId="15586" xr:uid="{BE89B496-05AC-4FFA-9DB4-F0D9B685DB97}"/>
    <cellStyle name="Comma 12 21 2 3 3" xfId="15587" xr:uid="{6C03DBF1-EA57-4F3F-99D8-B28EE9099A6F}"/>
    <cellStyle name="Comma 12 21 2 4" xfId="15588" xr:uid="{BCA301B6-512B-4C17-B817-5EF85F6DCDA2}"/>
    <cellStyle name="Comma 12 21 2 4 2" xfId="15589" xr:uid="{C933B2F8-DEA5-4063-B174-E271E6DBDD01}"/>
    <cellStyle name="Comma 12 21 2 5" xfId="15590" xr:uid="{C021AFD6-2DB3-48EC-B152-065361B4678D}"/>
    <cellStyle name="Comma 12 21 2 5 2" xfId="15591" xr:uid="{8DBF2964-F911-43BF-89C5-BD09D4F23170}"/>
    <cellStyle name="Comma 12 21 2 6" xfId="15592" xr:uid="{746551B4-2D5D-4C2D-A889-2470EEF16639}"/>
    <cellStyle name="Comma 12 21 2 6 2" xfId="15593" xr:uid="{C42CDDC8-18D8-420A-A4B2-F8091D603A1A}"/>
    <cellStyle name="Comma 12 21 2 7" xfId="15594" xr:uid="{0597B5A1-2DF2-453A-B5D1-5172526C1ACB}"/>
    <cellStyle name="Comma 12 21 2 7 2" xfId="15595" xr:uid="{87F4C15B-76CF-4CBF-8786-8F8C1D76C77A}"/>
    <cellStyle name="Comma 12 21 2 8" xfId="15596" xr:uid="{12EA805C-D324-4B44-8ABF-837E2AD91E29}"/>
    <cellStyle name="Comma 12 21 2 8 2" xfId="15597" xr:uid="{D552CF87-7EBD-4E93-B3E9-20DB74E74735}"/>
    <cellStyle name="Comma 12 21 2 9" xfId="15598" xr:uid="{48DC6862-E0B1-4E48-A8DA-F77527CB1FBB}"/>
    <cellStyle name="Comma 12 21 20" xfId="15599" xr:uid="{063A0D0F-8CF3-4386-B87A-DD62E33FFBB8}"/>
    <cellStyle name="Comma 12 21 20 2" xfId="15600" xr:uid="{F0894809-7EEA-4A1F-AFC1-E6BCA44DF357}"/>
    <cellStyle name="Comma 12 21 21" xfId="15601" xr:uid="{FDBAC760-017D-47BC-93B3-A1A076C084D5}"/>
    <cellStyle name="Comma 12 21 21 2" xfId="15602" xr:uid="{7D38303E-1FD0-4668-9922-6ABF0C1AB173}"/>
    <cellStyle name="Comma 12 21 22" xfId="15603" xr:uid="{2F2B4C5A-1A7D-46D5-8889-9C93B47D0180}"/>
    <cellStyle name="Comma 12 21 22 2" xfId="15604" xr:uid="{D371BBC1-7B9C-432F-BF9D-38B6B193A960}"/>
    <cellStyle name="Comma 12 21 23" xfId="15605" xr:uid="{7E37B72B-2EF3-4CEA-BD90-06EB8BB5022E}"/>
    <cellStyle name="Comma 12 21 23 2" xfId="15606" xr:uid="{6146D479-6F86-4D27-80C5-CDFCFB0FD65A}"/>
    <cellStyle name="Comma 12 21 24" xfId="15607" xr:uid="{C41F0DA5-18F7-4D6F-873D-117458315D92}"/>
    <cellStyle name="Comma 12 21 24 2" xfId="15608" xr:uid="{62AB718A-FDDA-4A1F-8AAB-6D183DDE3882}"/>
    <cellStyle name="Comma 12 21 25" xfId="15609" xr:uid="{59A27FF4-2637-4C7D-BF72-FCC6391926F8}"/>
    <cellStyle name="Comma 12 21 25 2" xfId="15610" xr:uid="{80DD0751-58C1-45A1-9E50-8E466F19DAD8}"/>
    <cellStyle name="Comma 12 21 26" xfId="15611" xr:uid="{007A8E77-06C4-4341-877E-369FE4C31101}"/>
    <cellStyle name="Comma 12 21 26 2" xfId="15612" xr:uid="{040ECBA1-C9DD-40CE-8347-C538DF66045A}"/>
    <cellStyle name="Comma 12 21 27" xfId="15613" xr:uid="{1184950B-3955-4D8E-A2C3-1F7BA2F45CD0}"/>
    <cellStyle name="Comma 12 21 27 2" xfId="15614" xr:uid="{746687FE-ED81-4F24-8FB6-026E5EB2A3E9}"/>
    <cellStyle name="Comma 12 21 28" xfId="15615" xr:uid="{1696F9D0-4E04-43D4-A4AC-83F86F4940A1}"/>
    <cellStyle name="Comma 12 21 28 2" xfId="15616" xr:uid="{DF1A88CF-A898-408A-9064-DD00B48C2DA0}"/>
    <cellStyle name="Comma 12 21 29" xfId="15617" xr:uid="{3B62BE41-8FC7-4452-81CC-8A2F31D0ED7C}"/>
    <cellStyle name="Comma 12 21 3" xfId="15618" xr:uid="{AE1CD76B-B3E1-46B2-95C1-67E3FA01553B}"/>
    <cellStyle name="Comma 12 21 3 2" xfId="15619" xr:uid="{03223633-9AEF-40EB-A48D-EC69E5C1CC67}"/>
    <cellStyle name="Comma 12 21 4" xfId="15620" xr:uid="{F5A9AEA5-E6B7-42B2-82CF-ACC19C6CF5CE}"/>
    <cellStyle name="Comma 12 21 4 2" xfId="15621" xr:uid="{2DE66D56-C1FB-44A6-88E9-601DF67202A5}"/>
    <cellStyle name="Comma 12 21 4 2 2" xfId="15622" xr:uid="{A1260A86-BBE0-4F59-9BB7-AE2910EB297F}"/>
    <cellStyle name="Comma 12 21 4 3" xfId="15623" xr:uid="{337E4791-3DC6-4813-9211-828ACDED511F}"/>
    <cellStyle name="Comma 12 21 4 3 2" xfId="15624" xr:uid="{EAE07D76-5B27-4595-9DC2-0150B2349720}"/>
    <cellStyle name="Comma 12 21 4 4" xfId="15625" xr:uid="{5C792249-1BFC-4931-AFC0-E662F9024262}"/>
    <cellStyle name="Comma 12 21 4 4 2" xfId="15626" xr:uid="{B1FAA9E9-770C-4278-B30F-456E1B4A8DA2}"/>
    <cellStyle name="Comma 12 21 4 5" xfId="15627" xr:uid="{1D0FE7A4-7043-446E-A332-FCAB9868DF1F}"/>
    <cellStyle name="Comma 12 21 5" xfId="15628" xr:uid="{4025E560-094B-4D06-99F7-46EAADFCC922}"/>
    <cellStyle name="Comma 12 21 5 2" xfId="15629" xr:uid="{7B673A90-602D-43F0-BACD-510B47312DFA}"/>
    <cellStyle name="Comma 12 21 5 2 2" xfId="15630" xr:uid="{8B007ADB-8421-42BC-8FAF-3F0E2888F3D6}"/>
    <cellStyle name="Comma 12 21 5 3" xfId="15631" xr:uid="{09C99C30-6AEA-4463-B7AF-E937D996696A}"/>
    <cellStyle name="Comma 12 21 5 3 2" xfId="15632" xr:uid="{E07E4B5E-9423-4436-BC4F-BF9F05B0C8F6}"/>
    <cellStyle name="Comma 12 21 5 4" xfId="15633" xr:uid="{B2373EF4-B69C-4453-992E-411A6B5978CA}"/>
    <cellStyle name="Comma 12 21 6" xfId="15634" xr:uid="{7BE41F95-0AB4-4057-858B-FE0139DE4A9E}"/>
    <cellStyle name="Comma 12 21 6 2" xfId="15635" xr:uid="{6153B5C1-E198-4857-8DDC-706D6A60ADAA}"/>
    <cellStyle name="Comma 12 21 7" xfId="15636" xr:uid="{9CB07772-64FB-45C1-8E61-1609D658828D}"/>
    <cellStyle name="Comma 12 21 7 2" xfId="15637" xr:uid="{3E62928A-542D-4759-BF0C-66C4661DC065}"/>
    <cellStyle name="Comma 12 21 8" xfId="15638" xr:uid="{54618A39-2B09-414F-8C8D-B9B228453609}"/>
    <cellStyle name="Comma 12 21 8 2" xfId="15639" xr:uid="{DABC2517-61C0-4BA0-8EC1-E3631E9D3703}"/>
    <cellStyle name="Comma 12 21 9" xfId="15640" xr:uid="{28E44D11-2597-443A-925B-3CB961D94A05}"/>
    <cellStyle name="Comma 12 21 9 2" xfId="15641" xr:uid="{4E3EF0F5-BA15-4572-AE51-62DF63517C53}"/>
    <cellStyle name="Comma 12 22" xfId="15642" xr:uid="{717EC270-5D9B-4A60-BBBD-345BBAA6DE3F}"/>
    <cellStyle name="Comma 12 22 10" xfId="15643" xr:uid="{F6F5C6CB-BDA8-4785-AFFE-F5DB32AA56B1}"/>
    <cellStyle name="Comma 12 22 10 2" xfId="15644" xr:uid="{9580020E-68CA-4FFE-AF8D-62A77B1F1F4E}"/>
    <cellStyle name="Comma 12 22 11" xfId="15645" xr:uid="{AB15B628-FC37-4DCA-94AF-E9066405E2F9}"/>
    <cellStyle name="Comma 12 22 11 2" xfId="15646" xr:uid="{B4491343-3271-4B94-ABBC-99C73392D790}"/>
    <cellStyle name="Comma 12 22 12" xfId="15647" xr:uid="{EF2B1E24-4B33-45F4-AFCB-DCFB40C4DD8A}"/>
    <cellStyle name="Comma 12 22 12 2" xfId="15648" xr:uid="{E7E67C58-6B08-4849-82BF-7ADCF39B1A25}"/>
    <cellStyle name="Comma 12 22 13" xfId="15649" xr:uid="{93BAE344-159E-4CDD-834F-194066AB2804}"/>
    <cellStyle name="Comma 12 22 13 2" xfId="15650" xr:uid="{9E944F91-B7BD-434F-A68D-F4C48360AECD}"/>
    <cellStyle name="Comma 12 22 14" xfId="15651" xr:uid="{D332730E-7114-46D9-B9AC-A45DB345BF4C}"/>
    <cellStyle name="Comma 12 22 14 2" xfId="15652" xr:uid="{3501F051-1AF4-4E89-9BCC-1F8E5880016D}"/>
    <cellStyle name="Comma 12 22 15" xfId="15653" xr:uid="{370AD2DA-65FD-4770-A6E0-B5562085F2E2}"/>
    <cellStyle name="Comma 12 22 15 2" xfId="15654" xr:uid="{23DD2BE4-984E-41C9-929D-C470F5C4560E}"/>
    <cellStyle name="Comma 12 22 16" xfId="15655" xr:uid="{599BFEB2-F5CC-4BD7-A12E-659A0B226C33}"/>
    <cellStyle name="Comma 12 22 16 2" xfId="15656" xr:uid="{F1A93BCA-230D-4C11-BA2B-B7EC16FA1D87}"/>
    <cellStyle name="Comma 12 22 17" xfId="15657" xr:uid="{D1528D65-895E-4B02-AD38-269CD935496E}"/>
    <cellStyle name="Comma 12 22 17 2" xfId="15658" xr:uid="{33AA4FE8-1814-4C4A-B9C4-BA122438C72E}"/>
    <cellStyle name="Comma 12 22 18" xfId="15659" xr:uid="{97B7BDEF-AE69-4A16-A3CF-590B93DB033F}"/>
    <cellStyle name="Comma 12 22 18 2" xfId="15660" xr:uid="{EF74FE8E-B3D8-451E-8296-AA5943F7BA16}"/>
    <cellStyle name="Comma 12 22 19" xfId="15661" xr:uid="{2D1031DC-1CB1-45D4-A527-5EDB845F9421}"/>
    <cellStyle name="Comma 12 22 19 2" xfId="15662" xr:uid="{D3EAC036-3E38-446A-B197-8E96A3ECE6D0}"/>
    <cellStyle name="Comma 12 22 2" xfId="15663" xr:uid="{1BDE09BE-1807-4EC6-A30A-DC430470D05E}"/>
    <cellStyle name="Comma 12 22 2 2" xfId="15664" xr:uid="{D753E379-9FBB-4C12-8499-FBAA4D87339A}"/>
    <cellStyle name="Comma 12 22 2 2 2" xfId="15665" xr:uid="{EDCDC7D4-05A6-443D-86EA-0227207375AC}"/>
    <cellStyle name="Comma 12 22 2 2 2 2" xfId="15666" xr:uid="{1597E955-8719-4ECA-9E39-1E0614DF47BD}"/>
    <cellStyle name="Comma 12 22 2 2 3" xfId="15667" xr:uid="{53323C13-1D85-4329-BAA9-8B71F2910B5F}"/>
    <cellStyle name="Comma 12 22 2 2 3 2" xfId="15668" xr:uid="{60639492-43E7-4921-BFFF-C2AE89A9BA62}"/>
    <cellStyle name="Comma 12 22 2 2 4" xfId="15669" xr:uid="{575AC079-1E01-4D64-B7C3-F43626EDDD29}"/>
    <cellStyle name="Comma 12 22 2 2 4 2" xfId="15670" xr:uid="{32543F0A-A70E-4EFF-9917-EAEB69F6BFE9}"/>
    <cellStyle name="Comma 12 22 2 2 5" xfId="15671" xr:uid="{1C3EB575-D2C3-45A6-8973-CAE1F1E5FADF}"/>
    <cellStyle name="Comma 12 22 2 2 5 2" xfId="15672" xr:uid="{B5A40392-0D32-49DF-98A0-F08F28C58C80}"/>
    <cellStyle name="Comma 12 22 2 2 6" xfId="15673" xr:uid="{7F84F139-83E7-4476-8C44-AF8087AB8B1E}"/>
    <cellStyle name="Comma 12 22 2 3" xfId="15674" xr:uid="{532E7FDA-F716-4525-89CE-4C5F10C2D0A0}"/>
    <cellStyle name="Comma 12 22 2 3 2" xfId="15675" xr:uid="{20B5944E-F399-4A2C-8332-B5911410F8D0}"/>
    <cellStyle name="Comma 12 22 2 3 2 2" xfId="15676" xr:uid="{13D43006-9150-44CD-8989-C7D9600FA85A}"/>
    <cellStyle name="Comma 12 22 2 3 3" xfId="15677" xr:uid="{D89C5BCD-EEBF-46C6-87FF-577B4E5441EA}"/>
    <cellStyle name="Comma 12 22 2 4" xfId="15678" xr:uid="{586777CE-B23B-48E1-BDB3-307470AFB4D7}"/>
    <cellStyle name="Comma 12 22 2 4 2" xfId="15679" xr:uid="{EBE099A2-7D19-4B13-B712-500788C494D9}"/>
    <cellStyle name="Comma 12 22 2 5" xfId="15680" xr:uid="{90099D66-E40C-4FA9-931C-C772A671FFB0}"/>
    <cellStyle name="Comma 12 22 2 5 2" xfId="15681" xr:uid="{558A0540-8115-48DF-B565-877D2C210922}"/>
    <cellStyle name="Comma 12 22 2 6" xfId="15682" xr:uid="{DD5C5C3B-4623-49A2-949A-C5BCBDBBEBC7}"/>
    <cellStyle name="Comma 12 22 2 6 2" xfId="15683" xr:uid="{0D1A19B7-CB47-4F92-ADDA-E19F121EACE8}"/>
    <cellStyle name="Comma 12 22 2 7" xfId="15684" xr:uid="{7EC02EF5-5324-4DE1-A766-4B4212DF69BD}"/>
    <cellStyle name="Comma 12 22 2 7 2" xfId="15685" xr:uid="{87DE076E-1EE9-45DA-8212-B40E7AA2C975}"/>
    <cellStyle name="Comma 12 22 2 8" xfId="15686" xr:uid="{05A44169-C640-42AF-9F89-36323B8599DA}"/>
    <cellStyle name="Comma 12 22 2 8 2" xfId="15687" xr:uid="{485D995B-5C7B-441E-9A2E-5B6EA6D51D14}"/>
    <cellStyle name="Comma 12 22 2 9" xfId="15688" xr:uid="{B0AE5F8D-6548-474F-8266-A4B253CC43DD}"/>
    <cellStyle name="Comma 12 22 20" xfId="15689" xr:uid="{C5B4306B-D4B2-46D7-9331-52E3A4122B67}"/>
    <cellStyle name="Comma 12 22 20 2" xfId="15690" xr:uid="{86F06EE6-E57D-4660-AABD-4B956C1B5446}"/>
    <cellStyle name="Comma 12 22 21" xfId="15691" xr:uid="{DD0782CE-1D84-48AB-AF1C-2D11B30EF68F}"/>
    <cellStyle name="Comma 12 22 21 2" xfId="15692" xr:uid="{026D3AF5-16A2-490F-A02E-EEAEDACDADBF}"/>
    <cellStyle name="Comma 12 22 22" xfId="15693" xr:uid="{CC2C0305-E87F-47FB-BE23-A71821043AD1}"/>
    <cellStyle name="Comma 12 22 22 2" xfId="15694" xr:uid="{D4BCF6C6-C793-4C2D-B75E-2D65E0178610}"/>
    <cellStyle name="Comma 12 22 23" xfId="15695" xr:uid="{C5777AE7-B889-4F18-93A4-7A794046E09C}"/>
    <cellStyle name="Comma 12 22 23 2" xfId="15696" xr:uid="{E3AEAB91-5F2B-480F-B02B-350A1E411664}"/>
    <cellStyle name="Comma 12 22 24" xfId="15697" xr:uid="{5628357A-EE91-418D-9B9F-B1D3B6E43B79}"/>
    <cellStyle name="Comma 12 22 24 2" xfId="15698" xr:uid="{B5BF9170-03C0-45D7-8982-D2B77FC75654}"/>
    <cellStyle name="Comma 12 22 25" xfId="15699" xr:uid="{A60B788B-028A-4190-96CF-EE13D6E3AA23}"/>
    <cellStyle name="Comma 12 22 25 2" xfId="15700" xr:uid="{C96BE397-1CAB-4FE8-B731-E56F77E0CD37}"/>
    <cellStyle name="Comma 12 22 26" xfId="15701" xr:uid="{C978104E-D612-44B8-AF1D-A803C5015400}"/>
    <cellStyle name="Comma 12 22 26 2" xfId="15702" xr:uid="{EB37998E-FC76-497C-8E48-287A70090F3F}"/>
    <cellStyle name="Comma 12 22 27" xfId="15703" xr:uid="{5778F951-6152-4D12-856D-78B372C468FA}"/>
    <cellStyle name="Comma 12 22 27 2" xfId="15704" xr:uid="{423BCC72-FD86-4738-8901-04F31A6DF4BC}"/>
    <cellStyle name="Comma 12 22 28" xfId="15705" xr:uid="{6DA41BC9-5966-4C52-ABD8-28C79BBA4394}"/>
    <cellStyle name="Comma 12 22 28 2" xfId="15706" xr:uid="{D904DFA0-0392-4064-9B91-D689FDB01A59}"/>
    <cellStyle name="Comma 12 22 29" xfId="15707" xr:uid="{D326954B-30E2-4E62-A88D-9EA4E15766D9}"/>
    <cellStyle name="Comma 12 22 3" xfId="15708" xr:uid="{19C9145F-68D8-49A8-88E1-4E079EEAFFC5}"/>
    <cellStyle name="Comma 12 22 3 2" xfId="15709" xr:uid="{29227DF5-5030-42DE-B981-795F0838CD9C}"/>
    <cellStyle name="Comma 12 22 4" xfId="15710" xr:uid="{7F190B67-7EFA-4F21-8F59-BC765006F3CF}"/>
    <cellStyle name="Comma 12 22 4 2" xfId="15711" xr:uid="{81413CF0-DDE4-49F1-872A-77013F0CE2F8}"/>
    <cellStyle name="Comma 12 22 4 2 2" xfId="15712" xr:uid="{7201AD58-B96B-4ED5-92E7-E53115B9676C}"/>
    <cellStyle name="Comma 12 22 4 3" xfId="15713" xr:uid="{434C3F53-930E-4330-A966-409F0D020215}"/>
    <cellStyle name="Comma 12 22 4 3 2" xfId="15714" xr:uid="{E2D96347-CA19-49CE-96E3-A4EB98F3BDB5}"/>
    <cellStyle name="Comma 12 22 4 4" xfId="15715" xr:uid="{92A4FE47-2AC2-4A2E-BD5B-060E9381F4C2}"/>
    <cellStyle name="Comma 12 22 4 4 2" xfId="15716" xr:uid="{C55CD2AC-EAEF-489F-AE63-A754E4901B7B}"/>
    <cellStyle name="Comma 12 22 4 5" xfId="15717" xr:uid="{A4F74F25-267E-45FE-98E9-88834CDC1C49}"/>
    <cellStyle name="Comma 12 22 5" xfId="15718" xr:uid="{C8DB80D7-8040-4A26-AB77-A1FD29CBCD06}"/>
    <cellStyle name="Comma 12 22 5 2" xfId="15719" xr:uid="{03DC5DFA-1268-4CAA-B596-35F830EA876D}"/>
    <cellStyle name="Comma 12 22 5 2 2" xfId="15720" xr:uid="{D01544DC-21C3-479C-AA72-CE5DB7BAC497}"/>
    <cellStyle name="Comma 12 22 5 3" xfId="15721" xr:uid="{198DC523-827D-48A3-8196-F64E36782444}"/>
    <cellStyle name="Comma 12 22 5 3 2" xfId="15722" xr:uid="{EE83D5B7-80A6-4061-8CF0-635078539673}"/>
    <cellStyle name="Comma 12 22 5 4" xfId="15723" xr:uid="{3DC0993D-F4B9-475C-941F-29404E29C57E}"/>
    <cellStyle name="Comma 12 22 6" xfId="15724" xr:uid="{242BBAA5-BE25-443B-8557-BB0CD46FB555}"/>
    <cellStyle name="Comma 12 22 6 2" xfId="15725" xr:uid="{A51FCE83-D90F-40E8-ACF2-72383D6C6C4B}"/>
    <cellStyle name="Comma 12 22 7" xfId="15726" xr:uid="{C5B63CB9-27CA-4354-B4B0-FEFAB47B922A}"/>
    <cellStyle name="Comma 12 22 7 2" xfId="15727" xr:uid="{80AE9FEF-01AB-4C6F-869E-953A0750C71A}"/>
    <cellStyle name="Comma 12 22 8" xfId="15728" xr:uid="{19057FFA-8DE4-47A2-B146-B01E0046F605}"/>
    <cellStyle name="Comma 12 22 8 2" xfId="15729" xr:uid="{597F2F3F-5876-43F7-B470-43B4B4EF1A85}"/>
    <cellStyle name="Comma 12 22 9" xfId="15730" xr:uid="{6732F532-4786-4EFA-BD1F-778EF37C8D24}"/>
    <cellStyle name="Comma 12 22 9 2" xfId="15731" xr:uid="{A3B60EEC-254E-4C6D-840A-64C54738B73A}"/>
    <cellStyle name="Comma 12 23" xfId="15732" xr:uid="{4BF18085-6D5D-4EEF-B6A0-69A63545D645}"/>
    <cellStyle name="Comma 12 23 10" xfId="15733" xr:uid="{B89B55A2-9BEA-4459-BB4C-8029C7772F01}"/>
    <cellStyle name="Comma 12 23 10 2" xfId="15734" xr:uid="{85CBB483-B669-4370-86CD-27B320139FB2}"/>
    <cellStyle name="Comma 12 23 11" xfId="15735" xr:uid="{B44D49D4-35DF-452D-9EC4-B117E4097FAA}"/>
    <cellStyle name="Comma 12 23 11 2" xfId="15736" xr:uid="{58550BA6-7DC6-4381-9C2C-E6F496E13B62}"/>
    <cellStyle name="Comma 12 23 12" xfId="15737" xr:uid="{81A1532E-5289-4D68-8127-5B8ADDE71B71}"/>
    <cellStyle name="Comma 12 23 12 2" xfId="15738" xr:uid="{69075321-32B2-410E-BCA0-B731F44818B5}"/>
    <cellStyle name="Comma 12 23 13" xfId="15739" xr:uid="{10EBC064-7276-4F84-8C0B-C21A221A3A9A}"/>
    <cellStyle name="Comma 12 23 13 2" xfId="15740" xr:uid="{70A7B6E9-A915-4007-8193-D416381747E8}"/>
    <cellStyle name="Comma 12 23 14" xfId="15741" xr:uid="{F2BF03CB-EDA8-48BE-B2E5-6060FCF46B13}"/>
    <cellStyle name="Comma 12 23 14 2" xfId="15742" xr:uid="{070106A9-990D-4C7C-B91A-25D707B2FCED}"/>
    <cellStyle name="Comma 12 23 15" xfId="15743" xr:uid="{3AD73789-9A2A-4909-AB7F-57B5B1C76237}"/>
    <cellStyle name="Comma 12 23 15 2" xfId="15744" xr:uid="{3042C482-9F6D-4DF5-8334-FF0BEF2D2DB5}"/>
    <cellStyle name="Comma 12 23 16" xfId="15745" xr:uid="{6AF409ED-1C61-45FF-B365-5B1678DAC533}"/>
    <cellStyle name="Comma 12 23 16 2" xfId="15746" xr:uid="{FE5A967F-9100-42EB-8D61-01D75B57BEC9}"/>
    <cellStyle name="Comma 12 23 17" xfId="15747" xr:uid="{F0938BD7-CC3D-47BB-8CD5-8FB77ABEE4DA}"/>
    <cellStyle name="Comma 12 23 17 2" xfId="15748" xr:uid="{53C5220F-AB25-4945-A11B-B9A75802CEC8}"/>
    <cellStyle name="Comma 12 23 18" xfId="15749" xr:uid="{CE568A06-6E9C-4AEC-9E03-4767A93A3BFD}"/>
    <cellStyle name="Comma 12 23 18 2" xfId="15750" xr:uid="{ABEE4590-62D4-460F-96D3-D19A45132604}"/>
    <cellStyle name="Comma 12 23 19" xfId="15751" xr:uid="{9647147F-377E-4661-9A8B-3AA2939B82CB}"/>
    <cellStyle name="Comma 12 23 19 2" xfId="15752" xr:uid="{7286BCFE-6ECE-4452-A617-6D6979038625}"/>
    <cellStyle name="Comma 12 23 2" xfId="15753" xr:uid="{9D3A13BA-654F-45E8-997A-9D03B4216749}"/>
    <cellStyle name="Comma 12 23 2 2" xfId="15754" xr:uid="{90F381A0-50BB-453A-B915-594472DDB9F8}"/>
    <cellStyle name="Comma 12 23 20" xfId="15755" xr:uid="{EB863FF6-1ADD-495B-9E19-A26D27C3CF2B}"/>
    <cellStyle name="Comma 12 23 20 2" xfId="15756" xr:uid="{FADA1ED9-42AB-4317-AF9C-7EF3FDA9A7E6}"/>
    <cellStyle name="Comma 12 23 21" xfId="15757" xr:uid="{59C0952C-D869-4CB8-83DE-0B0A8EF04F5F}"/>
    <cellStyle name="Comma 12 23 21 2" xfId="15758" xr:uid="{F16A4A24-6852-4CAA-8D87-0571FB56301F}"/>
    <cellStyle name="Comma 12 23 22" xfId="15759" xr:uid="{21C6FB7A-145D-425D-81C1-FDBF22E0A951}"/>
    <cellStyle name="Comma 12 23 22 2" xfId="15760" xr:uid="{C1D1DE39-C835-4798-9301-F1991358CF39}"/>
    <cellStyle name="Comma 12 23 23" xfId="15761" xr:uid="{077E4FBB-3B58-43D2-9E31-32A03466B8CF}"/>
    <cellStyle name="Comma 12 23 23 2" xfId="15762" xr:uid="{5EBE1D81-7CDC-419A-8F39-28088EED8856}"/>
    <cellStyle name="Comma 12 23 24" xfId="15763" xr:uid="{ECC02A77-C8F9-480E-BBCE-A88CC1F334CB}"/>
    <cellStyle name="Comma 12 23 24 2" xfId="15764" xr:uid="{800FBCA4-ABE6-44B6-8045-FA427516FB63}"/>
    <cellStyle name="Comma 12 23 25" xfId="15765" xr:uid="{13DC6D5C-87B0-4DCF-A158-4B795655BB68}"/>
    <cellStyle name="Comma 12 23 25 2" xfId="15766" xr:uid="{7B403E12-9A75-48FA-BF34-E591553B63BE}"/>
    <cellStyle name="Comma 12 23 26" xfId="15767" xr:uid="{103AABF8-1735-4C08-AECE-220B0A380BF1}"/>
    <cellStyle name="Comma 12 23 26 2" xfId="15768" xr:uid="{60364627-6AB4-4B0E-82E9-DB4540AB9EA8}"/>
    <cellStyle name="Comma 12 23 27" xfId="15769" xr:uid="{F9CC8270-44F4-4807-AC5E-9F53A80EA7C0}"/>
    <cellStyle name="Comma 12 23 27 2" xfId="15770" xr:uid="{25B9FC9D-B322-491C-82FE-A0DB0A4368BF}"/>
    <cellStyle name="Comma 12 23 28" xfId="15771" xr:uid="{4B16515D-5E24-42B2-9ECB-A328597A3A2F}"/>
    <cellStyle name="Comma 12 23 3" xfId="15772" xr:uid="{9E3D4EAD-B1D3-43B1-B609-625C8FEA839D}"/>
    <cellStyle name="Comma 12 23 3 2" xfId="15773" xr:uid="{CCF3B33E-34FC-4D05-896B-3712243088FE}"/>
    <cellStyle name="Comma 12 23 4" xfId="15774" xr:uid="{A265C997-F9C4-47F2-85C6-94EBA6218AF4}"/>
    <cellStyle name="Comma 12 23 4 2" xfId="15775" xr:uid="{721E02C1-E9E8-4B5C-A8BC-003F9251EB1B}"/>
    <cellStyle name="Comma 12 23 4 2 2" xfId="15776" xr:uid="{71768CC3-8201-49E4-9747-B9DFD349AAAA}"/>
    <cellStyle name="Comma 12 23 4 3" xfId="15777" xr:uid="{2FCB9CAC-0E96-4D11-9CB0-B34139107776}"/>
    <cellStyle name="Comma 12 23 4 3 2" xfId="15778" xr:uid="{6DE56A57-435F-4402-BEB4-2374B3F57B72}"/>
    <cellStyle name="Comma 12 23 4 4" xfId="15779" xr:uid="{7383CFB2-B6DB-40C9-9F4A-E9A5D33275BB}"/>
    <cellStyle name="Comma 12 23 4 4 2" xfId="15780" xr:uid="{FF134286-52E2-4EB5-AC62-A12AB119C398}"/>
    <cellStyle name="Comma 12 23 4 5" xfId="15781" xr:uid="{569D6244-D48F-4FEB-BB79-9E7B067ED556}"/>
    <cellStyle name="Comma 12 23 5" xfId="15782" xr:uid="{7B6CB4A9-CCE3-44BD-B935-FFE2C7A11C4A}"/>
    <cellStyle name="Comma 12 23 5 2" xfId="15783" xr:uid="{FD12FB5F-FEF8-4EBE-9B4B-2607D4EAD9A7}"/>
    <cellStyle name="Comma 12 23 5 2 2" xfId="15784" xr:uid="{5FE8CB97-6A6D-403A-B82A-CAF1B0FCB7C4}"/>
    <cellStyle name="Comma 12 23 5 3" xfId="15785" xr:uid="{1F9D59FA-ECB3-43E2-8009-596F4BEF2636}"/>
    <cellStyle name="Comma 12 23 5 3 2" xfId="15786" xr:uid="{D11B034F-7810-4EE1-9DC8-31CE56D1458A}"/>
    <cellStyle name="Comma 12 23 5 4" xfId="15787" xr:uid="{750E8F9F-1CE9-4004-8D27-E89BCCFC7616}"/>
    <cellStyle name="Comma 12 23 6" xfId="15788" xr:uid="{430C2F7E-A55D-4B4D-AAA9-8FAF7F8E25AA}"/>
    <cellStyle name="Comma 12 23 6 2" xfId="15789" xr:uid="{D3F58157-BE52-4162-8F25-AA0263F5D065}"/>
    <cellStyle name="Comma 12 23 7" xfId="15790" xr:uid="{6AB048DD-3ED9-4413-A9E6-E9E1300C363D}"/>
    <cellStyle name="Comma 12 23 7 2" xfId="15791" xr:uid="{71B76C0D-74F0-4495-B5BD-5F572B4201D9}"/>
    <cellStyle name="Comma 12 23 8" xfId="15792" xr:uid="{9FC12AC5-62F0-468E-B734-C2A1C4C14294}"/>
    <cellStyle name="Comma 12 23 8 2" xfId="15793" xr:uid="{F52CC198-D7FA-4539-ABBB-9BBCB81E26D8}"/>
    <cellStyle name="Comma 12 23 9" xfId="15794" xr:uid="{DC29638A-F796-467B-9E78-E319C08D6A7B}"/>
    <cellStyle name="Comma 12 23 9 2" xfId="15795" xr:uid="{3A3AF0C1-2407-4636-A36D-DC822AA1D437}"/>
    <cellStyle name="Comma 12 24" xfId="15796" xr:uid="{09045FDB-F34B-4E94-9871-F0CF2F2C8153}"/>
    <cellStyle name="Comma 12 24 10" xfId="15797" xr:uid="{2EB9318E-9C8F-41C0-AB18-5385FA78D0DE}"/>
    <cellStyle name="Comma 12 24 10 2" xfId="15798" xr:uid="{710C71AC-75A6-4986-A7CB-8973D088D24B}"/>
    <cellStyle name="Comma 12 24 11" xfId="15799" xr:uid="{1DD68C38-33AB-4EEB-B0A7-87560435E187}"/>
    <cellStyle name="Comma 12 24 11 2" xfId="15800" xr:uid="{2A2A7992-10BC-4591-B6FE-DB60C1B6D5FA}"/>
    <cellStyle name="Comma 12 24 12" xfId="15801" xr:uid="{6AADC567-5C5C-4C61-8D5F-7E8ECFA3EEB9}"/>
    <cellStyle name="Comma 12 24 12 2" xfId="15802" xr:uid="{7D5CC472-7F0D-4237-A5FF-C0857CC76A75}"/>
    <cellStyle name="Comma 12 24 13" xfId="15803" xr:uid="{786D884E-6EDC-40A9-BB89-B148A8473C29}"/>
    <cellStyle name="Comma 12 24 13 2" xfId="15804" xr:uid="{F63A99D5-F2C4-4566-AF44-08FC143E1E68}"/>
    <cellStyle name="Comma 12 24 14" xfId="15805" xr:uid="{185025F3-9169-4DAE-9458-B31DE2979730}"/>
    <cellStyle name="Comma 12 24 14 2" xfId="15806" xr:uid="{E2FBD39A-64A7-4A09-98F6-2AD3F0058D0A}"/>
    <cellStyle name="Comma 12 24 15" xfId="15807" xr:uid="{3B3457DF-4DF9-4E2C-A02A-C48849B1A48B}"/>
    <cellStyle name="Comma 12 24 15 2" xfId="15808" xr:uid="{920F95E0-7A94-455E-BE29-C30CDD24C95A}"/>
    <cellStyle name="Comma 12 24 16" xfId="15809" xr:uid="{8DFA3455-54BC-4A61-B3C2-652819649716}"/>
    <cellStyle name="Comma 12 24 16 2" xfId="15810" xr:uid="{94E96179-8D66-4443-9324-C09818FFA278}"/>
    <cellStyle name="Comma 12 24 17" xfId="15811" xr:uid="{24600790-330E-48E4-957E-560B0740B080}"/>
    <cellStyle name="Comma 12 24 17 2" xfId="15812" xr:uid="{70216116-5FE2-4625-8C87-1541E333FC81}"/>
    <cellStyle name="Comma 12 24 18" xfId="15813" xr:uid="{D952F9A3-CB61-4A8F-886A-AEB3AEF8EAA1}"/>
    <cellStyle name="Comma 12 24 18 2" xfId="15814" xr:uid="{C9F03E01-063F-412C-9522-3A4548A77C9C}"/>
    <cellStyle name="Comma 12 24 19" xfId="15815" xr:uid="{2E26DB2C-75B9-4468-86BC-2D506A55DFB0}"/>
    <cellStyle name="Comma 12 24 19 2" xfId="15816" xr:uid="{0E8194AF-E608-4C30-BA36-1D32F9EFCEB1}"/>
    <cellStyle name="Comma 12 24 2" xfId="15817" xr:uid="{CC300B95-6B5F-4097-9818-C893D49B6379}"/>
    <cellStyle name="Comma 12 24 2 2" xfId="15818" xr:uid="{F533F0BC-2FFE-48B5-AD3C-6ACAA0B78597}"/>
    <cellStyle name="Comma 12 24 20" xfId="15819" xr:uid="{E780A281-E8DF-4AEC-B4AE-1B4B2D93A001}"/>
    <cellStyle name="Comma 12 24 20 2" xfId="15820" xr:uid="{F970A467-7188-4233-ADCE-5BA4DC618027}"/>
    <cellStyle name="Comma 12 24 21" xfId="15821" xr:uid="{CEFD200E-96C4-4F1A-8107-2C4F0A62E963}"/>
    <cellStyle name="Comma 12 24 21 2" xfId="15822" xr:uid="{D3FE6052-3B90-4948-8167-DE1F45A5555A}"/>
    <cellStyle name="Comma 12 24 22" xfId="15823" xr:uid="{FEB9002F-0FDD-4E5B-85B2-926A8961BD9D}"/>
    <cellStyle name="Comma 12 24 22 2" xfId="15824" xr:uid="{9760B6AC-806B-4F28-BBD5-4F9959B6B61C}"/>
    <cellStyle name="Comma 12 24 23" xfId="15825" xr:uid="{0A694E6D-097C-4857-9C90-36A39554E1B2}"/>
    <cellStyle name="Comma 12 24 23 2" xfId="15826" xr:uid="{81251FE6-EDDA-4106-B3C3-CDAC4A2D4C1B}"/>
    <cellStyle name="Comma 12 24 24" xfId="15827" xr:uid="{8D522C9A-4D38-43C6-AA0A-540FC4C9A817}"/>
    <cellStyle name="Comma 12 24 24 2" xfId="15828" xr:uid="{B4E45EBC-8E1F-46EB-9B7F-F117FB789EE7}"/>
    <cellStyle name="Comma 12 24 25" xfId="15829" xr:uid="{39AB8F58-E014-4848-8AA6-676174435558}"/>
    <cellStyle name="Comma 12 24 25 2" xfId="15830" xr:uid="{9C1F9661-6A2B-46C6-A2B7-D47CAEB2B552}"/>
    <cellStyle name="Comma 12 24 26" xfId="15831" xr:uid="{4EADF4F6-4BDB-456E-9EAA-25591E622063}"/>
    <cellStyle name="Comma 12 24 26 2" xfId="15832" xr:uid="{1697ED24-4AAC-407B-80E9-37CAA3B6DA2C}"/>
    <cellStyle name="Comma 12 24 27" xfId="15833" xr:uid="{C640978E-F2AE-4119-A7A9-E8226525CF14}"/>
    <cellStyle name="Comma 12 24 27 2" xfId="15834" xr:uid="{A941DC7A-BEB1-44D9-810E-2E6739D1E40F}"/>
    <cellStyle name="Comma 12 24 28" xfId="15835" xr:uid="{35CA3216-8FC1-49F7-AB8D-D5C50DCE28B6}"/>
    <cellStyle name="Comma 12 24 3" xfId="15836" xr:uid="{DB2C5AB4-78DC-47D0-997E-7F73755CCC89}"/>
    <cellStyle name="Comma 12 24 3 2" xfId="15837" xr:uid="{580B4E67-818A-4176-BAAE-0DB48E90BEDA}"/>
    <cellStyle name="Comma 12 24 4" xfId="15838" xr:uid="{E199635B-08BC-4A83-BACD-AD3988E04D4D}"/>
    <cellStyle name="Comma 12 24 4 2" xfId="15839" xr:uid="{23DC995F-9BC9-418F-83E8-72EB2D309B07}"/>
    <cellStyle name="Comma 12 24 4 2 2" xfId="15840" xr:uid="{B6D24E9F-B10C-4DDF-A1CA-0F3CCB67B2DD}"/>
    <cellStyle name="Comma 12 24 4 3" xfId="15841" xr:uid="{5B4BD732-65EC-4756-9B6A-08029BC871A2}"/>
    <cellStyle name="Comma 12 24 4 3 2" xfId="15842" xr:uid="{6572FC02-E7C1-418C-88AD-A12F1EB05252}"/>
    <cellStyle name="Comma 12 24 4 4" xfId="15843" xr:uid="{C2F3216E-330C-4BE8-93B9-94AAD9EC7579}"/>
    <cellStyle name="Comma 12 24 4 4 2" xfId="15844" xr:uid="{6A0D4EBF-DD4F-4FCC-B8EC-3D62295C17AB}"/>
    <cellStyle name="Comma 12 24 4 5" xfId="15845" xr:uid="{3E7DDC7F-74F1-4F5F-8F22-B64DC86C372D}"/>
    <cellStyle name="Comma 12 24 5" xfId="15846" xr:uid="{A682AC83-FA38-4E6B-9F7A-5C0D45F4E614}"/>
    <cellStyle name="Comma 12 24 5 2" xfId="15847" xr:uid="{FD89EC25-9033-4B0D-A0A8-BEB8AABC58F5}"/>
    <cellStyle name="Comma 12 24 5 2 2" xfId="15848" xr:uid="{EA2D55DE-AE71-4F9B-A9C9-F70260FA69F4}"/>
    <cellStyle name="Comma 12 24 5 3" xfId="15849" xr:uid="{0C862989-7242-4D1E-86F1-03A672F25DBC}"/>
    <cellStyle name="Comma 12 24 5 3 2" xfId="15850" xr:uid="{ED090EEB-5008-459E-B2A3-AF22ED716F61}"/>
    <cellStyle name="Comma 12 24 5 4" xfId="15851" xr:uid="{D348407D-24AB-43B4-8084-452898D44C95}"/>
    <cellStyle name="Comma 12 24 6" xfId="15852" xr:uid="{48737CB7-A396-4BF9-A74A-129F452B7B81}"/>
    <cellStyle name="Comma 12 24 6 2" xfId="15853" xr:uid="{13C72064-407C-44B7-853A-C8FD4AB1163C}"/>
    <cellStyle name="Comma 12 24 7" xfId="15854" xr:uid="{9AB6351A-067F-4F4C-AD1D-78942D04F1E3}"/>
    <cellStyle name="Comma 12 24 7 2" xfId="15855" xr:uid="{8751270A-AA93-4255-A166-A51F820D3224}"/>
    <cellStyle name="Comma 12 24 8" xfId="15856" xr:uid="{ABF81853-D9D8-4B9D-85C1-5074FE380963}"/>
    <cellStyle name="Comma 12 24 8 2" xfId="15857" xr:uid="{4827A21A-C6A5-4D22-8135-23D5DAEF15FC}"/>
    <cellStyle name="Comma 12 24 9" xfId="15858" xr:uid="{BA48BD75-210A-4E65-895D-7840ACAA009A}"/>
    <cellStyle name="Comma 12 24 9 2" xfId="15859" xr:uid="{6710B1C2-36BA-4200-BF90-8F73B65D3ABA}"/>
    <cellStyle name="Comma 12 25" xfId="15860" xr:uid="{68800A42-F55E-4B7F-A5C8-C3D94A4AF293}"/>
    <cellStyle name="Comma 12 25 10" xfId="15861" xr:uid="{F3D37313-5B2C-495E-B344-32EBCDF6281D}"/>
    <cellStyle name="Comma 12 25 10 2" xfId="15862" xr:uid="{19D74E29-0DDA-411B-9A73-90AA61E36A1B}"/>
    <cellStyle name="Comma 12 25 11" xfId="15863" xr:uid="{CF1A4DDF-D614-48AC-A5F3-692A3FD95034}"/>
    <cellStyle name="Comma 12 25 11 2" xfId="15864" xr:uid="{2FDC761B-8BFF-43E2-BD46-6A8E35B505C5}"/>
    <cellStyle name="Comma 12 25 12" xfId="15865" xr:uid="{CED792E1-D661-432A-9C9D-9442892AFF00}"/>
    <cellStyle name="Comma 12 25 12 2" xfId="15866" xr:uid="{6F2C2E54-1F29-499B-87F3-7261789515F8}"/>
    <cellStyle name="Comma 12 25 13" xfId="15867" xr:uid="{3037DCA0-562E-48FB-A444-5206B24C8279}"/>
    <cellStyle name="Comma 12 25 13 2" xfId="15868" xr:uid="{14420A08-2054-45FE-982C-1312363D0854}"/>
    <cellStyle name="Comma 12 25 14" xfId="15869" xr:uid="{DD67992D-B367-45BD-BB9E-787C62236764}"/>
    <cellStyle name="Comma 12 25 14 2" xfId="15870" xr:uid="{99DEAB42-F329-4A51-AFC6-918522EE9B6E}"/>
    <cellStyle name="Comma 12 25 15" xfId="15871" xr:uid="{48BE5586-3D16-468C-A7CA-6D2E828141C4}"/>
    <cellStyle name="Comma 12 25 15 2" xfId="15872" xr:uid="{73967FF9-64FF-4666-9A0A-75874AA382E1}"/>
    <cellStyle name="Comma 12 25 16" xfId="15873" xr:uid="{91E40244-3E20-47DD-A8E5-482AD12EDD03}"/>
    <cellStyle name="Comma 12 25 16 2" xfId="15874" xr:uid="{DFD0D916-B2D1-4CD2-A1C4-2158920E555E}"/>
    <cellStyle name="Comma 12 25 17" xfId="15875" xr:uid="{034AD5C9-7132-40E9-B259-DC43B1CB716C}"/>
    <cellStyle name="Comma 12 25 17 2" xfId="15876" xr:uid="{FD88DA4B-B197-4622-B985-F26A57B7EA80}"/>
    <cellStyle name="Comma 12 25 18" xfId="15877" xr:uid="{DFDBE57F-9CA1-4434-8A03-7D3C3F19420F}"/>
    <cellStyle name="Comma 12 25 18 2" xfId="15878" xr:uid="{E4D13F8B-BB59-42A3-9D0B-477BC2D157A4}"/>
    <cellStyle name="Comma 12 25 19" xfId="15879" xr:uid="{C2E72841-FE81-42B5-8947-67318CCFECEC}"/>
    <cellStyle name="Comma 12 25 19 2" xfId="15880" xr:uid="{8B893389-FF99-4BFB-8D81-87DF02BDED30}"/>
    <cellStyle name="Comma 12 25 2" xfId="15881" xr:uid="{B78B2BB1-C825-44D6-95F6-886B73F3DF91}"/>
    <cellStyle name="Comma 12 25 2 2" xfId="15882" xr:uid="{E554B212-B6D2-4D57-BF08-086E16A38BA2}"/>
    <cellStyle name="Comma 12 25 20" xfId="15883" xr:uid="{9D8F6351-06BC-4E47-8C95-DD3F8772ECC4}"/>
    <cellStyle name="Comma 12 25 20 2" xfId="15884" xr:uid="{ADFCB627-55EC-4F92-B132-3B4241C5EFC4}"/>
    <cellStyle name="Comma 12 25 21" xfId="15885" xr:uid="{AC49E674-DA9C-4F4A-9B98-A81DC080CDDD}"/>
    <cellStyle name="Comma 12 25 21 2" xfId="15886" xr:uid="{1CF05BF4-BD99-4F3A-9A9F-AA90ED906D13}"/>
    <cellStyle name="Comma 12 25 22" xfId="15887" xr:uid="{99206E42-9944-4FC5-9C52-1BDDAB334BBF}"/>
    <cellStyle name="Comma 12 25 22 2" xfId="15888" xr:uid="{7E19664F-B7FC-423B-92D1-D88EAF4A7DE2}"/>
    <cellStyle name="Comma 12 25 23" xfId="15889" xr:uid="{F431C3FF-46EA-40C8-8DB6-D93FEAB9F9DB}"/>
    <cellStyle name="Comma 12 25 23 2" xfId="15890" xr:uid="{DF47A4CC-30FE-4918-9492-889885831B01}"/>
    <cellStyle name="Comma 12 25 24" xfId="15891" xr:uid="{F0D0E6F0-9987-4EC2-B738-46393308B742}"/>
    <cellStyle name="Comma 12 25 24 2" xfId="15892" xr:uid="{7178AF74-DEE6-4DF9-8973-7DEC0AB28483}"/>
    <cellStyle name="Comma 12 25 25" xfId="15893" xr:uid="{89473470-E8B3-4A66-8B6E-71B43CD56AEC}"/>
    <cellStyle name="Comma 12 25 25 2" xfId="15894" xr:uid="{E1636EB7-109F-4C8C-903D-22AF29DA7385}"/>
    <cellStyle name="Comma 12 25 26" xfId="15895" xr:uid="{0A858925-B008-434B-94FB-0EFBD328DFB1}"/>
    <cellStyle name="Comma 12 25 26 2" xfId="15896" xr:uid="{E41E6D99-844E-498D-81AF-7E616EDCC42F}"/>
    <cellStyle name="Comma 12 25 27" xfId="15897" xr:uid="{696E6115-1F41-4909-96D9-C0A66C55B7AA}"/>
    <cellStyle name="Comma 12 25 27 2" xfId="15898" xr:uid="{74CAC495-0E4F-4D69-BF86-41DCEDD2B11E}"/>
    <cellStyle name="Comma 12 25 28" xfId="15899" xr:uid="{D0DECAB8-03A5-4BF1-A1E4-5A21AFC373B7}"/>
    <cellStyle name="Comma 12 25 3" xfId="15900" xr:uid="{96CDD465-6494-4C3A-9FAE-16946BD02136}"/>
    <cellStyle name="Comma 12 25 3 2" xfId="15901" xr:uid="{42C7138E-54A7-4DFB-84CD-4BEFAF7B1E56}"/>
    <cellStyle name="Comma 12 25 4" xfId="15902" xr:uid="{5D8838A1-3B2E-485F-9F4B-F9FE8AC1F9DE}"/>
    <cellStyle name="Comma 12 25 4 2" xfId="15903" xr:uid="{3B32AE1C-B9EF-48F4-88BD-473B9E63BCAA}"/>
    <cellStyle name="Comma 12 25 4 2 2" xfId="15904" xr:uid="{ABFCA860-C07F-4D46-AF18-7532170144CC}"/>
    <cellStyle name="Comma 12 25 4 3" xfId="15905" xr:uid="{6D7A98F7-DB9D-4BDB-A82D-DAC9BE15AD97}"/>
    <cellStyle name="Comma 12 25 4 3 2" xfId="15906" xr:uid="{08F247D5-0487-4769-87C4-0DBAC2D0EB9A}"/>
    <cellStyle name="Comma 12 25 4 4" xfId="15907" xr:uid="{3A43DD70-0896-44FB-A886-26505CDA7CC2}"/>
    <cellStyle name="Comma 12 25 4 4 2" xfId="15908" xr:uid="{148FBC47-4CB1-4179-8EDF-090DEAD4A8E1}"/>
    <cellStyle name="Comma 12 25 4 5" xfId="15909" xr:uid="{B4B602D8-D417-488B-9D7A-FC589DF7DF05}"/>
    <cellStyle name="Comma 12 25 5" xfId="15910" xr:uid="{819A56E7-E579-48B8-A82C-9CC350CE83E6}"/>
    <cellStyle name="Comma 12 25 5 2" xfId="15911" xr:uid="{9658A1C4-04DE-4936-BCCD-5048555A1FCB}"/>
    <cellStyle name="Comma 12 25 5 2 2" xfId="15912" xr:uid="{994A371A-92A5-4861-AC2A-3E1DA9DEA650}"/>
    <cellStyle name="Comma 12 25 5 3" xfId="15913" xr:uid="{C570EA1B-BF85-4370-907B-523A0DC6CF3C}"/>
    <cellStyle name="Comma 12 25 5 3 2" xfId="15914" xr:uid="{884C65B1-BC4E-4B02-8DF8-D2F73937675C}"/>
    <cellStyle name="Comma 12 25 5 4" xfId="15915" xr:uid="{0284C59E-A47E-4026-9857-4015EA936257}"/>
    <cellStyle name="Comma 12 25 6" xfId="15916" xr:uid="{FA4555E8-F89D-4188-A086-E330B77722A3}"/>
    <cellStyle name="Comma 12 25 6 2" xfId="15917" xr:uid="{C147F07D-E351-4044-A881-91C387A76BAE}"/>
    <cellStyle name="Comma 12 25 7" xfId="15918" xr:uid="{9C1D430B-E471-4854-86F0-54EC34AF7424}"/>
    <cellStyle name="Comma 12 25 7 2" xfId="15919" xr:uid="{128EA0CD-10EC-4E36-9310-B62616DE33C5}"/>
    <cellStyle name="Comma 12 25 8" xfId="15920" xr:uid="{ECBB3642-EF08-4A1F-97AD-04C09EAB426D}"/>
    <cellStyle name="Comma 12 25 8 2" xfId="15921" xr:uid="{4FE0F017-6BAD-4604-B2BE-47174552A386}"/>
    <cellStyle name="Comma 12 25 9" xfId="15922" xr:uid="{62B1F490-4E3D-41C6-82EC-65C5296BA2EE}"/>
    <cellStyle name="Comma 12 25 9 2" xfId="15923" xr:uid="{FD13AEBB-16D1-4EEA-A044-0188A353D37E}"/>
    <cellStyle name="Comma 12 26" xfId="15924" xr:uid="{3E2A1B9A-F8D4-4716-AC3E-029EC99B7A72}"/>
    <cellStyle name="Comma 12 26 10" xfId="15925" xr:uid="{30DE6BB3-C6E0-4B7F-A913-B8705E3597EC}"/>
    <cellStyle name="Comma 12 26 10 2" xfId="15926" xr:uid="{76ABE4BB-B4DE-4A7F-B646-5A4EB419485B}"/>
    <cellStyle name="Comma 12 26 11" xfId="15927" xr:uid="{3540C448-C31D-4C01-B7F5-F85B461A52CB}"/>
    <cellStyle name="Comma 12 26 11 2" xfId="15928" xr:uid="{DB8D512C-A277-4D1D-A27B-19B030681C2F}"/>
    <cellStyle name="Comma 12 26 12" xfId="15929" xr:uid="{D143E5B2-9C38-413B-A871-3A327FB15D60}"/>
    <cellStyle name="Comma 12 26 12 2" xfId="15930" xr:uid="{8B52EE7F-B034-45F2-8FE1-3BDDC70D2CCD}"/>
    <cellStyle name="Comma 12 26 13" xfId="15931" xr:uid="{ACF25ACE-5EAC-4870-99D2-EFAABAF0C179}"/>
    <cellStyle name="Comma 12 26 13 2" xfId="15932" xr:uid="{08F2C991-A80A-40F6-9342-F3A9F8394692}"/>
    <cellStyle name="Comma 12 26 14" xfId="15933" xr:uid="{8E0628E3-F767-4C33-A7DC-7740AE694F03}"/>
    <cellStyle name="Comma 12 26 14 2" xfId="15934" xr:uid="{98B7B269-E493-4F5F-91EA-9EED19705C37}"/>
    <cellStyle name="Comma 12 26 15" xfId="15935" xr:uid="{8A80B326-EC59-4700-B46A-31BF56085E40}"/>
    <cellStyle name="Comma 12 26 15 2" xfId="15936" xr:uid="{7628E174-E5F0-47AC-9F03-4E3754200D0F}"/>
    <cellStyle name="Comma 12 26 16" xfId="15937" xr:uid="{98CCAAD4-22D5-4019-BC8A-10B65DCC3AA2}"/>
    <cellStyle name="Comma 12 26 16 2" xfId="15938" xr:uid="{72BF6048-8114-4FA8-9997-C612019E668D}"/>
    <cellStyle name="Comma 12 26 17" xfId="15939" xr:uid="{CD8C6382-9016-4D63-ABBF-042059F39B5B}"/>
    <cellStyle name="Comma 12 26 17 2" xfId="15940" xr:uid="{1E5378EA-5857-4069-AACB-FBD1A2681236}"/>
    <cellStyle name="Comma 12 26 18" xfId="15941" xr:uid="{A0837693-A0B1-4D10-A2AF-679E0B73FF13}"/>
    <cellStyle name="Comma 12 26 18 2" xfId="15942" xr:uid="{AAEDFCE5-2943-42D2-BE80-1A2C733B6777}"/>
    <cellStyle name="Comma 12 26 19" xfId="15943" xr:uid="{B1E4D5ED-DB62-4C0A-9548-52408478DAB6}"/>
    <cellStyle name="Comma 12 26 19 2" xfId="15944" xr:uid="{CA96BFFC-E617-4449-BD6C-70171B288218}"/>
    <cellStyle name="Comma 12 26 2" xfId="15945" xr:uid="{8C9E494F-43CA-4752-ABCA-73644A412BDD}"/>
    <cellStyle name="Comma 12 26 2 2" xfId="15946" xr:uid="{B5351C3D-E5A3-429B-A43B-D863160623F7}"/>
    <cellStyle name="Comma 12 26 20" xfId="15947" xr:uid="{4FBCCEC7-DA8F-4D84-87BF-DC39326D77A5}"/>
    <cellStyle name="Comma 12 26 20 2" xfId="15948" xr:uid="{B645E9BA-75DE-4C8C-AFFA-23B917FB3C2B}"/>
    <cellStyle name="Comma 12 26 21" xfId="15949" xr:uid="{6D369B8A-F47F-40D9-AD3E-44D6563B5D35}"/>
    <cellStyle name="Comma 12 26 21 2" xfId="15950" xr:uid="{2D46BBD8-D298-4BF9-8F4F-27CABF1DBBD8}"/>
    <cellStyle name="Comma 12 26 22" xfId="15951" xr:uid="{83DA82A5-F1D3-4DA0-9659-532304C0D854}"/>
    <cellStyle name="Comma 12 26 22 2" xfId="15952" xr:uid="{E6E39E3A-36C7-43FB-87EE-C032799C4253}"/>
    <cellStyle name="Comma 12 26 23" xfId="15953" xr:uid="{005BF02E-CAE6-4D19-8CD8-AAF3197466AC}"/>
    <cellStyle name="Comma 12 26 23 2" xfId="15954" xr:uid="{7E5A9CA7-DBCE-4510-9780-6684FEE17D67}"/>
    <cellStyle name="Comma 12 26 24" xfId="15955" xr:uid="{7EA53F6A-6322-4398-BCD0-98E42DF64FEE}"/>
    <cellStyle name="Comma 12 26 24 2" xfId="15956" xr:uid="{693A6B06-FB53-4265-8A88-29003B295ED0}"/>
    <cellStyle name="Comma 12 26 25" xfId="15957" xr:uid="{37163AF0-F298-4EEA-B5B4-EBF0FB30959D}"/>
    <cellStyle name="Comma 12 26 25 2" xfId="15958" xr:uid="{88C35381-4D42-4E44-AB11-4BA0E1599D06}"/>
    <cellStyle name="Comma 12 26 26" xfId="15959" xr:uid="{C10FC19D-A31B-4524-9526-82ADB289205F}"/>
    <cellStyle name="Comma 12 26 26 2" xfId="15960" xr:uid="{1A4599F4-CC01-4D56-9898-C4D0BC9770B9}"/>
    <cellStyle name="Comma 12 26 27" xfId="15961" xr:uid="{2D850ED9-D46B-4FA3-8A52-EC8D5D185655}"/>
    <cellStyle name="Comma 12 26 27 2" xfId="15962" xr:uid="{BD9A17BC-BF43-4418-B766-37BDB8269317}"/>
    <cellStyle name="Comma 12 26 28" xfId="15963" xr:uid="{8C14A979-0FC7-4D93-987F-330F4DB2DDC3}"/>
    <cellStyle name="Comma 12 26 3" xfId="15964" xr:uid="{2A066C96-3BCD-4835-A6D9-40E72512042F}"/>
    <cellStyle name="Comma 12 26 3 2" xfId="15965" xr:uid="{7CC41FED-AA6A-4D6C-8C83-46674B92CB34}"/>
    <cellStyle name="Comma 12 26 4" xfId="15966" xr:uid="{718F0795-84C3-437C-92AB-8E6820E3361D}"/>
    <cellStyle name="Comma 12 26 4 2" xfId="15967" xr:uid="{9C6D375F-8566-4B7E-9210-43716B9A5699}"/>
    <cellStyle name="Comma 12 26 4 2 2" xfId="15968" xr:uid="{0EF2B647-6B1C-4F31-AFE0-3D1F5E4C6D51}"/>
    <cellStyle name="Comma 12 26 4 3" xfId="15969" xr:uid="{69BFE360-CC43-4B4F-B9BA-AD5DF4F6DBD4}"/>
    <cellStyle name="Comma 12 26 4 3 2" xfId="15970" xr:uid="{7C466933-9895-4F82-BAF5-899D8F9D160D}"/>
    <cellStyle name="Comma 12 26 4 4" xfId="15971" xr:uid="{D0CEFEF3-BB2A-425B-9072-C54974FE08DC}"/>
    <cellStyle name="Comma 12 26 4 4 2" xfId="15972" xr:uid="{68D7C837-F151-4799-BC5A-E5057958BC13}"/>
    <cellStyle name="Comma 12 26 4 5" xfId="15973" xr:uid="{306E0BFA-3156-471E-B172-3FAB2EC0A6BE}"/>
    <cellStyle name="Comma 12 26 5" xfId="15974" xr:uid="{6836C62F-4072-4523-BE1C-FD9573E39AD2}"/>
    <cellStyle name="Comma 12 26 5 2" xfId="15975" xr:uid="{7076E170-228F-4B74-AD17-C22BF83B6F02}"/>
    <cellStyle name="Comma 12 26 5 2 2" xfId="15976" xr:uid="{6732D06C-5117-49F3-B1B0-CC5B4374C64F}"/>
    <cellStyle name="Comma 12 26 5 3" xfId="15977" xr:uid="{5EBA5B98-9A4A-4D72-A160-7E1B747AEE14}"/>
    <cellStyle name="Comma 12 26 5 3 2" xfId="15978" xr:uid="{F0DF4BB4-23ED-4656-98A1-9488305B0DFE}"/>
    <cellStyle name="Comma 12 26 5 4" xfId="15979" xr:uid="{5EA4180D-5A4B-4AD8-B9AC-629F995CCE0F}"/>
    <cellStyle name="Comma 12 26 6" xfId="15980" xr:uid="{D296A360-B364-4E7D-9A2A-BB2A229E3343}"/>
    <cellStyle name="Comma 12 26 6 2" xfId="15981" xr:uid="{D6A1160F-D3CE-4537-B879-076FE727B3FF}"/>
    <cellStyle name="Comma 12 26 7" xfId="15982" xr:uid="{C66ED6AC-C1C5-4215-B212-A3A4BE2F75D4}"/>
    <cellStyle name="Comma 12 26 7 2" xfId="15983" xr:uid="{95BE198E-F1C3-4F0E-9A1B-A300B7EB495B}"/>
    <cellStyle name="Comma 12 26 8" xfId="15984" xr:uid="{63491E4A-743A-417A-BEC8-96CB480B7F08}"/>
    <cellStyle name="Comma 12 26 8 2" xfId="15985" xr:uid="{6B2AE0A3-1073-4A71-993D-8AFA8781AE56}"/>
    <cellStyle name="Comma 12 26 9" xfId="15986" xr:uid="{6B036698-97F6-4069-ADF6-81F06BE51E0C}"/>
    <cellStyle name="Comma 12 26 9 2" xfId="15987" xr:uid="{AF35AB55-75B4-4601-8C67-5B01D2A87F98}"/>
    <cellStyle name="Comma 12 27" xfId="15988" xr:uid="{2B918425-6E16-49E9-92E0-A078BB37250E}"/>
    <cellStyle name="Comma 12 27 10" xfId="15989" xr:uid="{E0466FF4-146E-45E7-8A25-4231315E7E74}"/>
    <cellStyle name="Comma 12 27 10 2" xfId="15990" xr:uid="{1430F6DB-5C3E-4A07-BD17-C8C137DC447D}"/>
    <cellStyle name="Comma 12 27 11" xfId="15991" xr:uid="{CF1B98C4-4717-4328-9400-26B7FF703014}"/>
    <cellStyle name="Comma 12 27 11 2" xfId="15992" xr:uid="{A51C7C17-9957-4109-848E-900DB48E5BEF}"/>
    <cellStyle name="Comma 12 27 12" xfId="15993" xr:uid="{DC3C7037-FD3C-4520-BED7-54761DE4AF3D}"/>
    <cellStyle name="Comma 12 27 12 2" xfId="15994" xr:uid="{268ACEA1-E15A-45D4-A5E1-9998C374E611}"/>
    <cellStyle name="Comma 12 27 13" xfId="15995" xr:uid="{3AFEBC02-AC52-449F-91AB-E802854688A0}"/>
    <cellStyle name="Comma 12 27 13 2" xfId="15996" xr:uid="{FF405C26-1C66-4FDE-BEF7-8CAC505ECBD6}"/>
    <cellStyle name="Comma 12 27 14" xfId="15997" xr:uid="{B77D15A0-8E4B-424C-A2BB-07D047E0DB27}"/>
    <cellStyle name="Comma 12 27 14 2" xfId="15998" xr:uid="{24C31A63-6FA9-4E28-AFAB-41F36DECDBDF}"/>
    <cellStyle name="Comma 12 27 15" xfId="15999" xr:uid="{27F6186F-CEB0-4CA5-9355-29A9DE6E7772}"/>
    <cellStyle name="Comma 12 27 15 2" xfId="16000" xr:uid="{91E32038-3918-487E-A9D4-5DC7E5E2AD3A}"/>
    <cellStyle name="Comma 12 27 16" xfId="16001" xr:uid="{0FA5BFC3-B584-406B-A6EE-627DE49B2BB1}"/>
    <cellStyle name="Comma 12 27 16 2" xfId="16002" xr:uid="{8A3703F9-A8E1-4CFC-8675-015D69DF6E22}"/>
    <cellStyle name="Comma 12 27 17" xfId="16003" xr:uid="{03E21645-F9C2-4108-8203-3FA76F5952EF}"/>
    <cellStyle name="Comma 12 27 17 2" xfId="16004" xr:uid="{2709F940-D423-49FA-A7BF-C826693A0415}"/>
    <cellStyle name="Comma 12 27 18" xfId="16005" xr:uid="{BC941665-9D1F-4F35-B9E0-36BEF15D3960}"/>
    <cellStyle name="Comma 12 27 18 2" xfId="16006" xr:uid="{84EFFF21-1747-449F-8A84-34B72A7A25CF}"/>
    <cellStyle name="Comma 12 27 19" xfId="16007" xr:uid="{50E731C0-09AB-40A3-927F-31758E692F88}"/>
    <cellStyle name="Comma 12 27 19 2" xfId="16008" xr:uid="{49029730-2C5C-46CB-9020-CAED1A67AFED}"/>
    <cellStyle name="Comma 12 27 2" xfId="16009" xr:uid="{7D6BA063-AA76-4606-8452-D65FC6CEB715}"/>
    <cellStyle name="Comma 12 27 2 2" xfId="16010" xr:uid="{4B6CD8F3-615B-40AA-9005-03E1A2E39430}"/>
    <cellStyle name="Comma 12 27 20" xfId="16011" xr:uid="{AB9843E9-9058-4B7D-892D-4507EF166317}"/>
    <cellStyle name="Comma 12 27 20 2" xfId="16012" xr:uid="{989E079E-A36B-49DA-B456-97B955D83F59}"/>
    <cellStyle name="Comma 12 27 21" xfId="16013" xr:uid="{FB2E4496-E9B6-47A5-A0FF-DE3D1A717478}"/>
    <cellStyle name="Comma 12 27 21 2" xfId="16014" xr:uid="{89F0041A-EDCD-43CD-AD00-5ABAA064A5E1}"/>
    <cellStyle name="Comma 12 27 22" xfId="16015" xr:uid="{6BC5B4C4-2C30-4EA6-8507-2045CB32415F}"/>
    <cellStyle name="Comma 12 27 22 2" xfId="16016" xr:uid="{A63AB239-2F97-42EE-99AB-A89AF2432921}"/>
    <cellStyle name="Comma 12 27 23" xfId="16017" xr:uid="{C4B3B506-3997-4B8F-88EB-F8DED96B88AD}"/>
    <cellStyle name="Comma 12 27 23 2" xfId="16018" xr:uid="{25EEF408-2FB2-46BC-8D0F-14D924FD12AF}"/>
    <cellStyle name="Comma 12 27 24" xfId="16019" xr:uid="{8672AC38-CADC-4B6F-9419-DCDC41373867}"/>
    <cellStyle name="Comma 12 27 24 2" xfId="16020" xr:uid="{13834523-D94F-41DD-908A-4CDA06381430}"/>
    <cellStyle name="Comma 12 27 25" xfId="16021" xr:uid="{EBCDE0F5-2F0B-4DE5-BA96-B5D3A4CCAC89}"/>
    <cellStyle name="Comma 12 27 25 2" xfId="16022" xr:uid="{3EEBE082-8938-4BF3-8A16-A6344F85C211}"/>
    <cellStyle name="Comma 12 27 26" xfId="16023" xr:uid="{410AF337-1327-4A58-B055-736746532474}"/>
    <cellStyle name="Comma 12 27 26 2" xfId="16024" xr:uid="{3060B94E-1332-4B74-9ADD-21A3B8ED20D2}"/>
    <cellStyle name="Comma 12 27 27" xfId="16025" xr:uid="{8EEBFB02-A9F8-4347-8898-5F8B64F54DBD}"/>
    <cellStyle name="Comma 12 27 27 2" xfId="16026" xr:uid="{448FAE2A-3080-48E9-A9F8-4ACF2977BACE}"/>
    <cellStyle name="Comma 12 27 28" xfId="16027" xr:uid="{BF14141A-468F-4DC3-9136-A57D120AA31F}"/>
    <cellStyle name="Comma 12 27 3" xfId="16028" xr:uid="{A82448D0-800A-48F6-B7D3-DE0250B2AD60}"/>
    <cellStyle name="Comma 12 27 3 2" xfId="16029" xr:uid="{0CD4BC0A-8088-4E81-97D5-7F008F443A5A}"/>
    <cellStyle name="Comma 12 27 4" xfId="16030" xr:uid="{E4D9A161-089B-4F12-A5EE-28A248150921}"/>
    <cellStyle name="Comma 12 27 4 2" xfId="16031" xr:uid="{2831F15A-93EB-4766-9027-CCACB092D13D}"/>
    <cellStyle name="Comma 12 27 4 2 2" xfId="16032" xr:uid="{88BAB159-9573-4849-8463-BAA6B690AB88}"/>
    <cellStyle name="Comma 12 27 4 3" xfId="16033" xr:uid="{9AF4E214-B1F0-4047-ACD3-36191E0AAD55}"/>
    <cellStyle name="Comma 12 27 4 3 2" xfId="16034" xr:uid="{F0368104-0451-4DDC-9194-FB356F47F6C7}"/>
    <cellStyle name="Comma 12 27 4 4" xfId="16035" xr:uid="{007EB204-C292-478D-BE5A-9C57D7BD8262}"/>
    <cellStyle name="Comma 12 27 4 4 2" xfId="16036" xr:uid="{4AD8C006-0A26-4DAC-905A-B810E2546AF3}"/>
    <cellStyle name="Comma 12 27 4 5" xfId="16037" xr:uid="{5947E3B3-FEE2-456C-BC0C-7A035E2415AC}"/>
    <cellStyle name="Comma 12 27 5" xfId="16038" xr:uid="{5FF37E72-496C-4BDB-955F-F2A2DA64CB84}"/>
    <cellStyle name="Comma 12 27 5 2" xfId="16039" xr:uid="{929479C1-4ADE-4E33-BBE6-1B3DA50A7149}"/>
    <cellStyle name="Comma 12 27 5 2 2" xfId="16040" xr:uid="{27817EBA-B599-414A-91F9-5DDD970C4177}"/>
    <cellStyle name="Comma 12 27 5 3" xfId="16041" xr:uid="{87AD0087-4662-4DDA-8DAD-2A6850078721}"/>
    <cellStyle name="Comma 12 27 5 3 2" xfId="16042" xr:uid="{972D9128-E21C-4D2C-845F-B3235EF5B60C}"/>
    <cellStyle name="Comma 12 27 5 4" xfId="16043" xr:uid="{11065143-AF1C-4014-9601-301FAAA7BCA3}"/>
    <cellStyle name="Comma 12 27 6" xfId="16044" xr:uid="{39BE0B28-5BA3-4B27-B05C-51840626E461}"/>
    <cellStyle name="Comma 12 27 6 2" xfId="16045" xr:uid="{7A7D50CE-0A65-42F3-84E3-60C66CB3C653}"/>
    <cellStyle name="Comma 12 27 7" xfId="16046" xr:uid="{1FA78A04-1472-48C7-A884-A2A01EF05F6C}"/>
    <cellStyle name="Comma 12 27 7 2" xfId="16047" xr:uid="{83ABE43F-FA53-4103-971D-C263F836EAF8}"/>
    <cellStyle name="Comma 12 27 8" xfId="16048" xr:uid="{22C331D1-895D-4C24-BA2D-651ADFEDA6C5}"/>
    <cellStyle name="Comma 12 27 8 2" xfId="16049" xr:uid="{85EE1696-08ED-468B-9021-4335D6A2E5D3}"/>
    <cellStyle name="Comma 12 27 9" xfId="16050" xr:uid="{F4A1CE9C-6A31-41A9-8142-4698B9207985}"/>
    <cellStyle name="Comma 12 27 9 2" xfId="16051" xr:uid="{ACFADB09-31B5-46C5-86CE-D149180204C7}"/>
    <cellStyle name="Comma 12 28" xfId="16052" xr:uid="{5F201438-117B-490D-8BF7-115BEC58458B}"/>
    <cellStyle name="Comma 12 28 10" xfId="16053" xr:uid="{428CF36D-F5A2-4F1C-8384-9DD507E9B179}"/>
    <cellStyle name="Comma 12 28 10 2" xfId="16054" xr:uid="{CA75EB9C-02B8-420B-88BB-C010C28D4C6C}"/>
    <cellStyle name="Comma 12 28 11" xfId="16055" xr:uid="{359AD243-4E94-4EE4-8DC6-3DEF79F72759}"/>
    <cellStyle name="Comma 12 28 11 2" xfId="16056" xr:uid="{5A92CDC7-8304-4986-8290-6DB9F8268F59}"/>
    <cellStyle name="Comma 12 28 12" xfId="16057" xr:uid="{DD77536F-DF32-49E0-9DD8-20EE4FA5B120}"/>
    <cellStyle name="Comma 12 28 12 2" xfId="16058" xr:uid="{397427CF-F1E3-420D-8A96-5593CC5FFA9B}"/>
    <cellStyle name="Comma 12 28 13" xfId="16059" xr:uid="{E68B3C2E-3DF0-4B63-AB59-46BC73F355F2}"/>
    <cellStyle name="Comma 12 28 13 2" xfId="16060" xr:uid="{B1FED3F5-FCD5-48D7-A86D-6DC8DC9545E0}"/>
    <cellStyle name="Comma 12 28 14" xfId="16061" xr:uid="{97E2F823-F546-4CED-9D4D-24E307E24B8E}"/>
    <cellStyle name="Comma 12 28 14 2" xfId="16062" xr:uid="{49C54845-1B2A-4B42-9F09-EB5C23B0EFAD}"/>
    <cellStyle name="Comma 12 28 15" xfId="16063" xr:uid="{B3B4F715-0BC2-4FCA-82EA-CB821DB0B55C}"/>
    <cellStyle name="Comma 12 28 15 2" xfId="16064" xr:uid="{42981881-B166-45E0-B5FD-43AE05006488}"/>
    <cellStyle name="Comma 12 28 16" xfId="16065" xr:uid="{C9B8C810-6DD7-43AA-93CC-2FF29095AEBB}"/>
    <cellStyle name="Comma 12 28 16 2" xfId="16066" xr:uid="{A5627BC5-97E2-42C5-8114-40C7F3CF8C3F}"/>
    <cellStyle name="Comma 12 28 17" xfId="16067" xr:uid="{00F9C949-B343-4EE1-B144-D76829BE5BD9}"/>
    <cellStyle name="Comma 12 28 17 2" xfId="16068" xr:uid="{1949CB85-0E6C-479D-B27E-0B8C3BC26503}"/>
    <cellStyle name="Comma 12 28 18" xfId="16069" xr:uid="{653B690F-BDBC-4560-B5FD-77DCBDC86ED8}"/>
    <cellStyle name="Comma 12 28 18 2" xfId="16070" xr:uid="{3D01465F-2E9F-49E3-A567-D023F42D419E}"/>
    <cellStyle name="Comma 12 28 19" xfId="16071" xr:uid="{B44EF78C-40EC-4589-91C5-27E3DD2D575B}"/>
    <cellStyle name="Comma 12 28 19 2" xfId="16072" xr:uid="{E1F8E2F5-E626-464B-B072-524819903338}"/>
    <cellStyle name="Comma 12 28 2" xfId="16073" xr:uid="{F971FE34-4037-4117-9B46-F160037AD1DD}"/>
    <cellStyle name="Comma 12 28 2 2" xfId="16074" xr:uid="{8C8936BD-6667-4021-AF25-C59C3C8503DE}"/>
    <cellStyle name="Comma 12 28 2 2 2" xfId="16075" xr:uid="{5A107B25-F4DB-4469-BB2F-AAC7E567C375}"/>
    <cellStyle name="Comma 12 28 2 3" xfId="16076" xr:uid="{7BD5A2D4-5D40-4994-8222-10230148BD7C}"/>
    <cellStyle name="Comma 12 28 2 3 2" xfId="16077" xr:uid="{0ED70E80-9CBD-462D-95C2-9385138B92D0}"/>
    <cellStyle name="Comma 12 28 2 4" xfId="16078" xr:uid="{ADE2119D-9893-4DDD-86BD-036ED392EB36}"/>
    <cellStyle name="Comma 12 28 2 4 2" xfId="16079" xr:uid="{C36E0842-FB24-41B8-8461-3F4E75AE2DA2}"/>
    <cellStyle name="Comma 12 28 2 5" xfId="16080" xr:uid="{87E2A331-926E-48CC-BB3B-D5032EC7E39F}"/>
    <cellStyle name="Comma 12 28 20" xfId="16081" xr:uid="{1C68CA1A-74BF-4EA2-9BBE-00C82C0BF49A}"/>
    <cellStyle name="Comma 12 28 20 2" xfId="16082" xr:uid="{3F5456E2-E9E3-4421-8737-F0E733224E11}"/>
    <cellStyle name="Comma 12 28 21" xfId="16083" xr:uid="{5B03474E-26AA-46A0-9057-C545BE28FB75}"/>
    <cellStyle name="Comma 12 28 21 2" xfId="16084" xr:uid="{D1CE02C0-52FB-4960-8F25-6F2390EC756D}"/>
    <cellStyle name="Comma 12 28 22" xfId="16085" xr:uid="{EC0A37D1-6562-40F5-9BD8-B3DB6867D8C5}"/>
    <cellStyle name="Comma 12 28 22 2" xfId="16086" xr:uid="{F7B7CF63-5126-4C07-B139-51CFF2789492}"/>
    <cellStyle name="Comma 12 28 23" xfId="16087" xr:uid="{7E193199-7BA3-4C92-995D-F94912DF94C0}"/>
    <cellStyle name="Comma 12 28 23 2" xfId="16088" xr:uid="{E6986BAE-A75F-4345-B53B-53FE42D256DA}"/>
    <cellStyle name="Comma 12 28 24" xfId="16089" xr:uid="{8BEAC07B-6BE9-4753-B009-52557327EAE1}"/>
    <cellStyle name="Comma 12 28 24 2" xfId="16090" xr:uid="{3FC5966E-7605-43B3-8186-EEC11F5D7F28}"/>
    <cellStyle name="Comma 12 28 25" xfId="16091" xr:uid="{B4872A42-CFC7-49FC-B0F6-29698E6B5697}"/>
    <cellStyle name="Comma 12 28 25 2" xfId="16092" xr:uid="{1B39873C-AAC1-4B4D-BB26-73D51F69A1B7}"/>
    <cellStyle name="Comma 12 28 26" xfId="16093" xr:uid="{7BDE3767-D3D6-4A5C-8AED-C5A319F98FCD}"/>
    <cellStyle name="Comma 12 28 3" xfId="16094" xr:uid="{DDCE06CE-1A80-4958-829F-22DD365EFD69}"/>
    <cellStyle name="Comma 12 28 3 2" xfId="16095" xr:uid="{557CF912-A35E-4730-A20A-3A7C85607826}"/>
    <cellStyle name="Comma 12 28 3 2 2" xfId="16096" xr:uid="{0084E03A-1F2F-4C94-BE6B-AAAAC747AB72}"/>
    <cellStyle name="Comma 12 28 3 3" xfId="16097" xr:uid="{3E165C2F-1C58-493C-9317-1C1F043E63B6}"/>
    <cellStyle name="Comma 12 28 3 3 2" xfId="16098" xr:uid="{FDEA7317-6A9C-46B3-BA2A-3F4F5CC6725F}"/>
    <cellStyle name="Comma 12 28 3 4" xfId="16099" xr:uid="{51FD3FCB-6FD4-4D36-8B3F-1056256C0D65}"/>
    <cellStyle name="Comma 12 28 4" xfId="16100" xr:uid="{3499F136-2ADB-4930-A611-31D5A009E389}"/>
    <cellStyle name="Comma 12 28 4 2" xfId="16101" xr:uid="{87E5C4C6-C603-4EB0-9823-30E698C94ACA}"/>
    <cellStyle name="Comma 12 28 5" xfId="16102" xr:uid="{2901F357-A6B3-4B42-B759-E418BE232F33}"/>
    <cellStyle name="Comma 12 28 5 2" xfId="16103" xr:uid="{B84590D6-6458-4CDD-B109-2531B29A5B0D}"/>
    <cellStyle name="Comma 12 28 6" xfId="16104" xr:uid="{910150DA-D008-4A5E-8432-B4176E492F55}"/>
    <cellStyle name="Comma 12 28 6 2" xfId="16105" xr:uid="{A359C1D9-CB4E-44E9-9C68-84FA42BE1AFB}"/>
    <cellStyle name="Comma 12 28 7" xfId="16106" xr:uid="{C353B865-5151-4A18-A858-E0A7C32EF83A}"/>
    <cellStyle name="Comma 12 28 7 2" xfId="16107" xr:uid="{14FF7B2E-4383-4AFF-B27B-5E5E8C0FE9BC}"/>
    <cellStyle name="Comma 12 28 8" xfId="16108" xr:uid="{5B7DC0E4-B5E5-469E-83F5-9F03B98DA568}"/>
    <cellStyle name="Comma 12 28 8 2" xfId="16109" xr:uid="{80C8807E-8AB1-4D70-962D-481C1DA67CA4}"/>
    <cellStyle name="Comma 12 28 9" xfId="16110" xr:uid="{65B86853-A5F4-4691-B063-4DBFF8E80806}"/>
    <cellStyle name="Comma 12 28 9 2" xfId="16111" xr:uid="{30C6F7EF-12A2-4135-9B20-24AF8D7A4C27}"/>
    <cellStyle name="Comma 12 29" xfId="16112" xr:uid="{ADF863E4-15D8-49DF-8E57-FCAFF3CE767D}"/>
    <cellStyle name="Comma 12 29 10" xfId="16113" xr:uid="{225646BB-5DAD-4B69-90F9-90ED9B8D7271}"/>
    <cellStyle name="Comma 12 29 10 2" xfId="16114" xr:uid="{9697CA62-041B-4C29-962A-67272234C4F1}"/>
    <cellStyle name="Comma 12 29 11" xfId="16115" xr:uid="{722F09C7-22B5-432F-8745-2E496B989AAE}"/>
    <cellStyle name="Comma 12 29 11 2" xfId="16116" xr:uid="{31B3CD98-9799-4CE7-8AE2-5691786D67CA}"/>
    <cellStyle name="Comma 12 29 12" xfId="16117" xr:uid="{27E6BD8A-7F2B-4B3E-AB1F-D77C6DCDFAB9}"/>
    <cellStyle name="Comma 12 29 12 2" xfId="16118" xr:uid="{436528EB-437A-49FC-9E2A-84DEC52DC28D}"/>
    <cellStyle name="Comma 12 29 13" xfId="16119" xr:uid="{065A81E5-0641-4765-BD4C-0ADA4B9A8043}"/>
    <cellStyle name="Comma 12 29 13 2" xfId="16120" xr:uid="{FB9C149A-5946-4A70-8D79-FB06CF5D083C}"/>
    <cellStyle name="Comma 12 29 14" xfId="16121" xr:uid="{3500D443-102A-405B-9E1F-F7B176A3958A}"/>
    <cellStyle name="Comma 12 29 14 2" xfId="16122" xr:uid="{B8D545A5-D7FF-4471-BF38-B4C0DD78502D}"/>
    <cellStyle name="Comma 12 29 15" xfId="16123" xr:uid="{5A57BA7C-D544-4644-B36F-6FE047DF6C90}"/>
    <cellStyle name="Comma 12 29 15 2" xfId="16124" xr:uid="{398638A8-CD4C-49E5-AFFC-EFE6C2C8AA12}"/>
    <cellStyle name="Comma 12 29 16" xfId="16125" xr:uid="{86C42F5D-32FE-4904-8520-60EC5CF66388}"/>
    <cellStyle name="Comma 12 29 16 2" xfId="16126" xr:uid="{FF4C76CE-6DD5-4092-A9E3-E7636D0D9B69}"/>
    <cellStyle name="Comma 12 29 17" xfId="16127" xr:uid="{6D14D9E2-22B9-4334-B825-6897BC18852C}"/>
    <cellStyle name="Comma 12 29 17 2" xfId="16128" xr:uid="{1BF56304-6DB5-4AAF-98CD-178EC2430DD1}"/>
    <cellStyle name="Comma 12 29 18" xfId="16129" xr:uid="{903D1581-4EC3-4CDA-978C-3C3B83EA9B66}"/>
    <cellStyle name="Comma 12 29 18 2" xfId="16130" xr:uid="{1A89B2C0-5DDF-4CD0-B4F9-B50164140CF6}"/>
    <cellStyle name="Comma 12 29 19" xfId="16131" xr:uid="{972A6302-FB2E-4C7E-B277-8B0CFE4E479D}"/>
    <cellStyle name="Comma 12 29 19 2" xfId="16132" xr:uid="{9251549D-0D01-40B8-B4F9-FB4D66986214}"/>
    <cellStyle name="Comma 12 29 2" xfId="16133" xr:uid="{98976C8A-D3E3-40F1-A430-430FE4D62A71}"/>
    <cellStyle name="Comma 12 29 2 2" xfId="16134" xr:uid="{DEA1F703-8E99-48B5-AA21-CB90DE60C481}"/>
    <cellStyle name="Comma 12 29 2 2 2" xfId="16135" xr:uid="{F9A7EF8F-3CDD-408B-937C-9D4C4B55E23C}"/>
    <cellStyle name="Comma 12 29 2 3" xfId="16136" xr:uid="{A855FDE4-F406-4B0F-9D8F-991EB418221A}"/>
    <cellStyle name="Comma 12 29 2 3 2" xfId="16137" xr:uid="{53994F97-0BAF-4D28-BD68-AF8CA8C7BE51}"/>
    <cellStyle name="Comma 12 29 2 4" xfId="16138" xr:uid="{C07570BE-3B11-48CB-B04B-B8E86AE69BFD}"/>
    <cellStyle name="Comma 12 29 2 4 2" xfId="16139" xr:uid="{BF550CE6-F666-4F60-9E73-E23BBAE3A351}"/>
    <cellStyle name="Comma 12 29 2 5" xfId="16140" xr:uid="{DAE62C9F-7092-4366-A097-F76E7D904815}"/>
    <cellStyle name="Comma 12 29 20" xfId="16141" xr:uid="{2A0F5DED-986D-438D-818B-75B648C1994B}"/>
    <cellStyle name="Comma 12 29 20 2" xfId="16142" xr:uid="{2EF92894-F4E1-4F35-80B0-03EB66C48003}"/>
    <cellStyle name="Comma 12 29 21" xfId="16143" xr:uid="{CC1612A7-182C-41AD-9095-FF86556BBB58}"/>
    <cellStyle name="Comma 12 29 21 2" xfId="16144" xr:uid="{D011657F-2F66-44B8-AFDE-EE17849472F9}"/>
    <cellStyle name="Comma 12 29 22" xfId="16145" xr:uid="{37E921F6-ABF9-4ADC-BF79-562DC729891A}"/>
    <cellStyle name="Comma 12 29 22 2" xfId="16146" xr:uid="{F982434D-676D-4544-9C40-DEB3CAFA77E2}"/>
    <cellStyle name="Comma 12 29 23" xfId="16147" xr:uid="{DB8B1929-A96E-4454-8C7D-E19F7B8C6A3D}"/>
    <cellStyle name="Comma 12 29 23 2" xfId="16148" xr:uid="{2B04612B-1089-4AFC-9F14-054FDBD6267D}"/>
    <cellStyle name="Comma 12 29 24" xfId="16149" xr:uid="{15504D95-AE18-4B2F-ABE4-6AB8E5E859CF}"/>
    <cellStyle name="Comma 12 29 24 2" xfId="16150" xr:uid="{7BCBE46D-A1AF-4734-9B0F-DF7254E8855D}"/>
    <cellStyle name="Comma 12 29 25" xfId="16151" xr:uid="{467B6242-D3A0-45BC-9733-A3D1B6F30CCE}"/>
    <cellStyle name="Comma 12 29 25 2" xfId="16152" xr:uid="{103D3825-F146-4CCF-BAB9-8884209CDCB5}"/>
    <cellStyle name="Comma 12 29 26" xfId="16153" xr:uid="{FD86DE75-C1B6-4D34-9E37-2519DFF17BC5}"/>
    <cellStyle name="Comma 12 29 3" xfId="16154" xr:uid="{976D2BCC-D4CC-4A06-BEF8-25BD76C2F37C}"/>
    <cellStyle name="Comma 12 29 3 2" xfId="16155" xr:uid="{D0EEA73B-28DF-44DE-B68D-16698F6E83F3}"/>
    <cellStyle name="Comma 12 29 3 2 2" xfId="16156" xr:uid="{72BD7C91-0442-498B-9E86-4E546A978DBC}"/>
    <cellStyle name="Comma 12 29 3 3" xfId="16157" xr:uid="{B08258F8-27AF-4CBD-BAB7-DEA44787EF69}"/>
    <cellStyle name="Comma 12 29 3 3 2" xfId="16158" xr:uid="{3AABF9C4-52A0-462D-BC96-D4E34CAC88F7}"/>
    <cellStyle name="Comma 12 29 3 4" xfId="16159" xr:uid="{431C3D40-F5F4-4D79-9CC1-61F9FF9BE394}"/>
    <cellStyle name="Comma 12 29 4" xfId="16160" xr:uid="{E931AC28-D9E3-4A90-A242-447D508703D1}"/>
    <cellStyle name="Comma 12 29 4 2" xfId="16161" xr:uid="{EFD7C358-4B92-4D5A-8A67-614A484F52E4}"/>
    <cellStyle name="Comma 12 29 5" xfId="16162" xr:uid="{D0F9C2AC-A394-43D2-A1C6-EDE44BC879ED}"/>
    <cellStyle name="Comma 12 29 5 2" xfId="16163" xr:uid="{F63A7866-B604-4DCA-85A4-B152E812BD63}"/>
    <cellStyle name="Comma 12 29 6" xfId="16164" xr:uid="{3FC30B43-8C03-4E34-BE29-D8E9D6D7D04C}"/>
    <cellStyle name="Comma 12 29 6 2" xfId="16165" xr:uid="{F75DCEEF-41A2-48C4-A429-F7005CCF05A3}"/>
    <cellStyle name="Comma 12 29 7" xfId="16166" xr:uid="{0E3CB143-2200-4D87-A13C-508B7B89343C}"/>
    <cellStyle name="Comma 12 29 7 2" xfId="16167" xr:uid="{399C6414-2CC2-414D-B7EC-BC81B07E5162}"/>
    <cellStyle name="Comma 12 29 8" xfId="16168" xr:uid="{1AF0C832-B73A-41CA-85F2-B91734F1504A}"/>
    <cellStyle name="Comma 12 29 8 2" xfId="16169" xr:uid="{770672A9-5E34-4919-8B2B-908BE88E0C0D}"/>
    <cellStyle name="Comma 12 29 9" xfId="16170" xr:uid="{A1CFC36A-4A00-4082-A2CB-942BAB66A52B}"/>
    <cellStyle name="Comma 12 29 9 2" xfId="16171" xr:uid="{937C7429-363C-4354-8372-B28C09668767}"/>
    <cellStyle name="Comma 12 3" xfId="1239" xr:uid="{BF0400D1-534A-42AB-9570-50C7836B8FCA}"/>
    <cellStyle name="Comma 12 3 2" xfId="16173" xr:uid="{34A344ED-D2F3-424A-8EC4-1AEB186D3890}"/>
    <cellStyle name="Comma 12 3 2 2" xfId="16174" xr:uid="{C6E9BB72-2917-4F0D-BC38-D40B6A240C4A}"/>
    <cellStyle name="Comma 12 3 2 2 2" xfId="16175" xr:uid="{D323140B-4354-470B-BFF4-473ABAAA5D10}"/>
    <cellStyle name="Comma 12 3 2 3" xfId="16176" xr:uid="{77BA4766-75FD-4FCB-A7EC-8184D98E0149}"/>
    <cellStyle name="Comma 12 3 3" xfId="16177" xr:uid="{3279667D-CFF2-471A-A2C2-919AD920B68A}"/>
    <cellStyle name="Comma 12 3 3 2" xfId="16178" xr:uid="{5D3E58D8-4CC8-4879-B32B-38861F10E35C}"/>
    <cellStyle name="Comma 12 3 3 2 2" xfId="16179" xr:uid="{B5763A00-F1D2-4CCC-988D-3AE9C931DEA1}"/>
    <cellStyle name="Comma 12 3 3 2 3" xfId="41483" xr:uid="{E04728B9-FEA1-4729-AC07-90B678CF6989}"/>
    <cellStyle name="Comma 12 3 3 3" xfId="16180" xr:uid="{97DBC551-8D0F-4BED-AEBE-CA3F6010ECEE}"/>
    <cellStyle name="Comma 12 3 3 4" xfId="41484" xr:uid="{389A5156-EC4B-4EB4-8DED-B9F7191F492E}"/>
    <cellStyle name="Comma 12 3 4" xfId="16181" xr:uid="{EA7CCC1D-BF86-457B-8237-7975ABE4918F}"/>
    <cellStyle name="Comma 12 3 4 2" xfId="16182" xr:uid="{323EAE2C-0E4E-4263-A253-5DA390AFC64B}"/>
    <cellStyle name="Comma 12 3 4 2 2" xfId="16183" xr:uid="{E2B3C60A-B98D-4E90-8838-4ABC665942B8}"/>
    <cellStyle name="Comma 12 3 4 2 3" xfId="41485" xr:uid="{DA32CA35-2FDC-474F-8E69-50F60392D7DD}"/>
    <cellStyle name="Comma 12 3 4 3" xfId="16184" xr:uid="{ACF6AD88-E9CA-424F-806E-7CC87D0C6242}"/>
    <cellStyle name="Comma 12 3 4 4" xfId="41486" xr:uid="{03BA7F9A-5CCB-4CFA-9806-C680256843D4}"/>
    <cellStyle name="Comma 12 3 5" xfId="16185" xr:uid="{913A1126-B0C6-4F00-8CE0-C39C66CCDCB3}"/>
    <cellStyle name="Comma 12 3 6" xfId="16172" xr:uid="{54202D57-2BB1-4720-98AD-39020AA843E0}"/>
    <cellStyle name="Comma 12 30" xfId="16186" xr:uid="{4A9456EB-8203-466B-8B12-3869FBF4497F}"/>
    <cellStyle name="Comma 12 30 2" xfId="16187" xr:uid="{7F10CD85-62BE-4425-B5CE-9897E7129DDF}"/>
    <cellStyle name="Comma 12 30 2 2" xfId="16188" xr:uid="{644E0F2E-FA1F-4447-A44C-7F96D3C3179F}"/>
    <cellStyle name="Comma 12 30 3" xfId="16189" xr:uid="{668CA23D-B15E-45EB-895F-D3408E198686}"/>
    <cellStyle name="Comma 12 31" xfId="41487" xr:uid="{D4CAE589-18E6-4814-A381-8237A228F08E}"/>
    <cellStyle name="Comma 12 32" xfId="41488" xr:uid="{6902795F-7476-4D00-A89B-D2C749D6FF61}"/>
    <cellStyle name="Comma 12 4" xfId="16190" xr:uid="{AE361846-6702-4084-A577-C2F853A57FF5}"/>
    <cellStyle name="Comma 12 4 2" xfId="16191" xr:uid="{B59263AD-4D1D-43D4-AC8C-7CACB5FB8EDD}"/>
    <cellStyle name="Comma 12 4 2 2" xfId="16192" xr:uid="{0C980831-DD9A-46BF-999B-B5999C5FC1F7}"/>
    <cellStyle name="Comma 12 4 3" xfId="16193" xr:uid="{3682D97B-0A59-4E05-ADC7-B2D43D5895DB}"/>
    <cellStyle name="Comma 12 5" xfId="16194" xr:uid="{EC346BBF-5F1B-42B6-B597-F5157A75B488}"/>
    <cellStyle name="Comma 12 5 10" xfId="16195" xr:uid="{7A9A46C4-0A2D-40F0-A165-200C68BF712E}"/>
    <cellStyle name="Comma 12 5 10 2" xfId="16196" xr:uid="{6472B696-1065-4DA5-8B98-EDCB7116815A}"/>
    <cellStyle name="Comma 12 5 11" xfId="16197" xr:uid="{AF8F0859-7F6D-49EB-9839-5DAEB3529C3B}"/>
    <cellStyle name="Comma 12 5 11 2" xfId="16198" xr:uid="{E874D5B4-B777-4AC1-99D9-69B28C7DB5FA}"/>
    <cellStyle name="Comma 12 5 12" xfId="16199" xr:uid="{6B5B89F4-45ED-4338-ACFD-1386C9C4B322}"/>
    <cellStyle name="Comma 12 5 12 2" xfId="16200" xr:uid="{6850F61C-C0E7-4BCA-8730-9367F9BADD62}"/>
    <cellStyle name="Comma 12 5 13" xfId="16201" xr:uid="{614B4523-9157-4317-B891-FFEECB48E735}"/>
    <cellStyle name="Comma 12 5 13 2" xfId="16202" xr:uid="{F57A281A-A7A0-4767-9668-CB27CC8CFD0A}"/>
    <cellStyle name="Comma 12 5 14" xfId="16203" xr:uid="{205FD781-50B7-4709-B946-BD0C7CB2B942}"/>
    <cellStyle name="Comma 12 5 14 2" xfId="16204" xr:uid="{0D910EFB-7B28-4795-BB87-6112A2DA361B}"/>
    <cellStyle name="Comma 12 5 15" xfId="16205" xr:uid="{789B52CA-95DE-4A56-8E41-E7A29171015F}"/>
    <cellStyle name="Comma 12 5 15 2" xfId="16206" xr:uid="{64FB63D4-7B48-4F42-A728-ADABB462DBF5}"/>
    <cellStyle name="Comma 12 5 16" xfId="16207" xr:uid="{90833170-709D-4259-943D-7DC45F99676A}"/>
    <cellStyle name="Comma 12 5 16 2" xfId="16208" xr:uid="{F3CC3677-C5DB-407F-B161-082F690F4F38}"/>
    <cellStyle name="Comma 12 5 17" xfId="16209" xr:uid="{668EB5E4-E8CD-4172-9B89-3CC100FDE9CD}"/>
    <cellStyle name="Comma 12 5 17 2" xfId="16210" xr:uid="{A90136AB-69DD-4E14-B6CD-75DC743F3167}"/>
    <cellStyle name="Comma 12 5 18" xfId="16211" xr:uid="{DB811A5B-EF50-46DE-9638-6BC0D7161121}"/>
    <cellStyle name="Comma 12 5 18 2" xfId="16212" xr:uid="{DEA68F2A-10A2-45B2-ACC2-23BDB4525A18}"/>
    <cellStyle name="Comma 12 5 19" xfId="16213" xr:uid="{457F788D-B363-4DD3-9AC5-08F34C2986C7}"/>
    <cellStyle name="Comma 12 5 19 2" xfId="16214" xr:uid="{7F8F4B2B-7132-47B2-B61B-36CB08C688D0}"/>
    <cellStyle name="Comma 12 5 2" xfId="16215" xr:uid="{5DCF94F1-3B4B-4C80-BCDB-EEB9E55B5A70}"/>
    <cellStyle name="Comma 12 5 2 2" xfId="16216" xr:uid="{6CC8BC67-1688-4BD3-9185-1235CC59D0EA}"/>
    <cellStyle name="Comma 12 5 2 2 2" xfId="16217" xr:uid="{4F0659D7-4E87-4185-9754-3B98A7D0EF61}"/>
    <cellStyle name="Comma 12 5 2 2 2 2" xfId="16218" xr:uid="{5956B228-30D4-42EC-BE4A-4DBE3DA4F908}"/>
    <cellStyle name="Comma 12 5 2 2 3" xfId="16219" xr:uid="{6E5E9C5D-7C96-4C78-AE4C-C24FB114621C}"/>
    <cellStyle name="Comma 12 5 2 2 3 2" xfId="16220" xr:uid="{7101A300-61B3-4E81-9465-3E90DDD41AAA}"/>
    <cellStyle name="Comma 12 5 2 2 4" xfId="16221" xr:uid="{E2EDF1D7-C9DA-4A1A-81E5-32CC2910D10A}"/>
    <cellStyle name="Comma 12 5 2 2 4 2" xfId="16222" xr:uid="{F9552D29-7752-419F-9D8F-CF6DCC9B7E74}"/>
    <cellStyle name="Comma 12 5 2 2 5" xfId="16223" xr:uid="{29EA2F65-28C3-4438-9283-A319676D167C}"/>
    <cellStyle name="Comma 12 5 2 2 5 2" xfId="16224" xr:uid="{2441B7C6-3B5A-498B-87AB-F5345D67243E}"/>
    <cellStyle name="Comma 12 5 2 2 6" xfId="16225" xr:uid="{336CFB3A-F367-4DFE-BD2F-BC5CF4C9B580}"/>
    <cellStyle name="Comma 12 5 2 3" xfId="16226" xr:uid="{253B326E-44DF-4F4F-B107-C41EB1502C09}"/>
    <cellStyle name="Comma 12 5 2 3 2" xfId="16227" xr:uid="{FF128DB8-B4DF-45DA-AE9F-DF157E2F69C2}"/>
    <cellStyle name="Comma 12 5 2 3 2 2" xfId="16228" xr:uid="{54D6AC8F-5248-4F9C-BB3A-CE91D957F24C}"/>
    <cellStyle name="Comma 12 5 2 3 3" xfId="16229" xr:uid="{03A07E81-9002-40DC-821B-C44FB8CA1DEA}"/>
    <cellStyle name="Comma 12 5 2 4" xfId="16230" xr:uid="{FCABCE97-03FB-4617-938A-F5DB4F299436}"/>
    <cellStyle name="Comma 12 5 2 4 2" xfId="16231" xr:uid="{DF1729B5-6652-4D98-B172-E8877A072DD1}"/>
    <cellStyle name="Comma 12 5 2 5" xfId="16232" xr:uid="{ED1CE933-C83D-43C5-9A1D-923AC81C0E10}"/>
    <cellStyle name="Comma 12 5 2 5 2" xfId="16233" xr:uid="{8580A069-9C03-425D-B102-6D96D91E48B3}"/>
    <cellStyle name="Comma 12 5 2 6" xfId="16234" xr:uid="{CFC3351C-E0B1-4EB3-A335-E92AB96DA984}"/>
    <cellStyle name="Comma 12 5 2 6 2" xfId="16235" xr:uid="{1AD2EE2C-B27E-4621-B4F2-841E86F8A9E4}"/>
    <cellStyle name="Comma 12 5 2 7" xfId="16236" xr:uid="{8D57B187-11B3-4D14-A306-8492EF52B2B1}"/>
    <cellStyle name="Comma 12 5 2 7 2" xfId="16237" xr:uid="{A108F57B-6150-4100-9228-82FEA86C5321}"/>
    <cellStyle name="Comma 12 5 2 8" xfId="16238" xr:uid="{FD48E556-9E64-4588-B35E-C7697D383A11}"/>
    <cellStyle name="Comma 12 5 2 8 2" xfId="16239" xr:uid="{2E9D8A5C-7297-4C17-872F-E09A7BB0EE52}"/>
    <cellStyle name="Comma 12 5 2 9" xfId="16240" xr:uid="{CB2AC330-8364-4B0C-9523-C930A4A07C0E}"/>
    <cellStyle name="Comma 12 5 20" xfId="16241" xr:uid="{58B95CB0-7926-4130-8A2D-57B07A58FEF4}"/>
    <cellStyle name="Comma 12 5 20 2" xfId="16242" xr:uid="{C5128657-9D3C-4635-BCC8-14C110BB2D09}"/>
    <cellStyle name="Comma 12 5 21" xfId="16243" xr:uid="{92934220-722A-4A2D-8EB3-12F2A03706B3}"/>
    <cellStyle name="Comma 12 5 21 2" xfId="16244" xr:uid="{2E461ECB-BE60-4CA5-B41C-DD7A50B837C1}"/>
    <cellStyle name="Comma 12 5 22" xfId="16245" xr:uid="{9EB37E26-7F35-4714-8CBC-793AAA43AB74}"/>
    <cellStyle name="Comma 12 5 22 2" xfId="16246" xr:uid="{B3E72998-076B-4B06-A1C2-61CDEBD17C9F}"/>
    <cellStyle name="Comma 12 5 23" xfId="16247" xr:uid="{56B0537F-D27E-4DF4-9432-C70A93BA2DC0}"/>
    <cellStyle name="Comma 12 5 23 2" xfId="16248" xr:uid="{B198A504-E4D5-419F-BF5E-B4E5CB6C7B6F}"/>
    <cellStyle name="Comma 12 5 24" xfId="16249" xr:uid="{7D78B357-33B8-43E2-9123-3D3F5430E914}"/>
    <cellStyle name="Comma 12 5 24 2" xfId="16250" xr:uid="{A4854444-5667-406D-AFE0-7878D066F024}"/>
    <cellStyle name="Comma 12 5 25" xfId="16251" xr:uid="{5AA34FC8-C57D-4B1A-8B85-EE81D39782FC}"/>
    <cellStyle name="Comma 12 5 25 2" xfId="16252" xr:uid="{703F5C97-7DDC-41D0-969C-DA36AA44A6C7}"/>
    <cellStyle name="Comma 12 5 26" xfId="16253" xr:uid="{23ACA088-AA59-4B0C-884D-E4CA44E03AED}"/>
    <cellStyle name="Comma 12 5 26 2" xfId="16254" xr:uid="{8BC2B915-7ABB-4EB9-9EAF-643D66B30334}"/>
    <cellStyle name="Comma 12 5 27" xfId="16255" xr:uid="{6E620FF5-383C-4E52-8508-20680E892B2A}"/>
    <cellStyle name="Comma 12 5 27 2" xfId="16256" xr:uid="{7BD5BF60-CA2E-4B82-B044-7335B041B25F}"/>
    <cellStyle name="Comma 12 5 28" xfId="16257" xr:uid="{589C3FAF-CE54-4582-AEC0-38F694E177D9}"/>
    <cellStyle name="Comma 12 5 28 2" xfId="16258" xr:uid="{AE922D0E-6DD4-492C-B8E7-74932051D68E}"/>
    <cellStyle name="Comma 12 5 29" xfId="16259" xr:uid="{5472BFC3-3BE0-4E34-BC96-D9B44E4CE103}"/>
    <cellStyle name="Comma 12 5 29 2" xfId="16260" xr:uid="{9CAE4769-E3AC-43A9-ABC5-94646189AA55}"/>
    <cellStyle name="Comma 12 5 3" xfId="16261" xr:uid="{F7597D96-53EA-468D-9723-BB1CF7805275}"/>
    <cellStyle name="Comma 12 5 3 2" xfId="16262" xr:uid="{D85809E5-238E-42F8-A695-3143F0F3BEBA}"/>
    <cellStyle name="Comma 12 5 30" xfId="16263" xr:uid="{48D115D7-4617-4BFA-8EDE-E59428422F67}"/>
    <cellStyle name="Comma 12 5 30 2" xfId="16264" xr:uid="{41C393CC-ECA6-4455-A000-031E1D3709AC}"/>
    <cellStyle name="Comma 12 5 31" xfId="16265" xr:uid="{69D1C0B6-99DF-4565-AB4A-D16C7275ADF9}"/>
    <cellStyle name="Comma 12 5 31 2" xfId="16266" xr:uid="{E2D86A60-CA7A-4844-827A-78B439D869BE}"/>
    <cellStyle name="Comma 12 5 32" xfId="16267" xr:uid="{6255CB71-E63B-4C6D-9CA1-DA5BE6C5B4CD}"/>
    <cellStyle name="Comma 12 5 32 2" xfId="16268" xr:uid="{04B4251A-6666-444A-9C73-3009E797C085}"/>
    <cellStyle name="Comma 12 5 33" xfId="16269" xr:uid="{67FF8D46-8DD3-4A75-8516-48167E375D24}"/>
    <cellStyle name="Comma 12 5 33 2" xfId="16270" xr:uid="{CE102805-F989-4AAE-8589-EB5D0A0DC8BB}"/>
    <cellStyle name="Comma 12 5 34" xfId="16271" xr:uid="{DA5034A7-11AD-4D7E-A390-7D2111ACD1B9}"/>
    <cellStyle name="Comma 12 5 34 2" xfId="16272" xr:uid="{6E72BA66-E70C-41A3-8BF1-3E0B6EEEF352}"/>
    <cellStyle name="Comma 12 5 35" xfId="16273" xr:uid="{7F4ED1CF-F1B4-4FD2-BD48-352706BD67B8}"/>
    <cellStyle name="Comma 12 5 35 2" xfId="16274" xr:uid="{05B9C65B-2B0B-47B9-9EC6-ACBF4C52FD58}"/>
    <cellStyle name="Comma 12 5 36" xfId="16275" xr:uid="{4086A438-9384-4A9C-9293-C6568D5944AC}"/>
    <cellStyle name="Comma 12 5 36 2" xfId="16276" xr:uid="{BF7E0B28-046D-4A4C-BB9F-0450A9FF56AB}"/>
    <cellStyle name="Comma 12 5 37" xfId="16277" xr:uid="{FDD32AEE-E8A3-4F16-89B2-AEB10BD39789}"/>
    <cellStyle name="Comma 12 5 4" xfId="16278" xr:uid="{AF08D278-B079-4434-A534-D2D588C4C567}"/>
    <cellStyle name="Comma 12 5 4 2" xfId="16279" xr:uid="{634C89C9-6093-4949-8D26-1D255C50C7E8}"/>
    <cellStyle name="Comma 12 5 5" xfId="16280" xr:uid="{2CF1C041-35CF-4F15-9EFB-144302BC45D7}"/>
    <cellStyle name="Comma 12 5 5 2" xfId="16281" xr:uid="{CE2C17E4-B464-4DE3-8AD5-DD9A31EFA32B}"/>
    <cellStyle name="Comma 12 5 6" xfId="16282" xr:uid="{14C89E6A-3512-4ACD-9B53-A8A8E104C70F}"/>
    <cellStyle name="Comma 12 5 6 2" xfId="16283" xr:uid="{9231DBB9-336C-43B3-9E38-62CBEA64BDCE}"/>
    <cellStyle name="Comma 12 5 6 2 2" xfId="16284" xr:uid="{8D6E2F2F-C026-4BA5-9164-C125A0DF3002}"/>
    <cellStyle name="Comma 12 5 6 3" xfId="16285" xr:uid="{CA4C40FA-1FCE-4267-8F72-0A5EB7860613}"/>
    <cellStyle name="Comma 12 5 6 3 2" xfId="16286" xr:uid="{184F90F4-E730-49B8-A86D-659850D83945}"/>
    <cellStyle name="Comma 12 5 6 4" xfId="16287" xr:uid="{42E7C507-4DD2-4573-AFFE-07F386BF8825}"/>
    <cellStyle name="Comma 12 5 6 4 2" xfId="16288" xr:uid="{FF0FA263-57E2-485C-8628-DF125A47A7B0}"/>
    <cellStyle name="Comma 12 5 6 5" xfId="16289" xr:uid="{9F0CDB33-B5CE-4AB6-AE55-A1161271C6E5}"/>
    <cellStyle name="Comma 12 5 7" xfId="16290" xr:uid="{68BD798A-FC67-4193-9CE4-76FC01ABA9E0}"/>
    <cellStyle name="Comma 12 5 7 2" xfId="16291" xr:uid="{8A1E31D4-EBD9-491F-A86C-9024463934D1}"/>
    <cellStyle name="Comma 12 5 7 2 2" xfId="16292" xr:uid="{91BECE3D-C696-424A-A791-E9432A1125A0}"/>
    <cellStyle name="Comma 12 5 7 3" xfId="16293" xr:uid="{A0BA004B-B8A7-43AF-AB3B-771CDB8E7990}"/>
    <cellStyle name="Comma 12 5 8" xfId="16294" xr:uid="{713FC3A5-3CB4-4529-8655-DAC3A17B3FBC}"/>
    <cellStyle name="Comma 12 5 8 2" xfId="16295" xr:uid="{88DF5246-C8CD-4DD3-93B7-1F9A53B95DBB}"/>
    <cellStyle name="Comma 12 5 8 2 2" xfId="16296" xr:uid="{B98F2ADF-3C42-4287-9D2A-BB7BC0CA4110}"/>
    <cellStyle name="Comma 12 5 8 3" xfId="16297" xr:uid="{2188AAFA-F451-4B7F-8BE1-CF74B0378E02}"/>
    <cellStyle name="Comma 12 5 8 3 2" xfId="16298" xr:uid="{05CA165A-FEAA-4ED5-B40B-9B0778640C6E}"/>
    <cellStyle name="Comma 12 5 8 4" xfId="16299" xr:uid="{949B8D12-2532-4904-901A-7C80FFAB2BD0}"/>
    <cellStyle name="Comma 12 5 9" xfId="16300" xr:uid="{C4953516-59BB-4FAB-9D14-B4632F653562}"/>
    <cellStyle name="Comma 12 5 9 2" xfId="16301" xr:uid="{4ABE99FB-A182-4CDE-B7B7-3D3C234DDA0B}"/>
    <cellStyle name="Comma 12 6" xfId="16302" xr:uid="{55667A16-3006-4DD3-8D05-9D481B90E960}"/>
    <cellStyle name="Comma 12 6 10" xfId="16303" xr:uid="{7105CC34-C57A-4E55-841A-A757259D5EE1}"/>
    <cellStyle name="Comma 12 6 10 2" xfId="16304" xr:uid="{8A35C3F9-2598-47BC-A1E1-487CC9524DEF}"/>
    <cellStyle name="Comma 12 6 11" xfId="16305" xr:uid="{CBE02869-7C01-4DEC-957A-4C3C0220ED52}"/>
    <cellStyle name="Comma 12 6 11 2" xfId="16306" xr:uid="{320D9F4A-95EB-496C-9F1D-9A58DE81D261}"/>
    <cellStyle name="Comma 12 6 12" xfId="16307" xr:uid="{47655E32-A080-4282-B9B8-640C9CEA1C10}"/>
    <cellStyle name="Comma 12 6 12 2" xfId="16308" xr:uid="{31E88A17-0CA5-4813-939D-64F3DE7D80B1}"/>
    <cellStyle name="Comma 12 6 13" xfId="16309" xr:uid="{C13637E5-6743-43D4-ADA2-52B2988FE089}"/>
    <cellStyle name="Comma 12 6 13 2" xfId="16310" xr:uid="{22FF3208-F291-4A2C-BF3A-2F63253399FB}"/>
    <cellStyle name="Comma 12 6 14" xfId="16311" xr:uid="{1ADA2CDA-AA5F-498E-9554-AA233259A725}"/>
    <cellStyle name="Comma 12 6 14 2" xfId="16312" xr:uid="{512155B0-C279-48AD-94CB-42E0E957CD37}"/>
    <cellStyle name="Comma 12 6 15" xfId="16313" xr:uid="{F0A9F712-2B39-4CAC-B82A-5A2B19EAE545}"/>
    <cellStyle name="Comma 12 6 15 2" xfId="16314" xr:uid="{2D8C8E2E-9AE4-4DA2-9595-C95863B57D99}"/>
    <cellStyle name="Comma 12 6 16" xfId="16315" xr:uid="{1F77AA72-59BB-40DB-9244-58E16509E795}"/>
    <cellStyle name="Comma 12 6 16 2" xfId="16316" xr:uid="{7841B881-001E-4870-8B18-E28D1B56E05B}"/>
    <cellStyle name="Comma 12 6 17" xfId="16317" xr:uid="{CC139B7F-4CD2-42B4-8643-7C5B3D669C3E}"/>
    <cellStyle name="Comma 12 6 17 2" xfId="16318" xr:uid="{61714CC4-827E-495E-8347-8DDB7237BA04}"/>
    <cellStyle name="Comma 12 6 18" xfId="16319" xr:uid="{E633E775-7901-4827-923E-09025E8B03F1}"/>
    <cellStyle name="Comma 12 6 18 2" xfId="16320" xr:uid="{F7482D84-6D50-4FFB-AD4A-290EB8AD9968}"/>
    <cellStyle name="Comma 12 6 19" xfId="16321" xr:uid="{DC41DF39-0C17-42E6-B90A-BBC7A0A11D74}"/>
    <cellStyle name="Comma 12 6 19 2" xfId="16322" xr:uid="{96B3BD1C-478E-4A2A-AE9E-DE2DA2641DAC}"/>
    <cellStyle name="Comma 12 6 2" xfId="16323" xr:uid="{915D2B07-8E27-42FD-A559-3A3056DDDA31}"/>
    <cellStyle name="Comma 12 6 2 2" xfId="16324" xr:uid="{F5F34E82-78D6-4A73-9BA1-5232570BAC25}"/>
    <cellStyle name="Comma 12 6 2 2 2" xfId="16325" xr:uid="{CC8A0E74-C269-40C8-B6D7-CEBAAFCD6D69}"/>
    <cellStyle name="Comma 12 6 2 2 2 2" xfId="16326" xr:uid="{E43E04A9-750F-4671-8B92-EF9DE92FB70E}"/>
    <cellStyle name="Comma 12 6 2 2 3" xfId="16327" xr:uid="{58CEDA7B-5343-4642-9ECA-19000910D257}"/>
    <cellStyle name="Comma 12 6 2 2 3 2" xfId="16328" xr:uid="{4D5F23DE-0A41-48BB-B717-B8FCC977DC38}"/>
    <cellStyle name="Comma 12 6 2 2 4" xfId="16329" xr:uid="{5076BFD3-7A43-49FD-821D-6EC1A69C3BB3}"/>
    <cellStyle name="Comma 12 6 2 2 4 2" xfId="16330" xr:uid="{00995CBA-5ABE-4DF6-AC8C-68597C9F843D}"/>
    <cellStyle name="Comma 12 6 2 2 5" xfId="16331" xr:uid="{0D8F6C16-ACAE-4480-8535-503C3A9D5FF6}"/>
    <cellStyle name="Comma 12 6 2 2 5 2" xfId="16332" xr:uid="{1236BFD4-E298-4B03-A0A4-6E33D1A218F9}"/>
    <cellStyle name="Comma 12 6 2 2 6" xfId="16333" xr:uid="{DCE3B83B-ED1F-4DAC-AC7F-79CD20D6C728}"/>
    <cellStyle name="Comma 12 6 2 3" xfId="16334" xr:uid="{70A1B7FE-40B0-4D07-BE9A-F2C26F5C78A1}"/>
    <cellStyle name="Comma 12 6 2 3 2" xfId="16335" xr:uid="{6D3689EF-D087-43D8-8252-910679A7B2F8}"/>
    <cellStyle name="Comma 12 6 2 3 2 2" xfId="16336" xr:uid="{7E40589F-0430-4CEE-8F4F-542446F2CCCB}"/>
    <cellStyle name="Comma 12 6 2 3 3" xfId="16337" xr:uid="{739BC4F4-42DC-4803-9229-3A96C256D926}"/>
    <cellStyle name="Comma 12 6 2 4" xfId="16338" xr:uid="{3C56B618-4889-4EC8-9CBF-DED9035E0BC2}"/>
    <cellStyle name="Comma 12 6 2 4 2" xfId="16339" xr:uid="{1A20420A-800F-4973-9E9C-4645367B0D6F}"/>
    <cellStyle name="Comma 12 6 2 5" xfId="16340" xr:uid="{2D33C279-02CB-4DED-A657-39EC7C7A4564}"/>
    <cellStyle name="Comma 12 6 2 5 2" xfId="16341" xr:uid="{41378FA7-A076-43CD-901F-6B2078732161}"/>
    <cellStyle name="Comma 12 6 2 6" xfId="16342" xr:uid="{96F2E4AC-A46B-4139-BA42-C9922E436024}"/>
    <cellStyle name="Comma 12 6 2 6 2" xfId="16343" xr:uid="{5384F764-5FEA-4850-BC6C-E29955DD5AD1}"/>
    <cellStyle name="Comma 12 6 2 7" xfId="16344" xr:uid="{5A21048F-B377-498A-9324-3B2AD88AECFD}"/>
    <cellStyle name="Comma 12 6 2 7 2" xfId="16345" xr:uid="{44DCD61B-58DA-4F07-A4E7-909923540B20}"/>
    <cellStyle name="Comma 12 6 2 8" xfId="16346" xr:uid="{2A322FA1-5E27-4D8F-8329-1B5208D78639}"/>
    <cellStyle name="Comma 12 6 2 8 2" xfId="16347" xr:uid="{16420939-9110-4835-8906-6E0FBB8B11BB}"/>
    <cellStyle name="Comma 12 6 2 9" xfId="16348" xr:uid="{3EB9D8C0-8055-43D9-9B55-C7CFD535B8F0}"/>
    <cellStyle name="Comma 12 6 20" xfId="16349" xr:uid="{C2906628-D070-4639-A71F-018C7BAE0C0F}"/>
    <cellStyle name="Comma 12 6 20 2" xfId="16350" xr:uid="{ED7E3F12-66C4-4556-A52F-05E2F88CBB62}"/>
    <cellStyle name="Comma 12 6 21" xfId="16351" xr:uid="{C0229180-0332-4E0B-8962-B9E473066242}"/>
    <cellStyle name="Comma 12 6 21 2" xfId="16352" xr:uid="{957E4895-60FF-4DC1-B06B-7FA01BED9E24}"/>
    <cellStyle name="Comma 12 6 22" xfId="16353" xr:uid="{877C6F2C-E78C-4A9C-8411-9C74FDFCF3E6}"/>
    <cellStyle name="Comma 12 6 22 2" xfId="16354" xr:uid="{9E7FE534-24D9-47B3-B41F-13A751F044CB}"/>
    <cellStyle name="Comma 12 6 23" xfId="16355" xr:uid="{C9851529-F8F6-414B-8E76-EFC0F49C0AD5}"/>
    <cellStyle name="Comma 12 6 23 2" xfId="16356" xr:uid="{22CC5C49-7C06-4B0C-9370-25FC72963C2F}"/>
    <cellStyle name="Comma 12 6 24" xfId="16357" xr:uid="{6C8C61DC-3956-4787-8067-792F026E16C7}"/>
    <cellStyle name="Comma 12 6 24 2" xfId="16358" xr:uid="{52948E70-9CCE-4633-B302-06A7754C0EF9}"/>
    <cellStyle name="Comma 12 6 25" xfId="16359" xr:uid="{AE7ED442-94BA-42DC-8E98-3F4AA0EDBDB7}"/>
    <cellStyle name="Comma 12 6 25 2" xfId="16360" xr:uid="{43F1F17B-BCFB-42B6-9D9C-25BE5D2C124A}"/>
    <cellStyle name="Comma 12 6 26" xfId="16361" xr:uid="{1E6E9A8D-FE07-4D0A-9487-E8E430CB7AFE}"/>
    <cellStyle name="Comma 12 6 26 2" xfId="16362" xr:uid="{103CD450-8D0C-48F1-8462-749AABDB4258}"/>
    <cellStyle name="Comma 12 6 27" xfId="16363" xr:uid="{CAA90537-218F-426B-A233-F2883C29B299}"/>
    <cellStyle name="Comma 12 6 27 2" xfId="16364" xr:uid="{9620E04F-A4D0-4AE2-A756-E62836F077E2}"/>
    <cellStyle name="Comma 12 6 28" xfId="16365" xr:uid="{BF3CFA90-1333-4B39-A968-1DC78200EA71}"/>
    <cellStyle name="Comma 12 6 28 2" xfId="16366" xr:uid="{A148DD3E-29A6-4FB7-B748-2978C1313B01}"/>
    <cellStyle name="Comma 12 6 29" xfId="16367" xr:uid="{D659505C-B770-4D4F-9203-18D8775FB835}"/>
    <cellStyle name="Comma 12 6 29 2" xfId="16368" xr:uid="{933661D2-A517-43DA-8682-1F76385F686D}"/>
    <cellStyle name="Comma 12 6 3" xfId="16369" xr:uid="{5B27FB0A-EEE8-4DF4-AA22-E7E13D6887B7}"/>
    <cellStyle name="Comma 12 6 3 2" xfId="16370" xr:uid="{14B728A6-6A72-4CAF-9426-B9CB29355CE8}"/>
    <cellStyle name="Comma 12 6 30" xfId="16371" xr:uid="{A2426D16-B3C7-41D3-894D-2C397428E77E}"/>
    <cellStyle name="Comma 12 6 30 2" xfId="16372" xr:uid="{8FA8B236-075D-4678-8C27-32ED274E7B4D}"/>
    <cellStyle name="Comma 12 6 31" xfId="16373" xr:uid="{FB526F33-E69F-4329-8CA7-F2BFA64579E9}"/>
    <cellStyle name="Comma 12 6 31 2" xfId="16374" xr:uid="{7ABBE265-3DD3-4386-ABFD-28168A0C9DBB}"/>
    <cellStyle name="Comma 12 6 32" xfId="16375" xr:uid="{AA9BDB31-3F80-4BF0-A085-36C73C3713F2}"/>
    <cellStyle name="Comma 12 6 32 2" xfId="16376" xr:uid="{1D159B62-5D78-45A5-9989-375612AE3712}"/>
    <cellStyle name="Comma 12 6 33" xfId="16377" xr:uid="{D432F1F4-5BF8-42BD-B896-88F14D70748A}"/>
    <cellStyle name="Comma 12 6 33 2" xfId="16378" xr:uid="{FCC8BA9F-8D2D-4196-ADF5-D108C5BD0F8C}"/>
    <cellStyle name="Comma 12 6 34" xfId="16379" xr:uid="{4BF9A829-9210-4FCC-813A-122CDF4E8AB8}"/>
    <cellStyle name="Comma 12 6 4" xfId="16380" xr:uid="{3C812430-2782-4F02-B798-9635B99320D0}"/>
    <cellStyle name="Comma 12 6 4 2" xfId="16381" xr:uid="{C8585336-66A9-43D8-B2F3-AD0C51C7EE12}"/>
    <cellStyle name="Comma 12 6 4 2 2" xfId="16382" xr:uid="{716AF04E-E6E4-4E69-9C22-B1F9B4B9286E}"/>
    <cellStyle name="Comma 12 6 4 3" xfId="16383" xr:uid="{C9B33266-568B-40C9-8E43-EF1B5C0DC11D}"/>
    <cellStyle name="Comma 12 6 4 3 2" xfId="16384" xr:uid="{36F43CE6-57CC-473D-8A06-2DCA073673B1}"/>
    <cellStyle name="Comma 12 6 4 4" xfId="16385" xr:uid="{C5DFB85B-BC67-477A-BD3C-D5BB3ACFDC7E}"/>
    <cellStyle name="Comma 12 6 4 4 2" xfId="16386" xr:uid="{0E0464F6-AC6E-4D04-9697-BDB1562DE5F4}"/>
    <cellStyle name="Comma 12 6 4 5" xfId="16387" xr:uid="{E73E9BED-B827-426D-A725-4A295AE3BFA7}"/>
    <cellStyle name="Comma 12 6 5" xfId="16388" xr:uid="{D549B5BA-EA40-4FEC-AF75-DE9C9D21A605}"/>
    <cellStyle name="Comma 12 6 5 2" xfId="16389" xr:uid="{9DE86E79-A86E-44CB-99B1-7D43391E8FE4}"/>
    <cellStyle name="Comma 12 6 5 2 2" xfId="16390" xr:uid="{AF1E6D8D-E82D-440D-B27C-696D8D298FFD}"/>
    <cellStyle name="Comma 12 6 5 3" xfId="16391" xr:uid="{C9D54555-30C3-4946-8B2C-1BD6FAD35C98}"/>
    <cellStyle name="Comma 12 6 6" xfId="16392" xr:uid="{16E5B9FB-4E5A-439B-B030-076EE0941E79}"/>
    <cellStyle name="Comma 12 6 6 2" xfId="16393" xr:uid="{45FDBA75-90A1-49E8-9702-B966F808C96D}"/>
    <cellStyle name="Comma 12 6 6 2 2" xfId="16394" xr:uid="{940F23C0-B9E2-4348-8450-AB9E9FAC965E}"/>
    <cellStyle name="Comma 12 6 6 3" xfId="16395" xr:uid="{F81F572C-4E72-40F6-961D-60C9885717AA}"/>
    <cellStyle name="Comma 12 6 6 3 2" xfId="16396" xr:uid="{7614E93F-04D9-482E-93B7-E44D4C9A56C6}"/>
    <cellStyle name="Comma 12 6 6 4" xfId="16397" xr:uid="{40E78D62-2AE5-4FF4-B956-05F30D18ADA3}"/>
    <cellStyle name="Comma 12 6 7" xfId="16398" xr:uid="{08583C36-4F3A-4554-A307-74233112A278}"/>
    <cellStyle name="Comma 12 6 7 2" xfId="16399" xr:uid="{AC2B9980-71F9-4547-B047-CF4BDBA9A33A}"/>
    <cellStyle name="Comma 12 6 8" xfId="16400" xr:uid="{EA680A13-6BF4-4696-B25F-0DDD602552DF}"/>
    <cellStyle name="Comma 12 6 8 2" xfId="16401" xr:uid="{0A776308-B61D-4FE0-AE58-99044EB02755}"/>
    <cellStyle name="Comma 12 6 9" xfId="16402" xr:uid="{2905AC71-A935-4C9E-9C98-BCF7D3E36107}"/>
    <cellStyle name="Comma 12 6 9 2" xfId="16403" xr:uid="{E4C988B1-1568-4E46-AE2E-2B4AD34708A4}"/>
    <cellStyle name="Comma 12 7" xfId="16404" xr:uid="{14636336-40AD-4EB9-9336-E4AF13D53CDE}"/>
    <cellStyle name="Comma 12 7 10" xfId="16405" xr:uid="{DE277856-FBEE-4602-98D9-B28DB109DC7C}"/>
    <cellStyle name="Comma 12 7 10 2" xfId="16406" xr:uid="{906B61BE-4415-4189-8554-D7EAA73D0563}"/>
    <cellStyle name="Comma 12 7 11" xfId="16407" xr:uid="{95EAB469-2878-42AC-8CED-7D477C10FCE5}"/>
    <cellStyle name="Comma 12 7 11 2" xfId="16408" xr:uid="{AA97BE55-27CF-46E2-8076-F80E56A6A13D}"/>
    <cellStyle name="Comma 12 7 12" xfId="16409" xr:uid="{240B4FF2-A030-4077-A774-2649EBC85C1D}"/>
    <cellStyle name="Comma 12 7 12 2" xfId="16410" xr:uid="{796DB174-8CF4-4583-BEB7-E234197C8E39}"/>
    <cellStyle name="Comma 12 7 13" xfId="16411" xr:uid="{98A52455-3AD3-4F29-9072-BB56982F5D21}"/>
    <cellStyle name="Comma 12 7 13 2" xfId="16412" xr:uid="{63A419B3-7C93-4091-9042-AFEA89362E42}"/>
    <cellStyle name="Comma 12 7 14" xfId="16413" xr:uid="{290192B2-C4EF-4BD5-A34B-8B96ABE613EA}"/>
    <cellStyle name="Comma 12 7 14 2" xfId="16414" xr:uid="{26058CCB-F49E-4778-9980-D90D92ABEBB1}"/>
    <cellStyle name="Comma 12 7 15" xfId="16415" xr:uid="{9E3800FE-6EF5-46C6-B6E8-FC0A74D58C6C}"/>
    <cellStyle name="Comma 12 7 15 2" xfId="16416" xr:uid="{27990C9D-B9E1-48B8-B79F-CC56EA44F2B2}"/>
    <cellStyle name="Comma 12 7 16" xfId="16417" xr:uid="{98104B8E-32BB-4204-A34E-48FC4C9D9A2F}"/>
    <cellStyle name="Comma 12 7 16 2" xfId="16418" xr:uid="{F45991B7-2F28-4824-B5A4-B223EE579057}"/>
    <cellStyle name="Comma 12 7 17" xfId="16419" xr:uid="{C870D41F-66E4-4F9A-A68E-A26D5C098C8A}"/>
    <cellStyle name="Comma 12 7 17 2" xfId="16420" xr:uid="{04C08B8F-4CC1-46D1-B840-4E0CCEE5866E}"/>
    <cellStyle name="Comma 12 7 18" xfId="16421" xr:uid="{BFCD3DAF-1F38-49B3-9DB8-D506DC331CBC}"/>
    <cellStyle name="Comma 12 7 18 2" xfId="16422" xr:uid="{3C1FAEF2-F05D-441F-A3D4-FF2DD779F64E}"/>
    <cellStyle name="Comma 12 7 19" xfId="16423" xr:uid="{6435BD5C-3806-4053-A5F0-D588CCC8CCAC}"/>
    <cellStyle name="Comma 12 7 19 2" xfId="16424" xr:uid="{791EA02C-099C-48C7-9E16-9444566099A2}"/>
    <cellStyle name="Comma 12 7 2" xfId="16425" xr:uid="{56EC294E-A31F-400E-A993-AE66AB9D9C79}"/>
    <cellStyle name="Comma 12 7 2 2" xfId="16426" xr:uid="{FB902C62-20B9-4C89-87AF-8878F33F48D6}"/>
    <cellStyle name="Comma 12 7 2 2 2" xfId="16427" xr:uid="{28621F40-F986-47E7-8914-AA0397C7CA69}"/>
    <cellStyle name="Comma 12 7 2 2 2 2" xfId="16428" xr:uid="{9E5145E6-F40E-4030-8BE7-6B92E1683C9D}"/>
    <cellStyle name="Comma 12 7 2 2 3" xfId="16429" xr:uid="{5A0EF253-643D-4E5E-A13A-20E4A08553D7}"/>
    <cellStyle name="Comma 12 7 2 2 3 2" xfId="16430" xr:uid="{A268BCC3-2FFA-4390-B86A-86BE9E3DE305}"/>
    <cellStyle name="Comma 12 7 2 2 4" xfId="16431" xr:uid="{61739507-75B3-4BA4-9942-5739BB57ABF0}"/>
    <cellStyle name="Comma 12 7 2 2 4 2" xfId="16432" xr:uid="{FA9F5717-7CA3-4B17-B4E7-94A1C113015E}"/>
    <cellStyle name="Comma 12 7 2 2 5" xfId="16433" xr:uid="{B1DD0DA0-1ADA-4BEC-8EEB-CFADC4BB6D23}"/>
    <cellStyle name="Comma 12 7 2 2 5 2" xfId="16434" xr:uid="{EA3F3145-FD0F-47D2-82E1-175F6D4AA2FC}"/>
    <cellStyle name="Comma 12 7 2 2 6" xfId="16435" xr:uid="{14179C82-02A6-4907-9C99-6165B90CE147}"/>
    <cellStyle name="Comma 12 7 2 3" xfId="16436" xr:uid="{849162EE-3226-4AFA-9419-73320D67474C}"/>
    <cellStyle name="Comma 12 7 2 3 2" xfId="16437" xr:uid="{5A1B7C94-A4B4-4F77-9901-2132640CADAE}"/>
    <cellStyle name="Comma 12 7 2 3 2 2" xfId="16438" xr:uid="{1938307B-CC3F-4C0A-B7A8-8CEB28CAA8CD}"/>
    <cellStyle name="Comma 12 7 2 3 3" xfId="16439" xr:uid="{0B8D3D13-F0D2-4F4A-9D08-C8A854D1CE9E}"/>
    <cellStyle name="Comma 12 7 2 4" xfId="16440" xr:uid="{33E7F02F-21F1-4AE2-93F4-078925D6A7F8}"/>
    <cellStyle name="Comma 12 7 2 4 2" xfId="16441" xr:uid="{F5FD64CF-4758-4CC2-86A2-067FA9635278}"/>
    <cellStyle name="Comma 12 7 2 5" xfId="16442" xr:uid="{8A3E8DA4-38C0-4F9D-8914-E5E47E5236EA}"/>
    <cellStyle name="Comma 12 7 2 5 2" xfId="16443" xr:uid="{59AA66D3-CA76-47F2-9CC5-7B36A05D72CF}"/>
    <cellStyle name="Comma 12 7 2 6" xfId="16444" xr:uid="{3DAF516A-5B98-4335-B8F7-A751B290E81A}"/>
    <cellStyle name="Comma 12 7 2 6 2" xfId="16445" xr:uid="{3CC51D55-6FDB-4A33-AEC4-11A72C7F3AA2}"/>
    <cellStyle name="Comma 12 7 2 7" xfId="16446" xr:uid="{B052CD85-1B1E-40D7-9C80-B952903051C0}"/>
    <cellStyle name="Comma 12 7 2 7 2" xfId="16447" xr:uid="{0A133447-041F-4638-84DF-6DBA416DB067}"/>
    <cellStyle name="Comma 12 7 2 8" xfId="16448" xr:uid="{5612B829-24B6-42FB-A01E-B6707639B1EB}"/>
    <cellStyle name="Comma 12 7 2 8 2" xfId="16449" xr:uid="{AB40F0AC-B3A4-4320-9C53-08C150461A82}"/>
    <cellStyle name="Comma 12 7 2 9" xfId="16450" xr:uid="{0E0FBCC0-E877-457A-9901-B657133C39AD}"/>
    <cellStyle name="Comma 12 7 20" xfId="16451" xr:uid="{1DF1D1B6-7A06-4801-8CF7-6108556646D5}"/>
    <cellStyle name="Comma 12 7 20 2" xfId="16452" xr:uid="{93784CBA-DC6D-42B3-B452-D5C1AFABF8DD}"/>
    <cellStyle name="Comma 12 7 21" xfId="16453" xr:uid="{676C6E9A-513E-4761-B29A-9AA0BD61AD87}"/>
    <cellStyle name="Comma 12 7 21 2" xfId="16454" xr:uid="{4C46DC06-36E5-4B03-9FB1-7B5648B376AF}"/>
    <cellStyle name="Comma 12 7 22" xfId="16455" xr:uid="{DC182E76-C634-4A85-BDBE-1A9291EFF0AA}"/>
    <cellStyle name="Comma 12 7 22 2" xfId="16456" xr:uid="{7BDD0B96-58D6-4576-A36E-7CD176AC3573}"/>
    <cellStyle name="Comma 12 7 23" xfId="16457" xr:uid="{AA3DAC78-310F-48BE-A2D7-B0A126C7549B}"/>
    <cellStyle name="Comma 12 7 23 2" xfId="16458" xr:uid="{D6D6392E-B7A9-4736-B535-3732E561A519}"/>
    <cellStyle name="Comma 12 7 24" xfId="16459" xr:uid="{8BA982F9-08F4-4056-B426-A0A499CC613D}"/>
    <cellStyle name="Comma 12 7 24 2" xfId="16460" xr:uid="{8CEE80F6-24D7-4A7B-A9C1-37768C78B75F}"/>
    <cellStyle name="Comma 12 7 25" xfId="16461" xr:uid="{80F4936D-FEEE-40EB-9333-266B4FA9DA57}"/>
    <cellStyle name="Comma 12 7 25 2" xfId="16462" xr:uid="{D772689A-8117-42E7-86CD-328D2D55A9A2}"/>
    <cellStyle name="Comma 12 7 26" xfId="16463" xr:uid="{1651FAC5-DC76-40E3-8EDD-287DD069A145}"/>
    <cellStyle name="Comma 12 7 26 2" xfId="16464" xr:uid="{2F691620-3A3D-406B-9DEC-9D132C60DA65}"/>
    <cellStyle name="Comma 12 7 27" xfId="16465" xr:uid="{F4C6D05B-AC00-44DC-8DC2-CAD007F53D10}"/>
    <cellStyle name="Comma 12 7 27 2" xfId="16466" xr:uid="{94824D2F-EC2E-4512-9618-4A68670B59DB}"/>
    <cellStyle name="Comma 12 7 28" xfId="16467" xr:uid="{80004FB2-4CB9-45D8-B673-AE7204785722}"/>
    <cellStyle name="Comma 12 7 28 2" xfId="16468" xr:uid="{11247D28-1218-439A-87F9-2867E6059041}"/>
    <cellStyle name="Comma 12 7 29" xfId="16469" xr:uid="{54A73EFC-950A-44D1-A36B-0BC7ABFACDB4}"/>
    <cellStyle name="Comma 12 7 3" xfId="16470" xr:uid="{9F4845D4-17EB-4EBB-B639-CE8BDFDB811D}"/>
    <cellStyle name="Comma 12 7 3 2" xfId="16471" xr:uid="{7511D927-C60E-4214-A3AF-9CBF8008F668}"/>
    <cellStyle name="Comma 12 7 4" xfId="16472" xr:uid="{C0E488C3-7C84-4C26-B034-2737404A612F}"/>
    <cellStyle name="Comma 12 7 4 2" xfId="16473" xr:uid="{B31B25F9-50D9-4714-923C-C6ADF5A70451}"/>
    <cellStyle name="Comma 12 7 4 2 2" xfId="16474" xr:uid="{0AC08C9E-9C89-4CBB-A582-C570C22A9A08}"/>
    <cellStyle name="Comma 12 7 4 3" xfId="16475" xr:uid="{782FBE3B-CFD4-44DF-9352-2098CD329388}"/>
    <cellStyle name="Comma 12 7 4 3 2" xfId="16476" xr:uid="{A3A92C12-FC78-4764-9F4F-4DE353970A99}"/>
    <cellStyle name="Comma 12 7 4 4" xfId="16477" xr:uid="{4D380E02-ACF8-431F-BF83-080B0C705985}"/>
    <cellStyle name="Comma 12 7 4 4 2" xfId="16478" xr:uid="{DA8CC8EB-01F6-4886-A966-CB2820D74409}"/>
    <cellStyle name="Comma 12 7 4 5" xfId="16479" xr:uid="{E09DF8B6-12C8-4893-B96B-1E3882E3D711}"/>
    <cellStyle name="Comma 12 7 5" xfId="16480" xr:uid="{168882DA-AB47-4D55-9F5C-C0897BE1BD51}"/>
    <cellStyle name="Comma 12 7 5 2" xfId="16481" xr:uid="{6AF441A5-A416-42A6-BB53-5719BE8DDCF6}"/>
    <cellStyle name="Comma 12 7 5 2 2" xfId="16482" xr:uid="{F750174D-6EF8-427A-87F7-1996BC1CDF67}"/>
    <cellStyle name="Comma 12 7 5 3" xfId="16483" xr:uid="{2F76F901-C63C-4323-B5E9-BB11DDD0FF2D}"/>
    <cellStyle name="Comma 12 7 6" xfId="16484" xr:uid="{FED6DEA8-F819-4701-BA9B-59E633EE030E}"/>
    <cellStyle name="Comma 12 7 6 2" xfId="16485" xr:uid="{8D27EF00-7AD1-4B6E-BB94-9B6FCB92501B}"/>
    <cellStyle name="Comma 12 7 6 2 2" xfId="16486" xr:uid="{1D9ED22B-D408-43F0-A3F6-4FDC3DE0F00D}"/>
    <cellStyle name="Comma 12 7 6 3" xfId="16487" xr:uid="{22FA186B-6B40-4927-88D0-9AE4ED086D71}"/>
    <cellStyle name="Comma 12 7 6 3 2" xfId="16488" xr:uid="{EA5D794C-0752-416A-A87C-BDA0A14B0BFD}"/>
    <cellStyle name="Comma 12 7 6 4" xfId="16489" xr:uid="{537AB456-3937-4867-9AD6-1C38E1450E68}"/>
    <cellStyle name="Comma 12 7 7" xfId="16490" xr:uid="{11CE3D57-DD08-4660-B5F2-ABCC18041270}"/>
    <cellStyle name="Comma 12 7 7 2" xfId="16491" xr:uid="{E89AC316-76B7-410C-A984-12C4FF0E6051}"/>
    <cellStyle name="Comma 12 7 8" xfId="16492" xr:uid="{4E803C3B-142C-4463-8506-F082740162A4}"/>
    <cellStyle name="Comma 12 7 8 2" xfId="16493" xr:uid="{454437E0-B646-4B7D-AB50-BEAF4C84F2F0}"/>
    <cellStyle name="Comma 12 7 9" xfId="16494" xr:uid="{10F05D51-40D7-4122-8F13-E06C5C0A6A24}"/>
    <cellStyle name="Comma 12 7 9 2" xfId="16495" xr:uid="{B28A622F-1143-464D-969E-0E0FF41558AE}"/>
    <cellStyle name="Comma 12 8" xfId="16496" xr:uid="{DB157985-0983-4866-9C09-FDB4960AA2EB}"/>
    <cellStyle name="Comma 12 8 10" xfId="16497" xr:uid="{735EAA53-FB69-4B86-A72D-EA704DBA2E9E}"/>
    <cellStyle name="Comma 12 8 10 2" xfId="16498" xr:uid="{26DBFCFF-74C7-488B-9C24-145397376C2F}"/>
    <cellStyle name="Comma 12 8 11" xfId="16499" xr:uid="{1F8C7A09-9C49-4464-AE68-C3670077D323}"/>
    <cellStyle name="Comma 12 8 11 2" xfId="16500" xr:uid="{AC49EF44-1CA1-48F8-AC87-0B160F6EB713}"/>
    <cellStyle name="Comma 12 8 12" xfId="16501" xr:uid="{06BDA100-8E5E-470E-A8C0-2B897C9C1C11}"/>
    <cellStyle name="Comma 12 8 12 2" xfId="16502" xr:uid="{5CF3C69A-9608-4A30-AFEF-B0F0AFFF1EA9}"/>
    <cellStyle name="Comma 12 8 13" xfId="16503" xr:uid="{7B586FFB-FBA2-4591-A312-03FCBD771D8F}"/>
    <cellStyle name="Comma 12 8 13 2" xfId="16504" xr:uid="{5F3990DC-EFBF-49E5-BEF3-779903D67CA0}"/>
    <cellStyle name="Comma 12 8 14" xfId="16505" xr:uid="{08AC4BFD-01C2-4E06-A3AC-2DC9691CCD8E}"/>
    <cellStyle name="Comma 12 8 14 2" xfId="16506" xr:uid="{7D840EE3-2907-491B-B0AF-D317FC9463B9}"/>
    <cellStyle name="Comma 12 8 15" xfId="16507" xr:uid="{0209BDFB-E9F7-4AE5-90F5-A95A31E65B01}"/>
    <cellStyle name="Comma 12 8 15 2" xfId="16508" xr:uid="{3A1D69E8-3BFF-4B18-9D1D-1BDD7F410DD8}"/>
    <cellStyle name="Comma 12 8 16" xfId="16509" xr:uid="{9C412ADD-7FC2-44E0-A80E-BA223654D164}"/>
    <cellStyle name="Comma 12 8 16 2" xfId="16510" xr:uid="{7CEB7DCB-4E08-4518-A0BD-5EFDBE33587E}"/>
    <cellStyle name="Comma 12 8 17" xfId="16511" xr:uid="{DFB901A2-40BD-41D0-8520-AA5148F6B852}"/>
    <cellStyle name="Comma 12 8 17 2" xfId="16512" xr:uid="{99D81128-95ED-49E6-AAA7-792487C0FE6A}"/>
    <cellStyle name="Comma 12 8 18" xfId="16513" xr:uid="{3B418228-91CA-4CFB-B038-9792AD5A7254}"/>
    <cellStyle name="Comma 12 8 18 2" xfId="16514" xr:uid="{06933D06-FEFE-426D-BBDA-E319D9DDEBD8}"/>
    <cellStyle name="Comma 12 8 19" xfId="16515" xr:uid="{7EC5DC22-9A77-4A9D-A1A4-DF9F929DC759}"/>
    <cellStyle name="Comma 12 8 19 2" xfId="16516" xr:uid="{B39D8A9E-B678-4471-970E-B2269B79BE0A}"/>
    <cellStyle name="Comma 12 8 2" xfId="16517" xr:uid="{2BB20136-260C-423C-B1D2-F63217F242F9}"/>
    <cellStyle name="Comma 12 8 2 2" xfId="16518" xr:uid="{5D3A5558-3A0F-4AF6-8001-6B1FA24C07DF}"/>
    <cellStyle name="Comma 12 8 2 2 2" xfId="16519" xr:uid="{AB53F98F-1876-418C-8101-A6E841EA31DF}"/>
    <cellStyle name="Comma 12 8 2 2 2 2" xfId="16520" xr:uid="{3F2A7920-7626-416E-82F7-5D7470C8B7A2}"/>
    <cellStyle name="Comma 12 8 2 2 3" xfId="16521" xr:uid="{653297CB-314E-4717-BAEA-1D293EC244B8}"/>
    <cellStyle name="Comma 12 8 2 2 3 2" xfId="16522" xr:uid="{72362EA4-9E3D-480F-8E8B-0789028BEC7A}"/>
    <cellStyle name="Comma 12 8 2 2 4" xfId="16523" xr:uid="{83843B9D-A005-4500-B46C-B695B2314CB8}"/>
    <cellStyle name="Comma 12 8 2 2 4 2" xfId="16524" xr:uid="{586D20D6-5C39-4CD6-B4DA-5B682B291C2D}"/>
    <cellStyle name="Comma 12 8 2 2 5" xfId="16525" xr:uid="{8B0F524C-C15E-415A-9B77-C695B57B7753}"/>
    <cellStyle name="Comma 12 8 2 2 5 2" xfId="16526" xr:uid="{3C17E3C3-868B-4859-BD9C-A6AA0B0BE848}"/>
    <cellStyle name="Comma 12 8 2 2 6" xfId="16527" xr:uid="{FC8F9444-4374-49ED-A82D-DEF14C1E8346}"/>
    <cellStyle name="Comma 12 8 2 3" xfId="16528" xr:uid="{FC905852-5920-4456-9474-FC17656E081B}"/>
    <cellStyle name="Comma 12 8 2 3 2" xfId="16529" xr:uid="{7D5DA499-17F3-4D14-9635-BAE22AC550CE}"/>
    <cellStyle name="Comma 12 8 2 3 2 2" xfId="16530" xr:uid="{65DD8CAD-F98C-46B6-B1CE-F5C718C483EA}"/>
    <cellStyle name="Comma 12 8 2 3 3" xfId="16531" xr:uid="{47840237-09CA-4FB8-897B-CDF6EBF260AF}"/>
    <cellStyle name="Comma 12 8 2 4" xfId="16532" xr:uid="{93F7A88C-2DEB-4FB1-AD4F-58F1B9C60DEC}"/>
    <cellStyle name="Comma 12 8 2 4 2" xfId="16533" xr:uid="{A016A950-A65D-45D3-B96C-A92822087B9F}"/>
    <cellStyle name="Comma 12 8 2 5" xfId="16534" xr:uid="{7D991788-F53D-40A4-AEC5-0D2FFE3CE17E}"/>
    <cellStyle name="Comma 12 8 2 5 2" xfId="16535" xr:uid="{BB6B8C3C-6CB5-4A75-8BA4-E9442664F1FE}"/>
    <cellStyle name="Comma 12 8 2 6" xfId="16536" xr:uid="{A774FE02-88EE-40C1-93BA-E96FB9EE0461}"/>
    <cellStyle name="Comma 12 8 2 6 2" xfId="16537" xr:uid="{4997A00E-DDED-4535-BB5A-B023FD3C286F}"/>
    <cellStyle name="Comma 12 8 2 7" xfId="16538" xr:uid="{388DAF1D-367C-4AAD-9B8B-23FE0387B2B2}"/>
    <cellStyle name="Comma 12 8 2 7 2" xfId="16539" xr:uid="{BAA1D198-B165-4DA6-9520-B60719196492}"/>
    <cellStyle name="Comma 12 8 2 8" xfId="16540" xr:uid="{138EB449-F009-43CD-BA64-0DE7587031F3}"/>
    <cellStyle name="Comma 12 8 2 8 2" xfId="16541" xr:uid="{F47CCFB3-1F21-43D2-9CE5-1FFBCD074BDD}"/>
    <cellStyle name="Comma 12 8 2 9" xfId="16542" xr:uid="{E0909499-468A-468A-B96E-C47C6760BF2B}"/>
    <cellStyle name="Comma 12 8 20" xfId="16543" xr:uid="{CE6413B3-70F0-4A10-BBD8-A5B099E4DFBD}"/>
    <cellStyle name="Comma 12 8 20 2" xfId="16544" xr:uid="{58B41729-48FA-4C5C-ADAE-76C45E1EB254}"/>
    <cellStyle name="Comma 12 8 21" xfId="16545" xr:uid="{B5857D18-1CA9-429E-ABBF-345E698BB47B}"/>
    <cellStyle name="Comma 12 8 21 2" xfId="16546" xr:uid="{16F03955-30F9-4137-B5BF-B5932E61B684}"/>
    <cellStyle name="Comma 12 8 22" xfId="16547" xr:uid="{7F59DB9E-EF23-4DEB-8D10-FDD310DF74EF}"/>
    <cellStyle name="Comma 12 8 22 2" xfId="16548" xr:uid="{840AE2A2-3256-4E74-98FC-C50AC85A45F2}"/>
    <cellStyle name="Comma 12 8 23" xfId="16549" xr:uid="{3AECD28B-CCD3-4A49-A079-F814B71387B5}"/>
    <cellStyle name="Comma 12 8 23 2" xfId="16550" xr:uid="{7A69C48C-3D86-4D0F-95D8-A449F94DA54A}"/>
    <cellStyle name="Comma 12 8 24" xfId="16551" xr:uid="{967EE588-BFE5-498C-AE58-BE06EB41D996}"/>
    <cellStyle name="Comma 12 8 24 2" xfId="16552" xr:uid="{5614755B-0720-4D72-BBE5-D4E051E64668}"/>
    <cellStyle name="Comma 12 8 25" xfId="16553" xr:uid="{3E875F0E-D186-4287-A13C-A4D9C3C05AF2}"/>
    <cellStyle name="Comma 12 8 25 2" xfId="16554" xr:uid="{6A2FEC6B-E521-41CD-81C0-9EB9B006DB4E}"/>
    <cellStyle name="Comma 12 8 26" xfId="16555" xr:uid="{C45661A4-04F5-4C56-9E6C-03087F496F49}"/>
    <cellStyle name="Comma 12 8 26 2" xfId="16556" xr:uid="{E24D021D-9306-4EC5-A526-D8EAA209D7B7}"/>
    <cellStyle name="Comma 12 8 27" xfId="16557" xr:uid="{1F5EFA02-E470-4D31-BE67-7B8465F0D01D}"/>
    <cellStyle name="Comma 12 8 27 2" xfId="16558" xr:uid="{AA247BDA-AE4D-4A69-956F-9D0C5E932172}"/>
    <cellStyle name="Comma 12 8 28" xfId="16559" xr:uid="{BBDE2B29-CEE8-4668-8C2A-AEEE53880261}"/>
    <cellStyle name="Comma 12 8 28 2" xfId="16560" xr:uid="{C20D6C53-A762-4A50-8271-B10058454EA8}"/>
    <cellStyle name="Comma 12 8 29" xfId="16561" xr:uid="{0FEACA69-8B52-47DD-9DFA-AA7E1EB6577C}"/>
    <cellStyle name="Comma 12 8 3" xfId="16562" xr:uid="{5379F1E3-73C5-4A51-8CE4-5F4614E63763}"/>
    <cellStyle name="Comma 12 8 3 2" xfId="16563" xr:uid="{FC38CBD0-0A14-43CC-B973-2C509C067DD8}"/>
    <cellStyle name="Comma 12 8 4" xfId="16564" xr:uid="{5CFE8921-570B-48F9-9C05-0D7DC9FB89E4}"/>
    <cellStyle name="Comma 12 8 4 2" xfId="16565" xr:uid="{C208521C-527E-4F25-B28C-33F2028652A1}"/>
    <cellStyle name="Comma 12 8 4 2 2" xfId="16566" xr:uid="{98D43E09-BAB7-4015-B612-E33A4447DC9F}"/>
    <cellStyle name="Comma 12 8 4 3" xfId="16567" xr:uid="{CB0AB98D-CFAF-4D9F-A7F9-96A791F07C0B}"/>
    <cellStyle name="Comma 12 8 4 3 2" xfId="16568" xr:uid="{AEF43220-DE29-4788-B3B8-BB394ED49982}"/>
    <cellStyle name="Comma 12 8 4 4" xfId="16569" xr:uid="{6D0A38E6-2642-47DC-B51C-78C5BA8AAC15}"/>
    <cellStyle name="Comma 12 8 4 4 2" xfId="16570" xr:uid="{C8DDF7DA-E3D9-4C1C-81A2-701E3E00BC1B}"/>
    <cellStyle name="Comma 12 8 4 5" xfId="16571" xr:uid="{E92DFF66-F972-42AC-B6E6-CFEE6F561E81}"/>
    <cellStyle name="Comma 12 8 5" xfId="16572" xr:uid="{5EF0D8D0-2B5F-445F-A009-76D2A78B6511}"/>
    <cellStyle name="Comma 12 8 5 2" xfId="16573" xr:uid="{84F499E9-8587-4A29-B1C4-E1583E35FAD0}"/>
    <cellStyle name="Comma 12 8 5 2 2" xfId="16574" xr:uid="{0994495D-0297-4D70-BC43-EB369C66A773}"/>
    <cellStyle name="Comma 12 8 5 3" xfId="16575" xr:uid="{34F4C706-1338-45ED-913D-234B929AB726}"/>
    <cellStyle name="Comma 12 8 6" xfId="16576" xr:uid="{372C4C6E-125C-439B-8D6D-47495AB2DBC1}"/>
    <cellStyle name="Comma 12 8 6 2" xfId="16577" xr:uid="{481FCB1D-1B8D-44D2-A4E5-84FEA016B92F}"/>
    <cellStyle name="Comma 12 8 6 2 2" xfId="16578" xr:uid="{E85CC255-B35B-4817-A67A-187B20151C79}"/>
    <cellStyle name="Comma 12 8 6 3" xfId="16579" xr:uid="{296D89EE-107E-4FA2-ADF4-4AFC54322321}"/>
    <cellStyle name="Comma 12 8 6 3 2" xfId="16580" xr:uid="{F10EA456-1326-46E5-B284-99C75CBCBF31}"/>
    <cellStyle name="Comma 12 8 6 4" xfId="16581" xr:uid="{3A75B004-1204-4D78-9339-4A32460FB997}"/>
    <cellStyle name="Comma 12 8 7" xfId="16582" xr:uid="{0AAE4A7C-43C9-44E8-A12C-B671CC97A94F}"/>
    <cellStyle name="Comma 12 8 7 2" xfId="16583" xr:uid="{8914AB23-3AF2-4FE8-8B19-C36614230F34}"/>
    <cellStyle name="Comma 12 8 8" xfId="16584" xr:uid="{9F46D95B-304E-475F-9018-2B0D83C91233}"/>
    <cellStyle name="Comma 12 8 8 2" xfId="16585" xr:uid="{E6235EA4-1E44-475C-B8B3-9558991BEB73}"/>
    <cellStyle name="Comma 12 8 9" xfId="16586" xr:uid="{55D9E670-F129-4316-A6C7-0B13FF7D8DD5}"/>
    <cellStyle name="Comma 12 8 9 2" xfId="16587" xr:uid="{6572304C-2374-44C6-BAA1-F1717056E73F}"/>
    <cellStyle name="Comma 12 9" xfId="16588" xr:uid="{39D3D34C-8B15-46CC-B8B2-10C0F643D7CE}"/>
    <cellStyle name="Comma 12 9 10" xfId="16589" xr:uid="{EA7C56CF-5093-4C56-8A98-F8DCF4933628}"/>
    <cellStyle name="Comma 12 9 10 2" xfId="16590" xr:uid="{75CFE151-5BD9-4F1F-A8B7-3F5709F4161A}"/>
    <cellStyle name="Comma 12 9 11" xfId="16591" xr:uid="{E27908C1-EF16-4386-A66A-D3C3F484B395}"/>
    <cellStyle name="Comma 12 9 11 2" xfId="16592" xr:uid="{8632A2C5-CF04-4149-8F59-18C48C5F6677}"/>
    <cellStyle name="Comma 12 9 12" xfId="16593" xr:uid="{F43497C7-1D2B-4FCC-9635-7E3A57225C7F}"/>
    <cellStyle name="Comma 12 9 12 2" xfId="16594" xr:uid="{B0B9D67C-38F1-45A6-881B-55E0A97E8AB6}"/>
    <cellStyle name="Comma 12 9 13" xfId="16595" xr:uid="{B41FE502-D9C1-4DF3-BEE6-DD73A9AD900C}"/>
    <cellStyle name="Comma 12 9 13 2" xfId="16596" xr:uid="{4347A15B-0E62-453A-A2AE-1447D2117D9B}"/>
    <cellStyle name="Comma 12 9 14" xfId="16597" xr:uid="{44705B9E-A82C-419A-B3B2-EF13B899D009}"/>
    <cellStyle name="Comma 12 9 14 2" xfId="16598" xr:uid="{FAD87EEC-60FB-4CF4-B625-D726FB5A5977}"/>
    <cellStyle name="Comma 12 9 15" xfId="16599" xr:uid="{3E293323-F001-4F15-ABF6-72A24F776180}"/>
    <cellStyle name="Comma 12 9 15 2" xfId="16600" xr:uid="{5A0FC06D-EB06-4AF5-BB83-A8609FC118F0}"/>
    <cellStyle name="Comma 12 9 16" xfId="16601" xr:uid="{87069E98-2133-4C8E-83F3-1AFCC6E6DE5B}"/>
    <cellStyle name="Comma 12 9 16 2" xfId="16602" xr:uid="{83A173E7-7833-45D3-B84D-B86AD97CF4F3}"/>
    <cellStyle name="Comma 12 9 17" xfId="16603" xr:uid="{65C2ACB2-8C69-4ED8-A443-9A12EAA786A7}"/>
    <cellStyle name="Comma 12 9 17 2" xfId="16604" xr:uid="{B2654FA4-55D4-4064-A730-4394B85B8216}"/>
    <cellStyle name="Comma 12 9 18" xfId="16605" xr:uid="{04E6890B-A2B9-4CA4-A493-AA3BF10D927E}"/>
    <cellStyle name="Comma 12 9 18 2" xfId="16606" xr:uid="{AC261F54-3421-40E7-905A-9913672F7768}"/>
    <cellStyle name="Comma 12 9 19" xfId="16607" xr:uid="{B7FF635C-2AF5-4926-BE76-71E40D45966F}"/>
    <cellStyle name="Comma 12 9 19 2" xfId="16608" xr:uid="{557A063F-5471-420E-9043-957A9FDB0D2F}"/>
    <cellStyle name="Comma 12 9 2" xfId="16609" xr:uid="{C55B145D-8FE9-4DC6-BB79-964DBA514EE0}"/>
    <cellStyle name="Comma 12 9 2 2" xfId="16610" xr:uid="{90E46988-C613-4219-81FA-E7345668A08C}"/>
    <cellStyle name="Comma 12 9 2 2 2" xfId="16611" xr:uid="{284E009E-BFB8-4081-83FF-DEF347C6000A}"/>
    <cellStyle name="Comma 12 9 2 2 2 2" xfId="16612" xr:uid="{CC2EA9B2-4C88-4BD3-A312-495CD8EA4D4B}"/>
    <cellStyle name="Comma 12 9 2 2 3" xfId="16613" xr:uid="{33AAF4BD-6604-4280-8E2A-C5F146CD77D1}"/>
    <cellStyle name="Comma 12 9 2 2 3 2" xfId="16614" xr:uid="{22BF5D61-8148-44B7-B92D-629893C64F67}"/>
    <cellStyle name="Comma 12 9 2 2 4" xfId="16615" xr:uid="{8D845102-1B77-461B-B06D-D4DAEB1F8F5E}"/>
    <cellStyle name="Comma 12 9 2 2 4 2" xfId="16616" xr:uid="{31B691BA-E64D-46DA-904E-9CFBEB828205}"/>
    <cellStyle name="Comma 12 9 2 2 5" xfId="16617" xr:uid="{EFE88CB9-6BD6-4FE8-9E42-718FF8F978A6}"/>
    <cellStyle name="Comma 12 9 2 2 5 2" xfId="16618" xr:uid="{CF8AFA49-D29C-4343-B664-DD17F75422FA}"/>
    <cellStyle name="Comma 12 9 2 2 6" xfId="16619" xr:uid="{C85A15CD-FA87-441A-82F1-E829C2F9D24F}"/>
    <cellStyle name="Comma 12 9 2 3" xfId="16620" xr:uid="{FAA29EB9-CBE7-484D-A8CD-E33BE7418F94}"/>
    <cellStyle name="Comma 12 9 2 3 2" xfId="16621" xr:uid="{8D7766AC-469B-4B19-995A-C3939CAB0EC0}"/>
    <cellStyle name="Comma 12 9 2 3 2 2" xfId="16622" xr:uid="{FD0B106F-EA80-42E3-9F89-00DC450273A0}"/>
    <cellStyle name="Comma 12 9 2 3 3" xfId="16623" xr:uid="{69AD9308-D6BD-4CA1-A2AC-59D9CB2F06F9}"/>
    <cellStyle name="Comma 12 9 2 4" xfId="16624" xr:uid="{4E24F2C2-0A20-46C4-8286-C9DC6ECF7F12}"/>
    <cellStyle name="Comma 12 9 2 4 2" xfId="16625" xr:uid="{40E5ED2D-334A-4462-8CDB-5FC9BBD2A0D5}"/>
    <cellStyle name="Comma 12 9 2 5" xfId="16626" xr:uid="{E5A236EB-23A7-4E91-B908-41ACFBEC6AA5}"/>
    <cellStyle name="Comma 12 9 2 5 2" xfId="16627" xr:uid="{D7C856D3-BED5-4664-B6A6-D7A5622A61A3}"/>
    <cellStyle name="Comma 12 9 2 6" xfId="16628" xr:uid="{99F849FC-8E94-468A-9511-DC187971A396}"/>
    <cellStyle name="Comma 12 9 2 6 2" xfId="16629" xr:uid="{C93A5D47-A339-4B61-94B2-788DDA757B3C}"/>
    <cellStyle name="Comma 12 9 2 7" xfId="16630" xr:uid="{F1CF6AAA-C8D3-463A-97D8-381409E11F57}"/>
    <cellStyle name="Comma 12 9 2 7 2" xfId="16631" xr:uid="{5E975DF5-22BE-4C79-ADE7-4C689C673D62}"/>
    <cellStyle name="Comma 12 9 2 8" xfId="16632" xr:uid="{6289B2DB-67DF-45C8-AD0F-1EA7C5029D84}"/>
    <cellStyle name="Comma 12 9 2 8 2" xfId="16633" xr:uid="{F5AD4F77-1D3D-4D78-A9C4-D6BBFFE589F4}"/>
    <cellStyle name="Comma 12 9 2 9" xfId="16634" xr:uid="{F840CB59-AA28-4D21-8CCD-EDF81DE961BB}"/>
    <cellStyle name="Comma 12 9 20" xfId="16635" xr:uid="{C38CB810-DE0C-45A3-9573-8DAF45190DB7}"/>
    <cellStyle name="Comma 12 9 20 2" xfId="16636" xr:uid="{03440320-6052-4952-8697-123C452FB1DC}"/>
    <cellStyle name="Comma 12 9 21" xfId="16637" xr:uid="{3C2A423F-2CC4-489E-8446-E8A9961A17B8}"/>
    <cellStyle name="Comma 12 9 21 2" xfId="16638" xr:uid="{0C22A9A4-5F3E-4416-A39A-464E53821E35}"/>
    <cellStyle name="Comma 12 9 22" xfId="16639" xr:uid="{9EFA1AA7-78F1-475A-9629-4E5C633E5EBC}"/>
    <cellStyle name="Comma 12 9 22 2" xfId="16640" xr:uid="{7BC55C2E-7FD6-4558-8A7E-D5264DC3A70C}"/>
    <cellStyle name="Comma 12 9 23" xfId="16641" xr:uid="{02C94AD4-2BFF-42BA-B2FE-3DBE5458A411}"/>
    <cellStyle name="Comma 12 9 23 2" xfId="16642" xr:uid="{12838059-7CB9-4B0F-9F01-AFBF2700C891}"/>
    <cellStyle name="Comma 12 9 24" xfId="16643" xr:uid="{B8EFD6D9-97CB-4D7A-B94F-98508137B6E3}"/>
    <cellStyle name="Comma 12 9 24 2" xfId="16644" xr:uid="{D2472312-876F-41F8-BE68-665A740B055C}"/>
    <cellStyle name="Comma 12 9 25" xfId="16645" xr:uid="{B634F132-96EF-454E-A4F2-E953DFA84BC9}"/>
    <cellStyle name="Comma 12 9 25 2" xfId="16646" xr:uid="{0C26CAF4-A0E6-4A58-8438-06A7F142EA65}"/>
    <cellStyle name="Comma 12 9 26" xfId="16647" xr:uid="{3AC00110-04BE-4F3C-AC5F-3845A94817C5}"/>
    <cellStyle name="Comma 12 9 26 2" xfId="16648" xr:uid="{FABFF607-CB02-41CC-BD02-4346CE5E1A41}"/>
    <cellStyle name="Comma 12 9 27" xfId="16649" xr:uid="{F7F7E2D3-0FA3-4056-95DD-054526479162}"/>
    <cellStyle name="Comma 12 9 27 2" xfId="16650" xr:uid="{6DE36654-5679-41E7-B72F-6F7CF65CDD62}"/>
    <cellStyle name="Comma 12 9 28" xfId="16651" xr:uid="{5A4308DF-1C7B-49D0-BA27-23439538E090}"/>
    <cellStyle name="Comma 12 9 28 2" xfId="16652" xr:uid="{9A138092-BCE2-41F0-8A20-478E8F251D6C}"/>
    <cellStyle name="Comma 12 9 29" xfId="16653" xr:uid="{DB3E4F17-0749-4ABC-ABB5-3ECA647A2032}"/>
    <cellStyle name="Comma 12 9 3" xfId="16654" xr:uid="{C679C28B-E867-4190-B09E-13844339FCC7}"/>
    <cellStyle name="Comma 12 9 3 2" xfId="16655" xr:uid="{D0B1AC91-2305-4DD8-9C19-3A0705EAB89A}"/>
    <cellStyle name="Comma 12 9 4" xfId="16656" xr:uid="{EB15E570-4702-4E4D-8D21-05410D671E72}"/>
    <cellStyle name="Comma 12 9 4 2" xfId="16657" xr:uid="{2CD96571-FDE2-47C5-8B1C-1EF9407FA030}"/>
    <cellStyle name="Comma 12 9 4 2 2" xfId="16658" xr:uid="{B1FE29C9-B4DF-4D9A-AFF0-54844B2304F5}"/>
    <cellStyle name="Comma 12 9 4 3" xfId="16659" xr:uid="{7C706ABB-79B4-45B7-ACE6-A7F85E767946}"/>
    <cellStyle name="Comma 12 9 4 3 2" xfId="16660" xr:uid="{80E30002-C0DA-4A3C-A0E9-DBB1CF9DD729}"/>
    <cellStyle name="Comma 12 9 4 4" xfId="16661" xr:uid="{771C1722-7991-49D7-B40D-C4D04CA98F9C}"/>
    <cellStyle name="Comma 12 9 4 4 2" xfId="16662" xr:uid="{FA83769B-08DD-4637-A0A1-2017E2BA51F8}"/>
    <cellStyle name="Comma 12 9 4 5" xfId="16663" xr:uid="{1DF37015-EFC3-422E-9956-35E5B5862665}"/>
    <cellStyle name="Comma 12 9 5" xfId="16664" xr:uid="{EE04EE6C-CD8B-49E9-ABE5-AF106815EFC6}"/>
    <cellStyle name="Comma 12 9 5 2" xfId="16665" xr:uid="{E9897668-AFC2-4D68-90B1-FD0802DC02EB}"/>
    <cellStyle name="Comma 12 9 5 2 2" xfId="16666" xr:uid="{5A382D82-2A20-45D3-8C3E-164F6A3A96F9}"/>
    <cellStyle name="Comma 12 9 5 3" xfId="16667" xr:uid="{9728BE12-1C65-4204-920E-33F544DCECA4}"/>
    <cellStyle name="Comma 12 9 6" xfId="16668" xr:uid="{5FF16B7A-53B9-4C2A-B47F-7A2D23A0D747}"/>
    <cellStyle name="Comma 12 9 6 2" xfId="16669" xr:uid="{49362FF4-4843-4BDA-BEDC-09A5120B1CD4}"/>
    <cellStyle name="Comma 12 9 6 2 2" xfId="16670" xr:uid="{5A22D6F4-AA84-4E8D-965A-E97E17BFF993}"/>
    <cellStyle name="Comma 12 9 6 3" xfId="16671" xr:uid="{840D6823-F13B-4096-AE32-6DBC37965AAC}"/>
    <cellStyle name="Comma 12 9 6 3 2" xfId="16672" xr:uid="{A6140C25-8F3F-4FB9-94D7-F0D446404CBB}"/>
    <cellStyle name="Comma 12 9 6 4" xfId="16673" xr:uid="{F542ADC0-5444-4C3D-910F-98C622974123}"/>
    <cellStyle name="Comma 12 9 7" xfId="16674" xr:uid="{DC27CBC5-B2B8-4417-AEB5-7C5817DC3009}"/>
    <cellStyle name="Comma 12 9 7 2" xfId="16675" xr:uid="{1186645A-FB34-444C-8B7E-AE218FA586D4}"/>
    <cellStyle name="Comma 12 9 8" xfId="16676" xr:uid="{8278CE70-0A81-44A4-BCE4-26A3DF47F5DA}"/>
    <cellStyle name="Comma 12 9 8 2" xfId="16677" xr:uid="{084F4E95-3962-49A0-99D0-A6897E1C28B5}"/>
    <cellStyle name="Comma 12 9 9" xfId="16678" xr:uid="{65081B92-D691-4297-98F6-99B16129578C}"/>
    <cellStyle name="Comma 12 9 9 2" xfId="16679" xr:uid="{F7057AE5-533B-4B31-8CDA-E1A77DC4788B}"/>
    <cellStyle name="Comma 120" xfId="5230" xr:uid="{A988A0F2-1EFE-47B2-8384-764CD2092A1C}"/>
    <cellStyle name="Comma 121" xfId="5232" xr:uid="{D6D84C1D-5AE0-45FF-B512-F4F9E6D41A97}"/>
    <cellStyle name="Comma 122" xfId="5210" xr:uid="{9ECE8236-97EA-4777-A786-B5E1AE9CB680}"/>
    <cellStyle name="Comma 123" xfId="5235" xr:uid="{A41EF898-BDCC-463F-9679-3751BA014FC4}"/>
    <cellStyle name="Comma 124" xfId="5237" xr:uid="{A7813892-E58A-408C-AB0F-246E495DC26D}"/>
    <cellStyle name="Comma 125" xfId="5239" xr:uid="{9D94E73D-7DA4-4873-A5D6-8CDC786AFDA4}"/>
    <cellStyle name="Comma 126" xfId="5205" xr:uid="{6556FC87-FEEC-45C3-BE36-CD08FD01C737}"/>
    <cellStyle name="Comma 127" xfId="5241" xr:uid="{5E66F43C-C1B6-4984-852C-141D08D8C12D}"/>
    <cellStyle name="Comma 128" xfId="5243" xr:uid="{C64F24D1-43A7-4A96-975A-EC722FD51AF4}"/>
    <cellStyle name="Comma 129" xfId="5245" xr:uid="{B67CB421-D7B7-4C1A-8939-2D8E6A5EAAE4}"/>
    <cellStyle name="Comma 13" xfId="118" xr:uid="{00000000-0005-0000-0000-000075000000}"/>
    <cellStyle name="Comma 13 10" xfId="16680" xr:uid="{7E88344B-6A4A-43D2-AF82-881181918A6E}"/>
    <cellStyle name="Comma 13 10 2" xfId="16681" xr:uid="{3D4DAC66-E99A-4C2C-9E5A-6AB3EF57A18B}"/>
    <cellStyle name="Comma 13 11" xfId="16682" xr:uid="{71DADD72-9371-44FA-89F0-EE467CD4A741}"/>
    <cellStyle name="Comma 13 11 2" xfId="16683" xr:uid="{83409B99-B331-4197-9B82-6ACC1371A1AA}"/>
    <cellStyle name="Comma 13 12" xfId="16684" xr:uid="{146D3C65-67F0-441B-9B29-14942689967E}"/>
    <cellStyle name="Comma 13 12 2" xfId="16685" xr:uid="{0518465C-F2E1-4C48-A374-823FA7B0C1E7}"/>
    <cellStyle name="Comma 13 13" xfId="16686" xr:uid="{26184A11-0C57-4172-BBE8-F6652BE4A61F}"/>
    <cellStyle name="Comma 13 13 2" xfId="16687" xr:uid="{D98DC8E0-9227-4A7C-BD50-9F9126F1AF31}"/>
    <cellStyle name="Comma 13 14" xfId="16688" xr:uid="{CA57E430-3E36-4761-9302-C3E4C4FEC8CE}"/>
    <cellStyle name="Comma 13 14 2" xfId="16689" xr:uid="{5CDDAA97-08B5-49EF-AE55-939F02A547A3}"/>
    <cellStyle name="Comma 13 14 2 2" xfId="16690" xr:uid="{2C8BA4FD-03DD-4DAC-98B3-D74306B3CB8B}"/>
    <cellStyle name="Comma 13 14 2 2 2" xfId="16691" xr:uid="{23D804DC-4676-438F-B849-C83DD278A83C}"/>
    <cellStyle name="Comma 13 14 2 2 2 2" xfId="16692" xr:uid="{BCE24064-1148-4E05-AF45-04B6FC05465B}"/>
    <cellStyle name="Comma 13 14 2 2 3" xfId="16693" xr:uid="{F25E84EE-1CE2-4B85-AB88-3215FC497554}"/>
    <cellStyle name="Comma 13 14 2 3" xfId="16694" xr:uid="{08220D20-2074-4A5C-83CD-0E2BC2CD960F}"/>
    <cellStyle name="Comma 13 14 3" xfId="16695" xr:uid="{05A08F01-2822-456A-973A-E9BE9EB8F154}"/>
    <cellStyle name="Comma 13 14 3 2" xfId="16696" xr:uid="{FDFB2AAC-90EB-44A0-B499-24FB18B97568}"/>
    <cellStyle name="Comma 13 14 3 2 2" xfId="16697" xr:uid="{2A7522FF-F23B-4100-A885-9355DC008ED7}"/>
    <cellStyle name="Comma 13 14 3 2 2 2" xfId="16698" xr:uid="{F0C3E27B-89C3-49F2-85FC-6A8F335A5F09}"/>
    <cellStyle name="Comma 13 14 3 2 3" xfId="16699" xr:uid="{728764C0-71AE-4772-BE86-D68516607E66}"/>
    <cellStyle name="Comma 13 14 3 3" xfId="16700" xr:uid="{B960D83E-6D5D-4797-9DC5-A5D63C82E879}"/>
    <cellStyle name="Comma 13 14 4" xfId="16701" xr:uid="{D934340B-97F8-4F21-B840-1DA47F236FBE}"/>
    <cellStyle name="Comma 13 14 4 2" xfId="16702" xr:uid="{88F0CD95-DC7D-436C-B610-6E7C4D500681}"/>
    <cellStyle name="Comma 13 14 4 2 2" xfId="16703" xr:uid="{C706A9BC-5E0F-4454-A939-2D18BF29FC5B}"/>
    <cellStyle name="Comma 13 14 4 3" xfId="16704" xr:uid="{E3C2B03B-0A24-4AF0-9E62-57B2590A195D}"/>
    <cellStyle name="Comma 13 14 5" xfId="16705" xr:uid="{8E18C86C-4398-4DA1-A6E5-A8C267C533D1}"/>
    <cellStyle name="Comma 13 14 5 2" xfId="16706" xr:uid="{19321AFA-4310-4706-9064-B8898D3DD4DE}"/>
    <cellStyle name="Comma 13 14 5 2 2" xfId="16707" xr:uid="{D11BD0F6-67A7-433C-939B-CF3CFEAC38BE}"/>
    <cellStyle name="Comma 13 14 5 3" xfId="16708" xr:uid="{6F7AEAAA-C6B8-42AA-8787-6E5DF4DD9F89}"/>
    <cellStyle name="Comma 13 14 6" xfId="16709" xr:uid="{7558B583-45D9-4612-AA9E-461ADC959EBD}"/>
    <cellStyle name="Comma 13 15" xfId="16710" xr:uid="{A36F9F64-80CE-4D41-A8AF-E40D6E130ED2}"/>
    <cellStyle name="Comma 13 15 2" xfId="16711" xr:uid="{BC540CCF-0DFF-494E-9FC6-767DD5F61B22}"/>
    <cellStyle name="Comma 13 15 2 2" xfId="16712" xr:uid="{07346F08-6F7F-4233-A92D-FCC0764C83F4}"/>
    <cellStyle name="Comma 13 15 2 2 2" xfId="16713" xr:uid="{C166D09E-34BB-4252-BFA6-7714770DE12C}"/>
    <cellStyle name="Comma 13 15 2 2 2 2" xfId="16714" xr:uid="{4F0CC958-06A6-4792-A01D-A4C56E3D0CFB}"/>
    <cellStyle name="Comma 13 15 2 2 3" xfId="16715" xr:uid="{416B6FE9-E2AA-494B-961C-4144706AE8C9}"/>
    <cellStyle name="Comma 13 15 2 3" xfId="16716" xr:uid="{F2331A77-C5CF-4CAF-A709-10137F38DDB1}"/>
    <cellStyle name="Comma 13 15 3" xfId="16717" xr:uid="{262505A1-7FDC-434B-8E58-A48B5B65DB3D}"/>
    <cellStyle name="Comma 13 15 3 2" xfId="16718" xr:uid="{B13A5116-9D3B-4FCC-8459-FC7D38C9E6CF}"/>
    <cellStyle name="Comma 13 15 4" xfId="16719" xr:uid="{9A21F7FB-4BF0-4182-9901-D3E58492F061}"/>
    <cellStyle name="Comma 13 15 4 2" xfId="16720" xr:uid="{CAC27E66-B4A2-41AD-B10F-902877128C4B}"/>
    <cellStyle name="Comma 13 15 5" xfId="16721" xr:uid="{DA74D908-6855-4D56-B388-CE4718A0A037}"/>
    <cellStyle name="Comma 13 15 5 2" xfId="16722" xr:uid="{D30B7D26-43B6-4772-A754-3406CE60AB09}"/>
    <cellStyle name="Comma 13 15 6" xfId="16723" xr:uid="{B6170435-84D0-4291-A195-E61C520B79D5}"/>
    <cellStyle name="Comma 13 16" xfId="16724" xr:uid="{5A2A3ECF-F2FA-4297-B2AB-FCF94F83619D}"/>
    <cellStyle name="Comma 13 16 2" xfId="16725" xr:uid="{8C226758-90F5-493A-BEA9-F163225D881B}"/>
    <cellStyle name="Comma 13 17" xfId="16726" xr:uid="{0871134B-E9F0-4FAE-85E4-B3CA7D4163E5}"/>
    <cellStyle name="Comma 13 17 2" xfId="16727" xr:uid="{FB843D9C-D539-4392-A73F-12E51DE01AC2}"/>
    <cellStyle name="Comma 13 18" xfId="16728" xr:uid="{ADDFC5FA-430F-4702-85D9-9EB475B8E4B1}"/>
    <cellStyle name="Comma 13 18 2" xfId="16729" xr:uid="{3A6FB388-446E-4D19-ACA2-94E552697BE3}"/>
    <cellStyle name="Comma 13 18 2 2" xfId="16730" xr:uid="{43A0F72B-794B-4CC7-85C4-F3700B28CD15}"/>
    <cellStyle name="Comma 13 18 2 2 2" xfId="16731" xr:uid="{F220733C-150B-46CE-AA0D-A34AC8DDD8D7}"/>
    <cellStyle name="Comma 13 18 2 3" xfId="16732" xr:uid="{D2B7E234-BD45-43EE-9F6B-829C3ABB5987}"/>
    <cellStyle name="Comma 13 18 3" xfId="16733" xr:uid="{6DBD1169-DF67-4BD8-A6E1-89BDB9AAAE2E}"/>
    <cellStyle name="Comma 13 19" xfId="16734" xr:uid="{A4D5348F-840F-4B66-A722-F39EF649AF93}"/>
    <cellStyle name="Comma 13 19 2" xfId="16735" xr:uid="{CB6940F4-6E75-4025-9DF5-A2C7E6425611}"/>
    <cellStyle name="Comma 13 19 2 2" xfId="16736" xr:uid="{3ACCA17F-9EE5-4FE3-91F2-172B7F12BBF2}"/>
    <cellStyle name="Comma 13 19 3" xfId="16737" xr:uid="{E5591A94-1B76-4C80-A899-6C6EB34BB176}"/>
    <cellStyle name="Comma 13 2" xfId="119" xr:uid="{00000000-0005-0000-0000-000076000000}"/>
    <cellStyle name="Comma 13 2 10" xfId="46365" xr:uid="{6F654C11-ADBC-4507-A47C-496B2AFF4BC3}"/>
    <cellStyle name="Comma 13 2 11" xfId="3920" xr:uid="{39058252-D5C3-4A41-8C64-558C6B9FF710}"/>
    <cellStyle name="Comma 13 2 12" xfId="52226" xr:uid="{721C0FA8-A894-488C-A547-B6FD6713EDAA}"/>
    <cellStyle name="Comma 13 2 13" xfId="763" xr:uid="{3FE30DE4-3DB3-47CE-9249-DE65D338901D}"/>
    <cellStyle name="Comma 13 2 2" xfId="970" xr:uid="{7C9A5222-6CFA-440A-BCBA-B84A982E61B4}"/>
    <cellStyle name="Comma 13 2 2 10" xfId="4567" xr:uid="{2D1F378F-9242-4E99-8C6A-2E5184F5BFDF}"/>
    <cellStyle name="Comma 13 2 2 2" xfId="1577" xr:uid="{44A9266E-C363-4CBC-B6B7-9B0020EEA6D1}"/>
    <cellStyle name="Comma 13 2 2 2 2" xfId="2165" xr:uid="{008A0B15-AAD0-4008-A134-EFCB7F1BB5E7}"/>
    <cellStyle name="Comma 13 2 2 2 2 2" xfId="16739" xr:uid="{A8418E40-252E-440F-B776-F7C114FD40F8}"/>
    <cellStyle name="Comma 13 2 2 2 2 3" xfId="47755" xr:uid="{9FBB8508-8922-47E6-85D6-56676B7DCAC2}"/>
    <cellStyle name="Comma 13 2 2 2 2 4" xfId="7127" xr:uid="{DA4BDFCF-AF1D-4EAD-8CAD-7B480BCCF5F5}"/>
    <cellStyle name="Comma 13 2 2 2 3" xfId="3470" xr:uid="{BC535D40-7993-4CA1-9F49-6DEEE687F7AF}"/>
    <cellStyle name="Comma 13 2 2 2 3 2" xfId="49094" xr:uid="{829FF903-B740-4052-8944-08873A3D2740}"/>
    <cellStyle name="Comma 13 2 2 2 3 3" xfId="8468" xr:uid="{C80E6542-DBED-4786-8E81-9FAB9AEA4BFD}"/>
    <cellStyle name="Comma 13 2 2 2 4" xfId="6468" xr:uid="{E5C901FC-6DA7-4141-9202-718AEE50C214}"/>
    <cellStyle name="Comma 13 2 2 2 5" xfId="16738" xr:uid="{786765A6-7AFC-44C9-9A9D-DA2A4193490E}"/>
    <cellStyle name="Comma 13 2 2 2 6" xfId="47098" xr:uid="{107C2298-2ABF-49EC-A303-874CFF2EA844}"/>
    <cellStyle name="Comma 13 2 2 2 7" xfId="5102" xr:uid="{6922F2F4-4E74-4A85-AAD8-0C50E42E726F}"/>
    <cellStyle name="Comma 13 2 2 3" xfId="1955" xr:uid="{4789AAEE-DA5C-4DCC-ABA5-F5E26D96651B}"/>
    <cellStyle name="Comma 13 2 2 3 2" xfId="6915" xr:uid="{9456214F-5823-49D5-AC50-FF025BC1AAE6}"/>
    <cellStyle name="Comma 13 2 2 3 3" xfId="16740" xr:uid="{8B5A0890-E34B-4F1C-BF2A-D3103DA56087}"/>
    <cellStyle name="Comma 13 2 2 3 4" xfId="47543" xr:uid="{55EB26AD-1F4C-43BB-8231-BDF46CAC8A9D}"/>
    <cellStyle name="Comma 13 2 2 3 5" xfId="5498" xr:uid="{F3B11942-A9FD-47A8-A676-048C9174B487}"/>
    <cellStyle name="Comma 13 2 2 4" xfId="1301" xr:uid="{25764DE6-7061-41C4-8197-1987E8DAA3FF}"/>
    <cellStyle name="Comma 13 2 2 4 2" xfId="46863" xr:uid="{593FA036-D79C-43DA-8120-EC27AA1760EC}"/>
    <cellStyle name="Comma 13 2 2 4 3" xfId="6226" xr:uid="{7B79CC09-273D-4906-A1BF-7591DDA9456C}"/>
    <cellStyle name="Comma 13 2 2 5" xfId="3072" xr:uid="{659C5069-3001-498C-A5C8-4FA71860D592}"/>
    <cellStyle name="Comma 13 2 2 5 2" xfId="48693" xr:uid="{C41BC446-40A5-4487-B577-686E26C96254}"/>
    <cellStyle name="Comma 13 2 2 5 3" xfId="8067" xr:uid="{A15945D2-6A6D-4966-A33A-8B8D209C0C4D}"/>
    <cellStyle name="Comma 13 2 2 6" xfId="3254" xr:uid="{06BB2DC4-6CBC-4EAD-BEE6-E633CBC9459B}"/>
    <cellStyle name="Comma 13 2 2 6 2" xfId="48877" xr:uid="{A465B974-B147-46E0-9FAE-7B843833B9E7}"/>
    <cellStyle name="Comma 13 2 2 6 3" xfId="8251" xr:uid="{48D7C39E-8ED0-47B2-8F6C-46A1C2C91EB0}"/>
    <cellStyle name="Comma 13 2 2 7" xfId="5892" xr:uid="{4A59C80B-F7F8-45C7-809A-D2FE3BD1C8D0}"/>
    <cellStyle name="Comma 13 2 2 8" xfId="8783" xr:uid="{C5A397E1-F11C-4015-A8E4-22D6B9D7A2F6}"/>
    <cellStyle name="Comma 13 2 2 9" xfId="46533" xr:uid="{6C583F71-CEFA-4376-9DF8-DE847CD9B29F}"/>
    <cellStyle name="Comma 13 2 3" xfId="1515" xr:uid="{D3C39787-6149-4DBB-8006-A545ED2EA931}"/>
    <cellStyle name="Comma 13 2 3 2" xfId="2101" xr:uid="{B69A2FB9-7E6E-49E6-B08D-83C7B84B50FD}"/>
    <cellStyle name="Comma 13 2 3 2 2" xfId="16741" xr:uid="{2BFDE5B7-1680-4FB5-8576-D7316538A006}"/>
    <cellStyle name="Comma 13 2 3 2 3" xfId="47691" xr:uid="{175F387A-7E45-4CA7-BA36-378B845E4E6E}"/>
    <cellStyle name="Comma 13 2 3 2 4" xfId="7063" xr:uid="{B2914508-F604-4F28-BF87-108DAFE4B1A3}"/>
    <cellStyle name="Comma 13 2 3 3" xfId="3406" xr:uid="{4687B0D6-CD28-455E-A6E4-2C20ACCEB0CB}"/>
    <cellStyle name="Comma 13 2 3 3 2" xfId="49030" xr:uid="{3D2878C5-DD32-4332-8ED9-5236ED0D1871}"/>
    <cellStyle name="Comma 13 2 3 3 3" xfId="8404" xr:uid="{C6E462C1-4DA0-4B12-89ED-F15F82F05685}"/>
    <cellStyle name="Comma 13 2 3 4" xfId="6403" xr:uid="{1AE26D13-3B66-4F11-9C79-272AB0E04B97}"/>
    <cellStyle name="Comma 13 2 3 5" xfId="8784" xr:uid="{37EDBC7B-9930-4B76-A685-7F85568A8CF2}"/>
    <cellStyle name="Comma 13 2 3 6" xfId="47033" xr:uid="{3947D4E1-6463-4423-9D30-89EA32445D48}"/>
    <cellStyle name="Comma 13 2 3 7" xfId="4800" xr:uid="{504D8777-A8D8-4AEE-A9FD-4F85F380E0C2}"/>
    <cellStyle name="Comma 13 2 4" xfId="1898" xr:uid="{4B4CB188-85D9-4D8E-B53D-FD4DA00F3D30}"/>
    <cellStyle name="Comma 13 2 4 2" xfId="6853" xr:uid="{1C0A5DE8-CDBC-4F0A-9A43-32401E3AB3E6}"/>
    <cellStyle name="Comma 13 2 4 3" xfId="16742" xr:uid="{22D0505F-AC92-4D58-923B-58BAB332A010}"/>
    <cellStyle name="Comma 13 2 4 4" xfId="47480" xr:uid="{86D23086-D644-4936-A3B6-D283DD4537B7}"/>
    <cellStyle name="Comma 13 2 4 5" xfId="4966" xr:uid="{5B3AF92D-3F4C-4536-9FE8-FDFC527B0A0F}"/>
    <cellStyle name="Comma 13 2 5" xfId="1229" xr:uid="{B22C71E7-32D0-4D94-BD48-A22FCFF352C3}"/>
    <cellStyle name="Comma 13 2 5 2" xfId="6158" xr:uid="{98D9B5DD-9441-4ECF-AFA5-6897D88C9439}"/>
    <cellStyle name="Comma 13 2 5 3" xfId="46794" xr:uid="{95793AC4-52E2-4F5E-A28D-C9EC3D3B3CED}"/>
    <cellStyle name="Comma 13 2 5 4" xfId="5362" xr:uid="{8E755168-97C4-48C2-81ED-25BD37A4401F}"/>
    <cellStyle name="Comma 13 2 6" xfId="2969" xr:uid="{725962E8-5A57-4E14-A13A-76B80228D4A5}"/>
    <cellStyle name="Comma 13 2 6 2" xfId="48573" xr:uid="{0E4A1EB3-7683-471D-B8BA-A3E9252437FB}"/>
    <cellStyle name="Comma 13 2 6 3" xfId="7947" xr:uid="{38A6B579-0C81-4E47-A5EB-1FAD351EAB03}"/>
    <cellStyle name="Comma 13 2 7" xfId="3191" xr:uid="{A1469678-52AC-4B7D-BAFF-667EDA32BD47}"/>
    <cellStyle name="Comma 13 2 7 2" xfId="48814" xr:uid="{E82B7FF7-3940-4976-B464-702AECC2F5B4}"/>
    <cellStyle name="Comma 13 2 7 3" xfId="8188" xr:uid="{0754548F-0BC9-4FD6-BAA0-D6135704F561}"/>
    <cellStyle name="Comma 13 2 8" xfId="5734" xr:uid="{FFA12E69-3072-4B2D-9E6B-3C7CD4F6B497}"/>
    <cellStyle name="Comma 13 2 9" xfId="8782" xr:uid="{1D42B99C-3DC2-4B8C-A36E-44F12C0C9554}"/>
    <cellStyle name="Comma 13 20" xfId="16743" xr:uid="{8B04810F-0AAE-47AE-8982-F83B9EFFCE3A}"/>
    <cellStyle name="Comma 13 20 2" xfId="16744" xr:uid="{EEA3A425-6241-4A89-A281-6DB6A5DF03DC}"/>
    <cellStyle name="Comma 13 20 2 2" xfId="16745" xr:uid="{1A01B81D-19AB-4F01-BEA7-91992766E557}"/>
    <cellStyle name="Comma 13 20 3" xfId="16746" xr:uid="{9CED8435-CB41-490A-94ED-401CFC2A47FB}"/>
    <cellStyle name="Comma 13 21" xfId="16747" xr:uid="{F6136EF2-381C-4514-B23A-0FBEBEE6AA42}"/>
    <cellStyle name="Comma 13 21 2" xfId="16748" xr:uid="{18914F3A-BC86-4216-ABA2-F9755D7A74CA}"/>
    <cellStyle name="Comma 13 22" xfId="16749" xr:uid="{0ED54D62-DB55-4B78-AFCB-7C5BD7D12166}"/>
    <cellStyle name="Comma 13 23" xfId="41202" xr:uid="{F98B903F-6E1E-4C7A-ADB6-D7A1AC7E7A5B}"/>
    <cellStyle name="Comma 13 24" xfId="41489" xr:uid="{4A79AAC6-46D7-40DC-8D6A-7183C6AAB46A}"/>
    <cellStyle name="Comma 13 25" xfId="5793" xr:uid="{98ADA3A0-7344-4B15-A1B2-99F136238B82}"/>
    <cellStyle name="Comma 13 26" xfId="3716" xr:uid="{B14AB6AA-77EB-424E-857F-90D34733A070}"/>
    <cellStyle name="Comma 13 27" xfId="52225" xr:uid="{14AADB18-5BAE-482E-9DE4-C5901DF0B950}"/>
    <cellStyle name="Comma 13 28" xfId="762" xr:uid="{71F59309-B82B-4416-86F4-5E5300C98A3E}"/>
    <cellStyle name="Comma 13 3" xfId="1281" xr:uid="{F8196D64-ED18-4159-959A-C32C72D12A49}"/>
    <cellStyle name="Comma 13 3 2" xfId="1557" xr:uid="{5C7BB6F7-7E61-4E0F-9B39-510D4EA4FF8F}"/>
    <cellStyle name="Comma 13 3 2 2" xfId="2145" xr:uid="{4384B7FE-3FE7-4A72-97C2-77C1CEC2D162}"/>
    <cellStyle name="Comma 13 3 2 2 2" xfId="47735" xr:uid="{147B16A0-C668-4793-B4BA-F029902ADC1D}"/>
    <cellStyle name="Comma 13 3 2 2 3" xfId="7107" xr:uid="{5CF7055B-35CA-474C-8DA8-BBAB96B0272B}"/>
    <cellStyle name="Comma 13 3 2 3" xfId="3450" xr:uid="{AE828907-9B74-4D25-A414-26FBAB7C62BD}"/>
    <cellStyle name="Comma 13 3 2 3 2" xfId="49074" xr:uid="{15E04915-95B6-4118-BEA6-C968FDFBB692}"/>
    <cellStyle name="Comma 13 3 2 3 3" xfId="8448" xr:uid="{6156D2FC-6211-4E8B-B3F1-8DD7852D7821}"/>
    <cellStyle name="Comma 13 3 2 4" xfId="16750" xr:uid="{DC30EA87-A378-4859-8DFA-8DC3F624FED3}"/>
    <cellStyle name="Comma 13 3 2 5" xfId="47078" xr:uid="{165F1C88-4BE2-4B2B-953D-8720EA3F716B}"/>
    <cellStyle name="Comma 13 3 2 6" xfId="6448" xr:uid="{3D36D95A-0AC6-4A88-9547-BAE2A7E96C02}"/>
    <cellStyle name="Comma 13 3 3" xfId="1935" xr:uid="{5C8DE3E6-581E-48B2-A483-9593B047A980}"/>
    <cellStyle name="Comma 13 3 3 2" xfId="47523" xr:uid="{5B4682E1-0131-49A5-BD42-78ABA7262A75}"/>
    <cellStyle name="Comma 13 3 3 3" xfId="6895" xr:uid="{54992DDA-54E5-429F-8DF7-541355782FC9}"/>
    <cellStyle name="Comma 13 3 4" xfId="3234" xr:uid="{F10BD5C3-5A7C-41E6-8D74-591CAE9FBE57}"/>
    <cellStyle name="Comma 13 3 4 2" xfId="48857" xr:uid="{D9C0A483-3F4B-473B-B6A4-5521CF1D40A5}"/>
    <cellStyle name="Comma 13 3 4 3" xfId="8231" xr:uid="{21B33909-9654-4EF2-A151-62F9717860D2}"/>
    <cellStyle name="Comma 13 3 5" xfId="6206" xr:uid="{D79FE03A-D075-4858-9478-5F25CC792437}"/>
    <cellStyle name="Comma 13 3 6" xfId="8785" xr:uid="{78E5DB04-85A2-4661-A2BA-4ABED18EB87F}"/>
    <cellStyle name="Comma 13 3 7" xfId="46843" xr:uid="{B1BEF5C5-0CC7-41E6-924D-54EC1B862A13}"/>
    <cellStyle name="Comma 13 3 8" xfId="4404" xr:uid="{1D4A032F-B1F0-4989-A7B0-476673A8FB16}"/>
    <cellStyle name="Comma 13 4" xfId="1477" xr:uid="{4619BBDA-1B8E-46F3-803D-AE601B9949E8}"/>
    <cellStyle name="Comma 13 4 2" xfId="2052" xr:uid="{23960D95-EC9C-47E8-8F24-A22B8D08B72F}"/>
    <cellStyle name="Comma 13 4 2 2" xfId="16752" xr:uid="{5B160B85-63AB-4786-A04C-DCBAC9ED5FCA}"/>
    <cellStyle name="Comma 13 4 2 3" xfId="47642" xr:uid="{4B0601EB-4326-435D-AFE7-68F6C61A80D4}"/>
    <cellStyle name="Comma 13 4 2 4" xfId="7014" xr:uid="{BF14E93F-BCF4-44E7-B2B3-99921320C798}"/>
    <cellStyle name="Comma 13 4 3" xfId="3357" xr:uid="{9BB6E677-1BF1-47AA-B6BF-061D0BF8F5AE}"/>
    <cellStyle name="Comma 13 4 3 2" xfId="48981" xr:uid="{A38908ED-F962-4488-BB5F-21CF54E0F902}"/>
    <cellStyle name="Comma 13 4 3 3" xfId="8355" xr:uid="{739CF43C-0D84-46C1-A9E1-EC32F306B7E5}"/>
    <cellStyle name="Comma 13 4 4" xfId="16751" xr:uid="{71278F1B-4D6C-42C0-9959-0DDA552BAEC2}"/>
    <cellStyle name="Comma 13 4 5" xfId="46984" xr:uid="{0424941E-5C47-4E6D-AD8D-D68B91D0825B}"/>
    <cellStyle name="Comma 13 4 6" xfId="6354" xr:uid="{DA600FAA-E875-4412-8558-4859006F9E2E}"/>
    <cellStyle name="Comma 13 5" xfId="1866" xr:uid="{5010C147-4A0E-4FDF-A4E0-20E5089E0DB4}"/>
    <cellStyle name="Comma 13 5 2" xfId="16754" xr:uid="{8770BCCB-D52C-46E7-A16B-DD95832DBC01}"/>
    <cellStyle name="Comma 13 5 3" xfId="16753" xr:uid="{0F3993F9-115C-4146-95D9-32D5B981CDE6}"/>
    <cellStyle name="Comma 13 5 4" xfId="47433" xr:uid="{18C5EC58-B506-41D1-B608-07246F99CBCE}"/>
    <cellStyle name="Comma 13 5 5" xfId="6806" xr:uid="{379DF8FE-9D49-4C66-85C4-55B3BFAB56BA}"/>
    <cellStyle name="Comma 13 6" xfId="1189" xr:uid="{E2B37B92-DB71-489E-AF88-EF82340E7250}"/>
    <cellStyle name="Comma 13 6 2" xfId="16756" xr:uid="{A05FEFB8-D8DC-4E47-B9DB-F95A79C436E6}"/>
    <cellStyle name="Comma 13 6 2 2" xfId="16757" xr:uid="{46E3FB5A-2321-4845-9ED5-6B0D00A20FFA}"/>
    <cellStyle name="Comma 13 6 3" xfId="16758" xr:uid="{2D6153EF-B4E1-4FF8-9F46-1EEA90B9B0B3}"/>
    <cellStyle name="Comma 13 6 4" xfId="16755" xr:uid="{2BEB8520-D315-475A-B643-B72D35E5AB3A}"/>
    <cellStyle name="Comma 13 6 5" xfId="46746" xr:uid="{D9C2533E-A846-4096-85AA-97903EEE59FE}"/>
    <cellStyle name="Comma 13 6 6" xfId="6107" xr:uid="{00AEF8DA-7FA7-4684-BC8E-DF171ACE237D}"/>
    <cellStyle name="Comma 13 7" xfId="16759" xr:uid="{C8C79E92-D0D5-44A9-ADD1-2177CD934063}"/>
    <cellStyle name="Comma 13 7 2" xfId="16760" xr:uid="{C214135E-1574-4DB0-84AA-0724DD2235E0}"/>
    <cellStyle name="Comma 13 8" xfId="8786" xr:uid="{78EA8CF9-FEF5-4817-9655-29F2EA0CF8FD}"/>
    <cellStyle name="Comma 13 8 2" xfId="16761" xr:uid="{D90E319B-FBF0-4DEA-B8F6-EBAC89A15F6C}"/>
    <cellStyle name="Comma 13 9" xfId="16762" xr:uid="{3381167E-B96B-4A11-97F0-AB87B7A44607}"/>
    <cellStyle name="Comma 13 9 2" xfId="16763" xr:uid="{FC6F25FF-C386-4BD9-8174-98CA752AD129}"/>
    <cellStyle name="Comma 13_CPI_Y'52_TOP_GG 1" xfId="16764" xr:uid="{8724F79F-8BCE-4DC4-87F5-ABC6FE0C538D}"/>
    <cellStyle name="Comma 130" xfId="5247" xr:uid="{9EC8A523-9050-47B5-9ABD-45C7A2C5B18B}"/>
    <cellStyle name="Comma 131" xfId="5249" xr:uid="{3ABF9230-4546-49A3-A6A3-E3F30C836683}"/>
    <cellStyle name="Comma 132" xfId="5252" xr:uid="{B0621E10-8C8B-4563-9BE5-4EAB99A2EDE6}"/>
    <cellStyle name="Comma 133" xfId="5255" xr:uid="{DF007803-E2AE-4C99-AEF3-0465988C2DC0}"/>
    <cellStyle name="Comma 134" xfId="5254" xr:uid="{B80A5CB3-AEDC-48E6-B62E-8E61DDFF40BD}"/>
    <cellStyle name="Comma 135" xfId="5258" xr:uid="{92C4E081-E50B-46B3-8753-F89D752D15BF}"/>
    <cellStyle name="Comma 136" xfId="5260" xr:uid="{2AF17AEF-B538-4BF2-9EDD-A72DFC54EA54}"/>
    <cellStyle name="Comma 137" xfId="5262" xr:uid="{AA3839C0-3F67-453B-B816-893DFAFB6FFB}"/>
    <cellStyle name="Comma 138" xfId="5264" xr:uid="{484AE857-472B-4BD9-B7CB-4C77ABA53EA3}"/>
    <cellStyle name="Comma 139" xfId="5257" xr:uid="{2DD13FF1-1F53-456F-BE83-B86ADB2BA2B0}"/>
    <cellStyle name="Comma 14" xfId="120" xr:uid="{00000000-0005-0000-0000-000077000000}"/>
    <cellStyle name="Comma 14 10" xfId="45820" xr:uid="{BC8B0E2B-29C0-4980-9CEB-B8B242193010}"/>
    <cellStyle name="Comma 14 10 2" xfId="45774" xr:uid="{8DE40E3E-A8AE-4C61-B9E2-022FCB168C1F}"/>
    <cellStyle name="Comma 14 10 2 2" xfId="52595" xr:uid="{13331C01-9822-40A2-8929-55A52B9E629D}"/>
    <cellStyle name="Comma 14 11" xfId="46007" xr:uid="{C4D96E27-DC53-475C-8D89-FA78ADF5B390}"/>
    <cellStyle name="Comma 14 12" xfId="1360" xr:uid="{C74D53B8-BE2F-48E8-9CD4-D9B68B081579}"/>
    <cellStyle name="Comma 14 12 2" xfId="1601" xr:uid="{DC7E37CC-CE5F-4BB7-A062-0FF90AD6AC38}"/>
    <cellStyle name="Comma 14 12 2 2" xfId="2188" xr:uid="{AF4B1626-6872-4607-AF98-D47B5FA70920}"/>
    <cellStyle name="Comma 14 12 2 2 2" xfId="47778" xr:uid="{E29B2781-3AC0-4F70-9E6B-E91F3E0CD88E}"/>
    <cellStyle name="Comma 14 12 2 2 3" xfId="7150" xr:uid="{60447579-AE1C-4359-97F6-8016F171D7B6}"/>
    <cellStyle name="Comma 14 12 2 3" xfId="3494" xr:uid="{5F256CDF-01F3-4EF1-BB56-E451B412471C}"/>
    <cellStyle name="Comma 14 12 2 3 2" xfId="49118" xr:uid="{D5F10D40-8785-44AD-95D5-08CDA4D09228}"/>
    <cellStyle name="Comma 14 12 2 3 3" xfId="8492" xr:uid="{EC93D48E-168D-4207-8777-E02E50295F36}"/>
    <cellStyle name="Comma 14 12 2 4" xfId="47122" xr:uid="{8DAB81DD-B83D-43B8-A770-C8ED3961C825}"/>
    <cellStyle name="Comma 14 12 2 5" xfId="6492" xr:uid="{6A05A508-308A-4814-9B6F-4F5D173738DB}"/>
    <cellStyle name="Comma 14 12 3" xfId="1999" xr:uid="{5476C86F-0DBA-4711-BC0B-66D6DD5388A0}"/>
    <cellStyle name="Comma 14 12 3 2" xfId="47587" xr:uid="{C8E30A5D-71BD-402F-A02C-CCE921FCD0FC}"/>
    <cellStyle name="Comma 14 12 3 3" xfId="6959" xr:uid="{3A441378-BF0C-4A80-9293-E56D76B16971}"/>
    <cellStyle name="Comma 14 12 4" xfId="3300" xr:uid="{D3E90FEB-9E47-45E8-94E0-040EFFA9AF84}"/>
    <cellStyle name="Comma 14 12 4 2" xfId="48923" xr:uid="{EE054200-46EA-4C45-921E-A003F9A6AB32}"/>
    <cellStyle name="Comma 14 12 4 3" xfId="8297" xr:uid="{6DD25E49-709E-4874-BCA2-C59283E2F775}"/>
    <cellStyle name="Comma 14 12 5" xfId="46912" xr:uid="{0E3A165F-60E3-4E32-9E07-BB52DE8CAEE0}"/>
    <cellStyle name="Comma 14 12 6" xfId="6278" xr:uid="{820CC645-91F2-454F-9A5F-42FDBC728910}"/>
    <cellStyle name="Comma 14 13" xfId="46312" xr:uid="{8A999480-D14F-47D9-824C-CF4BA034BD8A}"/>
    <cellStyle name="Comma 14 14" xfId="3720" xr:uid="{16664FB4-D0B8-4424-889C-0BFEB96F0A3B}"/>
    <cellStyle name="Comma 14 15" xfId="52227" xr:uid="{E809F1B3-DABC-4E29-A6B5-0D6B6AF16BB6}"/>
    <cellStyle name="Comma 14 16" xfId="764" xr:uid="{DEC1F04A-67D3-44D6-AB1B-97C15E13DC2B}"/>
    <cellStyle name="Comma 14 2" xfId="943" xr:uid="{E5D15C86-8EB5-4B58-BCFB-81307A871301}"/>
    <cellStyle name="Comma 14 2 10" xfId="3921" xr:uid="{F23AE52C-8C80-46D7-8594-BE2299F186F5}"/>
    <cellStyle name="Comma 14 2 2" xfId="1585" xr:uid="{14ABCE98-F1BE-417C-95A1-D7833BBDA4D0}"/>
    <cellStyle name="Comma 14 2 2 2" xfId="2172" xr:uid="{06648567-B9E4-4C26-8666-D3678D38CD5D}"/>
    <cellStyle name="Comma 14 2 2 2 2" xfId="47762" xr:uid="{A8ECC0D4-5D43-43F2-9FFD-177175293A4E}"/>
    <cellStyle name="Comma 14 2 2 2 3" xfId="7134" xr:uid="{41DE2298-F681-456B-95A2-46AE96FB351D}"/>
    <cellStyle name="Comma 14 2 2 3" xfId="3478" xr:uid="{4EF77585-9971-431C-A84A-95D066391C93}"/>
    <cellStyle name="Comma 14 2 2 3 2" xfId="49102" xr:uid="{51237A84-DD72-4FB1-B0B6-AC7326CB834A}"/>
    <cellStyle name="Comma 14 2 2 3 3" xfId="8476" xr:uid="{E369A423-1B32-4517-85FC-8CF5AE109466}"/>
    <cellStyle name="Comma 14 2 2 4" xfId="6476" xr:uid="{4CA30CAA-B17E-4B44-9926-1A4703E5ED6F}"/>
    <cellStyle name="Comma 14 2 2 5" xfId="8787" xr:uid="{4ECF50E1-26B6-4DBE-A85B-BED711872FFF}"/>
    <cellStyle name="Comma 14 2 2 6" xfId="47106" xr:uid="{6472B440-C805-447F-A70C-DD600FAC38F3}"/>
    <cellStyle name="Comma 14 2 2 7" xfId="5061" xr:uid="{0F0934C6-6B37-45F1-A2FB-008834F35E29}"/>
    <cellStyle name="Comma 14 2 3" xfId="1361" xr:uid="{3CD7C7B9-20CF-4398-9F4C-D8F89B31260B}"/>
    <cellStyle name="Comma 14 2 3 2" xfId="1602" xr:uid="{3B3952A2-4485-42AB-99BD-354C2C8AC4E8}"/>
    <cellStyle name="Comma 14 2 3 2 2" xfId="2189" xr:uid="{EF1C1597-87A4-4EF4-849C-04A19FCDB1BB}"/>
    <cellStyle name="Comma 14 2 3 2 2 2" xfId="47779" xr:uid="{EFDCF8CA-9D6F-4E41-8EBD-C3F536BEADEA}"/>
    <cellStyle name="Comma 14 2 3 2 2 3" xfId="7151" xr:uid="{B2E8E731-553F-4B9D-ACDF-66AA51CAA554}"/>
    <cellStyle name="Comma 14 2 3 2 3" xfId="3495" xr:uid="{06854211-F026-4DBA-96A9-B9A960DBA891}"/>
    <cellStyle name="Comma 14 2 3 2 3 2" xfId="49119" xr:uid="{BDE910F3-1B60-47E2-BB9C-B702B0617E89}"/>
    <cellStyle name="Comma 14 2 3 2 3 3" xfId="8493" xr:uid="{66A0A1B1-DD08-4A38-B4D3-EFE26CA4018B}"/>
    <cellStyle name="Comma 14 2 3 2 4" xfId="47123" xr:uid="{A134485B-267F-4CB9-B727-AABD3A25C2C4}"/>
    <cellStyle name="Comma 14 2 3 2 5" xfId="6493" xr:uid="{06AFFFD8-3C8B-459E-A9C0-BECA7FCBF9BE}"/>
    <cellStyle name="Comma 14 2 3 3" xfId="2000" xr:uid="{879126A1-1110-4096-9F67-C4D48D209CEC}"/>
    <cellStyle name="Comma 14 2 3 3 2" xfId="47588" xr:uid="{BD5DF648-D686-41E0-91B5-13490923BC6D}"/>
    <cellStyle name="Comma 14 2 3 3 3" xfId="6960" xr:uid="{E950A9E6-54BA-4A0F-94F8-078FF660E730}"/>
    <cellStyle name="Comma 14 2 3 4" xfId="3301" xr:uid="{18115339-1544-4B98-BF1C-A3D28B50201B}"/>
    <cellStyle name="Comma 14 2 3 4 2" xfId="48924" xr:uid="{F7FF883B-B88D-4235-A224-9783953C65E0}"/>
    <cellStyle name="Comma 14 2 3 4 3" xfId="8298" xr:uid="{6498A184-1801-4593-B652-6CD6ABDA79E0}"/>
    <cellStyle name="Comma 14 2 3 5" xfId="6279" xr:uid="{78CB87C7-9E50-4459-A62D-52A586B56FB1}"/>
    <cellStyle name="Comma 14 2 3 6" xfId="8788" xr:uid="{14F65BCF-936C-4961-AA16-D9DDDAD9740A}"/>
    <cellStyle name="Comma 14 2 3 7" xfId="46913" xr:uid="{FCE5C11C-0E02-41FE-96C9-83ABEF4EA023}"/>
    <cellStyle name="Comma 14 2 3 8" xfId="5458" xr:uid="{AAFFF02C-404A-4E72-A141-77784D1FE336}"/>
    <cellStyle name="Comma 14 2 4" xfId="1961" xr:uid="{D11CAC3F-A22F-419A-B11C-C3750AF03191}"/>
    <cellStyle name="Comma 14 2 4 2" xfId="41490" xr:uid="{91D5D161-EB9E-49C0-9F55-79A5AB007A80}"/>
    <cellStyle name="Comma 14 2 4 3" xfId="47549" xr:uid="{F36C4E3E-A458-4DC9-BFA5-1B41B8A0A013}"/>
    <cellStyle name="Comma 14 2 4 4" xfId="6921" xr:uid="{8893CB96-46E9-4322-A384-5B2FABDD60FE}"/>
    <cellStyle name="Comma 14 2 5" xfId="1311" xr:uid="{9F3E3BD1-2BD5-4793-A9F0-BF52320FFCDC}"/>
    <cellStyle name="Comma 14 2 5 2" xfId="46093" xr:uid="{46FBC732-51D4-44E2-98FC-1781F073C833}"/>
    <cellStyle name="Comma 14 2 5 3" xfId="46872" xr:uid="{19CFD92E-FD24-49AD-A89F-DE9AF7D386DE}"/>
    <cellStyle name="Comma 14 2 5 4" xfId="6235" xr:uid="{D9F6DFED-867D-4A1D-AE8A-B29E01AF2D27}"/>
    <cellStyle name="Comma 14 2 6" xfId="3041" xr:uid="{21B6DBDB-3094-4B16-9FD1-6B24871CF238}"/>
    <cellStyle name="Comma 14 2 6 2" xfId="48662" xr:uid="{8C317D2C-9CF3-4BAB-B330-286CF122CC2B}"/>
    <cellStyle name="Comma 14 2 6 3" xfId="8036" xr:uid="{14CE2E13-C273-4AC6-90F8-776919C4EA6F}"/>
    <cellStyle name="Comma 14 2 7" xfId="3262" xr:uid="{FD1BAAB8-F9C0-46CF-9A47-672EB1800B3A}"/>
    <cellStyle name="Comma 14 2 7 2" xfId="48885" xr:uid="{90D039F4-B45D-4B90-9693-2350A5AC4FE6}"/>
    <cellStyle name="Comma 14 2 7 3" xfId="8259" xr:uid="{9D27419E-EF63-40E2-BB08-0E47C6D35E04}"/>
    <cellStyle name="Comma 14 2 8" xfId="5852" xr:uid="{2910B1EF-7E4E-4C81-9424-838CEDB94101}"/>
    <cellStyle name="Comma 14 2 9" xfId="46492" xr:uid="{F2722726-0DE5-429A-B54A-0E3C7236D42B}"/>
    <cellStyle name="Comma 14 3" xfId="1341" xr:uid="{E46C715B-5CAE-45BE-99F7-4A157FBF9A3E}"/>
    <cellStyle name="Comma 14 3 2" xfId="1987" xr:uid="{1DE2AC64-600E-47C6-A40F-AA62B8FFFF2D}"/>
    <cellStyle name="Comma 14 3 2 2" xfId="47575" xr:uid="{F78F1406-76B5-442F-A705-7F702A9DC5DD}"/>
    <cellStyle name="Comma 14 3 2 3" xfId="6947" xr:uid="{7A0F6EAF-7B4C-4551-B56D-F0C3B1D530F5}"/>
    <cellStyle name="Comma 14 3 3" xfId="3288" xr:uid="{EE282BED-F13C-4955-83BB-7CEB7A98B415}"/>
    <cellStyle name="Comma 14 3 3 2" xfId="48911" xr:uid="{A0562E01-F6E6-4873-9C62-45BCBA0DA0E9}"/>
    <cellStyle name="Comma 14 3 3 3" xfId="8285" xr:uid="{E243016E-E8AB-4118-898A-17EA79CDD3D8}"/>
    <cellStyle name="Comma 14 3 4" xfId="6264" xr:uid="{E71525AB-0948-4EB4-BC3B-EE6AD78E3A44}"/>
    <cellStyle name="Comma 14 3 5" xfId="8789" xr:uid="{E25A2815-CE4C-48C3-9D72-A1DE2688248D}"/>
    <cellStyle name="Comma 14 3 6" xfId="46898" xr:uid="{3DBE26BE-C633-4624-9D4F-CDC296F7C71E}"/>
    <cellStyle name="Comma 14 3 7" xfId="3922" xr:uid="{83DC5957-08BA-47AB-B393-7E3A46008E94}"/>
    <cellStyle name="Comma 14 4" xfId="1487" xr:uid="{1682021C-C802-4F42-9A72-328A52D4BBB4}"/>
    <cellStyle name="Comma 14 4 2" xfId="2069" xr:uid="{801AC2FF-0A61-4AB6-A236-D5C6E6F6559C}"/>
    <cellStyle name="Comma 14 4 2 2" xfId="47659" xr:uid="{5749CB54-FABC-4F81-9676-8F92959363BC}"/>
    <cellStyle name="Comma 14 4 2 3" xfId="7031" xr:uid="{BC0456C1-6B2F-4B5C-8C33-2059603709C1}"/>
    <cellStyle name="Comma 14 4 3" xfId="3374" xr:uid="{724FC43C-4210-4375-A61C-57C55404E3B8}"/>
    <cellStyle name="Comma 14 4 3 2" xfId="48998" xr:uid="{DDBA2259-824E-4BCC-A711-D27632F2D1B1}"/>
    <cellStyle name="Comma 14 4 3 3" xfId="8372" xr:uid="{04B162E4-8D04-432A-9F3C-372563470AAD}"/>
    <cellStyle name="Comma 14 4 4" xfId="6371" xr:uid="{35EB7553-DD93-4F0C-B179-D16B92A787E1}"/>
    <cellStyle name="Comma 14 4 5" xfId="8790" xr:uid="{836638DA-AE34-42C5-9755-1EAB71B0A275}"/>
    <cellStyle name="Comma 14 4 6" xfId="47001" xr:uid="{2B31E2EB-CDFB-4EDA-9F7F-595D268C5317}"/>
    <cellStyle name="Comma 14 4 7" xfId="4516" xr:uid="{7565FDA5-CD0B-48A5-9323-2DC56E16837B}"/>
    <cellStyle name="Comma 14 5" xfId="1872" xr:uid="{05DCF7FE-EC1D-4B17-A6BA-E7E8EF8DC5C0}"/>
    <cellStyle name="Comma 14 5 2" xfId="6823" xr:uid="{56F84B0F-08E1-434B-A2E1-2A061EB9CB99}"/>
    <cellStyle name="Comma 14 5 3" xfId="16765" xr:uid="{EED2F87A-5457-4827-879D-537FBA9F31DA}"/>
    <cellStyle name="Comma 14 5 4" xfId="47450" xr:uid="{245EA406-CB79-410A-84FE-F95393C1BAB7}"/>
    <cellStyle name="Comma 14 5 5" xfId="4756" xr:uid="{DCE31C89-3F96-41FE-977D-6EF14A1C65A3}"/>
    <cellStyle name="Comma 14 6" xfId="1199" xr:uid="{506C7E24-80CF-423E-B817-7DB00E79C3A3}"/>
    <cellStyle name="Comma 14 6 2" xfId="6124" xr:uid="{95BD0A27-B4C9-45B5-96B5-C8BE59ECA252}"/>
    <cellStyle name="Comma 14 6 3" xfId="16766" xr:uid="{C40A751B-BA20-4E97-8AA1-806EE0C62E29}"/>
    <cellStyle name="Comma 14 6 4" xfId="46763" xr:uid="{028CABD9-4523-4015-A929-8E9280D560CC}"/>
    <cellStyle name="Comma 14 6 5" xfId="4858" xr:uid="{10016A6B-955A-478C-B2D3-0E67B8D474BC}"/>
    <cellStyle name="Comma 14 7" xfId="2941" xr:uid="{65EEC6B4-0DB4-4C46-BEB6-B019861CBC78}"/>
    <cellStyle name="Comma 14 7 2" xfId="7914" xr:uid="{0986DA4E-8D5C-454E-B3A4-AB2543F6FCDA}"/>
    <cellStyle name="Comma 14 7 2 2" xfId="16768" xr:uid="{05BE1657-F585-4F8E-95B8-F7DA70863A65}"/>
    <cellStyle name="Comma 14 7 3" xfId="16767" xr:uid="{D45F71C7-E9EE-4035-9873-021D90A842F7}"/>
    <cellStyle name="Comma 14 7 4" xfId="48540" xr:uid="{D83ABFBD-6B48-4E27-B2EB-98B5D4AA0E90}"/>
    <cellStyle name="Comma 14 7 5" xfId="4927" xr:uid="{6601795B-B64C-435C-B7CA-B4705BA73715}"/>
    <cellStyle name="Comma 14 8" xfId="3160" xr:uid="{D7D9CF03-B25D-4456-B81E-26B33017F94F}"/>
    <cellStyle name="Comma 14 8 2" xfId="8156" xr:uid="{6D2EC4CB-6FB1-4DC8-810C-34DD322E2613}"/>
    <cellStyle name="Comma 14 8 3" xfId="48782" xr:uid="{45803DB3-39B1-4A8D-9365-CE3E4E2885BC}"/>
    <cellStyle name="Comma 14 8 4" xfId="5320" xr:uid="{125321E4-859D-4451-9921-25D51B8CECF4}"/>
    <cellStyle name="Comma 14 9" xfId="5688" xr:uid="{A23B6E33-7AA8-41FF-8C5C-FFCE81A37C92}"/>
    <cellStyle name="Comma 14 9 2" xfId="41491" xr:uid="{EF89D32D-CFFB-4DC6-8746-67E07C8B70AC}"/>
    <cellStyle name="Comma 14_Rec. ภพ.30 - 2011" xfId="8791" xr:uid="{B64E6F9A-89C1-4BE7-AF7A-425C1BD60132}"/>
    <cellStyle name="Comma 140" xfId="5268" xr:uid="{E3F07770-9642-4A62-BE30-1836592AE0AE}"/>
    <cellStyle name="Comma 141" xfId="5274" xr:uid="{A24C7932-9EE3-44EF-A31C-2A76049297DD}"/>
    <cellStyle name="Comma 142" xfId="5276" xr:uid="{989C8A7E-EE69-485E-82B3-842C1530D219}"/>
    <cellStyle name="Comma 143" xfId="5280" xr:uid="{7B553FAF-064F-413A-9177-A66648F82BAF}"/>
    <cellStyle name="Comma 144" xfId="5346" xr:uid="{04EBA7EB-91C9-412A-A320-ECCA20F5E9AE}"/>
    <cellStyle name="Comma 145" xfId="5378" xr:uid="{3E6A49A4-8F1F-4FA9-BFAB-C3D1A90E0D08}"/>
    <cellStyle name="Comma 146" xfId="5584" xr:uid="{3A9E0AF3-DBBE-4E05-A987-87B8DD0067B1}"/>
    <cellStyle name="Comma 147" xfId="5284" xr:uid="{BFF5B977-8FF1-4DAD-B8AD-BE0E2582A4F4}"/>
    <cellStyle name="Comma 148" xfId="5285" xr:uid="{83B49527-486B-4619-B304-1DD305291C6B}"/>
    <cellStyle name="Comma 149" xfId="5576" xr:uid="{E5D8E414-308B-4021-BD8A-22A9E3FE03B5}"/>
    <cellStyle name="Comma 15" xfId="121" xr:uid="{00000000-0005-0000-0000-000078000000}"/>
    <cellStyle name="Comma 15 10" xfId="16769" xr:uid="{EDB2B4CA-2D34-4EDF-9882-D59B236C0851}"/>
    <cellStyle name="Comma 15 10 2" xfId="16770" xr:uid="{8EDAE79F-357A-4E15-BB6D-DC6EE284155C}"/>
    <cellStyle name="Comma 15 100" xfId="41492" xr:uid="{D921B883-1727-4BA5-A7DE-2158BBEC2727}"/>
    <cellStyle name="Comma 15 101" xfId="45877" xr:uid="{6AF30AC8-D863-4AA4-B1D7-BD80455AFC7A}"/>
    <cellStyle name="Comma 15 102" xfId="45770" xr:uid="{58ABDF8B-2C4E-43C1-A38F-41C73FC3ED60}"/>
    <cellStyle name="Comma 15 102 2" xfId="52592" xr:uid="{747CC25B-1928-401F-B523-620414937F97}"/>
    <cellStyle name="Comma 15 103" xfId="46070" xr:uid="{DAE39A07-0B0B-4E4A-A3B7-E157E9515C8F}"/>
    <cellStyle name="Comma 15 104" xfId="46428" xr:uid="{270D0C64-F684-470F-8A87-AFB46B9E4335}"/>
    <cellStyle name="Comma 15 105" xfId="3722" xr:uid="{6B7B2667-8DE8-42E5-AE0D-80F5F46193D4}"/>
    <cellStyle name="Comma 15 106" xfId="52228" xr:uid="{C3990ACC-C9A1-4374-9C74-6F5FE60374AA}"/>
    <cellStyle name="Comma 15 107" xfId="904" xr:uid="{14887695-E878-4E0C-8F7D-318626A1010D}"/>
    <cellStyle name="Comma 15 108" xfId="765" xr:uid="{5F3DDB91-B000-4940-A293-3FEB8103049F}"/>
    <cellStyle name="Comma 15 11" xfId="16771" xr:uid="{2029A2AF-EC80-4242-A335-43D403678882}"/>
    <cellStyle name="Comma 15 11 2" xfId="16772" xr:uid="{2A72F5C1-D354-4BA7-BD7F-B8AD99B25368}"/>
    <cellStyle name="Comma 15 12" xfId="16773" xr:uid="{4A1FD9D7-C450-47B0-8CE7-72DE41DFC526}"/>
    <cellStyle name="Comma 15 12 2" xfId="16774" xr:uid="{8431133D-7BAC-4578-8719-3838F1316FF5}"/>
    <cellStyle name="Comma 15 13" xfId="16775" xr:uid="{F0CE2715-4988-4C7A-84F0-0A3D8E9E61DC}"/>
    <cellStyle name="Comma 15 13 2" xfId="16776" xr:uid="{6CBC6B18-F041-426A-9D43-157104A8346A}"/>
    <cellStyle name="Comma 15 14" xfId="16777" xr:uid="{6D839494-72B6-489D-BFE9-539C0A975360}"/>
    <cellStyle name="Comma 15 14 2" xfId="16778" xr:uid="{14F97345-0304-41A2-BE01-06B1BC5D1F2C}"/>
    <cellStyle name="Comma 15 15" xfId="16779" xr:uid="{106EF23F-10BD-45A4-8633-7A3B95034E2F}"/>
    <cellStyle name="Comma 15 15 2" xfId="16780" xr:uid="{34327D1E-C057-4BA5-AA17-7937D75D6113}"/>
    <cellStyle name="Comma 15 16" xfId="16781" xr:uid="{39F8CD37-67A6-439D-8519-14195740328D}"/>
    <cellStyle name="Comma 15 16 2" xfId="16782" xr:uid="{5C29924F-B178-40E2-8A40-5C3868F8D7C8}"/>
    <cellStyle name="Comma 15 17" xfId="16783" xr:uid="{418F04AF-1E80-4724-868A-4865B01E6551}"/>
    <cellStyle name="Comma 15 17 2" xfId="16784" xr:uid="{265CF7DC-CBB4-401C-A3D2-515400B47709}"/>
    <cellStyle name="Comma 15 18" xfId="16785" xr:uid="{2F87F956-7451-4D1A-AF64-471687EC815F}"/>
    <cellStyle name="Comma 15 18 2" xfId="16786" xr:uid="{D75A2711-AF5C-479F-B1F2-6BFA14E1835D}"/>
    <cellStyle name="Comma 15 19" xfId="16787" xr:uid="{3702AD0B-8322-493F-A45B-5288B0103123}"/>
    <cellStyle name="Comma 15 19 2" xfId="16788" xr:uid="{EDA94F5F-C16C-4FC2-BAAA-EBFD233F1CB3}"/>
    <cellStyle name="Comma 15 2" xfId="991" xr:uid="{1727D11A-FC66-454C-A636-37BB9762B57B}"/>
    <cellStyle name="Comma 15 2 2" xfId="2113" xr:uid="{C1828CF4-2D54-4B86-8596-E5EF7E9771BA}"/>
    <cellStyle name="Comma 15 2 2 2" xfId="7075" xr:uid="{6CF55948-D7F0-4895-973B-636533BF11F0}"/>
    <cellStyle name="Comma 15 2 2 2 2" xfId="16791" xr:uid="{DD0DC858-9545-4A56-8D2F-92E751A9E0F4}"/>
    <cellStyle name="Comma 15 2 2 2 3" xfId="41493" xr:uid="{D6E33A09-8E55-4EF6-BA8E-22C05C64A449}"/>
    <cellStyle name="Comma 15 2 2 2 4" xfId="16790" xr:uid="{09B9EC8E-3539-4859-8743-C26FC608CCD5}"/>
    <cellStyle name="Comma 15 2 2 3" xfId="16792" xr:uid="{E635017F-F742-42DF-9149-0CA86E6D1BA3}"/>
    <cellStyle name="Comma 15 2 2 4" xfId="41494" xr:uid="{CA846B57-A548-4497-813F-F2231DC5FCFA}"/>
    <cellStyle name="Comma 15 2 2 5" xfId="16789" xr:uid="{6703DDFA-6694-4190-9A32-4FFE594385CF}"/>
    <cellStyle name="Comma 15 2 2 6" xfId="47703" xr:uid="{FE3DEC3D-EBE6-484D-B265-1CF26718419F}"/>
    <cellStyle name="Comma 15 2 2 7" xfId="5144" xr:uid="{28DDE348-EBE7-4071-A45B-70266A381EAF}"/>
    <cellStyle name="Comma 15 2 3" xfId="1523" xr:uid="{0544D461-F802-40D8-B917-717AD9DFA857}"/>
    <cellStyle name="Comma 15 2 3 2" xfId="6415" xr:uid="{6C47D57A-93A7-41CA-85D8-D9EBBA3BE908}"/>
    <cellStyle name="Comma 15 2 3 3" xfId="16793" xr:uid="{E1FC39AF-FAE3-4093-A208-3CD7BE3ED880}"/>
    <cellStyle name="Comma 15 2 3 4" xfId="47045" xr:uid="{4FA6E498-91D3-4CC8-BFA3-3957CA858BA4}"/>
    <cellStyle name="Comma 15 2 3 5" xfId="5540" xr:uid="{DFB031D1-38D6-4859-B3C8-67C8C7A5BDBF}"/>
    <cellStyle name="Comma 15 2 4" xfId="3104" xr:uid="{F50E4A17-B32F-4513-88C9-A5E7F1DFA945}"/>
    <cellStyle name="Comma 15 2 4 2" xfId="48725" xr:uid="{33D43D36-9483-4CF9-AE9B-148685E8EF3F}"/>
    <cellStyle name="Comma 15 2 4 3" xfId="8099" xr:uid="{626D9036-D449-474B-9296-272387D395A5}"/>
    <cellStyle name="Comma 15 2 5" xfId="3418" xr:uid="{7E3AA09F-89A0-4D9C-8B99-5C8FFB98A024}"/>
    <cellStyle name="Comma 15 2 5 2" xfId="46130" xr:uid="{312F2D33-FFDB-4423-BC2C-12125B7D8131}"/>
    <cellStyle name="Comma 15 2 5 3" xfId="49042" xr:uid="{5D8E7A47-5827-4A28-9885-5942A406749E}"/>
    <cellStyle name="Comma 15 2 5 4" xfId="8416" xr:uid="{662347FF-26D4-427A-91F4-2942EC6E7D04}"/>
    <cellStyle name="Comma 15 2 6" xfId="5934" xr:uid="{85C46391-28F7-4100-B8E8-ED2767E86597}"/>
    <cellStyle name="Comma 15 2 7" xfId="46575" xr:uid="{83F70101-4AA3-45FC-90BA-FDAB10CD6385}"/>
    <cellStyle name="Comma 15 2 8" xfId="4640" xr:uid="{8E6DAD4C-A1CA-4E83-8F77-212BB7DE1C6D}"/>
    <cellStyle name="Comma 15 20" xfId="16794" xr:uid="{E564D324-DE22-4DE2-831E-77ED475875B6}"/>
    <cellStyle name="Comma 15 20 2" xfId="16795" xr:uid="{C4FF59AD-D3C3-4529-A56B-0288F5AEE0B1}"/>
    <cellStyle name="Comma 15 21" xfId="16796" xr:uid="{C3664E0B-7563-4873-AC69-50A6429B1D5F}"/>
    <cellStyle name="Comma 15 21 2" xfId="16797" xr:uid="{D227D171-61BC-4B67-97B5-421133EE5751}"/>
    <cellStyle name="Comma 15 22" xfId="16798" xr:uid="{320ED27A-3079-463A-ABE1-78F0B6246A35}"/>
    <cellStyle name="Comma 15 22 2" xfId="16799" xr:uid="{2347C08F-DF23-4DB2-ADC8-2185D23494BE}"/>
    <cellStyle name="Comma 15 23" xfId="16800" xr:uid="{8D6EC798-EC5D-495C-8B1A-B3413C91CA8E}"/>
    <cellStyle name="Comma 15 23 2" xfId="16801" xr:uid="{14C11ACA-3DEF-41B5-88D9-B87B64F6F9D3}"/>
    <cellStyle name="Comma 15 24" xfId="16802" xr:uid="{EF35F0D3-AA10-4239-B307-124E3B7E8994}"/>
    <cellStyle name="Comma 15 24 2" xfId="16803" xr:uid="{41DD1C52-463A-44CA-A90E-3E9D93959607}"/>
    <cellStyle name="Comma 15 25" xfId="16804" xr:uid="{F7456B52-08D3-4F04-9651-B68EE790F79E}"/>
    <cellStyle name="Comma 15 25 2" xfId="16805" xr:uid="{CA922403-849C-4AD0-9E18-7F066BA17EB6}"/>
    <cellStyle name="Comma 15 26" xfId="16806" xr:uid="{C856BFDF-1E93-4DFF-85B2-7DBFF79A74C9}"/>
    <cellStyle name="Comma 15 26 2" xfId="16807" xr:uid="{787EA096-5829-45A7-A9FD-607AFAEB40B5}"/>
    <cellStyle name="Comma 15 27" xfId="16808" xr:uid="{BA57C92F-E105-400B-BEFF-6A997AD5718E}"/>
    <cellStyle name="Comma 15 27 2" xfId="16809" xr:uid="{D0A60213-48F3-44E0-9DAB-0912C484EC83}"/>
    <cellStyle name="Comma 15 28" xfId="16810" xr:uid="{AB1AEC36-2A8C-4261-8FD7-66FF89630DB9}"/>
    <cellStyle name="Comma 15 28 2" xfId="16811" xr:uid="{42FF6BD0-383A-47C5-9C85-752F9AD27DC2}"/>
    <cellStyle name="Comma 15 29" xfId="16812" xr:uid="{BD3C6BD6-666C-48EA-9977-CE2D086FE544}"/>
    <cellStyle name="Comma 15 29 2" xfId="16813" xr:uid="{EA647C3F-9D64-4246-A40A-D5EC248A43F5}"/>
    <cellStyle name="Comma 15 3" xfId="1906" xr:uid="{3F6780E6-2648-4793-9786-BA5544F552A2}"/>
    <cellStyle name="Comma 15 3 2" xfId="1362" xr:uid="{8C9B1E12-EE07-4345-8A9B-051D5E19606C}"/>
    <cellStyle name="Comma 15 3 2 2" xfId="1603" xr:uid="{41721B72-23D0-4426-8A70-2487971781F3}"/>
    <cellStyle name="Comma 15 3 2 2 2" xfId="2190" xr:uid="{5BC8A947-060B-4509-A825-75BCD52F8A7C}"/>
    <cellStyle name="Comma 15 3 2 2 2 2" xfId="47780" xr:uid="{A5A058A0-D39D-4E7C-BD69-F75E8DB29FB7}"/>
    <cellStyle name="Comma 15 3 2 2 2 3" xfId="7152" xr:uid="{52B1EE27-F2A4-47D7-8B40-15F88D0986B6}"/>
    <cellStyle name="Comma 15 3 2 2 3" xfId="3496" xr:uid="{17286A69-1F5A-4AD5-BC99-AFBFDDCA5ACE}"/>
    <cellStyle name="Comma 15 3 2 2 3 2" xfId="49120" xr:uid="{107E803A-430D-4C46-BE5A-DBBC561547DC}"/>
    <cellStyle name="Comma 15 3 2 2 3 3" xfId="8494" xr:uid="{A242EDDE-4363-4652-A80E-976D7CB31320}"/>
    <cellStyle name="Comma 15 3 2 2 4" xfId="16815" xr:uid="{59BCEB3F-B072-41B0-863A-3169D18CB90F}"/>
    <cellStyle name="Comma 15 3 2 2 5" xfId="47124" xr:uid="{01F22704-6A3F-4052-88C0-4D1FA4F17BD7}"/>
    <cellStyle name="Comma 15 3 2 2 6" xfId="6494" xr:uid="{B2DAC1CE-F5E1-4296-B224-BE1C8097B1F6}"/>
    <cellStyle name="Comma 15 3 2 3" xfId="2001" xr:uid="{F098686C-D6EB-4D87-8D0A-D39C5B1676D5}"/>
    <cellStyle name="Comma 15 3 2 3 2" xfId="47589" xr:uid="{C9D3B59E-B911-4406-8B37-8CA7BC39F976}"/>
    <cellStyle name="Comma 15 3 2 3 3" xfId="6961" xr:uid="{E04760ED-51D5-4931-835B-01C0AE27377E}"/>
    <cellStyle name="Comma 15 3 2 4" xfId="3302" xr:uid="{4C8D2922-539F-45A1-A221-B8BD5F07DD88}"/>
    <cellStyle name="Comma 15 3 2 4 2" xfId="48925" xr:uid="{53FA74C4-4B7D-4F4F-BA3C-85F2711732DB}"/>
    <cellStyle name="Comma 15 3 2 4 3" xfId="8299" xr:uid="{B89823BC-BBE6-4F3D-A2D2-6F2F8934ACFD}"/>
    <cellStyle name="Comma 15 3 2 5" xfId="16814" xr:uid="{02A0B7B2-14B4-4A6D-9EE3-AF8DDAF29D37}"/>
    <cellStyle name="Comma 15 3 2 6" xfId="46914" xr:uid="{63D9CB2B-7EF7-4DCA-97AC-68FEB9FA8646}"/>
    <cellStyle name="Comma 15 3 2 7" xfId="6280" xr:uid="{47D64D9B-8A5D-476E-B166-DB83867DC209}"/>
    <cellStyle name="Comma 15 3 3" xfId="6865" xr:uid="{12EA13B1-1609-4848-86E9-61EF2553356A}"/>
    <cellStyle name="Comma 15 3 4" xfId="47492" xr:uid="{C6990695-3EA2-4ADA-AAC7-8DAF74C24412}"/>
    <cellStyle name="Comma 15 3 5" xfId="4851" xr:uid="{2CB53345-C523-4014-894C-9D315FB5E62F}"/>
    <cellStyle name="Comma 15 30" xfId="16816" xr:uid="{6E8FEC21-CA35-4574-8986-63852BFDD6A0}"/>
    <cellStyle name="Comma 15 30 2" xfId="16817" xr:uid="{238B13FF-2A37-4C3B-AAE9-29A61CF3C862}"/>
    <cellStyle name="Comma 15 31" xfId="16818" xr:uid="{95E1F830-723D-4704-853A-A138AE3DEF9F}"/>
    <cellStyle name="Comma 15 31 2" xfId="16819" xr:uid="{5FB3118E-1F14-4E7C-81D1-220F012A928D}"/>
    <cellStyle name="Comma 15 32" xfId="16820" xr:uid="{E89349D0-EE15-4B79-9903-FEBFD910FBF3}"/>
    <cellStyle name="Comma 15 32 2" xfId="16821" xr:uid="{51D7056B-E72C-4E9D-8B57-779672F1DB0D}"/>
    <cellStyle name="Comma 15 33" xfId="16822" xr:uid="{E9F67935-5646-46CE-BAD0-E70BD6E0A4B2}"/>
    <cellStyle name="Comma 15 33 2" xfId="16823" xr:uid="{A63118C3-94D4-4BC1-BAA3-25D117AB4C1D}"/>
    <cellStyle name="Comma 15 34" xfId="16824" xr:uid="{FC0E67A5-7F15-4A8E-B1F8-046A719B7F21}"/>
    <cellStyle name="Comma 15 34 2" xfId="16825" xr:uid="{100099B5-AC73-4E80-9AA7-110DC513AA73}"/>
    <cellStyle name="Comma 15 35" xfId="16826" xr:uid="{A5432CCD-D38C-4656-B52E-7AB28E6637A0}"/>
    <cellStyle name="Comma 15 35 2" xfId="16827" xr:uid="{9B3647FA-B1E2-4FA9-9D0F-536E3565C737}"/>
    <cellStyle name="Comma 15 36" xfId="16828" xr:uid="{95E92B1F-9C04-4884-9A71-CE73A39A7002}"/>
    <cellStyle name="Comma 15 36 2" xfId="16829" xr:uid="{3C582013-44A9-4C49-8D13-FAABD9656370}"/>
    <cellStyle name="Comma 15 37" xfId="16830" xr:uid="{964B2869-6969-4D91-A73B-46EB397D396D}"/>
    <cellStyle name="Comma 15 37 2" xfId="16831" xr:uid="{A2D42E63-6904-4AF2-A4D8-FBD2D94BE91C}"/>
    <cellStyle name="Comma 15 38" xfId="16832" xr:uid="{61B1925D-F357-4693-9816-1462D7A5AE31}"/>
    <cellStyle name="Comma 15 38 2" xfId="16833" xr:uid="{EFADB201-6AC5-4768-BC53-97D101600CC9}"/>
    <cellStyle name="Comma 15 39" xfId="16834" xr:uid="{87C45301-F8CC-42DF-AE0D-0C5451363277}"/>
    <cellStyle name="Comma 15 39 2" xfId="16835" xr:uid="{A30C3DDB-733C-4BF5-82BB-88417DFB5C49}"/>
    <cellStyle name="Comma 15 4" xfId="1238" xr:uid="{4D376253-4C94-41A3-B933-022719810356}"/>
    <cellStyle name="Comma 15 4 2" xfId="6170" xr:uid="{53F6B188-8D43-4274-BAB5-383D25A19B63}"/>
    <cellStyle name="Comma 15 4 3" xfId="8792" xr:uid="{9AF854E2-65C6-435D-9257-22F575EB8A5A}"/>
    <cellStyle name="Comma 15 4 4" xfId="46806" xr:uid="{0C62C7BD-C447-4366-B236-8DC14831B104}"/>
    <cellStyle name="Comma 15 4 5" xfId="5003" xr:uid="{4A1C2161-486A-4611-A75A-AD34E6C90A53}"/>
    <cellStyle name="Comma 15 40" xfId="16836" xr:uid="{EA1EEABB-2BCF-4E27-A317-6E78D03BFD26}"/>
    <cellStyle name="Comma 15 40 2" xfId="16837" xr:uid="{531A999F-249B-49CB-9FB7-7D522BB6928A}"/>
    <cellStyle name="Comma 15 41" xfId="16838" xr:uid="{57E8E17F-61F9-4BC6-B712-FE5C3282ABED}"/>
    <cellStyle name="Comma 15 41 2" xfId="16839" xr:uid="{3E9237DC-4C04-4D54-93B2-10D2870C71DD}"/>
    <cellStyle name="Comma 15 42" xfId="16840" xr:uid="{21E13CC6-F59A-4A91-92C1-58BF53353D1C}"/>
    <cellStyle name="Comma 15 42 2" xfId="16841" xr:uid="{11EF2D6C-43E0-4CA0-B6E1-010E5299DA80}"/>
    <cellStyle name="Comma 15 43" xfId="16842" xr:uid="{DB4C593F-FAA4-4D2C-8DF8-650794D5B655}"/>
    <cellStyle name="Comma 15 43 2" xfId="16843" xr:uid="{D80FDB0B-C3C1-4DA8-A438-362A22AF5790}"/>
    <cellStyle name="Comma 15 44" xfId="16844" xr:uid="{678B59BE-1EAB-4104-9494-BF29239E2E5D}"/>
    <cellStyle name="Comma 15 44 2" xfId="16845" xr:uid="{873EE9D7-C693-4993-9CB7-CB3057736728}"/>
    <cellStyle name="Comma 15 45" xfId="16846" xr:uid="{EAF646B7-F500-4942-8DAD-32676A27FF6B}"/>
    <cellStyle name="Comma 15 45 2" xfId="16847" xr:uid="{922ED4C1-B752-45EA-A16F-E39B772778BD}"/>
    <cellStyle name="Comma 15 45 2 2" xfId="16848" xr:uid="{38C56988-FF0C-45B2-89B5-42D0DCA2451B}"/>
    <cellStyle name="Comma 15 45 3" xfId="16849" xr:uid="{58364155-82FA-4066-9B50-6F214B2381A2}"/>
    <cellStyle name="Comma 15 45 3 2" xfId="16850" xr:uid="{F74F5E28-1166-4303-88BB-0E868EAAABAA}"/>
    <cellStyle name="Comma 15 45 4" xfId="16851" xr:uid="{9E818566-84DA-4F77-BEA9-F9362BC4E3C5}"/>
    <cellStyle name="Comma 15 45 4 2" xfId="16852" xr:uid="{23F76508-D268-4DEF-9E2F-FFE94BF90D66}"/>
    <cellStyle name="Comma 15 45 5" xfId="16853" xr:uid="{6685C98F-33DA-45D2-A0EA-8BDE58C7E144}"/>
    <cellStyle name="Comma 15 45 5 2" xfId="16854" xr:uid="{68EF2EBE-9706-4D90-A62D-B627084DBD3E}"/>
    <cellStyle name="Comma 15 45 6" xfId="16855" xr:uid="{FDDA447E-B196-4891-9EBD-C527A0E1BE2C}"/>
    <cellStyle name="Comma 15 46" xfId="16856" xr:uid="{A3334DBC-5678-4883-ACED-E5DCA0CA5E45}"/>
    <cellStyle name="Comma 15 46 2" xfId="16857" xr:uid="{3F0B77CC-7BBE-4628-8B17-307C4F9E2C6D}"/>
    <cellStyle name="Comma 15 47" xfId="16858" xr:uid="{C06CD2D6-0CA0-4204-869C-4BD573D021B5}"/>
    <cellStyle name="Comma 15 47 2" xfId="16859" xr:uid="{62E05A0F-4BC8-4278-BF22-12B2055F6773}"/>
    <cellStyle name="Comma 15 48" xfId="16860" xr:uid="{4F17D519-6C95-48B6-8DAA-E4D0A34FF896}"/>
    <cellStyle name="Comma 15 48 2" xfId="16861" xr:uid="{67A251D1-294D-43D5-B195-634C628CDD02}"/>
    <cellStyle name="Comma 15 49" xfId="16862" xr:uid="{39DCBBE7-74CD-4EC5-8821-633690FCE652}"/>
    <cellStyle name="Comma 15 49 2" xfId="16863" xr:uid="{5AEBD8F5-1913-49EC-83E8-704D285C2D16}"/>
    <cellStyle name="Comma 15 5" xfId="2992" xr:uid="{E3D81BF8-E2FD-4EC0-98CB-5658CB11B050}"/>
    <cellStyle name="Comma 15 5 2" xfId="7987" xr:uid="{25E357F5-69BB-4350-A558-8659D3AC8E5B}"/>
    <cellStyle name="Comma 15 5 2 2" xfId="16865" xr:uid="{ABFAA8A4-510E-4399-B336-CE7D1295F04F}"/>
    <cellStyle name="Comma 15 5 3" xfId="16864" xr:uid="{3A337D9F-92E6-4F24-AD65-92BA7BE81973}"/>
    <cellStyle name="Comma 15 5 4" xfId="48613" xr:uid="{9A327BCF-3DFF-4095-92B1-9BC2505659FB}"/>
    <cellStyle name="Comma 15 5 5" xfId="5402" xr:uid="{E1B52579-9F43-4C4B-B111-523A09FF559A}"/>
    <cellStyle name="Comma 15 50" xfId="16866" xr:uid="{5458C2D3-AC4B-4460-B8CC-9365857E416C}"/>
    <cellStyle name="Comma 15 50 2" xfId="16867" xr:uid="{2858953D-9684-4794-B2FF-33D13AF733FE}"/>
    <cellStyle name="Comma 15 51" xfId="16868" xr:uid="{3218853F-5195-4F16-A0B4-99A4EF9FECCE}"/>
    <cellStyle name="Comma 15 51 2" xfId="16869" xr:uid="{860CDD3E-FB0F-4F66-BF21-5DA57412F6B9}"/>
    <cellStyle name="Comma 15 51 2 2" xfId="16870" xr:uid="{50E0FBB6-6122-45E1-8029-509C8313D98A}"/>
    <cellStyle name="Comma 15 51 3" xfId="16871" xr:uid="{56A2A8EF-861B-4C01-90E5-A54842AF77FC}"/>
    <cellStyle name="Comma 15 52" xfId="16872" xr:uid="{B7A7FA09-35C5-4026-90C9-3622CEDC7251}"/>
    <cellStyle name="Comma 15 52 2" xfId="16873" xr:uid="{08E4376A-E7E4-4586-9AFB-B6F73B079A50}"/>
    <cellStyle name="Comma 15 53" xfId="16874" xr:uid="{4EC21ACD-8727-4EF3-B00C-A9AC5EBBC6AF}"/>
    <cellStyle name="Comma 15 53 2" xfId="16875" xr:uid="{7D5FE936-B442-4AE5-B060-D4285CD2F4F1}"/>
    <cellStyle name="Comma 15 54" xfId="16876" xr:uid="{37231C90-7468-489D-A5BC-9C38667F635A}"/>
    <cellStyle name="Comma 15 54 2" xfId="16877" xr:uid="{CCD1252F-2115-4C0A-837B-E33B9AFAC1F4}"/>
    <cellStyle name="Comma 15 55" xfId="16878" xr:uid="{9D342EBA-B62F-46C7-8DA9-FEAAEE564D6B}"/>
    <cellStyle name="Comma 15 55 2" xfId="16879" xr:uid="{2797264D-3F93-4BAD-9007-0EAACD41F29D}"/>
    <cellStyle name="Comma 15 56" xfId="16880" xr:uid="{11A7B2DD-BAFD-4C36-A719-E923971E4E5C}"/>
    <cellStyle name="Comma 15 56 2" xfId="16881" xr:uid="{BECF9EC5-D84F-4A19-B306-B504F65A5E47}"/>
    <cellStyle name="Comma 15 57" xfId="16882" xr:uid="{2EE194BE-8DAC-4BCC-96B5-7F25316E9B08}"/>
    <cellStyle name="Comma 15 57 2" xfId="16883" xr:uid="{32CD22B8-003E-4182-B29C-D61472248D57}"/>
    <cellStyle name="Comma 15 58" xfId="16884" xr:uid="{39103B94-D5A1-41FF-AE7E-03CC4819A78C}"/>
    <cellStyle name="Comma 15 58 2" xfId="16885" xr:uid="{501E73A1-A598-4EEE-8CC4-886B9EFF73CE}"/>
    <cellStyle name="Comma 15 59" xfId="16886" xr:uid="{FE73F728-D7C6-4CFF-9D65-DD619D292A77}"/>
    <cellStyle name="Comma 15 59 2" xfId="16887" xr:uid="{A9B9631D-24FE-409E-BB70-A913B1D091C7}"/>
    <cellStyle name="Comma 15 6" xfId="3203" xr:uid="{9C6EF327-16DC-4027-96CF-A427B871EA37}"/>
    <cellStyle name="Comma 15 6 2" xfId="16888" xr:uid="{251D7E31-D2A1-4E73-A2F1-4A9F71B109B6}"/>
    <cellStyle name="Comma 15 6 3" xfId="48826" xr:uid="{193B45E8-A319-4B55-ABFF-773E277CC7F7}"/>
    <cellStyle name="Comma 15 6 4" xfId="8200" xr:uid="{E0BF9E29-87CB-4E56-A0DB-3BF9DD9E0D2F}"/>
    <cellStyle name="Comma 15 60" xfId="16889" xr:uid="{3DFE87CB-0D9E-49D7-8048-17BF1BC9DBAC}"/>
    <cellStyle name="Comma 15 60 2" xfId="16890" xr:uid="{E2E2B02A-C2EB-442D-8948-D10F54BD1FF5}"/>
    <cellStyle name="Comma 15 61" xfId="16891" xr:uid="{1B4DA4E4-76DB-4399-9B85-1AEA6218FA84}"/>
    <cellStyle name="Comma 15 61 2" xfId="16892" xr:uid="{D7F46788-02A8-4F9C-9F89-6423D209B038}"/>
    <cellStyle name="Comma 15 62" xfId="16893" xr:uid="{36055FAB-BAB6-451B-B67A-66B5E42E3A78}"/>
    <cellStyle name="Comma 15 62 2" xfId="16894" xr:uid="{81813A91-838E-4788-BFFA-919E19F50E5B}"/>
    <cellStyle name="Comma 15 63" xfId="16895" xr:uid="{1AFD3C4D-0DE7-4AD2-B13E-DB9A01B65626}"/>
    <cellStyle name="Comma 15 63 2" xfId="16896" xr:uid="{A3E36A81-5128-4915-95D6-5EA49E186DFF}"/>
    <cellStyle name="Comma 15 64" xfId="16897" xr:uid="{1D7CA843-D1CD-4915-88E8-DB86612305C2}"/>
    <cellStyle name="Comma 15 64 2" xfId="16898" xr:uid="{B33490AC-600E-4785-A2B4-6B760171C67C}"/>
    <cellStyle name="Comma 15 65" xfId="16899" xr:uid="{F7FBA04B-D3DF-46B3-A320-CAEA13161C78}"/>
    <cellStyle name="Comma 15 65 2" xfId="16900" xr:uid="{3C4697D1-DF6F-4B73-82F7-1C4171A10714}"/>
    <cellStyle name="Comma 15 66" xfId="16901" xr:uid="{6A1E661E-A155-4AAA-A008-39C7CD8AEE06}"/>
    <cellStyle name="Comma 15 66 2" xfId="16902" xr:uid="{73086CCA-CBE1-4268-89DC-75BB6504AA4C}"/>
    <cellStyle name="Comma 15 67" xfId="16903" xr:uid="{3D6753F1-470C-4421-A3DA-0A108DB4F94C}"/>
    <cellStyle name="Comma 15 67 2" xfId="16904" xr:uid="{FD017B37-FDE9-4F96-903D-FBAA1E1814C6}"/>
    <cellStyle name="Comma 15 68" xfId="16905" xr:uid="{26C82F9D-D7D1-4036-9B57-F6A0AA92FF27}"/>
    <cellStyle name="Comma 15 68 2" xfId="16906" xr:uid="{7D8468DC-5C23-4E98-AF51-3A123B8E6F7B}"/>
    <cellStyle name="Comma 15 69" xfId="16907" xr:uid="{3E2B64B5-87AD-47FF-8B35-5DB302916BDB}"/>
    <cellStyle name="Comma 15 69 2" xfId="16908" xr:uid="{0B682A09-87AF-4A9B-9141-D18CB1812CA4}"/>
    <cellStyle name="Comma 15 7" xfId="5795" xr:uid="{FA517EAC-B6B0-40C5-ACC7-58BA5253647B}"/>
    <cellStyle name="Comma 15 7 2" xfId="16910" xr:uid="{D813C7C2-70B3-431B-9797-B8DA5A3C98F1}"/>
    <cellStyle name="Comma 15 7 3" xfId="16909" xr:uid="{54AD4467-E22A-4C0E-9A10-1A0964A1DEEA}"/>
    <cellStyle name="Comma 15 70" xfId="16911" xr:uid="{F1FB5D72-5D2B-4800-A210-7091BC719C60}"/>
    <cellStyle name="Comma 15 70 2" xfId="16912" xr:uid="{E50CA72C-B839-41B9-803D-120811A1FAAD}"/>
    <cellStyle name="Comma 15 71" xfId="16913" xr:uid="{76930594-CD50-437D-9304-8782F821A06E}"/>
    <cellStyle name="Comma 15 71 2" xfId="16914" xr:uid="{3D59A6AB-334F-4856-97BD-C58222CAA29A}"/>
    <cellStyle name="Comma 15 72" xfId="16915" xr:uid="{0061F590-98EA-4BDD-AE4C-30C2895FD810}"/>
    <cellStyle name="Comma 15 72 2" xfId="16916" xr:uid="{4396224C-179C-49A5-9B55-715ED251DA2B}"/>
    <cellStyle name="Comma 15 73" xfId="16917" xr:uid="{AAC56773-FE1C-44C1-9900-4F4FD96B1B51}"/>
    <cellStyle name="Comma 15 73 2" xfId="16918" xr:uid="{CDA25AF9-86D6-41BE-A47B-17BB96D8386A}"/>
    <cellStyle name="Comma 15 74" xfId="16919" xr:uid="{5A492E31-5A2E-4DE1-AFBD-4D742CAEDA44}"/>
    <cellStyle name="Comma 15 74 2" xfId="16920" xr:uid="{5F784E7E-98D7-482D-AEE4-8B35C1E81823}"/>
    <cellStyle name="Comma 15 75" xfId="16921" xr:uid="{6FB416D5-DB73-4633-A703-A90C96147C4F}"/>
    <cellStyle name="Comma 15 75 2" xfId="16922" xr:uid="{79F3A018-22B0-444B-9A88-7485D01B6257}"/>
    <cellStyle name="Comma 15 76" xfId="16923" xr:uid="{3BD090A4-1EFF-4749-AACD-59E72F2B0DBD}"/>
    <cellStyle name="Comma 15 76 2" xfId="16924" xr:uid="{D23F2D1F-FEE1-40E1-B04E-2956D3A7A07E}"/>
    <cellStyle name="Comma 15 77" xfId="16925" xr:uid="{CD70161D-EEA6-4CDE-B55C-38A689D97159}"/>
    <cellStyle name="Comma 15 77 2" xfId="16926" xr:uid="{061C77D5-E73B-4AEC-8D93-0E2609AA6682}"/>
    <cellStyle name="Comma 15 78" xfId="16927" xr:uid="{BF60B264-A9D4-4CDE-9001-5ADED34BF0DE}"/>
    <cellStyle name="Comma 15 78 2" xfId="16928" xr:uid="{138B8239-EF59-4E80-9BE7-100541C15344}"/>
    <cellStyle name="Comma 15 79" xfId="16929" xr:uid="{B68AEE92-127F-42A9-B9FA-746B34792C18}"/>
    <cellStyle name="Comma 15 79 2" xfId="16930" xr:uid="{E0899D68-5D12-4F78-BCD6-72D55211F47B}"/>
    <cellStyle name="Comma 15 8" xfId="16931" xr:uid="{470E2D32-7264-4FBE-80C9-34D76CB3F1F9}"/>
    <cellStyle name="Comma 15 8 2" xfId="16932" xr:uid="{F54BCA47-7AB0-4AEB-A5A9-F3FCA9E92606}"/>
    <cellStyle name="Comma 15 80" xfId="16933" xr:uid="{D153B7D3-9CBC-4A2B-800F-07143A6B6070}"/>
    <cellStyle name="Comma 15 80 2" xfId="16934" xr:uid="{FE15916D-9500-4171-8D0B-A035EF88832B}"/>
    <cellStyle name="Comma 15 81" xfId="16935" xr:uid="{D3E18C70-FFD1-4CD2-B16D-00BCBF6E2CCA}"/>
    <cellStyle name="Comma 15 81 2" xfId="16936" xr:uid="{042F3DD8-31A8-4E93-BF46-0A25BD468D34}"/>
    <cellStyle name="Comma 15 82" xfId="16937" xr:uid="{16C317BD-165A-44C7-BAF6-95BDBCA171BA}"/>
    <cellStyle name="Comma 15 82 2" xfId="16938" xr:uid="{1C70C79D-AF28-4AA3-8C4A-C96F70231FE0}"/>
    <cellStyle name="Comma 15 83" xfId="16939" xr:uid="{42AD3A29-2F21-4B3E-9385-74CA607BA203}"/>
    <cellStyle name="Comma 15 83 2" xfId="16940" xr:uid="{7818DEA0-EAB7-471F-95B4-1608E30490E0}"/>
    <cellStyle name="Comma 15 84" xfId="16941" xr:uid="{63F7917D-6D68-463A-BBC1-D55B022F43B1}"/>
    <cellStyle name="Comma 15 84 2" xfId="16942" xr:uid="{3674751E-0221-40B1-A5C0-DD213EC320DE}"/>
    <cellStyle name="Comma 15 85" xfId="16943" xr:uid="{F5BFB3AE-934E-4C7F-BD33-F21991CB7FB1}"/>
    <cellStyle name="Comma 15 85 2" xfId="16944" xr:uid="{F41916B6-1D3B-4EBA-9CF4-90E6415834A6}"/>
    <cellStyle name="Comma 15 86" xfId="16945" xr:uid="{780BC7DD-E6C7-4E94-8F08-74503CB445C4}"/>
    <cellStyle name="Comma 15 86 2" xfId="16946" xr:uid="{EFC96B91-CF98-47C9-BA7F-694C373F69E2}"/>
    <cellStyle name="Comma 15 87" xfId="16947" xr:uid="{72B9574D-9EE5-4E71-9C2A-F3AFBC36E9B2}"/>
    <cellStyle name="Comma 15 87 2" xfId="16948" xr:uid="{A9A42C31-F3D1-4001-AFE8-1C9B40609158}"/>
    <cellStyle name="Comma 15 88" xfId="16949" xr:uid="{28E1434B-5F0E-4C2D-843E-590964E69008}"/>
    <cellStyle name="Comma 15 88 2" xfId="16950" xr:uid="{F0D8E89D-666C-443D-A408-7DFB41D0ABE7}"/>
    <cellStyle name="Comma 15 89" xfId="16951" xr:uid="{1AEC1151-8169-4629-A5D1-B083AA21F9D0}"/>
    <cellStyle name="Comma 15 89 2" xfId="16952" xr:uid="{7342DEA1-EBB4-42DC-AFFB-B755FF015FB7}"/>
    <cellStyle name="Comma 15 9" xfId="16953" xr:uid="{2EBA966E-D2F9-473E-8E6B-4EF5232524D0}"/>
    <cellStyle name="Comma 15 9 2" xfId="16954" xr:uid="{CC8E936C-EE20-4175-9088-BCA9861F6248}"/>
    <cellStyle name="Comma 15 90" xfId="16955" xr:uid="{0C7D922F-2BC3-4D92-A53D-58DD52CDFFA4}"/>
    <cellStyle name="Comma 15 90 2" xfId="16956" xr:uid="{6B390116-B1CF-4483-B2DF-B9A6A5D72479}"/>
    <cellStyle name="Comma 15 91" xfId="16957" xr:uid="{AFD959C6-1F4C-4B78-9281-5D890151FCA0}"/>
    <cellStyle name="Comma 15 91 2" xfId="16958" xr:uid="{D05B9150-8CE1-43C8-BD98-EDE758FD1538}"/>
    <cellStyle name="Comma 15 92" xfId="16959" xr:uid="{30AF51DB-58FB-4794-9DEF-0FB774F26FDD}"/>
    <cellStyle name="Comma 15 92 2" xfId="16960" xr:uid="{60C82A0C-6016-4202-B2D2-2431B1A80889}"/>
    <cellStyle name="Comma 15 93" xfId="16961" xr:uid="{0D5D9A0A-9679-4181-92B3-C3CC077A15F2}"/>
    <cellStyle name="Comma 15 93 2" xfId="16962" xr:uid="{A39D7382-FB2B-46D1-AD31-3C0CECA9724E}"/>
    <cellStyle name="Comma 15 94" xfId="16963" xr:uid="{C81E3C18-E957-4978-BEF1-B1B09175F9BD}"/>
    <cellStyle name="Comma 15 94 2" xfId="16964" xr:uid="{FF70334D-A647-48CD-9AA8-99DCE00DD514}"/>
    <cellStyle name="Comma 15 95" xfId="16965" xr:uid="{30B8383F-12AF-4483-9229-48380AE6725D}"/>
    <cellStyle name="Comma 15 95 2" xfId="16966" xr:uid="{41ACB310-320C-41A0-B35E-F91FCE53A7D5}"/>
    <cellStyle name="Comma 15 96" xfId="16967" xr:uid="{789CA98D-D9BB-41F7-B460-1C8B53FF93F1}"/>
    <cellStyle name="Comma 15 96 2" xfId="16968" xr:uid="{D98144E8-1323-4939-B754-E0D4AB9F2D08}"/>
    <cellStyle name="Comma 15 97" xfId="16969" xr:uid="{4EFB7D50-984F-4032-8F22-320F7E278C9E}"/>
    <cellStyle name="Comma 15 97 2" xfId="16970" xr:uid="{119BB016-E35A-4B77-9507-8A00554745A5}"/>
    <cellStyle name="Comma 15 98" xfId="16971" xr:uid="{9D6DE978-7CB7-4ED1-8AA0-5214DF5BEFE9}"/>
    <cellStyle name="Comma 15 99" xfId="41495" xr:uid="{A012145D-9961-4B93-B6AF-F4D956806D2D}"/>
    <cellStyle name="Comma 150" xfId="5573" xr:uid="{30B56203-3161-487F-B6E8-C0343A422FA0}"/>
    <cellStyle name="Comma 151" xfId="5597" xr:uid="{BD9A47DF-0064-4A97-8D88-DB78D024B888}"/>
    <cellStyle name="Comma 152" xfId="5600" xr:uid="{0B93D81F-3B95-4BB9-8B0E-656A411BFA86}"/>
    <cellStyle name="Comma 153" xfId="5603" xr:uid="{322E7604-4671-497D-9091-C0B6A5CEC9EB}"/>
    <cellStyle name="Comma 154" xfId="5605" xr:uid="{845A0C8C-7876-4080-995B-988CF5FF69F2}"/>
    <cellStyle name="Comma 155" xfId="5598" xr:uid="{FEE31177-8143-40B9-B1A1-5164098EE2E7}"/>
    <cellStyle name="Comma 156" xfId="5641" xr:uid="{F36FDDF5-E982-4361-A798-876B989D7F58}"/>
    <cellStyle name="Comma 157" xfId="5650" xr:uid="{CB613C24-E4BF-41C8-AE92-DEB11AD62B97}"/>
    <cellStyle name="Comma 158" xfId="9965" xr:uid="{C6A0E73B-8943-4FFF-8AED-D450C621820D}"/>
    <cellStyle name="Comma 159" xfId="46248" xr:uid="{65222525-696C-4C3D-A76C-3815A393627E}"/>
    <cellStyle name="Comma 16" xfId="122" xr:uid="{00000000-0005-0000-0000-000079000000}"/>
    <cellStyle name="Comma 16 10" xfId="46074" xr:uid="{BB857253-3EE8-45DB-B17C-56DFCFC5CBC1}"/>
    <cellStyle name="Comma 16 11" xfId="8793" xr:uid="{C793B937-CB8D-4066-A219-CCDD20479DD6}"/>
    <cellStyle name="Comma 16 12" xfId="46440" xr:uid="{B63CF2C4-3C43-4B74-98BD-12E30F9FD459}"/>
    <cellStyle name="Comma 16 13" xfId="49349" xr:uid="{EEE74621-F92D-476F-83ED-D682F3662EE9}"/>
    <cellStyle name="Comma 16 14" xfId="3923" xr:uid="{6A5104F7-1AF1-412C-8AD5-0F8678E7DB64}"/>
    <cellStyle name="Comma 16 15" xfId="52229" xr:uid="{923895F7-7148-4BD4-8C64-C2EEA126169C}"/>
    <cellStyle name="Comma 16 16" xfId="908" xr:uid="{FB518482-E4BF-4DFE-BBF9-CA08C859456B}"/>
    <cellStyle name="Comma 16 17" xfId="53047" xr:uid="{5DA21856-4415-4746-B371-7491E2279F46}"/>
    <cellStyle name="Comma 16 18" xfId="766" xr:uid="{5ED0638C-64A7-48A1-BE28-250610642AD3}"/>
    <cellStyle name="Comma 16 2" xfId="995" xr:uid="{CA6B5CB1-7F17-4BE5-9D61-4AD43A85D711}"/>
    <cellStyle name="Comma 16 2 2" xfId="2169" xr:uid="{B7031D3A-E9D8-4972-A7A3-96D8124D8242}"/>
    <cellStyle name="Comma 16 2 2 2" xfId="7131" xr:uid="{F1643438-66B2-463A-95CF-05CE0E939D1C}"/>
    <cellStyle name="Comma 16 2 2 2 2" xfId="16973" xr:uid="{02144759-8646-4FD8-95A9-F7E192F5D3ED}"/>
    <cellStyle name="Comma 16 2 2 3" xfId="16972" xr:uid="{2B4F6186-300F-4728-A4D6-1F6E66263630}"/>
    <cellStyle name="Comma 16 2 2 4" xfId="47759" xr:uid="{238F3E0E-497D-49D7-B03E-615D00CABE51}"/>
    <cellStyle name="Comma 16 2 2 5" xfId="5148" xr:uid="{014A0AAA-7302-400C-ACE8-FB1580BDF5E2}"/>
    <cellStyle name="Comma 16 2 3" xfId="1581" xr:uid="{53F949C7-3837-492D-99FA-458D2C467BE5}"/>
    <cellStyle name="Comma 16 2 3 2" xfId="6472" xr:uid="{23F3E34A-739E-4124-B402-69DC868FA171}"/>
    <cellStyle name="Comma 16 2 3 3" xfId="16974" xr:uid="{80737A43-F15E-4375-B867-2147FC88B221}"/>
    <cellStyle name="Comma 16 2 3 4" xfId="47102" xr:uid="{E74CCDFC-28F0-4E0D-8B21-043877B2F715}"/>
    <cellStyle name="Comma 16 2 3 5" xfId="5544" xr:uid="{87DB98FE-6DD2-421F-9BED-C6472AC9D3BD}"/>
    <cellStyle name="Comma 16 2 4" xfId="3108" xr:uid="{239CE22C-729F-483E-946A-21AA9F0BC49D}"/>
    <cellStyle name="Comma 16 2 4 2" xfId="48729" xr:uid="{C56557DE-7222-41B7-8541-EE57429265A2}"/>
    <cellStyle name="Comma 16 2 4 3" xfId="8103" xr:uid="{11273AA4-F04B-4570-A4D0-6B3DC85A8130}"/>
    <cellStyle name="Comma 16 2 5" xfId="3474" xr:uid="{C20B4A02-751D-4F92-8DD4-3BFE14392437}"/>
    <cellStyle name="Comma 16 2 5 2" xfId="49098" xr:uid="{BAB1863C-60C7-4832-BF36-7770682ED65F}"/>
    <cellStyle name="Comma 16 2 5 3" xfId="8472" xr:uid="{95A36181-E44F-40B1-AF45-302C853B96A6}"/>
    <cellStyle name="Comma 16 2 6" xfId="5938" xr:uid="{A782C6B0-1CBD-4883-95AC-482B80E4ECA6}"/>
    <cellStyle name="Comma 16 2 7" xfId="46579" xr:uid="{2479EC7D-0E16-4388-8951-4ABC10BAE2E4}"/>
    <cellStyle name="Comma 16 2 8" xfId="4855" xr:uid="{94375D27-DFBD-48D7-AB0C-C5F891C9E219}"/>
    <cellStyle name="Comma 16 3" xfId="1958" xr:uid="{A09DB665-83BA-43DF-AD79-95D19DD60940}"/>
    <cellStyle name="Comma 16 3 2" xfId="6918" xr:uid="{1361001F-AEF3-4201-867D-EE9D0519C7AB}"/>
    <cellStyle name="Comma 16 3 2 2" xfId="16975" xr:uid="{AC4EC41C-C284-49EB-BF44-CF8180B3914C}"/>
    <cellStyle name="Comma 16 3 3" xfId="16976" xr:uid="{C418497D-1948-42F7-9350-293FB53C8D42}"/>
    <cellStyle name="Comma 16 3 4" xfId="16977" xr:uid="{990E27C5-FC2C-457B-8E30-48553D2332AA}"/>
    <cellStyle name="Comma 16 3 5" xfId="16978" xr:uid="{17D6D127-325F-4732-8245-D015AB53FDBA}"/>
    <cellStyle name="Comma 16 3 6" xfId="16979" xr:uid="{35545B54-B534-4279-AFEB-6583B8026B96}"/>
    <cellStyle name="Comma 16 3 7" xfId="8794" xr:uid="{C05F68E5-0F5E-4000-AF20-AF92D1975880}"/>
    <cellStyle name="Comma 16 3 8" xfId="47546" xr:uid="{92BB5CC7-0265-45A9-8AEC-E71001529BC0}"/>
    <cellStyle name="Comma 16 3 9" xfId="5009" xr:uid="{10B5FEAA-15B4-4319-81DA-8FBF9C67C496}"/>
    <cellStyle name="Comma 16 4" xfId="1306" xr:uid="{4A35D8C2-55A2-4C00-9B0B-A6C54EDC2EDA}"/>
    <cellStyle name="Comma 16 4 2" xfId="6231" xr:uid="{DD24F2DB-6E81-41D5-92CC-FE2A0E9B0138}"/>
    <cellStyle name="Comma 16 4 2 2" xfId="16980" xr:uid="{7E4D8B34-1028-4E94-9A60-EAF9BFD1D9FE}"/>
    <cellStyle name="Comma 16 4 2 3" xfId="41496" xr:uid="{448932B0-5B05-4062-9499-B09BAC102733}"/>
    <cellStyle name="Comma 16 4 3" xfId="16981" xr:uid="{87452587-30EF-44FA-98E7-74BEAA2BCB25}"/>
    <cellStyle name="Comma 16 4 4" xfId="41497" xr:uid="{87948590-C0FF-40A3-960B-4CDB3EEE25F3}"/>
    <cellStyle name="Comma 16 4 5" xfId="46868" xr:uid="{C149ADC2-A473-4AE3-B8A0-A014A5F71EED}"/>
    <cellStyle name="Comma 16 4 6" xfId="5407" xr:uid="{BD93491B-878F-4F31-AC9E-1374A232A67B}"/>
    <cellStyle name="Comma 16 5" xfId="2996" xr:uid="{D833DAA6-5E35-48F2-B11B-E5D45BE03A21}"/>
    <cellStyle name="Comma 16 5 2" xfId="16982" xr:uid="{F88FE65F-2963-4C5E-8865-23BFF49F81D6}"/>
    <cellStyle name="Comma 16 5 3" xfId="48617" xr:uid="{1EDDD67D-F48C-49D7-9B01-92244CA5D7AB}"/>
    <cellStyle name="Comma 16 5 4" xfId="7991" xr:uid="{39F9BBED-CF46-4595-954A-5440D513D879}"/>
    <cellStyle name="Comma 16 6" xfId="3258" xr:uid="{5E3F31E6-5CBE-4C5D-862D-E6F7598B981E}"/>
    <cellStyle name="Comma 16 6 2" xfId="16983" xr:uid="{C556070C-1386-4EAD-BABA-267B1887A227}"/>
    <cellStyle name="Comma 16 6 3" xfId="48881" xr:uid="{8DE3AC2E-CA52-4CF9-B9F3-BFC523790D18}"/>
    <cellStyle name="Comma 16 6 4" xfId="8255" xr:uid="{B57E1A5B-D2E8-4FA9-B77F-F35C2E4E56C3}"/>
    <cellStyle name="Comma 16 7" xfId="5800" xr:uid="{0A3652D0-CC29-4B3C-8195-4A42A2956918}"/>
    <cellStyle name="Comma 16 8" xfId="41498" xr:uid="{FB3C6AAA-EF3C-4140-8322-05CEDF721FB0}"/>
    <cellStyle name="Comma 16 9" xfId="45895" xr:uid="{B46FDC63-9B94-4D8E-9513-B5E738428AF2}"/>
    <cellStyle name="Comma 16_130017-B1  โปรแกรมคอมพิวเตอร์ CPI_Q409" xfId="16984" xr:uid="{B396CAFB-ED8B-4835-8B77-90C42FB585AF}"/>
    <cellStyle name="Comma 160" xfId="46935" xr:uid="{A85F2F46-18B1-4CD3-B0F5-103B01D30417}"/>
    <cellStyle name="Comma 161" xfId="50043" xr:uid="{6F13711B-978C-4B89-AFD4-44CA82A9EBCD}"/>
    <cellStyle name="Comma 162" xfId="51846" xr:uid="{54CC23DF-0E3E-4CBE-9D02-2510185657A5}"/>
    <cellStyle name="Comma 163" xfId="50968" xr:uid="{50CB33C2-C450-4630-A308-06C6A5977CFE}"/>
    <cellStyle name="Comma 164" xfId="3710" xr:uid="{A9160BF4-27A9-4C32-B556-67B22BF9371D}"/>
    <cellStyle name="Comma 165" xfId="3664" xr:uid="{9DF327BE-DE31-4261-815A-D7DD9119B9A0}"/>
    <cellStyle name="Comma 166" xfId="52095" xr:uid="{7546BAF7-AC66-42E4-BEDC-77C6C64B24B6}"/>
    <cellStyle name="Comma 167" xfId="52121" xr:uid="{D5BE12D7-5E25-4729-8E23-954F2A28C5B1}"/>
    <cellStyle name="Comma 168" xfId="52152" xr:uid="{9428A277-2D5F-4E50-9A11-FC7B14A10D73}"/>
    <cellStyle name="Comma 169" xfId="52160" xr:uid="{89F0E2EC-4126-4DC4-A62C-1332E07FDEA6}"/>
    <cellStyle name="Comma 17" xfId="123" xr:uid="{00000000-0005-0000-0000-00007A000000}"/>
    <cellStyle name="Comma 17 10" xfId="16985" xr:uid="{AD8F9E9A-042E-45A4-841B-7F18DCB14B7E}"/>
    <cellStyle name="Comma 17 100" xfId="41499" xr:uid="{C8057180-3484-483A-B878-49C4836EA94F}"/>
    <cellStyle name="Comma 17 101" xfId="46078" xr:uid="{86BD4732-6665-4DC4-8E38-5C2C8125BD38}"/>
    <cellStyle name="Comma 17 102" xfId="8795" xr:uid="{C26193AE-9BE0-41FF-A4D0-87C287657CE8}"/>
    <cellStyle name="Comma 17 103" xfId="46443" xr:uid="{B6B82FF8-487D-4E0F-B19A-830F8E72A35A}"/>
    <cellStyle name="Comma 17 104" xfId="50784" xr:uid="{5F37BACA-1247-4914-88A8-31BE308F6033}"/>
    <cellStyle name="Comma 17 105" xfId="3924" xr:uid="{C734F74E-BA93-44F8-B32E-2B3C6F58C5E0}"/>
    <cellStyle name="Comma 17 106" xfId="52230" xr:uid="{301E4437-3759-4E06-868F-CA903C990FE9}"/>
    <cellStyle name="Comma 17 107" xfId="910" xr:uid="{BAA8764E-FA77-471D-99D8-8B2977405972}"/>
    <cellStyle name="Comma 17 11" xfId="16986" xr:uid="{B588E406-C010-44AB-AAE2-49C386B96A06}"/>
    <cellStyle name="Comma 17 12" xfId="16987" xr:uid="{8B94BA0D-75B2-4A4A-AAAD-235D5258A267}"/>
    <cellStyle name="Comma 17 13" xfId="16988" xr:uid="{21D26373-7C93-45B8-92C4-47AD6D0DC361}"/>
    <cellStyle name="Comma 17 14" xfId="16989" xr:uid="{642B79C1-7DB8-414E-8072-AD490B09FDD8}"/>
    <cellStyle name="Comma 17 14 2" xfId="16990" xr:uid="{115E797E-D949-4B22-92A6-4A5E56591AB5}"/>
    <cellStyle name="Comma 17 15" xfId="16991" xr:uid="{7BE0B028-8E74-436E-A71F-22B2C168BCF6}"/>
    <cellStyle name="Comma 17 15 2" xfId="16992" xr:uid="{5FC5F591-8723-4209-927B-8220521AD981}"/>
    <cellStyle name="Comma 17 16" xfId="16993" xr:uid="{A8D8D5E0-C5D7-40EB-B196-D7AABE74BB82}"/>
    <cellStyle name="Comma 17 16 2" xfId="16994" xr:uid="{422D0047-2F03-4170-8B26-720DC0675A37}"/>
    <cellStyle name="Comma 17 17" xfId="16995" xr:uid="{F6D57899-5743-4FE2-9B0C-92F262CB4420}"/>
    <cellStyle name="Comma 17 17 2" xfId="16996" xr:uid="{083083B7-0F7C-437B-8BD5-6E82B129DEDF}"/>
    <cellStyle name="Comma 17 18" xfId="16997" xr:uid="{9258ECE3-4082-44F4-863B-E2B85F34C592}"/>
    <cellStyle name="Comma 17 18 2" xfId="16998" xr:uid="{5A217F42-273B-41F7-ABC9-CE36576D7037}"/>
    <cellStyle name="Comma 17 19" xfId="16999" xr:uid="{20B3B490-13B4-4A5B-BE9F-7BCB37FEF953}"/>
    <cellStyle name="Comma 17 19 2" xfId="17000" xr:uid="{6D732EDA-F301-4BEB-9433-32DD747E054F}"/>
    <cellStyle name="Comma 17 2" xfId="124" xr:uid="{00000000-0005-0000-0000-00007B000000}"/>
    <cellStyle name="Comma 17 2 2" xfId="125" xr:uid="{00000000-0005-0000-0000-00007C000000}"/>
    <cellStyle name="Comma 17 2 2 2" xfId="6924" xr:uid="{2ADBC421-4E72-4769-B766-F1F9CE2F20D9}"/>
    <cellStyle name="Comma 17 2 2 3" xfId="47552" xr:uid="{77F019D8-8381-4FC5-8940-4250C99568C7}"/>
    <cellStyle name="Comma 17 2 2 4" xfId="5151" xr:uid="{2E25CEBF-1DC1-47F1-B581-B2A964DB63E4}"/>
    <cellStyle name="Comma 17 2 2 5" xfId="1964" xr:uid="{2DD971B0-DF7C-4A44-AAD0-BCB5D050447C}"/>
    <cellStyle name="Comma 17 2 3" xfId="3111" xr:uid="{2CDCA248-5654-4CE6-90B0-5F1FB72BCC69}"/>
    <cellStyle name="Comma 17 2 3 2" xfId="8106" xr:uid="{759254E3-2CA0-42DB-8BD5-7663B393ADFF}"/>
    <cellStyle name="Comma 17 2 3 3" xfId="48732" xr:uid="{46A96466-CA55-40E4-8F76-42515FD0FB8A}"/>
    <cellStyle name="Comma 17 2 3 4" xfId="5547" xr:uid="{EE2F0CA2-47EA-445B-84F7-35FC67F1F154}"/>
    <cellStyle name="Comma 17 2 4" xfId="5941" xr:uid="{3CA30C06-B56B-4EF2-813B-218B1DB80688}"/>
    <cellStyle name="Comma 17 2 5" xfId="46582" xr:uid="{96CADF78-20B0-408D-AD00-C50F0CECA1AF}"/>
    <cellStyle name="Comma 17 2 6" xfId="4252" xr:uid="{20C89B1C-465D-4F53-B214-BAC2A922ADA2}"/>
    <cellStyle name="Comma 17 2 7" xfId="52231" xr:uid="{F198A394-F792-4A11-88EF-91D8C12E3A41}"/>
    <cellStyle name="Comma 17 2 8" xfId="998" xr:uid="{B992428C-7205-4401-A765-A734F16B7E1E}"/>
    <cellStyle name="Comma 17 2 9" xfId="767" xr:uid="{26938620-B09B-4D36-8F3D-188D0B9400C4}"/>
    <cellStyle name="Comma 17 20" xfId="17001" xr:uid="{00732C47-C571-460D-92EB-7BA2714F0B43}"/>
    <cellStyle name="Comma 17 20 2" xfId="17002" xr:uid="{E53D5803-FF49-4A9B-84CB-B7C8CBA9ADDB}"/>
    <cellStyle name="Comma 17 21" xfId="17003" xr:uid="{F212D2DA-5B1E-4D4E-B68A-71F32AE4A8E8}"/>
    <cellStyle name="Comma 17 21 2" xfId="17004" xr:uid="{E2F3B562-A6FB-41CE-AA69-BA27EBD00CAF}"/>
    <cellStyle name="Comma 17 22" xfId="17005" xr:uid="{797F138A-F491-44B3-BE3E-3A1EC0316DB1}"/>
    <cellStyle name="Comma 17 22 2" xfId="17006" xr:uid="{3F55CBA2-C2AB-4E16-B01B-6F9C90BEA25A}"/>
    <cellStyle name="Comma 17 23" xfId="17007" xr:uid="{3A87AB64-BD27-4FE3-A007-7ED782441E4B}"/>
    <cellStyle name="Comma 17 23 2" xfId="17008" xr:uid="{65ED0FFF-BCD0-4B2C-B511-18EC81C030AB}"/>
    <cellStyle name="Comma 17 24" xfId="17009" xr:uid="{BB9526BD-6A45-4329-BA38-E27CDDCB9AEB}"/>
    <cellStyle name="Comma 17 24 2" xfId="17010" xr:uid="{F2B790BF-E140-411C-A484-5F18150C7814}"/>
    <cellStyle name="Comma 17 25" xfId="17011" xr:uid="{BA18C448-D6E0-460D-8B7C-F3DF7EA22606}"/>
    <cellStyle name="Comma 17 25 2" xfId="17012" xr:uid="{E078BAAF-B1E5-4003-B8D7-3A5AE13EA2C2}"/>
    <cellStyle name="Comma 17 26" xfId="17013" xr:uid="{0DEC2CE7-C4F2-42DA-94D1-3384B852914C}"/>
    <cellStyle name="Comma 17 26 2" xfId="17014" xr:uid="{A90FE136-A3C3-4806-A1D0-F61D1479EC21}"/>
    <cellStyle name="Comma 17 27" xfId="17015" xr:uid="{35D49AE4-890C-4F0F-9C46-0FE9AB20BDB2}"/>
    <cellStyle name="Comma 17 27 2" xfId="17016" xr:uid="{2779B4C3-2928-41C5-8341-6C09BFEFFD06}"/>
    <cellStyle name="Comma 17 28" xfId="17017" xr:uid="{A06D652D-BC5A-4582-8AB9-CEEBC53A893A}"/>
    <cellStyle name="Comma 17 28 2" xfId="17018" xr:uid="{035FD551-9459-4489-8968-2BA2BDFD7F90}"/>
    <cellStyle name="Comma 17 29" xfId="17019" xr:uid="{EF7EC83B-85B4-43CE-A12E-ED88C54A2B89}"/>
    <cellStyle name="Comma 17 29 2" xfId="17020" xr:uid="{799EF864-94BB-4A8C-9A02-C5A53A6AF8DB}"/>
    <cellStyle name="Comma 17 3" xfId="1314" xr:uid="{98AF1236-2F94-42CB-B590-613584075FDB}"/>
    <cellStyle name="Comma 17 3 2" xfId="6238" xr:uid="{D6439220-1C50-4F82-AFBE-EA2B1B647507}"/>
    <cellStyle name="Comma 17 3 2 2" xfId="17022" xr:uid="{7BFC5839-AB00-4A8E-91B2-F5DF7B4BD0F1}"/>
    <cellStyle name="Comma 17 3 2 3" xfId="17021" xr:uid="{01357941-9239-4BC4-B489-AA7D84A88549}"/>
    <cellStyle name="Comma 17 3 3" xfId="8796" xr:uid="{8EA6433C-6817-41E1-8886-D76A223F5FE3}"/>
    <cellStyle name="Comma 17 3 4" xfId="46875" xr:uid="{DB11F025-7EF5-4CAC-92D3-DCE105B869D3}"/>
    <cellStyle name="Comma 17 3 5" xfId="5012" xr:uid="{00C828F6-4385-4DF2-A62F-C07CB79C9C7C}"/>
    <cellStyle name="Comma 17 30" xfId="17023" xr:uid="{6AD30A4E-483E-4F4C-BEC5-2E1966C5B5BB}"/>
    <cellStyle name="Comma 17 30 2" xfId="17024" xr:uid="{A6DC8783-CA1C-430C-9A45-845F2C1CFE02}"/>
    <cellStyle name="Comma 17 31" xfId="17025" xr:uid="{E5912513-F173-47AD-BA74-07C451191128}"/>
    <cellStyle name="Comma 17 31 2" xfId="17026" xr:uid="{5619BE07-889A-4D38-BCF4-D99C7C95DACB}"/>
    <cellStyle name="Comma 17 32" xfId="17027" xr:uid="{16DA05DF-6012-4AB7-9778-0955C5EDCBFB}"/>
    <cellStyle name="Comma 17 32 2" xfId="17028" xr:uid="{487FEDF2-D58F-4DEC-BB5F-BFE2F68B9188}"/>
    <cellStyle name="Comma 17 33" xfId="17029" xr:uid="{541AB482-E000-49B2-BD32-0AD5E0AA1AA6}"/>
    <cellStyle name="Comma 17 33 2" xfId="17030" xr:uid="{0CB3C8B1-2AC5-4A4F-90B2-802263BCC0CA}"/>
    <cellStyle name="Comma 17 34" xfId="17031" xr:uid="{39ACBF11-19EB-4261-AAB9-0D51B8BBC048}"/>
    <cellStyle name="Comma 17 34 2" xfId="17032" xr:uid="{E5AEDFA7-B263-4F7F-85AB-4A83BC83AC93}"/>
    <cellStyle name="Comma 17 35" xfId="17033" xr:uid="{65E2B2E3-0771-46D9-98FA-DE948CF161EA}"/>
    <cellStyle name="Comma 17 35 2" xfId="17034" xr:uid="{131C192D-F38E-4484-84D6-70494A34BD9E}"/>
    <cellStyle name="Comma 17 36" xfId="17035" xr:uid="{967D17BD-601F-470F-847F-A3CA3BA63EC3}"/>
    <cellStyle name="Comma 17 36 2" xfId="17036" xr:uid="{31A72D94-E0B2-453F-872A-CEF611276333}"/>
    <cellStyle name="Comma 17 37" xfId="17037" xr:uid="{07E93027-5708-4BCA-BCD9-FECFD3586641}"/>
    <cellStyle name="Comma 17 37 2" xfId="17038" xr:uid="{3D8A05A9-BA29-4C97-8BB9-B3C70F73BF09}"/>
    <cellStyle name="Comma 17 38" xfId="17039" xr:uid="{22268FF6-B5F1-40E1-8D2E-CDEFEB7B9251}"/>
    <cellStyle name="Comma 17 38 2" xfId="17040" xr:uid="{E4B58C2E-45FE-4332-BF3D-194F5F6C07DB}"/>
    <cellStyle name="Comma 17 39" xfId="17041" xr:uid="{4E97E892-AD77-4C8C-AC2D-1C077B337C14}"/>
    <cellStyle name="Comma 17 39 2" xfId="17042" xr:uid="{E57109B7-086F-4B1A-8802-1CFCA89EC61C}"/>
    <cellStyle name="Comma 17 4" xfId="2999" xr:uid="{E25A2F5D-9476-4DCD-8384-4EC9E2F7AE3B}"/>
    <cellStyle name="Comma 17 4 2" xfId="7994" xr:uid="{D8FEC6AA-30E3-4D9B-A473-56E5A99E8E44}"/>
    <cellStyle name="Comma 17 4 3" xfId="17043" xr:uid="{DC0513EF-F482-4D32-BD71-DAA0CF3DBBD8}"/>
    <cellStyle name="Comma 17 4 4" xfId="48620" xr:uid="{618FFE0F-3249-4493-BF14-B9FB90B58E31}"/>
    <cellStyle name="Comma 17 4 5" xfId="5410" xr:uid="{4FBF4378-E64A-4A22-8BDD-CE890A8CBC24}"/>
    <cellStyle name="Comma 17 40" xfId="17044" xr:uid="{832A8A08-34F9-4EC2-BB71-565F09A54102}"/>
    <cellStyle name="Comma 17 40 2" xfId="17045" xr:uid="{57CB3646-F6F2-4D81-9B3B-014BE6E41151}"/>
    <cellStyle name="Comma 17 41" xfId="17046" xr:uid="{7F70EC9C-778A-4910-8B1E-B4F67AAA905D}"/>
    <cellStyle name="Comma 17 41 2" xfId="17047" xr:uid="{75A4146C-A968-4282-8CF8-E827D3DE7BC9}"/>
    <cellStyle name="Comma 17 42" xfId="17048" xr:uid="{9BD009DE-6A2A-4689-B4AB-D7F772C1E406}"/>
    <cellStyle name="Comma 17 42 2" xfId="17049" xr:uid="{29FD728C-ADBB-4310-A349-EEAE063F3CAF}"/>
    <cellStyle name="Comma 17 43" xfId="17050" xr:uid="{B721C4F6-85D8-4FB9-BDA6-821FE8941D81}"/>
    <cellStyle name="Comma 17 43 2" xfId="17051" xr:uid="{230F6D3F-2068-4F91-AEFA-171A110013D4}"/>
    <cellStyle name="Comma 17 44" xfId="17052" xr:uid="{FB88C4F2-34F4-4985-B826-60A41705D04E}"/>
    <cellStyle name="Comma 17 44 2" xfId="17053" xr:uid="{5349CF62-6267-474A-B823-A45ACF906CEA}"/>
    <cellStyle name="Comma 17 45" xfId="17054" xr:uid="{75FD8911-3A77-4BBD-8D30-4A808BD5C163}"/>
    <cellStyle name="Comma 17 45 2" xfId="17055" xr:uid="{98352191-C321-4829-A583-4CF5279BBF59}"/>
    <cellStyle name="Comma 17 45 2 2" xfId="17056" xr:uid="{283DEA1D-AB7B-4993-9EBE-2614BD59DD7C}"/>
    <cellStyle name="Comma 17 45 3" xfId="17057" xr:uid="{4DBB0F34-146E-42D1-A6D5-752286F65D67}"/>
    <cellStyle name="Comma 17 45 3 2" xfId="17058" xr:uid="{35C4915D-435F-4AE6-879C-0ACF7003DAA4}"/>
    <cellStyle name="Comma 17 45 4" xfId="17059" xr:uid="{D0D397FE-9347-4D3E-AD5B-99498D2C8286}"/>
    <cellStyle name="Comma 17 45 4 2" xfId="17060" xr:uid="{7145928A-F4D1-4854-8C34-41A5FAA68BC6}"/>
    <cellStyle name="Comma 17 45 5" xfId="17061" xr:uid="{65F5A15A-51CB-46E1-A0D9-871CDD642F36}"/>
    <cellStyle name="Comma 17 45 5 2" xfId="17062" xr:uid="{17B2D8C2-FC5B-44A1-A423-CC35147ACA56}"/>
    <cellStyle name="Comma 17 45 6" xfId="17063" xr:uid="{58F04531-C5E7-4724-9DA2-5CD4EBCA8E85}"/>
    <cellStyle name="Comma 17 46" xfId="17064" xr:uid="{1F768CEE-C45B-47FA-A810-8C78B2BE9F13}"/>
    <cellStyle name="Comma 17 46 2" xfId="17065" xr:uid="{A561F26A-A007-4ABE-92D4-F0EFC96FFD56}"/>
    <cellStyle name="Comma 17 47" xfId="17066" xr:uid="{E82CE452-38E0-41F3-88CA-D7F97EBAEA49}"/>
    <cellStyle name="Comma 17 47 2" xfId="17067" xr:uid="{93D97ADB-ED60-4F77-BA19-3414253EE5EA}"/>
    <cellStyle name="Comma 17 48" xfId="17068" xr:uid="{4F5E7C1C-56A0-4B07-BE0E-44414C261585}"/>
    <cellStyle name="Comma 17 48 2" xfId="17069" xr:uid="{8C12ADE9-5815-4077-A9A3-D8E2DA23ECA6}"/>
    <cellStyle name="Comma 17 49" xfId="17070" xr:uid="{2F4DF0B0-AAED-49B6-8B3D-AA6504E852DB}"/>
    <cellStyle name="Comma 17 49 2" xfId="17071" xr:uid="{6A3D6420-F998-43B5-B904-026843502BB2}"/>
    <cellStyle name="Comma 17 5" xfId="3265" xr:uid="{E3AB0EC6-D539-406A-84E5-8C22982D5F98}"/>
    <cellStyle name="Comma 17 5 2" xfId="17072" xr:uid="{EC1F3D45-1FC9-4565-ADA9-D01B3924AB12}"/>
    <cellStyle name="Comma 17 5 3" xfId="48888" xr:uid="{1160E762-865B-45A5-9402-2CA0AF3636DC}"/>
    <cellStyle name="Comma 17 5 4" xfId="8262" xr:uid="{54AED72A-BF52-42A8-A722-3392142B92A1}"/>
    <cellStyle name="Comma 17 50" xfId="17073" xr:uid="{1CB07A7E-0CC0-4B1E-BE12-DB6285E8ACE0}"/>
    <cellStyle name="Comma 17 50 2" xfId="17074" xr:uid="{E42365D0-2C9F-4A13-9C21-B80CAA0BB383}"/>
    <cellStyle name="Comma 17 51" xfId="17075" xr:uid="{E1F990D4-FF59-4860-9BA9-AE214D3A3709}"/>
    <cellStyle name="Comma 17 51 2" xfId="17076" xr:uid="{7BAE3717-EA83-4BC2-B995-A26394455F99}"/>
    <cellStyle name="Comma 17 51 2 2" xfId="17077" xr:uid="{D20147D0-4103-4B1B-847C-6D4E1D6AD232}"/>
    <cellStyle name="Comma 17 51 3" xfId="17078" xr:uid="{08A5C739-AAC3-4851-9A6D-CE109C033551}"/>
    <cellStyle name="Comma 17 52" xfId="17079" xr:uid="{38FAAA3D-DC01-45C0-AC44-8D9F717EC0D2}"/>
    <cellStyle name="Comma 17 52 2" xfId="17080" xr:uid="{662F7D26-92F4-4A7C-97B3-10F4E1567B85}"/>
    <cellStyle name="Comma 17 53" xfId="17081" xr:uid="{7BAAC92A-CE49-4452-9A73-D8B2205E93A6}"/>
    <cellStyle name="Comma 17 53 2" xfId="17082" xr:uid="{89A88732-D6F4-425A-9919-F0C5B8103EFE}"/>
    <cellStyle name="Comma 17 54" xfId="17083" xr:uid="{E5B40ECA-0210-4634-AE26-8DC00A2DE6BC}"/>
    <cellStyle name="Comma 17 54 2" xfId="17084" xr:uid="{BDAB4846-6950-4883-A44C-5ED9243448A4}"/>
    <cellStyle name="Comma 17 55" xfId="17085" xr:uid="{A0F21302-9215-4140-8E6C-C39912AF4D51}"/>
    <cellStyle name="Comma 17 55 2" xfId="17086" xr:uid="{E9FCB1E7-7BE1-4321-99DB-C3EB19055FE7}"/>
    <cellStyle name="Comma 17 56" xfId="17087" xr:uid="{9D7B70E4-459A-4D31-AD60-051E65DDE099}"/>
    <cellStyle name="Comma 17 56 2" xfId="17088" xr:uid="{AAB1A75E-A11F-4BA8-A497-3705A8D8407C}"/>
    <cellStyle name="Comma 17 57" xfId="17089" xr:uid="{717A3E74-B223-49F8-B6DB-E70A32D1CF7B}"/>
    <cellStyle name="Comma 17 57 2" xfId="17090" xr:uid="{EEF5012E-1529-485D-AAD3-8918381CFF98}"/>
    <cellStyle name="Comma 17 58" xfId="17091" xr:uid="{DF190A5E-DB82-488B-9213-F171A1B47866}"/>
    <cellStyle name="Comma 17 58 2" xfId="17092" xr:uid="{A76772C1-7884-4D1E-9D78-E835BE42C885}"/>
    <cellStyle name="Comma 17 59" xfId="17093" xr:uid="{2B408F44-BDE2-4A31-8D27-EDCE450F30C3}"/>
    <cellStyle name="Comma 17 59 2" xfId="17094" xr:uid="{9454CEFB-B1FC-4148-B41A-65C0D9E1BEBE}"/>
    <cellStyle name="Comma 17 6" xfId="5803" xr:uid="{9A52BAC8-1FD9-411F-BA84-D132DCB8E9D8}"/>
    <cellStyle name="Comma 17 6 2" xfId="17095" xr:uid="{50D6F04F-7661-4D0B-AD81-4E60922D9CBB}"/>
    <cellStyle name="Comma 17 60" xfId="17096" xr:uid="{45312EE6-ADB0-468E-A8C9-4B30BA3BDE93}"/>
    <cellStyle name="Comma 17 60 2" xfId="17097" xr:uid="{0BC26F13-866C-4226-B881-A93B4FCE7114}"/>
    <cellStyle name="Comma 17 61" xfId="17098" xr:uid="{0F9BC3DD-B2C9-4E1C-B2EB-5131F4577FC5}"/>
    <cellStyle name="Comma 17 61 2" xfId="17099" xr:uid="{3657827B-0FE3-4952-8D9C-6462102CF8CD}"/>
    <cellStyle name="Comma 17 62" xfId="17100" xr:uid="{29647AF3-F438-49BB-B31A-5D09E22F1D92}"/>
    <cellStyle name="Comma 17 62 2" xfId="17101" xr:uid="{171B5266-A743-4B0E-99CD-6C93D9932BD8}"/>
    <cellStyle name="Comma 17 63" xfId="17102" xr:uid="{8E86A752-F93F-4423-89FC-7DE331441651}"/>
    <cellStyle name="Comma 17 63 2" xfId="17103" xr:uid="{3332C6EF-D36D-446E-9A14-E2FDEDE634BD}"/>
    <cellStyle name="Comma 17 64" xfId="17104" xr:uid="{A107A21E-8FD5-40AC-B71A-BBF65CDAF1ED}"/>
    <cellStyle name="Comma 17 64 2" xfId="17105" xr:uid="{DF84EEC1-1FED-40A2-BCAB-B3F2F9EB53A0}"/>
    <cellStyle name="Comma 17 65" xfId="17106" xr:uid="{39B2956A-8868-4C24-A7AD-78DBC425D819}"/>
    <cellStyle name="Comma 17 65 2" xfId="17107" xr:uid="{7C6C765F-9385-4E58-8AE3-138457417906}"/>
    <cellStyle name="Comma 17 66" xfId="17108" xr:uid="{AFBF2040-107C-4871-B36C-E6476034CAE2}"/>
    <cellStyle name="Comma 17 66 2" xfId="17109" xr:uid="{3553A106-085E-4500-9C46-0C935767E1FD}"/>
    <cellStyle name="Comma 17 67" xfId="17110" xr:uid="{36260B6C-7A41-4E4A-A5EB-67777BF95089}"/>
    <cellStyle name="Comma 17 67 2" xfId="17111" xr:uid="{8BA0B193-87C2-4CF5-B6F1-60B6E55DF624}"/>
    <cellStyle name="Comma 17 68" xfId="17112" xr:uid="{D4CC437F-5933-4F2C-B9B3-955E7BDBC953}"/>
    <cellStyle name="Comma 17 68 2" xfId="17113" xr:uid="{AE709823-2EFD-4561-8101-A56796DC6A5C}"/>
    <cellStyle name="Comma 17 69" xfId="17114" xr:uid="{E1DF71F7-2321-4DD3-8585-E17B2FBC4866}"/>
    <cellStyle name="Comma 17 69 2" xfId="17115" xr:uid="{BAACD4F2-0353-4ADE-AB6F-D4F6D995E4C3}"/>
    <cellStyle name="Comma 17 7" xfId="17116" xr:uid="{17318DE3-F63F-46A5-A773-008A7A0677C4}"/>
    <cellStyle name="Comma 17 70" xfId="17117" xr:uid="{774602BC-3057-4A3B-A413-9A12DB4C0D38}"/>
    <cellStyle name="Comma 17 70 2" xfId="17118" xr:uid="{2D288681-8CF2-43D4-987E-9F503283323C}"/>
    <cellStyle name="Comma 17 71" xfId="17119" xr:uid="{4C2DF4C9-F887-478B-99A9-E39DF408CE80}"/>
    <cellStyle name="Comma 17 71 2" xfId="17120" xr:uid="{7CAE83D9-2653-4A2A-AB3B-0EFEE877A8EB}"/>
    <cellStyle name="Comma 17 72" xfId="17121" xr:uid="{B636C2E5-6A4E-4322-87AA-77D690603E15}"/>
    <cellStyle name="Comma 17 72 2" xfId="17122" xr:uid="{3C19B293-DC84-4998-8B4D-403D0139D6FE}"/>
    <cellStyle name="Comma 17 73" xfId="17123" xr:uid="{57029EA4-DAB3-4567-B138-254D26B08E9E}"/>
    <cellStyle name="Comma 17 73 2" xfId="17124" xr:uid="{49D7014B-156A-4DA4-ACF7-A54EF7BB68CD}"/>
    <cellStyle name="Comma 17 74" xfId="17125" xr:uid="{CB7C1122-6F43-4BB1-BFFE-3C6CE300EC1F}"/>
    <cellStyle name="Comma 17 74 2" xfId="17126" xr:uid="{ED9B70AF-81EA-4C2C-9F60-2971E7A7F8EE}"/>
    <cellStyle name="Comma 17 75" xfId="17127" xr:uid="{D707CF5A-F6C3-4B84-9C08-83F2DA36D29C}"/>
    <cellStyle name="Comma 17 75 2" xfId="17128" xr:uid="{E9838ADA-50B4-4880-AC89-1E2EA5F3AF64}"/>
    <cellStyle name="Comma 17 76" xfId="17129" xr:uid="{3FFB1B0A-8A4D-4A12-909B-8A5DE260FD75}"/>
    <cellStyle name="Comma 17 76 2" xfId="17130" xr:uid="{CC7F374B-2E48-4A33-BD3A-5679DE4EF87B}"/>
    <cellStyle name="Comma 17 77" xfId="17131" xr:uid="{194C7451-CD78-4546-9AE4-0687CA34BD38}"/>
    <cellStyle name="Comma 17 77 2" xfId="17132" xr:uid="{052FEB54-C32D-4491-A4EA-7B03951D64EE}"/>
    <cellStyle name="Comma 17 78" xfId="17133" xr:uid="{99C945E1-D991-4B08-866E-489BC7F307F2}"/>
    <cellStyle name="Comma 17 78 2" xfId="17134" xr:uid="{6172D3AF-8D64-46E1-AB6E-7BC460DF4071}"/>
    <cellStyle name="Comma 17 79" xfId="17135" xr:uid="{CE94713C-7DDC-404B-87B8-25369C4EB9BE}"/>
    <cellStyle name="Comma 17 79 2" xfId="17136" xr:uid="{9CFD82ED-F66F-4C75-8AC6-1162AC6C0D5A}"/>
    <cellStyle name="Comma 17 8" xfId="17137" xr:uid="{A76FADCA-E617-41B4-8087-A078F797C807}"/>
    <cellStyle name="Comma 17 80" xfId="17138" xr:uid="{1CEB3BC0-B7B2-48C6-B4AC-4A0840EDE83F}"/>
    <cellStyle name="Comma 17 80 2" xfId="17139" xr:uid="{3B470028-5FC5-4980-A7E1-B2E9B5338A09}"/>
    <cellStyle name="Comma 17 81" xfId="17140" xr:uid="{7207DB9E-8CF8-416D-915E-227D31E3D725}"/>
    <cellStyle name="Comma 17 81 2" xfId="17141" xr:uid="{96327555-36EC-49E0-B36A-5E6E4A07ED43}"/>
    <cellStyle name="Comma 17 82" xfId="17142" xr:uid="{318A1BAE-06DB-4B3C-AE82-605F975E3988}"/>
    <cellStyle name="Comma 17 82 2" xfId="17143" xr:uid="{C12FEAC4-E17A-4155-9D1B-49A43F1904FE}"/>
    <cellStyle name="Comma 17 83" xfId="17144" xr:uid="{6F779628-DE11-428B-B40B-6E696186BB66}"/>
    <cellStyle name="Comma 17 83 2" xfId="17145" xr:uid="{E871475F-86B5-4E35-B6C7-325F0656A42F}"/>
    <cellStyle name="Comma 17 84" xfId="17146" xr:uid="{BD7FD418-DFBB-4987-A800-CCA9F23ABC26}"/>
    <cellStyle name="Comma 17 84 2" xfId="17147" xr:uid="{EEEC3940-0B5A-41FB-AA48-2F3C71C65102}"/>
    <cellStyle name="Comma 17 85" xfId="17148" xr:uid="{186B23FF-7C09-4159-A757-E6E98D78596B}"/>
    <cellStyle name="Comma 17 85 2" xfId="17149" xr:uid="{24C8B3A8-BD8B-467F-8EC0-5FF05BBC3733}"/>
    <cellStyle name="Comma 17 86" xfId="17150" xr:uid="{CEDF31AE-8B0B-41A4-B228-5E4959435FA2}"/>
    <cellStyle name="Comma 17 86 2" xfId="17151" xr:uid="{2C2760C2-9748-4E6B-912E-6CEEEF8394F8}"/>
    <cellStyle name="Comma 17 87" xfId="17152" xr:uid="{AAE25338-50D4-45AE-AE7A-94E4A5A03F7C}"/>
    <cellStyle name="Comma 17 87 2" xfId="17153" xr:uid="{4889FDE4-CD59-4284-9522-5089312B7D6E}"/>
    <cellStyle name="Comma 17 88" xfId="17154" xr:uid="{33BE0873-7094-40AA-BD38-7F029A592E2F}"/>
    <cellStyle name="Comma 17 88 2" xfId="17155" xr:uid="{25E9A7C1-F6B0-4256-A012-68AC52CF7F00}"/>
    <cellStyle name="Comma 17 89" xfId="17156" xr:uid="{B89F29C2-A5B1-4469-93B4-A6212322AE80}"/>
    <cellStyle name="Comma 17 89 2" xfId="17157" xr:uid="{8CD2DA06-0C7F-41B0-A090-CCE24F4001C1}"/>
    <cellStyle name="Comma 17 9" xfId="17158" xr:uid="{782EA77F-4016-4F8D-A58E-DA85F7DC2D70}"/>
    <cellStyle name="Comma 17 90" xfId="17159" xr:uid="{2A0AD637-5C86-42AA-8F32-4C529C68D692}"/>
    <cellStyle name="Comma 17 90 2" xfId="17160" xr:uid="{9A98C380-B8BD-49F1-A9F7-DE23FE1B43B9}"/>
    <cellStyle name="Comma 17 91" xfId="17161" xr:uid="{2645627F-643D-421D-9A33-246B576E8E50}"/>
    <cellStyle name="Comma 17 91 2" xfId="17162" xr:uid="{BF4C5344-4D3B-4D67-9DB4-FCD75E9E6EA9}"/>
    <cellStyle name="Comma 17 92" xfId="17163" xr:uid="{41990164-E6C6-4A20-B043-5E5CD1343B37}"/>
    <cellStyle name="Comma 17 92 2" xfId="17164" xr:uid="{F884821B-CD05-45CC-B72B-9B3685990EC2}"/>
    <cellStyle name="Comma 17 93" xfId="17165" xr:uid="{95E54FB2-AFB1-4D4B-9A7E-0C19058F6F92}"/>
    <cellStyle name="Comma 17 93 2" xfId="17166" xr:uid="{8EB71D81-D680-4D93-A627-153D757AA99A}"/>
    <cellStyle name="Comma 17 94" xfId="17167" xr:uid="{71C36E58-589B-48AB-B684-561852D29A72}"/>
    <cellStyle name="Comma 17 94 2" xfId="17168" xr:uid="{E8F85A4C-491C-434F-B37D-ED63E2194615}"/>
    <cellStyle name="Comma 17 95" xfId="17169" xr:uid="{7E1B3853-E5E7-4CE0-93AE-AA928996FFCA}"/>
    <cellStyle name="Comma 17 95 2" xfId="17170" xr:uid="{DD014936-62EE-46C9-9ED7-B21416E4DFE4}"/>
    <cellStyle name="Comma 17 96" xfId="17171" xr:uid="{D0B62543-B8DB-48B0-A26D-46A0D8F47844}"/>
    <cellStyle name="Comma 17 96 2" xfId="17172" xr:uid="{5B89BBED-7090-45AB-959A-C586E0D0C8EA}"/>
    <cellStyle name="Comma 17 97" xfId="17173" xr:uid="{CB0613A6-0C11-426E-83A7-4F7BEA4B6C94}"/>
    <cellStyle name="Comma 17 97 2" xfId="17174" xr:uid="{DD3C2FCD-B333-47AE-BA0D-2CF6F3D82BCE}"/>
    <cellStyle name="Comma 17 98" xfId="17175" xr:uid="{7BE09A9C-DDDB-4180-A49B-5AAB14E596FF}"/>
    <cellStyle name="Comma 17 98 2" xfId="41500" xr:uid="{C0829B3C-553D-44BA-837F-1743DE554552}"/>
    <cellStyle name="Comma 17 99" xfId="41501" xr:uid="{A093D211-0165-4CCB-9191-19BA675C0EC7}"/>
    <cellStyle name="Comma 170" xfId="52163" xr:uid="{857DEF72-F6E1-4346-9A5A-31E200C436E0}"/>
    <cellStyle name="Comma 171" xfId="52165" xr:uid="{AAD706D4-15A4-4E8D-AC10-C8A63A2864BE}"/>
    <cellStyle name="Comma 172" xfId="52174" xr:uid="{346C5C07-2927-4139-8272-87157B6F65B7}"/>
    <cellStyle name="Comma 173" xfId="52181" xr:uid="{482D6938-1C74-49A5-8AFD-48FDBF81A77D}"/>
    <cellStyle name="Comma 174" xfId="52210" xr:uid="{6E014E9A-42F1-46F4-8B8D-0163B617FFE8}"/>
    <cellStyle name="Comma 175" xfId="52430" xr:uid="{29DF7164-28E0-4BC0-B45B-F0D4A404BD4D}"/>
    <cellStyle name="Comma 176" xfId="52432" xr:uid="{70B42160-B3FA-4C12-A006-61C32B7413BA}"/>
    <cellStyle name="Comma 177" xfId="52434" xr:uid="{B507D767-4EBD-4DED-9212-615CB00BB02E}"/>
    <cellStyle name="Comma 178" xfId="52436" xr:uid="{7FDD4F32-BBD6-4185-A936-08C7ADC1036D}"/>
    <cellStyle name="Comma 179" xfId="52438" xr:uid="{7B3BC95E-CB03-4256-B74A-C9E48323FD99}"/>
    <cellStyle name="Comma 18" xfId="126" xr:uid="{00000000-0005-0000-0000-00007D000000}"/>
    <cellStyle name="Comma 18 10" xfId="17176" xr:uid="{6E8CD5AA-7B88-4E77-AFA3-3B6B559A1AEB}"/>
    <cellStyle name="Comma 18 10 2" xfId="17177" xr:uid="{001A76D2-906C-4C0B-96A5-13FA63F5A0DF}"/>
    <cellStyle name="Comma 18 100" xfId="5797" xr:uid="{493EEA40-8CC5-4460-8FE3-93957AAEDD44}"/>
    <cellStyle name="Comma 18 101" xfId="46450" xr:uid="{726B37D4-5C71-46EA-8922-D66C502F7895}"/>
    <cellStyle name="Comma 18 102" xfId="49955" xr:uid="{6F48AF65-CC42-4559-A240-E4899F6F41DC}"/>
    <cellStyle name="Comma 18 103" xfId="3925" xr:uid="{2F2D0D37-D519-4C53-9C93-ED63F2920912}"/>
    <cellStyle name="Comma 18 104" xfId="52232" xr:uid="{752A7BF4-CFB0-4992-B38C-52736390F5FA}"/>
    <cellStyle name="Comma 18 105" xfId="917" xr:uid="{5C3712B5-128C-468F-BE40-19399D09FD00}"/>
    <cellStyle name="Comma 18 106" xfId="768" xr:uid="{272AEC39-084D-43A3-BC44-6017A47316AD}"/>
    <cellStyle name="Comma 18 11" xfId="17178" xr:uid="{28FACE2F-DD28-4215-AA19-BC33EE8EFE95}"/>
    <cellStyle name="Comma 18 11 2" xfId="17179" xr:uid="{8631FA7B-DBD7-4AF6-931B-11F2C509E9AE}"/>
    <cellStyle name="Comma 18 12" xfId="17180" xr:uid="{8CD09BFC-7C63-489C-8250-9514E3BD45D0}"/>
    <cellStyle name="Comma 18 12 2" xfId="17181" xr:uid="{91F4006C-35B5-4283-95EC-157857BFBCD2}"/>
    <cellStyle name="Comma 18 13" xfId="17182" xr:uid="{22B29047-5E31-488A-ABD9-60891833339F}"/>
    <cellStyle name="Comma 18 13 2" xfId="17183" xr:uid="{32A89E8D-452F-4B9D-AF91-C87FCB35FE8A}"/>
    <cellStyle name="Comma 18 14" xfId="17184" xr:uid="{DDDEE867-BCBE-4C15-91B7-4AC72197D419}"/>
    <cellStyle name="Comma 18 14 2" xfId="17185" xr:uid="{088ED2E0-3280-4B81-BB81-AD16D92D09A3}"/>
    <cellStyle name="Comma 18 15" xfId="17186" xr:uid="{CFF97182-4526-4B35-8A1C-C5B580E7B4D0}"/>
    <cellStyle name="Comma 18 15 2" xfId="17187" xr:uid="{993385FE-5524-4DE2-9391-88400F1674A9}"/>
    <cellStyle name="Comma 18 16" xfId="17188" xr:uid="{D32F5F68-D01D-42A5-9451-CC8D8F3507DD}"/>
    <cellStyle name="Comma 18 16 2" xfId="17189" xr:uid="{375ABB32-52E8-4DD7-BD5B-6D99B45239CD}"/>
    <cellStyle name="Comma 18 17" xfId="17190" xr:uid="{EF5F2595-25CB-4323-97F3-BEB885F2D0A4}"/>
    <cellStyle name="Comma 18 17 2" xfId="17191" xr:uid="{3EDC6D93-EC96-49AE-934B-5DCDE7477012}"/>
    <cellStyle name="Comma 18 18" xfId="17192" xr:uid="{49654DB4-937D-441A-95DC-A8A51ECC0B2B}"/>
    <cellStyle name="Comma 18 18 2" xfId="17193" xr:uid="{97624547-29A2-4270-AF4A-13AFD34E5D8D}"/>
    <cellStyle name="Comma 18 19" xfId="17194" xr:uid="{D9543639-E585-4D0E-B5D4-DE22DC1EEFFE}"/>
    <cellStyle name="Comma 18 19 2" xfId="17195" xr:uid="{727F9054-797F-476B-A90A-2B75C15E2AEA}"/>
    <cellStyle name="Comma 18 2" xfId="1005" xr:uid="{81CAD4E3-F62E-42AE-9FBD-3F030198CBC9}"/>
    <cellStyle name="Comma 18 2 2" xfId="1971" xr:uid="{B5EC1CBE-457F-49CA-A334-A52ED486849E}"/>
    <cellStyle name="Comma 18 2 2 2" xfId="6931" xr:uid="{FCBBE613-B448-4C1D-8734-2A4B85B51BBD}"/>
    <cellStyle name="Comma 18 2 2 3" xfId="8798" xr:uid="{40CBEDD9-84EF-45EE-9F8E-D32E3494683D}"/>
    <cellStyle name="Comma 18 2 2 4" xfId="47559" xr:uid="{C42B2577-C28B-408B-BC60-6C27BD0F5224}"/>
    <cellStyle name="Comma 18 2 2 5" xfId="5158" xr:uid="{1428FDFB-264E-4E28-B631-07D8C9D7BC64}"/>
    <cellStyle name="Comma 18 2 3" xfId="3118" xr:uid="{C22FB8BA-12B4-4069-8F6B-61B20B072BEC}"/>
    <cellStyle name="Comma 18 2 3 2" xfId="8113" xr:uid="{70EA54FC-4BD4-4CAD-8169-31654A6D82D1}"/>
    <cellStyle name="Comma 18 2 3 3" xfId="48739" xr:uid="{F1E42A62-B68A-4F3E-88E8-2AC97F0498B6}"/>
    <cellStyle name="Comma 18 2 3 4" xfId="5554" xr:uid="{C6AFE29F-C7EC-4F7A-BA99-7920B3EFAAE9}"/>
    <cellStyle name="Comma 18 2 4" xfId="5948" xr:uid="{9CC33150-1330-4494-A5DA-523A047088AB}"/>
    <cellStyle name="Comma 18 2 5" xfId="8797" xr:uid="{C48F19FF-CCE9-44DC-BF04-0833F87F332B}"/>
    <cellStyle name="Comma 18 2 6" xfId="46589" xr:uid="{2283D74A-13F7-4E31-AABC-F309B0BBB083}"/>
    <cellStyle name="Comma 18 2 7" xfId="3926" xr:uid="{BD3CF399-71E3-4774-A431-0BA6B58D60E7}"/>
    <cellStyle name="Comma 18 20" xfId="17196" xr:uid="{81D1DEA6-5640-4F95-A5A4-B20BA0CFAF88}"/>
    <cellStyle name="Comma 18 20 2" xfId="17197" xr:uid="{2653A3E2-3D24-4A7F-AEE4-F6C2D67A83AF}"/>
    <cellStyle name="Comma 18 21" xfId="17198" xr:uid="{B726276B-81F2-4874-A8A3-668C1FCCF10F}"/>
    <cellStyle name="Comma 18 21 2" xfId="17199" xr:uid="{9FF4DD21-CA2F-493F-95EC-A9B5FA186BF2}"/>
    <cellStyle name="Comma 18 22" xfId="17200" xr:uid="{7AB000DC-CD7F-42E4-9262-6089AF80C7F7}"/>
    <cellStyle name="Comma 18 22 2" xfId="17201" xr:uid="{FCB48E06-B7D5-49C1-A269-997E8FECC8D4}"/>
    <cellStyle name="Comma 18 23" xfId="17202" xr:uid="{EF831F94-5662-4351-B7AA-5FE532526125}"/>
    <cellStyle name="Comma 18 23 2" xfId="17203" xr:uid="{E003182B-8071-462E-A1E6-5E7DBDE8BC92}"/>
    <cellStyle name="Comma 18 24" xfId="17204" xr:uid="{BA4DC088-71CE-4639-AFE9-D76FF4B0B0DC}"/>
    <cellStyle name="Comma 18 24 2" xfId="17205" xr:uid="{E883BE12-38A0-4FFC-8685-BA011BAD74E3}"/>
    <cellStyle name="Comma 18 25" xfId="17206" xr:uid="{3C751221-80E1-4B83-8E14-5BE92CA32A91}"/>
    <cellStyle name="Comma 18 25 2" xfId="17207" xr:uid="{643F1AC7-E5B1-47BD-A761-CC087F09C68B}"/>
    <cellStyle name="Comma 18 26" xfId="17208" xr:uid="{616249A6-7018-4F05-9C10-91C6022F483D}"/>
    <cellStyle name="Comma 18 26 2" xfId="17209" xr:uid="{ED639B31-FFE8-42DD-90CB-EF727E9EA4DA}"/>
    <cellStyle name="Comma 18 27" xfId="17210" xr:uid="{3DD8E222-B6CA-41E8-90CD-DA8549670FF6}"/>
    <cellStyle name="Comma 18 27 2" xfId="17211" xr:uid="{88CBA134-1376-4F0E-B3B1-C51FA7BE4ECF}"/>
    <cellStyle name="Comma 18 28" xfId="17212" xr:uid="{344815B0-5A08-4716-B53C-459E99F1F6CC}"/>
    <cellStyle name="Comma 18 28 2" xfId="17213" xr:uid="{BA1EB8D9-99CF-4336-85D9-279458749859}"/>
    <cellStyle name="Comma 18 29" xfId="17214" xr:uid="{22787DFB-F7AC-4673-9B43-A56F47F99349}"/>
    <cellStyle name="Comma 18 29 2" xfId="17215" xr:uid="{12A569A0-BD47-4389-8474-4F369E54DDBA}"/>
    <cellStyle name="Comma 18 3" xfId="1323" xr:uid="{64F86F21-894D-446B-A1FB-9BF6EC176ADA}"/>
    <cellStyle name="Comma 18 3 2" xfId="6247" xr:uid="{30B00E1E-064F-4639-A780-EE230D7946E6}"/>
    <cellStyle name="Comma 18 3 2 2" xfId="17217" xr:uid="{3D5B39EC-036F-4E13-8B45-3E684E1C9631}"/>
    <cellStyle name="Comma 18 3 2 3" xfId="17216" xr:uid="{6902FC62-F8B2-4431-9D59-BDF1AC386A38}"/>
    <cellStyle name="Comma 18 3 3" xfId="41502" xr:uid="{EC07F22D-8636-4A24-BE4A-929A53BAFB75}"/>
    <cellStyle name="Comma 18 3 4" xfId="46882" xr:uid="{5C899B8A-B2C1-4771-B836-27C1CC2326DC}"/>
    <cellStyle name="Comma 18 3 5" xfId="3796" xr:uid="{01C03C1F-C0FC-4664-B938-A0C91BE5934A}"/>
    <cellStyle name="Comma 18 30" xfId="17218" xr:uid="{C2A1D05B-99BA-4B82-BFD2-E3AEBB8C38D2}"/>
    <cellStyle name="Comma 18 30 2" xfId="17219" xr:uid="{6C820EB2-5BA4-493E-93B2-8C190C31C825}"/>
    <cellStyle name="Comma 18 31" xfId="17220" xr:uid="{023E0347-F2AA-4B15-9F3C-11A821C73931}"/>
    <cellStyle name="Comma 18 31 2" xfId="17221" xr:uid="{4D7AABFA-F67E-4DA6-B692-D1B25F58C6E5}"/>
    <cellStyle name="Comma 18 32" xfId="17222" xr:uid="{33A710BF-614F-46CC-9C23-6FB71D4BD017}"/>
    <cellStyle name="Comma 18 32 2" xfId="17223" xr:uid="{6DFE5305-5CDD-49A7-A675-4FAC1A187812}"/>
    <cellStyle name="Comma 18 33" xfId="17224" xr:uid="{B29BEC30-62F2-400A-9E7D-9AF189ABE299}"/>
    <cellStyle name="Comma 18 33 2" xfId="17225" xr:uid="{5B8377E4-FCE0-4924-BC38-FC055D24AB20}"/>
    <cellStyle name="Comma 18 34" xfId="17226" xr:uid="{EFDE419E-3C0E-40C1-98E2-D13FA59ECC9E}"/>
    <cellStyle name="Comma 18 34 2" xfId="17227" xr:uid="{7AD6CE83-5909-4D61-8BC3-EE4BAC31ADBE}"/>
    <cellStyle name="Comma 18 35" xfId="17228" xr:uid="{CC3FD1F6-75FB-44DB-84BB-E3EC7D6151BD}"/>
    <cellStyle name="Comma 18 35 2" xfId="17229" xr:uid="{955EF23F-83AC-48D2-BAF2-1C054A507449}"/>
    <cellStyle name="Comma 18 36" xfId="17230" xr:uid="{B0A784F1-7850-4F36-8B27-79614D284E2C}"/>
    <cellStyle name="Comma 18 36 2" xfId="17231" xr:uid="{9D4D6B84-5CE9-425C-887B-416EC5992346}"/>
    <cellStyle name="Comma 18 37" xfId="17232" xr:uid="{BE407056-5194-4B15-95D8-A2220CABABFC}"/>
    <cellStyle name="Comma 18 37 2" xfId="17233" xr:uid="{CCF7647B-0DE1-42F6-9D11-568171171D4D}"/>
    <cellStyle name="Comma 18 38" xfId="17234" xr:uid="{0E3C4B3C-B163-42E2-BEDF-5881DB7A345A}"/>
    <cellStyle name="Comma 18 38 2" xfId="17235" xr:uid="{42FD8923-0294-4FFF-ACDE-AEE695112ECB}"/>
    <cellStyle name="Comma 18 39" xfId="17236" xr:uid="{1196ED9B-5F1C-4142-BA58-58539F3D1D24}"/>
    <cellStyle name="Comma 18 39 2" xfId="17237" xr:uid="{EC607B0E-6A1C-4CB6-B34B-3F21F3D390B4}"/>
    <cellStyle name="Comma 18 4" xfId="3006" xr:uid="{7993155A-6B22-4719-9FAB-048CBDD920CA}"/>
    <cellStyle name="Comma 18 4 2" xfId="8001" xr:uid="{C7CDADA6-CFDD-49FE-930A-A1B391E20E9F}"/>
    <cellStyle name="Comma 18 4 2 2" xfId="17238" xr:uid="{94DBC2BF-5232-4B3F-991A-5F8410C1A6B6}"/>
    <cellStyle name="Comma 18 4 3" xfId="8799" xr:uid="{568EAFEF-F8F1-4FE9-8F56-97209DEB9F86}"/>
    <cellStyle name="Comma 18 4 4" xfId="48627" xr:uid="{5B62D95C-EE2D-4291-BA38-5960EE023910}"/>
    <cellStyle name="Comma 18 4 5" xfId="5019" xr:uid="{D22EB420-67F7-4C40-A081-426DBEB0573F}"/>
    <cellStyle name="Comma 18 40" xfId="17239" xr:uid="{E17488E9-D8CA-444E-9791-10E7AF7698F8}"/>
    <cellStyle name="Comma 18 40 2" xfId="17240" xr:uid="{2A13EDEA-8299-4495-B403-D6D7F12A1128}"/>
    <cellStyle name="Comma 18 41" xfId="17241" xr:uid="{CB1F781F-4F05-46B8-B000-717E57F0CBD9}"/>
    <cellStyle name="Comma 18 41 2" xfId="17242" xr:uid="{49B77715-873D-404C-B543-F9CA57A83D82}"/>
    <cellStyle name="Comma 18 42" xfId="17243" xr:uid="{CDD6B91F-302B-4345-B6A8-54665D6CBD40}"/>
    <cellStyle name="Comma 18 42 2" xfId="17244" xr:uid="{85721AFC-EDB3-4D28-A905-7CCD30E40248}"/>
    <cellStyle name="Comma 18 43" xfId="17245" xr:uid="{95ACD18D-684D-47A7-8E72-4E4C8CA9865C}"/>
    <cellStyle name="Comma 18 43 2" xfId="17246" xr:uid="{9A9A7B71-22AB-4618-9C4E-0B5DBC608201}"/>
    <cellStyle name="Comma 18 44" xfId="17247" xr:uid="{DDFA58C7-0295-4B24-A9B3-7873E1E216BE}"/>
    <cellStyle name="Comma 18 44 2" xfId="17248" xr:uid="{D919C47D-1B16-4A16-AD50-25A9EC47BCC1}"/>
    <cellStyle name="Comma 18 45" xfId="17249" xr:uid="{6BB6ABA6-D556-45BE-A892-DAECB90A3FD4}"/>
    <cellStyle name="Comma 18 45 2" xfId="17250" xr:uid="{E90EE69F-D9B4-4169-85FD-5266044C1A15}"/>
    <cellStyle name="Comma 18 45 2 2" xfId="17251" xr:uid="{580E6A25-F967-447C-95E0-0EC80169D465}"/>
    <cellStyle name="Comma 18 45 3" xfId="17252" xr:uid="{B4C563C7-A566-40E2-82E9-2F25A9A3D7E6}"/>
    <cellStyle name="Comma 18 45 3 2" xfId="17253" xr:uid="{AC861F86-3F30-44BB-903A-CAA76E68F867}"/>
    <cellStyle name="Comma 18 45 4" xfId="17254" xr:uid="{8BE9432D-0D6F-4877-8E43-52A79911C59E}"/>
    <cellStyle name="Comma 18 45 4 2" xfId="17255" xr:uid="{00FDB166-62E1-4812-B4D6-7EFFC45B0E12}"/>
    <cellStyle name="Comma 18 45 5" xfId="17256" xr:uid="{44B052D5-21D1-4C0E-8FCC-FA38BA8ECC53}"/>
    <cellStyle name="Comma 18 45 5 2" xfId="17257" xr:uid="{210890A1-7503-48F4-B677-32F84C62831F}"/>
    <cellStyle name="Comma 18 45 6" xfId="17258" xr:uid="{CF6FF3C9-AF3F-4E3F-8711-186445820AF2}"/>
    <cellStyle name="Comma 18 46" xfId="17259" xr:uid="{0B96C523-7D18-4797-B94B-772B8D786A55}"/>
    <cellStyle name="Comma 18 46 2" xfId="17260" xr:uid="{73788999-1D97-4097-A7B6-4CB773D717EC}"/>
    <cellStyle name="Comma 18 47" xfId="17261" xr:uid="{00B3F584-7648-4E4E-932A-75B0BFE4DFA3}"/>
    <cellStyle name="Comma 18 47 2" xfId="17262" xr:uid="{F4F36897-73AB-47D1-8AC2-42101BE57B57}"/>
    <cellStyle name="Comma 18 48" xfId="17263" xr:uid="{ACD9AC63-BD73-4DF7-BD93-C0AFF7CCB693}"/>
    <cellStyle name="Comma 18 48 2" xfId="17264" xr:uid="{8CA987FD-6167-4735-9403-F7683992341B}"/>
    <cellStyle name="Comma 18 49" xfId="17265" xr:uid="{38C7C676-312E-4203-8043-794080BBE8EF}"/>
    <cellStyle name="Comma 18 49 2" xfId="17266" xr:uid="{E354D236-0AC0-425E-B04B-291E937E2FB2}"/>
    <cellStyle name="Comma 18 5" xfId="3272" xr:uid="{7E148F4F-9D8C-46F6-9C94-5653BCDF47BF}"/>
    <cellStyle name="Comma 18 5 2" xfId="8269" xr:uid="{88DE809D-13DC-4F3C-837B-AAC216F9C410}"/>
    <cellStyle name="Comma 18 5 2 2" xfId="17267" xr:uid="{34B8EF12-00BD-4570-97E1-FA644EA233BD}"/>
    <cellStyle name="Comma 18 5 3" xfId="8800" xr:uid="{E064A06C-FAA3-4E0E-9330-FA9BDC248245}"/>
    <cellStyle name="Comma 18 5 4" xfId="48895" xr:uid="{E2A23346-CE15-4041-AB15-B33D20ECF19F}"/>
    <cellStyle name="Comma 18 5 5" xfId="5417" xr:uid="{967C53D2-707C-47C8-A23B-BC849D34C7E6}"/>
    <cellStyle name="Comma 18 50" xfId="17268" xr:uid="{0A5A2CE0-1DA3-4F18-A9A3-0C87BA3E56FF}"/>
    <cellStyle name="Comma 18 50 2" xfId="17269" xr:uid="{D0D22413-017E-4AF1-A2AC-238739210F67}"/>
    <cellStyle name="Comma 18 51" xfId="17270" xr:uid="{A4A9D9E7-0124-425C-AC27-D615AC596D45}"/>
    <cellStyle name="Comma 18 51 2" xfId="17271" xr:uid="{0334FCA4-A034-41B0-A05E-64F3ACC17C09}"/>
    <cellStyle name="Comma 18 51 2 2" xfId="17272" xr:uid="{09024A3D-3B61-42EC-830A-855FB4325C31}"/>
    <cellStyle name="Comma 18 51 3" xfId="17273" xr:uid="{119D86AD-773D-415A-9A6A-CAF1133E0C9A}"/>
    <cellStyle name="Comma 18 52" xfId="17274" xr:uid="{C69F8CDD-A199-44A4-8F94-332D2A752591}"/>
    <cellStyle name="Comma 18 52 2" xfId="17275" xr:uid="{C643FDA0-F8D3-453D-91E4-22D30B10675D}"/>
    <cellStyle name="Comma 18 53" xfId="17276" xr:uid="{F375973D-6A9D-4F9B-A40E-BEDDF06F814E}"/>
    <cellStyle name="Comma 18 53 2" xfId="17277" xr:uid="{B5D3C121-DC60-47C0-8850-0D56E5963640}"/>
    <cellStyle name="Comma 18 54" xfId="17278" xr:uid="{18D675F9-E248-4C88-9E76-53ABB3CA22F8}"/>
    <cellStyle name="Comma 18 54 2" xfId="17279" xr:uid="{763ACEFC-90FF-44AA-98A4-8D4EA9F2AE3F}"/>
    <cellStyle name="Comma 18 55" xfId="17280" xr:uid="{FD365252-DB1D-4209-9C9A-282FD2163F84}"/>
    <cellStyle name="Comma 18 55 2" xfId="17281" xr:uid="{9A4A54CD-513E-44C0-9B1A-2343C092A8D0}"/>
    <cellStyle name="Comma 18 56" xfId="17282" xr:uid="{E269686F-4F27-4485-85E6-10C33AC3B953}"/>
    <cellStyle name="Comma 18 56 2" xfId="17283" xr:uid="{BAFB0991-86D7-4C27-A2B1-B144251D4B81}"/>
    <cellStyle name="Comma 18 57" xfId="17284" xr:uid="{01F0FF15-CC6F-4E35-A9B6-4BD5EE345C09}"/>
    <cellStyle name="Comma 18 57 2" xfId="17285" xr:uid="{3C9D20FF-20F7-4E01-BAB5-34D802A4278C}"/>
    <cellStyle name="Comma 18 58" xfId="17286" xr:uid="{457B2BE8-F9E1-4569-8AAC-124FA914F82A}"/>
    <cellStyle name="Comma 18 58 2" xfId="17287" xr:uid="{656AFA1D-54FE-46A0-83BB-2D911AE1AF65}"/>
    <cellStyle name="Comma 18 59" xfId="17288" xr:uid="{24D90B54-1178-4384-9A13-C838B46D18DC}"/>
    <cellStyle name="Comma 18 59 2" xfId="17289" xr:uid="{88464D40-0F1C-431F-9B1A-40D5A0F6D89F}"/>
    <cellStyle name="Comma 18 6" xfId="5810" xr:uid="{EDA63294-C0FC-491E-A547-158E6FB424A0}"/>
    <cellStyle name="Comma 18 6 2" xfId="17291" xr:uid="{0FFE3923-795D-48B2-8101-571B196AC187}"/>
    <cellStyle name="Comma 18 6 3" xfId="17290" xr:uid="{0796A2F6-5F37-41F9-8098-6CD5EFEFD9BC}"/>
    <cellStyle name="Comma 18 60" xfId="17292" xr:uid="{82D08751-0033-4D12-977A-2EEA416E63C0}"/>
    <cellStyle name="Comma 18 60 2" xfId="17293" xr:uid="{8314697D-3815-4CFE-85B9-6745AA4956D3}"/>
    <cellStyle name="Comma 18 61" xfId="17294" xr:uid="{E29A037D-7E4C-49C2-86E5-76ED33DD56DE}"/>
    <cellStyle name="Comma 18 61 2" xfId="17295" xr:uid="{2BB4B9A6-E05D-4551-8616-B21DFD77DDB7}"/>
    <cellStyle name="Comma 18 62" xfId="17296" xr:uid="{72868A60-EA1D-4D03-8C38-624CD6D61A29}"/>
    <cellStyle name="Comma 18 62 2" xfId="17297" xr:uid="{1D6FB3DF-E6BF-49B2-9224-831A08F02035}"/>
    <cellStyle name="Comma 18 63" xfId="17298" xr:uid="{D33E19B3-8B38-4291-A5A7-3190938395E3}"/>
    <cellStyle name="Comma 18 63 2" xfId="17299" xr:uid="{039AA1B7-009B-4AD9-8E08-459A0EB77A2B}"/>
    <cellStyle name="Comma 18 64" xfId="17300" xr:uid="{BDCBA15E-3FA9-4149-A5D0-95CD9C57F937}"/>
    <cellStyle name="Comma 18 64 2" xfId="17301" xr:uid="{4F6C3D07-1F08-4015-A0E2-E4C2889AAD99}"/>
    <cellStyle name="Comma 18 65" xfId="17302" xr:uid="{98ACE255-EBBF-46E9-972E-37B51381081D}"/>
    <cellStyle name="Comma 18 65 2" xfId="17303" xr:uid="{6991A64F-539D-4A59-9D49-17E74335DB17}"/>
    <cellStyle name="Comma 18 66" xfId="17304" xr:uid="{3A329A9C-89EB-40FF-B196-6430D75CD2AB}"/>
    <cellStyle name="Comma 18 66 2" xfId="17305" xr:uid="{EDD50FD6-218D-4CEE-979C-B1E0D8D5CE0B}"/>
    <cellStyle name="Comma 18 67" xfId="17306" xr:uid="{3DE2D0FB-83CA-496A-9AE0-A7A10A5BE971}"/>
    <cellStyle name="Comma 18 67 2" xfId="17307" xr:uid="{56463CFE-F7DE-46A9-B801-DC34009C2C2A}"/>
    <cellStyle name="Comma 18 68" xfId="17308" xr:uid="{E1345E37-FE23-45C1-94A2-D6915CEAD33B}"/>
    <cellStyle name="Comma 18 68 2" xfId="17309" xr:uid="{6F979A2A-F638-4DF7-99A9-9D8C2102D88F}"/>
    <cellStyle name="Comma 18 69" xfId="17310" xr:uid="{1AC69C76-7731-46DC-B7FB-5DB80E288205}"/>
    <cellStyle name="Comma 18 69 2" xfId="17311" xr:uid="{875AC9D9-7BBE-4D92-9055-1D31D9E30516}"/>
    <cellStyle name="Comma 18 7" xfId="17312" xr:uid="{B7082422-1B9D-45DC-BB52-9D658D1260C5}"/>
    <cellStyle name="Comma 18 7 2" xfId="17313" xr:uid="{DBED4949-11F4-4648-BD61-E7B4BE6C5046}"/>
    <cellStyle name="Comma 18 70" xfId="17314" xr:uid="{1532BF69-A9B7-4FF6-947D-02E16A3D042B}"/>
    <cellStyle name="Comma 18 70 2" xfId="17315" xr:uid="{F543EA47-F582-463C-99A2-92F65FC5D851}"/>
    <cellStyle name="Comma 18 71" xfId="17316" xr:uid="{1D4B7C21-95C3-440C-8921-1B2B26BF9A84}"/>
    <cellStyle name="Comma 18 71 2" xfId="17317" xr:uid="{24AFA92A-6CB4-48CE-B6F5-94E76B3AB477}"/>
    <cellStyle name="Comma 18 72" xfId="17318" xr:uid="{B54F663C-6E58-4492-8681-A78F71BC0260}"/>
    <cellStyle name="Comma 18 72 2" xfId="17319" xr:uid="{7DFE4D0E-3087-4FD3-AF6A-A22E518760D2}"/>
    <cellStyle name="Comma 18 73" xfId="17320" xr:uid="{076E651E-D90E-4DE9-8883-317E79F345D7}"/>
    <cellStyle name="Comma 18 73 2" xfId="17321" xr:uid="{3E7FFC92-CE03-4B16-8BE9-B84F2713F175}"/>
    <cellStyle name="Comma 18 74" xfId="17322" xr:uid="{28D8910D-1542-4727-A2B9-FE5A76B418C9}"/>
    <cellStyle name="Comma 18 74 2" xfId="17323" xr:uid="{CA827DE4-397F-4C04-982E-5A78F3A959F4}"/>
    <cellStyle name="Comma 18 75" xfId="17324" xr:uid="{C78BE8CD-B479-4860-8B56-3CA73AB17360}"/>
    <cellStyle name="Comma 18 75 2" xfId="17325" xr:uid="{8E877436-5F60-4A72-96B0-42F669E305FA}"/>
    <cellStyle name="Comma 18 76" xfId="17326" xr:uid="{F8271452-C03D-4226-9BFB-DE49AD5A952C}"/>
    <cellStyle name="Comma 18 76 2" xfId="17327" xr:uid="{891DAF7B-1376-4817-B828-DA313EACDDDF}"/>
    <cellStyle name="Comma 18 77" xfId="17328" xr:uid="{CCA4B698-9F3E-452D-BCE3-D0EE3E45611A}"/>
    <cellStyle name="Comma 18 77 2" xfId="17329" xr:uid="{BA818350-E6D3-4D01-92E5-200EBC0AA994}"/>
    <cellStyle name="Comma 18 78" xfId="17330" xr:uid="{5E9E51FF-FC75-4DE0-BADB-ABEB3AC6A1ED}"/>
    <cellStyle name="Comma 18 78 2" xfId="17331" xr:uid="{78946F26-3669-4B15-92B0-44BA9D274C02}"/>
    <cellStyle name="Comma 18 79" xfId="17332" xr:uid="{984A1B9C-FC98-46EA-A38E-37BC8A029758}"/>
    <cellStyle name="Comma 18 79 2" xfId="17333" xr:uid="{70E74E86-E042-4853-B741-BBB6846766E4}"/>
    <cellStyle name="Comma 18 8" xfId="17334" xr:uid="{390F4551-C0F9-427A-8702-43D7CAA839FA}"/>
    <cellStyle name="Comma 18 8 2" xfId="17335" xr:uid="{ACA310A1-1909-4480-AC97-6D0F9EA86192}"/>
    <cellStyle name="Comma 18 80" xfId="17336" xr:uid="{1088353D-6F18-40F5-B82F-05FA33FCDDAC}"/>
    <cellStyle name="Comma 18 80 2" xfId="17337" xr:uid="{8306ABCF-8AF6-458F-8BF8-8B1465E0F854}"/>
    <cellStyle name="Comma 18 81" xfId="17338" xr:uid="{2A2AE7F5-BA9E-4159-AD3E-FE66840FF3BD}"/>
    <cellStyle name="Comma 18 81 2" xfId="17339" xr:uid="{75F1D570-E12E-42CC-9A56-164684C39025}"/>
    <cellStyle name="Comma 18 82" xfId="17340" xr:uid="{AE6FF350-BD67-411B-B0BD-9F1400B63203}"/>
    <cellStyle name="Comma 18 82 2" xfId="17341" xr:uid="{EF49B2B9-A269-435C-9879-0BDC52615AB2}"/>
    <cellStyle name="Comma 18 83" xfId="17342" xr:uid="{9B0970D9-FFC1-4890-B6AF-E853E05DC3A7}"/>
    <cellStyle name="Comma 18 83 2" xfId="17343" xr:uid="{89A381BF-993C-4D6B-8D2B-F92FA5360237}"/>
    <cellStyle name="Comma 18 84" xfId="17344" xr:uid="{00973AA8-E4CC-4579-A6D3-46D8DADF873B}"/>
    <cellStyle name="Comma 18 84 2" xfId="17345" xr:uid="{77BBDAE4-BCFD-480A-8C9A-A8ABCFB86574}"/>
    <cellStyle name="Comma 18 85" xfId="17346" xr:uid="{ADD6DD02-426A-4F40-8F83-57B72EA54DBB}"/>
    <cellStyle name="Comma 18 85 2" xfId="17347" xr:uid="{252D3E95-913E-4454-9266-160F65F7548C}"/>
    <cellStyle name="Comma 18 86" xfId="17348" xr:uid="{03A2EFB8-B2A2-4E49-A6F5-30C82F8F9228}"/>
    <cellStyle name="Comma 18 86 2" xfId="17349" xr:uid="{B05E3E20-68FE-4B84-8589-118253719358}"/>
    <cellStyle name="Comma 18 87" xfId="17350" xr:uid="{9A445BE0-8DF4-4251-A9CE-D850F4C088EC}"/>
    <cellStyle name="Comma 18 87 2" xfId="17351" xr:uid="{5812EF7B-8C5F-409F-B95C-DD48BB4C0F9E}"/>
    <cellStyle name="Comma 18 88" xfId="17352" xr:uid="{4638D918-C979-402B-A783-FA571112D126}"/>
    <cellStyle name="Comma 18 88 2" xfId="17353" xr:uid="{5C15C8CC-477A-4BA5-9616-C468DCE762F2}"/>
    <cellStyle name="Comma 18 89" xfId="17354" xr:uid="{2A029A56-B5F5-4F02-80CD-AE0B7CEBC4EE}"/>
    <cellStyle name="Comma 18 89 2" xfId="17355" xr:uid="{6957B163-B904-4EDB-8FE9-68A1418F2901}"/>
    <cellStyle name="Comma 18 9" xfId="17356" xr:uid="{2CD24FA6-1AEB-4238-9356-339EA862E1BE}"/>
    <cellStyle name="Comma 18 9 2" xfId="17357" xr:uid="{15075F03-1CE8-4D6D-9C84-78B04CD2DFC3}"/>
    <cellStyle name="Comma 18 90" xfId="17358" xr:uid="{00AC03EB-75CF-43F2-8E45-F82F3E5C8ADE}"/>
    <cellStyle name="Comma 18 90 2" xfId="17359" xr:uid="{F10A68CB-3FA3-4F01-8E27-85CDC8ABA083}"/>
    <cellStyle name="Comma 18 91" xfId="17360" xr:uid="{BD08FE8A-ED21-4490-8B20-C32B554ACF6A}"/>
    <cellStyle name="Comma 18 91 2" xfId="17361" xr:uid="{1F1462DC-286F-4123-BC6E-319118ECA283}"/>
    <cellStyle name="Comma 18 92" xfId="17362" xr:uid="{CCEC9387-33C1-4632-A382-0B863CD28CA5}"/>
    <cellStyle name="Comma 18 92 2" xfId="17363" xr:uid="{DD327382-AFE0-459B-8E7D-8A04B73DF6A1}"/>
    <cellStyle name="Comma 18 93" xfId="17364" xr:uid="{941746EB-98D9-45DC-B9F1-18E5961DF2B7}"/>
    <cellStyle name="Comma 18 93 2" xfId="17365" xr:uid="{23F1E5A5-16DA-46EC-B6F6-50A39659767C}"/>
    <cellStyle name="Comma 18 94" xfId="17366" xr:uid="{FD483355-9CFE-4CB0-96C9-46AB65AAFE74}"/>
    <cellStyle name="Comma 18 94 2" xfId="17367" xr:uid="{B3174E79-8F8F-48AC-BC6E-39E4850667AA}"/>
    <cellStyle name="Comma 18 95" xfId="17368" xr:uid="{8CE82897-4E3D-456C-9CBC-26610FE7A139}"/>
    <cellStyle name="Comma 18 95 2" xfId="17369" xr:uid="{54D89E92-DF74-48DB-A879-B957888FF03D}"/>
    <cellStyle name="Comma 18 96" xfId="17370" xr:uid="{7406710F-F9DE-4456-B778-D2176CAA3049}"/>
    <cellStyle name="Comma 18 96 2" xfId="17371" xr:uid="{BF55D69E-8FDB-4226-9B17-EAD720CAE351}"/>
    <cellStyle name="Comma 18 97" xfId="17372" xr:uid="{99C0E0A3-74B7-4C13-AF9F-73BA573057B7}"/>
    <cellStyle name="Comma 18 97 2" xfId="17373" xr:uid="{BC05A372-73F7-4AC7-BCE5-EE3642005EA1}"/>
    <cellStyle name="Comma 18 98" xfId="1065" xr:uid="{A809C115-A8AA-49CF-AEAD-5A2791613368}"/>
    <cellStyle name="Comma 18 98 2" xfId="1110" xr:uid="{6DDA00EC-3782-4E9C-AF73-2ADA33BFD3A3}"/>
    <cellStyle name="Comma 18 98 2 2" xfId="46673" xr:uid="{C3972BA4-4522-4CEF-B594-D7E1CEBE0880}"/>
    <cellStyle name="Comma 18 98 2 3" xfId="6029" xr:uid="{CB39DE9B-BD98-47EE-BCB1-B92B7070068E}"/>
    <cellStyle name="Comma 18 98 3" xfId="1811" xr:uid="{7D9F648E-F3BA-46BA-9F77-AF86F720D15E}"/>
    <cellStyle name="Comma 18 98 3 2" xfId="47377" xr:uid="{51275B40-82E7-47AC-8962-DA6E55E57E23}"/>
    <cellStyle name="Comma 18 98 3 3" xfId="6751" xr:uid="{B4698C4D-FF0B-4298-B4AA-B511CE6F64B2}"/>
    <cellStyle name="Comma 18 98 4" xfId="46640" xr:uid="{5D566206-BB81-493E-8C80-3939330E92C9}"/>
    <cellStyle name="Comma 18 98 5" xfId="5998" xr:uid="{B2B99EF9-8CA7-43D3-90D6-8D7779ECCD81}"/>
    <cellStyle name="Comma 18 98 6" xfId="52584" xr:uid="{120C6828-297C-45BB-8437-BE156962A05E}"/>
    <cellStyle name="Comma 18 99" xfId="46080" xr:uid="{3C65C4CC-990E-4152-98D4-CD0AAB0C69AD}"/>
    <cellStyle name="Comma 18_DP(IA)_'09(170200,170200-NB,170300,170300-B1)_CPI_Q409" xfId="17374" xr:uid="{1821AEB9-8247-438E-94FE-D4923AF672D8}"/>
    <cellStyle name="Comma 180" xfId="52439" xr:uid="{BCE390D2-28FD-4AF6-8385-EB45888F07DB}"/>
    <cellStyle name="Comma 181" xfId="52441" xr:uid="{DE5196FB-B362-4CC9-98CF-C96CA7C70715}"/>
    <cellStyle name="Comma 182" xfId="52443" xr:uid="{424DBE7A-40E6-4E0C-83C0-D210C1B55DD9}"/>
    <cellStyle name="Comma 183" xfId="52445" xr:uid="{512C6FE7-3D78-4118-9427-CB351BBA5530}"/>
    <cellStyle name="Comma 184" xfId="52447" xr:uid="{2C721460-D2B9-405A-AB3D-90DD0BF0B31E}"/>
    <cellStyle name="Comma 185" xfId="52449" xr:uid="{84A3BFA3-C2E2-4603-8085-839C28AC0AD5}"/>
    <cellStyle name="Comma 186" xfId="52451" xr:uid="{8C8A65C9-B195-44ED-BC9F-6E1137501809}"/>
    <cellStyle name="Comma 187" xfId="52453" xr:uid="{4B02E3C4-088E-44D2-A54F-8AECA64024DB}"/>
    <cellStyle name="Comma 188" xfId="52457" xr:uid="{81FF546A-7C69-4546-825E-0CBB429215FA}"/>
    <cellStyle name="Comma 189" xfId="52458" xr:uid="{E2EECD7E-4FFE-476F-8EEE-3B4F12A8F22E}"/>
    <cellStyle name="Comma 19" xfId="127" xr:uid="{00000000-0005-0000-0000-00007E000000}"/>
    <cellStyle name="Comma 19 10" xfId="17375" xr:uid="{816DADDC-3B21-474B-9056-93254C06BDDD}"/>
    <cellStyle name="Comma 19 10 2" xfId="17376" xr:uid="{08043B05-7E54-4045-8B72-624984A95D57}"/>
    <cellStyle name="Comma 19 10 3" xfId="41503" xr:uid="{400220F3-87E6-4FEC-A979-CC79506FA4E0}"/>
    <cellStyle name="Comma 19 100" xfId="46081" xr:uid="{95B80A21-269E-4FE5-A9D7-2A9C18BCF3CA}"/>
    <cellStyle name="Comma 19 101" xfId="8801" xr:uid="{0FC4BF11-513C-443B-9A10-13D06A0E9017}"/>
    <cellStyle name="Comma 19 102" xfId="46451" xr:uid="{6E3CB613-F5C9-4B26-8CBB-AB740C7C422D}"/>
    <cellStyle name="Comma 19 103" xfId="3927" xr:uid="{2D0EECDB-1C6B-4FA0-B980-202246315FD7}"/>
    <cellStyle name="Comma 19 104" xfId="52233" xr:uid="{6733A5E6-0675-497C-B1E0-4C3AA3218D7A}"/>
    <cellStyle name="Comma 19 105" xfId="769" xr:uid="{972DDE8B-4DCB-4ADD-9CCB-4B19734F0734}"/>
    <cellStyle name="Comma 19 11" xfId="17377" xr:uid="{3A33E5F9-F41C-4B36-9C4F-864942E070C3}"/>
    <cellStyle name="Comma 19 11 2" xfId="17378" xr:uid="{638A524C-0081-46AD-9B7E-35D9FD68A0EC}"/>
    <cellStyle name="Comma 19 11 3" xfId="41504" xr:uid="{0E41FF85-CF3D-4562-995E-CCE41A64E682}"/>
    <cellStyle name="Comma 19 12" xfId="17379" xr:uid="{A8D42CE0-71DF-4C56-BE65-0C30442915B5}"/>
    <cellStyle name="Comma 19 12 2" xfId="17380" xr:uid="{FCF317FF-F91F-423B-BF86-99178BFC1510}"/>
    <cellStyle name="Comma 19 13" xfId="17381" xr:uid="{C6F4D890-7D06-4E3F-B28F-349AE02BC223}"/>
    <cellStyle name="Comma 19 13 2" xfId="17382" xr:uid="{3AC97B14-10F3-44BD-9B66-D0D28425EC45}"/>
    <cellStyle name="Comma 19 14" xfId="17383" xr:uid="{B6AB4D32-3B87-4BD6-8B76-4D725E4A47A7}"/>
    <cellStyle name="Comma 19 14 2" xfId="17384" xr:uid="{AD517807-470D-4DDF-B04D-25D063E8405C}"/>
    <cellStyle name="Comma 19 15" xfId="17385" xr:uid="{51D0B448-BC0D-44E8-8D5C-361A4607A51D}"/>
    <cellStyle name="Comma 19 15 2" xfId="17386" xr:uid="{0B3766BD-0B80-4CA0-AB01-48894C06C208}"/>
    <cellStyle name="Comma 19 16" xfId="17387" xr:uid="{EC489681-A873-4808-8DBA-2B459ECB928A}"/>
    <cellStyle name="Comma 19 16 2" xfId="17388" xr:uid="{20FF3EEA-A7CB-4358-ADF1-BE7284D1AA2F}"/>
    <cellStyle name="Comma 19 17" xfId="17389" xr:uid="{3B73F534-DA9A-467E-9790-25E3233CBF94}"/>
    <cellStyle name="Comma 19 17 2" xfId="17390" xr:uid="{76A2CB4B-0EAE-4AEB-A6C2-A59AE7145467}"/>
    <cellStyle name="Comma 19 18" xfId="17391" xr:uid="{6C87C5AA-3A9E-47D6-BEEE-883BDF872E1D}"/>
    <cellStyle name="Comma 19 18 2" xfId="17392" xr:uid="{2A0EAA3B-B1B4-4B5C-AE7C-B65D4101BCD7}"/>
    <cellStyle name="Comma 19 19" xfId="17393" xr:uid="{24F64EAB-0842-40A0-91AE-68AFAF9DCDF8}"/>
    <cellStyle name="Comma 19 19 2" xfId="17394" xr:uid="{11C5CD39-139A-421C-94BD-1C3CC83DA8C9}"/>
    <cellStyle name="Comma 19 2" xfId="1990" xr:uid="{70D9EC61-0D2D-4833-A6DD-F07485CCE647}"/>
    <cellStyle name="Comma 19 2 2" xfId="6950" xr:uid="{63444FFA-D633-4909-85E9-BC7AC584F287}"/>
    <cellStyle name="Comma 19 2 2 2" xfId="8803" xr:uid="{8E08EC8D-3D06-4155-B78E-DF24C391CBC7}"/>
    <cellStyle name="Comma 19 2 3" xfId="41505" xr:uid="{9FCD54B3-8141-455D-813C-BB943AB2A257}"/>
    <cellStyle name="Comma 19 2 4" xfId="8802" xr:uid="{3C3D7F5C-4672-4AC3-85BF-370C7B6CAF86}"/>
    <cellStyle name="Comma 19 2 5" xfId="47578" xr:uid="{EFFBF5CF-5D13-4765-8428-D9584FDA5F89}"/>
    <cellStyle name="Comma 19 2 6" xfId="5021" xr:uid="{13F35125-3B34-4D92-A569-216961DC52FF}"/>
    <cellStyle name="Comma 19 20" xfId="17395" xr:uid="{C8393AF1-08CB-45C1-A721-EC639AEC3CD5}"/>
    <cellStyle name="Comma 19 20 2" xfId="17396" xr:uid="{B269705E-9333-4707-8C12-2A0131E2F6F5}"/>
    <cellStyle name="Comma 19 21" xfId="17397" xr:uid="{9EBEC4A2-1268-485E-93FD-5D73E9418D22}"/>
    <cellStyle name="Comma 19 21 2" xfId="17398" xr:uid="{022C0DAF-A1DB-46A3-A211-5CC0DD7070FB}"/>
    <cellStyle name="Comma 19 22" xfId="17399" xr:uid="{7F6042E6-7EC2-4332-9CB0-B53C260FFE33}"/>
    <cellStyle name="Comma 19 22 2" xfId="17400" xr:uid="{DBE0128A-AF3A-412E-B3DB-D5F59A1EA009}"/>
    <cellStyle name="Comma 19 23" xfId="17401" xr:uid="{D125B450-A674-49AF-A03E-7BC7712B18AA}"/>
    <cellStyle name="Comma 19 23 2" xfId="17402" xr:uid="{910BC84B-0366-46D0-BEC9-5D13E69166EA}"/>
    <cellStyle name="Comma 19 24" xfId="17403" xr:uid="{BE468600-965E-4E0B-A43C-137BDF64502C}"/>
    <cellStyle name="Comma 19 24 2" xfId="17404" xr:uid="{D627026C-F31F-4906-A27D-6102413B21A9}"/>
    <cellStyle name="Comma 19 25" xfId="17405" xr:uid="{AA7C72D4-60BD-4BF4-AB93-75D87995C26D}"/>
    <cellStyle name="Comma 19 25 2" xfId="17406" xr:uid="{0CACA81E-342D-4ECE-AB74-5BEB41DAF379}"/>
    <cellStyle name="Comma 19 26" xfId="17407" xr:uid="{A0C9162A-6CC9-4B8B-8EB1-AAD9082EC0CF}"/>
    <cellStyle name="Comma 19 26 2" xfId="17408" xr:uid="{4B37FB89-C470-4E37-982D-952F91318F23}"/>
    <cellStyle name="Comma 19 27" xfId="17409" xr:uid="{5247729C-D146-4A17-8C0A-6E1143C5AD1E}"/>
    <cellStyle name="Comma 19 27 2" xfId="17410" xr:uid="{0A1BA66C-80DB-4FB8-9EF9-0F2EF419DA3C}"/>
    <cellStyle name="Comma 19 28" xfId="17411" xr:uid="{B887F33A-5FAD-419B-B891-DFA18E19F7C5}"/>
    <cellStyle name="Comma 19 28 2" xfId="17412" xr:uid="{5F415FD3-A104-4448-8750-DAF2623DE354}"/>
    <cellStyle name="Comma 19 29" xfId="17413" xr:uid="{78B71A49-3C85-4522-A29D-D18F0BC81F46}"/>
    <cellStyle name="Comma 19 29 2" xfId="17414" xr:uid="{3163D7A7-72AE-4C6A-BAD7-6148DAA4E8C1}"/>
    <cellStyle name="Comma 19 3" xfId="1344" xr:uid="{1F23C7BB-C34F-405B-9C4F-D9515DF32960}"/>
    <cellStyle name="Comma 19 3 2" xfId="6267" xr:uid="{76A778D5-3CB6-4E42-A71B-491B802606C0}"/>
    <cellStyle name="Comma 19 3 2 2" xfId="17415" xr:uid="{5B40E9C2-1844-4864-A745-9601E20EE476}"/>
    <cellStyle name="Comma 19 3 2 3" xfId="8805" xr:uid="{F4A08C3D-952D-4853-89AB-ADE00AC6A39E}"/>
    <cellStyle name="Comma 19 3 3" xfId="17416" xr:uid="{219F8283-9261-4DDC-8761-8DEDBDAEA16F}"/>
    <cellStyle name="Comma 19 3 4" xfId="41506" xr:uid="{E4E864F9-63F4-4419-95CA-E8574613A22F}"/>
    <cellStyle name="Comma 19 3 5" xfId="8804" xr:uid="{04834FB1-D130-4D4A-BEAA-8A345F4F53C9}"/>
    <cellStyle name="Comma 19 3 6" xfId="46901" xr:uid="{A0B0B4B1-B458-4E69-BDC5-D6D26CE36F79}"/>
    <cellStyle name="Comma 19 3 7" xfId="5418" xr:uid="{FCED6127-94AD-4097-9AEB-0C06BC7BFF65}"/>
    <cellStyle name="Comma 19 30" xfId="17417" xr:uid="{CFEE924E-AECD-428E-AE85-B67F938B74E8}"/>
    <cellStyle name="Comma 19 30 2" xfId="17418" xr:uid="{F5525C13-0DC9-4729-B7C0-D9EE66200CED}"/>
    <cellStyle name="Comma 19 31" xfId="17419" xr:uid="{C5CDB070-DDC8-4871-8035-766455F70C69}"/>
    <cellStyle name="Comma 19 31 2" xfId="17420" xr:uid="{458A247A-A93A-4C22-80F4-F41BE70D412D}"/>
    <cellStyle name="Comma 19 32" xfId="17421" xr:uid="{C85EAC53-ED05-41B9-A4CF-2A69640360D7}"/>
    <cellStyle name="Comma 19 32 2" xfId="17422" xr:uid="{ADC0AD9A-ECD6-472D-88A6-43C1683B1D85}"/>
    <cellStyle name="Comma 19 33" xfId="17423" xr:uid="{709787EB-1387-458A-933D-C2F63CB40AC8}"/>
    <cellStyle name="Comma 19 33 2" xfId="17424" xr:uid="{592490A2-0437-413F-94F2-35065F6B1B51}"/>
    <cellStyle name="Comma 19 34" xfId="17425" xr:uid="{CA56C648-7AB1-4B6B-97C7-9A7FE54A1744}"/>
    <cellStyle name="Comma 19 34 2" xfId="17426" xr:uid="{71FA41EF-F4C6-476E-8CED-977737385BC1}"/>
    <cellStyle name="Comma 19 35" xfId="17427" xr:uid="{B4C7E5CB-7E88-4735-A245-E1B3B99CD01F}"/>
    <cellStyle name="Comma 19 35 2" xfId="17428" xr:uid="{35CA816B-7E4E-4921-BC61-94266BA6DBBC}"/>
    <cellStyle name="Comma 19 36" xfId="17429" xr:uid="{15B0FF65-A9E7-49F5-8A0A-CDD463E80999}"/>
    <cellStyle name="Comma 19 36 2" xfId="17430" xr:uid="{B0415D2B-165F-42C7-9EE6-D07CE667591B}"/>
    <cellStyle name="Comma 19 37" xfId="17431" xr:uid="{926D33DD-3D0B-448C-8DCA-8E19AAAF87F0}"/>
    <cellStyle name="Comma 19 37 2" xfId="17432" xr:uid="{AE1A311E-4183-4528-8D8B-DC792D110288}"/>
    <cellStyle name="Comma 19 38" xfId="17433" xr:uid="{62AE3754-F61A-4943-8DD2-314667C9B842}"/>
    <cellStyle name="Comma 19 38 2" xfId="17434" xr:uid="{40067B09-7E1C-402E-A852-D9B6B9D512BD}"/>
    <cellStyle name="Comma 19 39" xfId="17435" xr:uid="{6F8CFC9F-5890-411F-A475-FF2CC833A651}"/>
    <cellStyle name="Comma 19 39 2" xfId="17436" xr:uid="{EE0BBFA6-DAC2-4606-BFD6-4C4642F1F4CE}"/>
    <cellStyle name="Comma 19 4" xfId="128" xr:uid="{00000000-0005-0000-0000-00007F000000}"/>
    <cellStyle name="Comma 19 4 10" xfId="46272" xr:uid="{4F03A1FF-B99B-42A3-9AB3-4CBBE69C1464}"/>
    <cellStyle name="Comma 19 4 11" xfId="3756" xr:uid="{A4D33BD9-6D7E-479A-9A79-7FEC6D591A6C}"/>
    <cellStyle name="Comma 19 4 12" xfId="52234" xr:uid="{152AECC7-A6DA-4C27-9B07-9B3133746FB4}"/>
    <cellStyle name="Comma 19 4 13" xfId="849" xr:uid="{EA164146-AA4B-4C5B-8641-2091061D85C1}"/>
    <cellStyle name="Comma 19 4 14" xfId="770" xr:uid="{EA07B1B0-0F9C-4C9E-BFDA-6DE8AEB6DB7A}"/>
    <cellStyle name="Comma 19 4 2" xfId="129" xr:uid="{00000000-0005-0000-0000-000080000000}"/>
    <cellStyle name="Comma 19 4 2 10" xfId="3677" xr:uid="{2E8705BC-8C23-4BEB-A0D0-0777FB5F45CD}"/>
    <cellStyle name="Comma 19 4 2 11" xfId="52235" xr:uid="{2554E526-BD3D-4622-85DD-FE77847B59DE}"/>
    <cellStyle name="Comma 19 4 2 12" xfId="872" xr:uid="{2939B767-39EB-4FCC-97C6-5A6BFEF4471C}"/>
    <cellStyle name="Comma 19 4 2 13" xfId="771" xr:uid="{188A4F68-2B2F-47BF-B418-BB241A4359C2}"/>
    <cellStyle name="Comma 19 4 2 2" xfId="952" xr:uid="{CCC04C90-CD08-4D3B-897C-B4D9BC2C5C7B}"/>
    <cellStyle name="Comma 19 4 2 2 2" xfId="2084" xr:uid="{502CC093-709E-4BFE-8E6C-21E174A0556F}"/>
    <cellStyle name="Comma 19 4 2 2 2 2" xfId="7046" xr:uid="{D1D69617-C532-4E54-BB27-768DA7C13A0C}"/>
    <cellStyle name="Comma 19 4 2 2 2 3" xfId="47674" xr:uid="{B4D7323E-3B6C-4757-AA62-67E987E8E89A}"/>
    <cellStyle name="Comma 19 4 2 2 2 4" xfId="5082" xr:uid="{93D11068-B23A-473F-A5CB-DDB8701901D9}"/>
    <cellStyle name="Comma 19 4 2 2 3" xfId="1498" xr:uid="{9FF10AB6-8BC1-48AB-9210-4425864BC671}"/>
    <cellStyle name="Comma 19 4 2 2 3 2" xfId="6386" xr:uid="{66995773-BD1C-4B31-8064-EBEF4AA76014}"/>
    <cellStyle name="Comma 19 4 2 2 3 3" xfId="47016" xr:uid="{DDA7A835-EBFE-4EB0-A76C-9DD9FFE91BEF}"/>
    <cellStyle name="Comma 19 4 2 2 3 4" xfId="5478" xr:uid="{30E9DE17-3601-42AF-8213-86C88714ECAF}"/>
    <cellStyle name="Comma 19 4 2 2 4" xfId="3052" xr:uid="{42E71301-B5E1-4040-BD4C-E6127B1C07A3}"/>
    <cellStyle name="Comma 19 4 2 2 4 2" xfId="48673" xr:uid="{7A7C1C11-D637-428D-A89D-461FA7B9B2F4}"/>
    <cellStyle name="Comma 19 4 2 2 4 3" xfId="8047" xr:uid="{27526E46-4AEF-4CBC-A0CC-1215D6A88C16}"/>
    <cellStyle name="Comma 19 4 2 2 5" xfId="3389" xr:uid="{39B000AE-D0A8-480F-A565-E29055DBBEE5}"/>
    <cellStyle name="Comma 19 4 2 2 5 2" xfId="49013" xr:uid="{93C82DC6-95E2-4406-BA73-B6120A73F63B}"/>
    <cellStyle name="Comma 19 4 2 2 5 3" xfId="8387" xr:uid="{EB829BBC-0C22-4C76-A209-F9E51EDDC76B}"/>
    <cellStyle name="Comma 19 4 2 2 6" xfId="5872" xr:uid="{CBF2D399-2D54-4DF7-B9E5-7E88C693108F}"/>
    <cellStyle name="Comma 19 4 2 2 7" xfId="46513" xr:uid="{D2E73FE4-A023-43E9-AE68-1B88CA46DDF4}"/>
    <cellStyle name="Comma 19 4 2 2 8" xfId="4545" xr:uid="{F5540ED3-82DF-47B0-9150-E8BE07B31DB1}"/>
    <cellStyle name="Comma 19 4 2 2 9" xfId="3695" xr:uid="{1D65E387-948D-4505-A682-5B8FC035AEDE}"/>
    <cellStyle name="Comma 19 4 2 3" xfId="1881" xr:uid="{AD12B7B5-B3A0-4EA1-9818-57EFC163F129}"/>
    <cellStyle name="Comma 19 4 2 3 2" xfId="6836" xr:uid="{8AE08301-7CF0-48BD-99EC-7D2C6DC96630}"/>
    <cellStyle name="Comma 19 4 2 3 3" xfId="47463" xr:uid="{A1F35AD5-DC5D-4DEE-BE16-BE6C27B2E055}"/>
    <cellStyle name="Comma 19 4 2 3 4" xfId="4779" xr:uid="{EB1CC737-A16A-406E-BAC3-63A6C34DD453}"/>
    <cellStyle name="Comma 19 4 2 4" xfId="1211" xr:uid="{337EEC15-A68F-4C8A-8A06-908F651292EA}"/>
    <cellStyle name="Comma 19 4 2 4 2" xfId="6140" xr:uid="{7F0703BE-12BF-4AA5-83AA-B5519D49CEC0}"/>
    <cellStyle name="Comma 19 4 2 4 3" xfId="46777" xr:uid="{3BF792A7-C0ED-4017-B8AE-BE731B61FC9B}"/>
    <cellStyle name="Comma 19 4 2 4 4" xfId="4947" xr:uid="{7B6710B9-FD00-4EF7-B4EF-08A42E2DC153}"/>
    <cellStyle name="Comma 19 4 2 5" xfId="2951" xr:uid="{3BA33EDA-4C98-41BC-A14F-8DD7349AFD78}"/>
    <cellStyle name="Comma 19 4 2 5 2" xfId="7927" xr:uid="{A7878AF2-10D1-4EA6-88B2-CB770EF3EC63}"/>
    <cellStyle name="Comma 19 4 2 5 3" xfId="48553" xr:uid="{C50532FE-F8D3-438C-BE48-F84988AA8E3C}"/>
    <cellStyle name="Comma 19 4 2 5 4" xfId="5342" xr:uid="{E3E460CE-98F4-4C2B-A1EA-7A21A3BC0965}"/>
    <cellStyle name="Comma 19 4 2 6" xfId="3174" xr:uid="{CF8CF9AF-12AA-4B47-B8F4-EA4EF23EE18F}"/>
    <cellStyle name="Comma 19 4 2 6 2" xfId="48797" xr:uid="{8565E64C-6DA0-4071-8AC3-12BC89B377FE}"/>
    <cellStyle name="Comma 19 4 2 6 3" xfId="8171" xr:uid="{45C64BC7-EE05-4F27-B493-EAFD98804394}"/>
    <cellStyle name="Comma 19 4 2 7" xfId="5713" xr:uid="{0E43E3CD-9EC6-4A05-85EE-403A1CD374D5}"/>
    <cellStyle name="Comma 19 4 2 8" xfId="46343" xr:uid="{15F9650A-C133-41E3-AF8F-8E648F536836}"/>
    <cellStyle name="Comma 19 4 2 9" xfId="3928" xr:uid="{1DBAFCDF-52E6-4682-9AD4-C195DC79E901}"/>
    <cellStyle name="Comma 19 4 3" xfId="923" xr:uid="{C52E37D0-73FD-4F17-97AD-EB0E25299FEF}"/>
    <cellStyle name="Comma 19 4 3 2" xfId="1540" xr:uid="{BF8691CB-E69C-487F-80CF-1BA03096276F}"/>
    <cellStyle name="Comma 19 4 3 2 2" xfId="2128" xr:uid="{C8286151-26DE-47C8-BC5C-6C90115D371A}"/>
    <cellStyle name="Comma 19 4 3 2 2 2" xfId="47718" xr:uid="{31AA2922-19B0-42F5-AEEB-0BA86C05198B}"/>
    <cellStyle name="Comma 19 4 3 2 2 3" xfId="7090" xr:uid="{1FDD2A84-1667-4E7B-8F82-E410E3C69AAC}"/>
    <cellStyle name="Comma 19 4 3 2 3" xfId="3433" xr:uid="{88675104-A640-4076-BA73-B058D87BA9D7}"/>
    <cellStyle name="Comma 19 4 3 2 3 2" xfId="49057" xr:uid="{B2F83D20-C2A6-410E-90A4-3A0A53087F67}"/>
    <cellStyle name="Comma 19 4 3 2 3 3" xfId="8431" xr:uid="{8F9F3CEA-577B-41D3-8A8D-201198AB9009}"/>
    <cellStyle name="Comma 19 4 3 2 4" xfId="6431" xr:uid="{3CF66E79-5A3A-4FA1-9DF6-034223F564B2}"/>
    <cellStyle name="Comma 19 4 3 2 5" xfId="47061" xr:uid="{AB171581-4D92-44A2-8E05-2A626EC4C356}"/>
    <cellStyle name="Comma 19 4 3 2 6" xfId="5031" xr:uid="{488E6239-73F1-4E15-830B-24EB34A716DE}"/>
    <cellStyle name="Comma 19 4 3 3" xfId="1918" xr:uid="{84A6EAC5-5ACF-4BEB-BC3A-04C04029A2EF}"/>
    <cellStyle name="Comma 19 4 3 3 2" xfId="6878" xr:uid="{6598032A-DFE7-4709-A1E5-04A11FBDBC63}"/>
    <cellStyle name="Comma 19 4 3 3 3" xfId="47506" xr:uid="{7DD90A4F-C1AE-4EBC-9868-7A7601F18E83}"/>
    <cellStyle name="Comma 19 4 3 3 4" xfId="5428" xr:uid="{15BE7C06-7247-4914-99B0-ACC210724839}"/>
    <cellStyle name="Comma 19 4 3 4" xfId="1262" xr:uid="{8B09D15F-745B-4820-9407-8C11AF9AB054}"/>
    <cellStyle name="Comma 19 4 3 4 2" xfId="46826" xr:uid="{886E7CF4-3C0C-4C84-AF47-A7A45E1AA3E9}"/>
    <cellStyle name="Comma 19 4 3 4 3" xfId="6187" xr:uid="{3565656A-0A0C-4B67-9FCE-9E12E23E7B46}"/>
    <cellStyle name="Comma 19 4 3 5" xfId="3017" xr:uid="{A4620EDC-EF84-4D7B-8AA4-6B5568673889}"/>
    <cellStyle name="Comma 19 4 3 5 2" xfId="48638" xr:uid="{56D177A4-5AA6-4A7D-8D28-E5582C48ED2D}"/>
    <cellStyle name="Comma 19 4 3 5 3" xfId="8012" xr:uid="{5CE575D2-8680-47EE-A46D-124B28B75F63}"/>
    <cellStyle name="Comma 19 4 3 6" xfId="3216" xr:uid="{23BB5E83-62C8-4908-B418-FCEF1EF244EF}"/>
    <cellStyle name="Comma 19 4 3 6 2" xfId="48839" xr:uid="{5BF852AE-AEFB-4AFB-90D3-B6682B545696}"/>
    <cellStyle name="Comma 19 4 3 6 3" xfId="8213" xr:uid="{18EB378D-CE1F-4052-A378-0AACC3E39A56}"/>
    <cellStyle name="Comma 19 4 3 7" xfId="5821" xr:uid="{273F8BBE-4336-496D-B193-964707EA64EE}"/>
    <cellStyle name="Comma 19 4 3 8" xfId="46461" xr:uid="{07928604-19B8-4F63-8C16-D479354F5875}"/>
    <cellStyle name="Comma 19 4 3 9" xfId="4383" xr:uid="{D65AA1C3-F910-4940-96E5-2992C6C7F95A}"/>
    <cellStyle name="Comma 19 4 4" xfId="1460" xr:uid="{86366F3D-11AC-4E96-BE98-45820BA1D798}"/>
    <cellStyle name="Comma 19 4 4 2" xfId="2035" xr:uid="{716A321C-1E2F-40C1-AC8F-2DCB192BD996}"/>
    <cellStyle name="Comma 19 4 4 2 2" xfId="47625" xr:uid="{CA0813E2-4085-4AB4-A892-7AEF7E8F69AC}"/>
    <cellStyle name="Comma 19 4 4 2 3" xfId="6997" xr:uid="{EFBCE491-FD8E-4FBC-BD04-0362DEC8D389}"/>
    <cellStyle name="Comma 19 4 4 3" xfId="3340" xr:uid="{2F1F1B57-1951-4706-A8F6-4C94F51D5045}"/>
    <cellStyle name="Comma 19 4 4 3 2" xfId="48964" xr:uid="{88C0C742-07F7-4713-936C-ECC18E297586}"/>
    <cellStyle name="Comma 19 4 4 3 3" xfId="8338" xr:uid="{7319AFDC-EDAA-463C-AC11-CD5EBB228811}"/>
    <cellStyle name="Comma 19 4 4 4" xfId="6337" xr:uid="{0C668610-7AD1-4596-BA37-5B156BAE2E57}"/>
    <cellStyle name="Comma 19 4 4 5" xfId="46967" xr:uid="{D79FF86D-FCA4-478A-A352-89A8F0BD133E}"/>
    <cellStyle name="Comma 19 4 4 6" xfId="4479" xr:uid="{63EE2388-AFFC-450A-A016-F45BE8654A69}"/>
    <cellStyle name="Comma 19 4 5" xfId="1852" xr:uid="{D7F0A175-9D01-42AC-BBC9-D266848F08BB}"/>
    <cellStyle name="Comma 19 4 5 2" xfId="6792" xr:uid="{FAB79215-D857-40AE-AA66-29B2416956C5}"/>
    <cellStyle name="Comma 19 4 5 3" xfId="47419" xr:uid="{C2A25670-4B5D-4625-A59D-31E89694CDCE}"/>
    <cellStyle name="Comma 19 4 5 4" xfId="4726" xr:uid="{B5075886-5BD9-40CB-8D1D-97D3FE48730D}"/>
    <cellStyle name="Comma 19 4 6" xfId="1170" xr:uid="{569F0B8E-87D3-4207-A8C9-9EDCB27D8043}"/>
    <cellStyle name="Comma 19 4 6 2" xfId="6089" xr:uid="{6D600407-F6F5-4075-A5E7-DB7E40CC8561}"/>
    <cellStyle name="Comma 19 4 6 3" xfId="46729" xr:uid="{A779909E-FDB6-4B49-A1F4-71C4005A6467}"/>
    <cellStyle name="Comma 19 4 6 4" xfId="4899" xr:uid="{F6B10D8B-CF66-4D62-A6D0-7CE86A2D78C9}"/>
    <cellStyle name="Comma 19 4 7" xfId="2920" xr:uid="{FFDB57C9-8EF3-4B80-A9AD-4A5570115F1C}"/>
    <cellStyle name="Comma 19 4 7 2" xfId="7890" xr:uid="{3E48D141-4430-4A6A-877C-68E359536465}"/>
    <cellStyle name="Comma 19 4 7 3" xfId="48516" xr:uid="{8D9A3851-AEF7-4A0F-A7C0-60EB6663F776}"/>
    <cellStyle name="Comma 19 4 7 4" xfId="5292" xr:uid="{8A72AE86-A470-44B2-96CF-0C40AD998530}"/>
    <cellStyle name="Comma 19 4 8" xfId="3130" xr:uid="{9B747D23-9020-4333-A943-FFAAAFC4945A}"/>
    <cellStyle name="Comma 19 4 8 2" xfId="48752" xr:uid="{2CDD8E27-F53B-4185-ACEB-880AD14351C7}"/>
    <cellStyle name="Comma 19 4 8 3" xfId="8126" xr:uid="{563560A2-433C-45AC-92DA-4F38E680B074}"/>
    <cellStyle name="Comma 19 4 9" xfId="5653" xr:uid="{F1A80945-53B6-49BA-85F2-626DDE21C630}"/>
    <cellStyle name="Comma 19 40" xfId="17437" xr:uid="{FA5C6394-FC13-4884-AC23-A7C2441C5A4A}"/>
    <cellStyle name="Comma 19 40 2" xfId="17438" xr:uid="{160293FA-01C0-4641-A046-A709EC3D0CDA}"/>
    <cellStyle name="Comma 19 41" xfId="17439" xr:uid="{A2C13610-C107-4598-9C58-5A77BD11CDA7}"/>
    <cellStyle name="Comma 19 41 2" xfId="17440" xr:uid="{B0C7790D-E456-4F49-9CFE-A393B843A212}"/>
    <cellStyle name="Comma 19 42" xfId="17441" xr:uid="{E3FED008-D849-485F-9ADE-B3D1B78FA48F}"/>
    <cellStyle name="Comma 19 42 2" xfId="17442" xr:uid="{725C8F40-599A-4143-A5C0-BCE591AB62A3}"/>
    <cellStyle name="Comma 19 43" xfId="17443" xr:uid="{F2C5F7F0-E532-4FE0-ABAA-020E09895DDA}"/>
    <cellStyle name="Comma 19 43 2" xfId="17444" xr:uid="{C900A72B-9B38-46DF-B800-E9AC0966958D}"/>
    <cellStyle name="Comma 19 44" xfId="17445" xr:uid="{ABB5CC44-8A89-4586-B598-A86EFA19816D}"/>
    <cellStyle name="Comma 19 44 2" xfId="17446" xr:uid="{33D7F4F4-7123-40A9-BC00-C5A1246B3A37}"/>
    <cellStyle name="Comma 19 45" xfId="17447" xr:uid="{13003669-4FCD-4FA6-984C-725ED5C0E685}"/>
    <cellStyle name="Comma 19 45 2" xfId="17448" xr:uid="{2DF6374C-D5A3-4087-AE91-0CBA42426EAD}"/>
    <cellStyle name="Comma 19 45 2 2" xfId="17449" xr:uid="{D744FD18-FD56-43E0-A3CC-5F0F50AB7595}"/>
    <cellStyle name="Comma 19 45 3" xfId="17450" xr:uid="{297B9882-736F-4578-85C2-D2501C1FC192}"/>
    <cellStyle name="Comma 19 45 3 2" xfId="17451" xr:uid="{C7B27D8D-02D8-4ACA-8CF4-399B027C5FA8}"/>
    <cellStyle name="Comma 19 45 4" xfId="17452" xr:uid="{C75D89F1-46EF-4B2E-B7E0-0F26C77BEFD9}"/>
    <cellStyle name="Comma 19 45 4 2" xfId="17453" xr:uid="{C379791C-7159-46FF-AC4A-80ED52B899EF}"/>
    <cellStyle name="Comma 19 45 5" xfId="17454" xr:uid="{B60193A8-175A-445C-A296-D9982BB9F1BA}"/>
    <cellStyle name="Comma 19 45 5 2" xfId="17455" xr:uid="{B343CDF8-2320-4D29-AB8B-28254AF88A91}"/>
    <cellStyle name="Comma 19 45 6" xfId="17456" xr:uid="{50939C98-ADD8-4E77-A345-E4924594C176}"/>
    <cellStyle name="Comma 19 46" xfId="17457" xr:uid="{924E37CF-C59F-4C6E-9E08-C9B7E60A77BE}"/>
    <cellStyle name="Comma 19 46 2" xfId="17458" xr:uid="{B069343C-E465-46F3-B2F2-BADC01B950A3}"/>
    <cellStyle name="Comma 19 47" xfId="17459" xr:uid="{B3455E53-B7A1-4C22-A2D2-86D79B7D484A}"/>
    <cellStyle name="Comma 19 47 2" xfId="17460" xr:uid="{21B2790F-4444-409A-82FD-7BE6B33809DC}"/>
    <cellStyle name="Comma 19 48" xfId="17461" xr:uid="{1D3111FE-B4F2-48F9-80F0-E3137A0BD9D2}"/>
    <cellStyle name="Comma 19 48 2" xfId="17462" xr:uid="{BF4977F7-07C3-4DAC-9B27-C621264A5D01}"/>
    <cellStyle name="Comma 19 49" xfId="17463" xr:uid="{79D4EFD8-8C44-4842-8EC6-B3567B6D56D3}"/>
    <cellStyle name="Comma 19 49 2" xfId="17464" xr:uid="{2E224174-1613-4549-99C4-9AC4725D975F}"/>
    <cellStyle name="Comma 19 5" xfId="3007" xr:uid="{2A928F99-7E73-4F03-9639-3D6A48D3E01D}"/>
    <cellStyle name="Comma 19 5 2" xfId="17465" xr:uid="{0B9A3F6F-7C95-45D7-8FF5-B043A2BB0561}"/>
    <cellStyle name="Comma 19 5 3" xfId="41507" xr:uid="{44D2916A-3DB9-49D8-A80B-00B2BDD9B390}"/>
    <cellStyle name="Comma 19 5 4" xfId="8806" xr:uid="{2A926DE7-38A2-4354-94B1-653DBE435585}"/>
    <cellStyle name="Comma 19 5 5" xfId="48628" xr:uid="{94C6DA07-651F-43A2-B635-C602CB69BDF1}"/>
    <cellStyle name="Comma 19 5 6" xfId="8002" xr:uid="{D9FBADF4-60E0-4FD8-96CA-36AF4EC2CC39}"/>
    <cellStyle name="Comma 19 50" xfId="17466" xr:uid="{30D8B2E8-84DE-4772-8448-2B143FB741F3}"/>
    <cellStyle name="Comma 19 50 2" xfId="17467" xr:uid="{BF6DA1DA-AA11-4567-850A-7ECB1665E501}"/>
    <cellStyle name="Comma 19 51" xfId="17468" xr:uid="{91AFA96E-1BA4-45AA-9137-42A235FD07B1}"/>
    <cellStyle name="Comma 19 51 2" xfId="17469" xr:uid="{1D973435-8073-4ACA-A8AF-2E5F420C154B}"/>
    <cellStyle name="Comma 19 51 2 2" xfId="17470" xr:uid="{ADE79B13-0C96-46AD-BDFF-AA7614998543}"/>
    <cellStyle name="Comma 19 51 3" xfId="17471" xr:uid="{FAF5448B-9862-42AB-9099-C84D6DBC0274}"/>
    <cellStyle name="Comma 19 52" xfId="17472" xr:uid="{6A7558EF-F5CD-4E04-A085-E5F86E5C45DE}"/>
    <cellStyle name="Comma 19 52 2" xfId="17473" xr:uid="{80B2CC41-B1AD-425A-B543-92CFCFE642D0}"/>
    <cellStyle name="Comma 19 53" xfId="17474" xr:uid="{2D034D83-07E8-443F-A360-5290B60DBD47}"/>
    <cellStyle name="Comma 19 53 2" xfId="17475" xr:uid="{D4224194-DBD1-41AB-B636-5F4A03A94431}"/>
    <cellStyle name="Comma 19 54" xfId="17476" xr:uid="{FE3DB261-BD0B-4A5E-BCAB-299A59C4D70E}"/>
    <cellStyle name="Comma 19 54 2" xfId="17477" xr:uid="{A3DAC6B2-F3FE-449E-BA46-AEB34480C1C9}"/>
    <cellStyle name="Comma 19 55" xfId="17478" xr:uid="{0395C625-17E1-45BC-BD29-CA423AE2FB0D}"/>
    <cellStyle name="Comma 19 55 2" xfId="17479" xr:uid="{9E98377A-6FEE-44A2-9521-C25A3816340A}"/>
    <cellStyle name="Comma 19 56" xfId="17480" xr:uid="{64F4B589-E524-45AC-835A-6073FD7B4E65}"/>
    <cellStyle name="Comma 19 56 2" xfId="17481" xr:uid="{71C80F98-8620-408E-AEFE-9E240BDA3BF6}"/>
    <cellStyle name="Comma 19 57" xfId="17482" xr:uid="{CC588AD0-9D69-45E3-91F4-1D0CFE96A4EF}"/>
    <cellStyle name="Comma 19 57 2" xfId="17483" xr:uid="{D6004625-4365-4801-9816-C183320A8A69}"/>
    <cellStyle name="Comma 19 58" xfId="17484" xr:uid="{62633382-9A82-4BCD-A56E-0C99117F591C}"/>
    <cellStyle name="Comma 19 58 2" xfId="17485" xr:uid="{F4ACC5A4-55AE-474F-B83E-16FD08C25A13}"/>
    <cellStyle name="Comma 19 59" xfId="17486" xr:uid="{55D6480B-BA62-4608-B13F-6183FC3D97BD}"/>
    <cellStyle name="Comma 19 59 2" xfId="17487" xr:uid="{1C606B60-BE9D-4969-ADC9-BAB78F37D8E7}"/>
    <cellStyle name="Comma 19 6" xfId="3291" xr:uid="{49A852BF-2D30-498C-87B6-6BDAE40785D9}"/>
    <cellStyle name="Comma 19 6 2" xfId="17488" xr:uid="{D5472E85-196E-4B26-84C8-3BAFBB8933C2}"/>
    <cellStyle name="Comma 19 6 3" xfId="41508" xr:uid="{6D763F9A-FBFA-42C5-86C9-B04DA39FB20D}"/>
    <cellStyle name="Comma 19 6 4" xfId="8807" xr:uid="{21A582E1-021F-4DBA-B99E-27CDFFCD1917}"/>
    <cellStyle name="Comma 19 6 5" xfId="48914" xr:uid="{36EEB150-E5A1-4D04-B544-AC2442B8FFAC}"/>
    <cellStyle name="Comma 19 6 6" xfId="8288" xr:uid="{BFFA6C35-534B-476C-8555-36C21B5DF74D}"/>
    <cellStyle name="Comma 19 60" xfId="17489" xr:uid="{4D1B957B-5CF6-4E75-B18E-8D4C7C01C3E7}"/>
    <cellStyle name="Comma 19 60 2" xfId="17490" xr:uid="{4730B276-0310-4CB1-A42D-C8A3EEAAB06D}"/>
    <cellStyle name="Comma 19 61" xfId="17491" xr:uid="{45E28830-A4B0-44C3-9B4B-BAE94BB7E6F4}"/>
    <cellStyle name="Comma 19 61 2" xfId="17492" xr:uid="{C3B6495C-C6A1-4678-8A40-1F46A878455A}"/>
    <cellStyle name="Comma 19 62" xfId="17493" xr:uid="{BD1FFE36-04C2-4753-8F85-88C209738F15}"/>
    <cellStyle name="Comma 19 62 2" xfId="17494" xr:uid="{B39C7FDD-F775-464F-AE58-FBA469CD8896}"/>
    <cellStyle name="Comma 19 63" xfId="17495" xr:uid="{0BE6B56C-0DC4-4ADF-BD1C-D946A79915CE}"/>
    <cellStyle name="Comma 19 63 2" xfId="17496" xr:uid="{EA577204-5499-4ACF-BC70-50A0C2933E2C}"/>
    <cellStyle name="Comma 19 64" xfId="17497" xr:uid="{238085E9-56C4-4278-9795-ECA53286459E}"/>
    <cellStyle name="Comma 19 64 2" xfId="17498" xr:uid="{D1EF9A66-3CBD-4BAF-8677-34DB279F0AA2}"/>
    <cellStyle name="Comma 19 65" xfId="17499" xr:uid="{6E8E76F4-888F-4448-B870-947329AD86FF}"/>
    <cellStyle name="Comma 19 65 2" xfId="17500" xr:uid="{827291CC-1D50-4175-BB98-2245712FC915}"/>
    <cellStyle name="Comma 19 66" xfId="17501" xr:uid="{9FBF83B9-FB0E-417D-B64C-180AEF25C8CB}"/>
    <cellStyle name="Comma 19 66 2" xfId="17502" xr:uid="{FB031B59-1ABA-46CD-9687-F1A060110144}"/>
    <cellStyle name="Comma 19 67" xfId="17503" xr:uid="{C3574137-6757-4964-86DC-9EC5583A6B3D}"/>
    <cellStyle name="Comma 19 67 2" xfId="17504" xr:uid="{45B50655-5B00-4C7D-9A28-4C099EE04D7D}"/>
    <cellStyle name="Comma 19 68" xfId="17505" xr:uid="{92DBD998-5FD4-480C-94F6-CF9C1DD71FCC}"/>
    <cellStyle name="Comma 19 68 2" xfId="17506" xr:uid="{6706B5B0-230E-4431-A522-D564EB173658}"/>
    <cellStyle name="Comma 19 69" xfId="17507" xr:uid="{7D579995-FAEC-4B5B-B883-C41AF8F36A49}"/>
    <cellStyle name="Comma 19 69 2" xfId="17508" xr:uid="{2FD5DF57-7E0E-4335-A11C-AE22405EC70B}"/>
    <cellStyle name="Comma 19 7" xfId="5811" xr:uid="{0DF4C313-903B-47C0-8DDA-79B26B8458DF}"/>
    <cellStyle name="Comma 19 7 2" xfId="17510" xr:uid="{3BF0BD2F-F63B-40D0-B0B8-FB538C111FFB}"/>
    <cellStyle name="Comma 19 7 3" xfId="41509" xr:uid="{65FAC8BE-3A61-45E8-8D45-31DFCE5671C1}"/>
    <cellStyle name="Comma 19 7 4" xfId="17509" xr:uid="{A4DC3424-8928-4C2E-8B96-9F2860F37835}"/>
    <cellStyle name="Comma 19 70" xfId="17511" xr:uid="{FB7E56B7-69C2-4734-B95F-5202F84DB580}"/>
    <cellStyle name="Comma 19 70 2" xfId="17512" xr:uid="{B9C794FC-3D11-4E87-8B0F-6BA6C2D3439F}"/>
    <cellStyle name="Comma 19 71" xfId="17513" xr:uid="{047F02BC-0250-47D6-B650-A82D1CAEC7D7}"/>
    <cellStyle name="Comma 19 71 2" xfId="17514" xr:uid="{92159A89-A963-4EDB-8F2D-21658BDF7725}"/>
    <cellStyle name="Comma 19 72" xfId="17515" xr:uid="{FD9AE320-C9F7-49F8-963C-07A634DF65AB}"/>
    <cellStyle name="Comma 19 72 2" xfId="17516" xr:uid="{7AC0CBAD-CEC6-42EB-A519-3435C20266A7}"/>
    <cellStyle name="Comma 19 73" xfId="17517" xr:uid="{B7593EBF-22DE-46EA-8DCD-59B109137F7B}"/>
    <cellStyle name="Comma 19 73 2" xfId="17518" xr:uid="{60BFF30C-0C6A-4CD5-85B5-17BFF72CF276}"/>
    <cellStyle name="Comma 19 74" xfId="17519" xr:uid="{908FAA0F-0C3F-4398-AC5D-839CDA85604C}"/>
    <cellStyle name="Comma 19 74 2" xfId="17520" xr:uid="{2700629C-1F22-434C-BEAF-DB1B0EA4E131}"/>
    <cellStyle name="Comma 19 75" xfId="17521" xr:uid="{2801DE5D-7BBF-4368-A189-F53B61A28E1C}"/>
    <cellStyle name="Comma 19 75 2" xfId="17522" xr:uid="{4E44B79E-D0B6-4ECE-AE57-ABE3FC28FA5A}"/>
    <cellStyle name="Comma 19 76" xfId="17523" xr:uid="{7E8755C9-23D7-40EE-ABFE-18A7F538D5DF}"/>
    <cellStyle name="Comma 19 76 2" xfId="17524" xr:uid="{618D614F-376E-417A-A59E-22A28334C73E}"/>
    <cellStyle name="Comma 19 77" xfId="17525" xr:uid="{C384F416-AA96-4C9B-BE71-EA95F64CBBBC}"/>
    <cellStyle name="Comma 19 77 2" xfId="17526" xr:uid="{D3FF2C87-BA8E-4171-809D-DC6B29E5CAB1}"/>
    <cellStyle name="Comma 19 78" xfId="17527" xr:uid="{F4A6EC15-6EB7-4856-8699-9EFA00B8B9F8}"/>
    <cellStyle name="Comma 19 78 2" xfId="17528" xr:uid="{F40F1F13-9E93-42D6-8A71-00D8E632A8F3}"/>
    <cellStyle name="Comma 19 79" xfId="17529" xr:uid="{F4004CA8-4F6E-421E-83BC-353DE5B3F107}"/>
    <cellStyle name="Comma 19 79 2" xfId="17530" xr:uid="{51F4246C-8D33-465A-8FEE-64B0268254BF}"/>
    <cellStyle name="Comma 19 8" xfId="17531" xr:uid="{1682614C-446C-469B-A5BE-3F95325FF76B}"/>
    <cellStyle name="Comma 19 8 2" xfId="17532" xr:uid="{BFD2824A-32A1-479B-ACE9-AD0C5B56FD8D}"/>
    <cellStyle name="Comma 19 8 3" xfId="41510" xr:uid="{A09A383B-2DB2-4AF6-8CC8-9D38D0A7C8F5}"/>
    <cellStyle name="Comma 19 80" xfId="17533" xr:uid="{7F0B1221-7752-41BE-8FCD-3049943CD3AC}"/>
    <cellStyle name="Comma 19 80 2" xfId="17534" xr:uid="{F8BADF5D-4252-469B-B606-E98BA06914BB}"/>
    <cellStyle name="Comma 19 81" xfId="17535" xr:uid="{B85FF2CD-8FAE-4A96-97FE-53AF680834FA}"/>
    <cellStyle name="Comma 19 81 2" xfId="17536" xr:uid="{A1CF7B18-DE23-49F5-8401-DE5D6EA85C6B}"/>
    <cellStyle name="Comma 19 82" xfId="17537" xr:uid="{5C8241C9-3478-4B0C-9998-DF7FFB71076A}"/>
    <cellStyle name="Comma 19 82 2" xfId="17538" xr:uid="{7B8FF10E-6913-4044-86BF-26A708AB1AE6}"/>
    <cellStyle name="Comma 19 83" xfId="17539" xr:uid="{B9ACEA0E-959A-4FFA-BD9A-5128D37439EA}"/>
    <cellStyle name="Comma 19 83 2" xfId="17540" xr:uid="{F55D665C-FD19-4940-82CE-2C9D402AF5C6}"/>
    <cellStyle name="Comma 19 84" xfId="17541" xr:uid="{7B3EC90E-34FC-457C-AA01-B8E590F0302A}"/>
    <cellStyle name="Comma 19 84 2" xfId="17542" xr:uid="{EC84EDAD-E88A-4713-A135-DEBF010D2FB8}"/>
    <cellStyle name="Comma 19 85" xfId="17543" xr:uid="{7C131302-9628-4A73-9ED9-D763D4426949}"/>
    <cellStyle name="Comma 19 85 2" xfId="17544" xr:uid="{AD44637C-01F7-47D0-9297-0327B8537372}"/>
    <cellStyle name="Comma 19 86" xfId="17545" xr:uid="{3F079A1F-CAD3-4C3B-8D7C-82C14C2C483B}"/>
    <cellStyle name="Comma 19 86 2" xfId="17546" xr:uid="{E89E9866-C882-4CF5-AC25-67FDE4E714E2}"/>
    <cellStyle name="Comma 19 87" xfId="17547" xr:uid="{F4C1DB37-01C1-4491-BC83-6544D3CACE71}"/>
    <cellStyle name="Comma 19 87 2" xfId="17548" xr:uid="{6BA09EC6-14D1-4FF2-A65E-8683B2AE8962}"/>
    <cellStyle name="Comma 19 88" xfId="17549" xr:uid="{054D33D3-0F66-4E12-9834-39C123A1BBE9}"/>
    <cellStyle name="Comma 19 88 2" xfId="17550" xr:uid="{352E2170-9345-46A2-B0E9-71ADD380149F}"/>
    <cellStyle name="Comma 19 89" xfId="17551" xr:uid="{58603FF3-4818-478A-8AF6-BEBA303F4A4F}"/>
    <cellStyle name="Comma 19 89 2" xfId="17552" xr:uid="{49306181-E344-44CF-973A-67BF2203C1E3}"/>
    <cellStyle name="Comma 19 9" xfId="17553" xr:uid="{0B8E1A48-25A1-4465-82D0-797070D1DC31}"/>
    <cellStyle name="Comma 19 9 2" xfId="17554" xr:uid="{19529EFC-DC26-4E9D-8E36-5DF1917E23CE}"/>
    <cellStyle name="Comma 19 9 3" xfId="41511" xr:uid="{E77F2A19-5C3D-46CC-8E21-CD6F5A5EBBA1}"/>
    <cellStyle name="Comma 19 90" xfId="17555" xr:uid="{115350C0-F33D-4780-8371-0CDD8F31B64C}"/>
    <cellStyle name="Comma 19 90 2" xfId="17556" xr:uid="{CCFBF92F-0419-4729-8BE5-56ACB9D37ACC}"/>
    <cellStyle name="Comma 19 91" xfId="17557" xr:uid="{593AE450-95A6-4E50-8B8C-56971EC60218}"/>
    <cellStyle name="Comma 19 91 2" xfId="17558" xr:uid="{5B0C7B97-3255-4847-8061-4FF725F23FE4}"/>
    <cellStyle name="Comma 19 92" xfId="17559" xr:uid="{49C19E7C-6D08-4DAC-AFD4-8F1F53A6EED8}"/>
    <cellStyle name="Comma 19 92 2" xfId="17560" xr:uid="{D510757B-63BB-462B-A2DA-0F77A2EB6C2E}"/>
    <cellStyle name="Comma 19 93" xfId="17561" xr:uid="{7B1D7ABE-E827-4FB6-8D32-A07D3A5DB2B3}"/>
    <cellStyle name="Comma 19 93 2" xfId="17562" xr:uid="{924F1D11-64B2-4A64-8845-C8531668A666}"/>
    <cellStyle name="Comma 19 94" xfId="17563" xr:uid="{21BC4F42-3C7A-47B8-9311-74EBC627EA9E}"/>
    <cellStyle name="Comma 19 94 2" xfId="17564" xr:uid="{D686E7CA-27E5-4D9E-B0D9-3E8932C80264}"/>
    <cellStyle name="Comma 19 95" xfId="17565" xr:uid="{DDDFC478-3573-409D-B5EF-04F782FE1713}"/>
    <cellStyle name="Comma 19 95 2" xfId="17566" xr:uid="{054D6843-DD74-4779-BA70-7EE1AB482427}"/>
    <cellStyle name="Comma 19 96" xfId="17567" xr:uid="{5812152A-44F1-48C5-BD60-09D4766408AB}"/>
    <cellStyle name="Comma 19 96 2" xfId="17568" xr:uid="{5B64BFDF-97FE-459A-BC4C-9EE97A575917}"/>
    <cellStyle name="Comma 19 97" xfId="17569" xr:uid="{EE9D6533-20E9-4EF1-8CA4-0C9C9877FAA9}"/>
    <cellStyle name="Comma 19 97 2" xfId="17570" xr:uid="{679060D6-2B01-4701-82D0-88BDAA1E0BB5}"/>
    <cellStyle name="Comma 19 98" xfId="17571" xr:uid="{04943B3E-32C2-46B9-87ED-AA8F15442ADE}"/>
    <cellStyle name="Comma 19 99" xfId="41512" xr:uid="{723FE838-9166-4CBF-85CD-B4F6FB855F4E}"/>
    <cellStyle name="Comma 190" xfId="52460" xr:uid="{AC6966DA-22D8-4D00-8296-6BFF86863FE5}"/>
    <cellStyle name="Comma 191" xfId="52462" xr:uid="{702AFE54-A6FF-439C-825E-5542295B8320}"/>
    <cellStyle name="Comma 192" xfId="52464" xr:uid="{02346238-3BF6-4397-BF60-3DBA3E537A90}"/>
    <cellStyle name="Comma 193" xfId="52467" xr:uid="{8921AFB7-48B1-452A-B066-11982831536A}"/>
    <cellStyle name="Comma 194" xfId="52469" xr:uid="{432F1947-CAB2-402A-8504-35006C81CA21}"/>
    <cellStyle name="Comma 195" xfId="52471" xr:uid="{4F748C9F-49B0-42E5-94EE-2B4E67A3D51A}"/>
    <cellStyle name="Comma 196" xfId="49559" xr:uid="{2B7783D3-629B-42D9-B623-DAAC6D71E092}"/>
    <cellStyle name="Comma 197" xfId="50890" xr:uid="{55BB3667-471F-4D9C-BD6F-804D68B84EA8}"/>
    <cellStyle name="Comma 198" xfId="52473" xr:uid="{38690886-1AC0-4E1F-9406-02E2E17D30CB}"/>
    <cellStyle name="Comma 199" xfId="50042" xr:uid="{59B3FFE0-87F7-45BE-9CD0-33BCB89280A2}"/>
    <cellStyle name="Comma 2" xfId="130" xr:uid="{00000000-0005-0000-0000-000081000000}"/>
    <cellStyle name="Comma 2 10" xfId="1107" xr:uid="{6915D549-2367-414C-B39C-C7342CFE711B}"/>
    <cellStyle name="Comma 2 10 2" xfId="6026" xr:uid="{9E36B9F5-8210-473A-8C4D-A45DA2FDA15E}"/>
    <cellStyle name="Comma 2 10 2 2" xfId="17572" xr:uid="{C3C84C98-3056-4F82-B479-5BFFF3C45372}"/>
    <cellStyle name="Comma 2 10 2 3" xfId="8809" xr:uid="{9F3712A2-2166-4B3C-845E-31CB4C90B2CA}"/>
    <cellStyle name="Comma 2 10 3" xfId="17573" xr:uid="{19E33DD9-40E2-4836-B42F-7F2A66CC3FCB}"/>
    <cellStyle name="Comma 2 10 3 2" xfId="17574" xr:uid="{1CA45CBF-4838-4C93-A65A-A0E304AFC7EF}"/>
    <cellStyle name="Comma 2 10 4" xfId="8808" xr:uid="{D79717C8-EF48-4B92-9992-3315C01349ED}"/>
    <cellStyle name="Comma 2 10 4 2" xfId="52456" xr:uid="{3B357941-79D2-4281-854B-DAD09060BF4A}"/>
    <cellStyle name="Comma 2 10 5" xfId="46670" xr:uid="{6CE5E1F1-744A-47C9-8EDD-D2A573ED6B97}"/>
    <cellStyle name="Comma 2 10 6" xfId="4869" xr:uid="{78F14BE5-FA7A-4750-922A-417A87A287AB}"/>
    <cellStyle name="Comma 2 10 7" xfId="53040" xr:uid="{A68FDAD6-F21B-4503-9589-C4A6DDC9CA91}"/>
    <cellStyle name="Comma 2 11" xfId="1819" xr:uid="{111C82D5-A99B-436B-992B-D0E3BD7F9B78}"/>
    <cellStyle name="Comma 2 11 2" xfId="6759" xr:uid="{2241FF9F-E73E-40FC-885C-F62A235E8EBD}"/>
    <cellStyle name="Comma 2 11 2 2" xfId="8811" xr:uid="{7DA35113-24C0-4691-AE90-16AEF0929BD8}"/>
    <cellStyle name="Comma 2 11 3" xfId="17575" xr:uid="{AC07B0AC-C358-4CA1-8095-2EA1783102E5}"/>
    <cellStyle name="Comma 2 11 4" xfId="8810" xr:uid="{71D78C5F-3725-4DDD-BC81-223248319628}"/>
    <cellStyle name="Comma 2 11 5" xfId="47385" xr:uid="{B9B8026F-A1D0-4C82-9E39-3E9370F8763D}"/>
    <cellStyle name="Comma 2 11 6" xfId="3929" xr:uid="{C2A6ECA9-B4AD-45C7-9A94-EF2844B15DE8}"/>
    <cellStyle name="Comma 2 12" xfId="1082" xr:uid="{3A877EE3-392A-4178-984A-2862F49891EA}"/>
    <cellStyle name="Comma 2 12 2" xfId="6009" xr:uid="{F26BCFE3-EA08-496A-ADF9-A249F5DDCF03}"/>
    <cellStyle name="Comma 2 12 2 2" xfId="8813" xr:uid="{48B6F694-0954-40B8-A5E0-95A0836D5468}"/>
    <cellStyle name="Comma 2 12 3" xfId="17576" xr:uid="{A3C0F32C-B238-45D3-83D8-282F0C6685C8}"/>
    <cellStyle name="Comma 2 12 4" xfId="8812" xr:uid="{8935F889-C8D1-41D0-A95F-F8A742D8967B}"/>
    <cellStyle name="Comma 2 12 5" xfId="46651" xr:uid="{49F0A901-2B2E-4398-8357-1115EE724F38}"/>
    <cellStyle name="Comma 2 12 6" xfId="4879" xr:uid="{ACED8C40-5F78-406F-8E86-4ADE687C6819}"/>
    <cellStyle name="Comma 2 13" xfId="2911" xr:uid="{8E246CDF-932C-493D-A7B6-C1D923B24652}"/>
    <cellStyle name="Comma 2 13 2" xfId="7880" xr:uid="{29E9100B-96EF-409A-9BE3-20CC3A96B03B}"/>
    <cellStyle name="Comma 2 13 2 2" xfId="17577" xr:uid="{81B58C98-44C3-4F5D-AB99-B88415276A49}"/>
    <cellStyle name="Comma 2 13 2 2 2" xfId="17578" xr:uid="{DE03D6A9-E961-43A3-BF5B-181EF7A99F40}"/>
    <cellStyle name="Comma 2 13 2 3" xfId="17579" xr:uid="{E0D01C16-BA1E-4742-A754-9EC22329BD78}"/>
    <cellStyle name="Comma 2 13 2 4" xfId="8815" xr:uid="{68EB8136-46B8-4209-8437-6EC6E5EADADA}"/>
    <cellStyle name="Comma 2 13 3" xfId="17580" xr:uid="{63978E80-CD15-4B17-B459-FE3B0D979E31}"/>
    <cellStyle name="Comma 2 13 4" xfId="8814" xr:uid="{931CE9C8-DA93-4DBB-8336-AC4B3CDAA2BC}"/>
    <cellStyle name="Comma 2 13 5" xfId="48506" xr:uid="{C728D000-B8BD-4DCC-8897-DCA88E2D3D0E}"/>
    <cellStyle name="Comma 2 13 6" xfId="3930" xr:uid="{75167F42-1767-4E95-8BB8-03531858A281}"/>
    <cellStyle name="Comma 2 14" xfId="3121" xr:uid="{AF23CEE7-2F93-40E5-9C3C-6B4CCA039479}"/>
    <cellStyle name="Comma 2 14 2" xfId="8116" xr:uid="{3E642194-7397-4101-9308-2A14276EBD2B}"/>
    <cellStyle name="Comma 2 14 2 2" xfId="17582" xr:uid="{CD3846E5-7E3E-424F-BD46-D8D47C9B0651}"/>
    <cellStyle name="Comma 2 14 3" xfId="17581" xr:uid="{B0135F9A-F1CC-4368-A1C4-AC4AA79736DE}"/>
    <cellStyle name="Comma 2 14 4" xfId="48742" xr:uid="{F7574A05-1042-402F-914B-BD9BF5B58338}"/>
    <cellStyle name="Comma 2 14 5" xfId="4888" xr:uid="{058FF41D-2D02-4C43-90B2-25626ADD8F22}"/>
    <cellStyle name="Comma 2 15" xfId="5202" xr:uid="{C8009F69-03BF-43E4-8499-DA241BDDA1BE}"/>
    <cellStyle name="Comma 2 15 2" xfId="17584" xr:uid="{78868A32-CCAB-4156-A5D1-8282A87360D1}"/>
    <cellStyle name="Comma 2 15 3" xfId="17583" xr:uid="{1459AB0E-0419-414E-A342-6DFD0DD7ADA9}"/>
    <cellStyle name="Comma 2 16" xfId="5282" xr:uid="{66D05F5E-C4C0-4DDC-B1C8-79177C5C7BAF}"/>
    <cellStyle name="Comma 2 16 2" xfId="17586" xr:uid="{BBC5A25A-15B4-4F90-93C4-5A5730B00F02}"/>
    <cellStyle name="Comma 2 16 3" xfId="17585" xr:uid="{0EE73541-8684-4505-B4E3-960649A3EDD6}"/>
    <cellStyle name="Comma 2 17" xfId="5642" xr:uid="{47DD498D-DAB1-4E4F-B310-52AD17C83DB3}"/>
    <cellStyle name="Comma 2 17 2" xfId="17588" xr:uid="{E395AC2C-F664-47C6-AEDA-73AEA069D872}"/>
    <cellStyle name="Comma 2 17 3" xfId="17587" xr:uid="{53688849-368C-42B5-BF40-0CCC2F10C65A}"/>
    <cellStyle name="Comma 2 18" xfId="17589" xr:uid="{C33406A5-464E-487A-A227-2AB1C77DC9C7}"/>
    <cellStyle name="Comma 2 18 2" xfId="17590" xr:uid="{0C3CBFDF-E566-4FA5-B6FD-5A3A4491E260}"/>
    <cellStyle name="Comma 2 19" xfId="17591" xr:uid="{28ECF852-6129-4312-909A-B128EC20A498}"/>
    <cellStyle name="Comma 2 19 2" xfId="17592" xr:uid="{8B4D2F02-412C-4258-B6A2-ADE8978C6C87}"/>
    <cellStyle name="Comma 2 2" xfId="131" xr:uid="{00000000-0005-0000-0000-000082000000}"/>
    <cellStyle name="Comma 2 2 10" xfId="1052" xr:uid="{32C359C0-2150-4A5B-BCBC-ABC079B076CA}"/>
    <cellStyle name="Comma 2 2 10 2" xfId="17594" xr:uid="{8E579349-79B0-40C5-A8A4-1AEF56A4DF35}"/>
    <cellStyle name="Comma 2 2 10 2 2" xfId="17595" xr:uid="{FE301612-BA5F-4EB4-85DF-905DF8E947D9}"/>
    <cellStyle name="Comma 2 2 10 3" xfId="17596" xr:uid="{4B1C51E9-1088-40D3-ABE7-683AF0B17FDD}"/>
    <cellStyle name="Comma 2 2 10 4" xfId="17593" xr:uid="{9A20B211-37ED-4809-BA59-563B065A3D47}"/>
    <cellStyle name="Comma 2 2 10 5" xfId="46630" xr:uid="{3FFB57DD-30DB-4FB8-B2EA-0DE22EA35A6A}"/>
    <cellStyle name="Comma 2 2 10 6" xfId="5991" xr:uid="{75CDF248-CDD3-4AE2-81EA-D0219CEB0A33}"/>
    <cellStyle name="Comma 2 2 11" xfId="2933" xr:uid="{173B9099-1CAF-4A25-B73D-2E0FEDA5552B}"/>
    <cellStyle name="Comma 2 2 11 2" xfId="17598" xr:uid="{B557B474-C38B-41BB-A464-250D93DD7C57}"/>
    <cellStyle name="Comma 2 2 11 2 2" xfId="17599" xr:uid="{DC70BE62-5192-4D04-8D22-E431129C1DC4}"/>
    <cellStyle name="Comma 2 2 11 3" xfId="17600" xr:uid="{EF7EBEE1-DDB9-4F2F-896A-0EF616555DEC}"/>
    <cellStyle name="Comma 2 2 11 4" xfId="17597" xr:uid="{579D8FF8-3BBE-47EC-86A5-D6CED4BA4681}"/>
    <cellStyle name="Comma 2 2 11 5" xfId="48529" xr:uid="{2FEF2E37-C33F-4B9D-8A33-7821F4CB4723}"/>
    <cellStyle name="Comma 2 2 11 6" xfId="7903" xr:uid="{D6182D5E-D025-409B-B05E-58B4C80281E4}"/>
    <cellStyle name="Comma 2 2 12" xfId="3142" xr:uid="{4E6FD4EA-BBF7-4FAC-AD13-A27B2FFD57D8}"/>
    <cellStyle name="Comma 2 2 12 2" xfId="17602" xr:uid="{4A0169DE-7491-4BDD-A780-FC67A49F29CD}"/>
    <cellStyle name="Comma 2 2 12 2 2" xfId="17603" xr:uid="{63CE90B9-F493-45A3-A3E6-963F81951097}"/>
    <cellStyle name="Comma 2 2 12 3" xfId="17604" xr:uid="{5C5ADDE5-04B1-4A2B-AE24-7E6326139678}"/>
    <cellStyle name="Comma 2 2 12 4" xfId="17601" xr:uid="{7E910D9E-8612-4440-839F-32C6E90304EE}"/>
    <cellStyle name="Comma 2 2 12 5" xfId="48764" xr:uid="{CC9A8791-319D-4AEC-B211-1F1DC5B07540}"/>
    <cellStyle name="Comma 2 2 12 6" xfId="8138" xr:uid="{C374C2BE-27FE-4CE7-A74F-1D41C5AFF4B4}"/>
    <cellStyle name="Comma 2 2 13" xfId="5668" xr:uid="{0C26A22C-9007-4CD0-9E8B-807EC9AABFD4}"/>
    <cellStyle name="Comma 2 2 13 2" xfId="17606" xr:uid="{761265F4-6A88-4974-86D0-ABF05A3F857D}"/>
    <cellStyle name="Comma 2 2 13 2 2" xfId="17607" xr:uid="{D962A932-E145-4EE7-A8D1-849F7FC9C96E}"/>
    <cellStyle name="Comma 2 2 13 3" xfId="17608" xr:uid="{9C984392-9EA9-4F70-A6E2-5E83A6CA0F8E}"/>
    <cellStyle name="Comma 2 2 13 4" xfId="17605" xr:uid="{3D8AA917-ECBA-4099-B83D-AD79861964EF}"/>
    <cellStyle name="Comma 2 2 14" xfId="17609" xr:uid="{5DE2371C-A805-468C-9FC7-E1BC0CBBAA9E}"/>
    <cellStyle name="Comma 2 2 14 2" xfId="17610" xr:uid="{44BE0044-26CD-4494-B57F-CBBD8D0918D6}"/>
    <cellStyle name="Comma 2 2 14 2 2" xfId="17611" xr:uid="{9117F039-8110-45DE-8DBC-8AAD3FE44564}"/>
    <cellStyle name="Comma 2 2 14 2 2 2" xfId="49472" xr:uid="{1F105D2E-16A9-4275-BC19-C76553AB51F6}"/>
    <cellStyle name="Comma 2 2 14 2 3" xfId="49974" xr:uid="{0ED98E93-2D74-4CC5-BF2C-96AF93510575}"/>
    <cellStyle name="Comma 2 2 14 3" xfId="17612" xr:uid="{2DECC878-BE13-4EB5-A828-50434C3210FA}"/>
    <cellStyle name="Comma 2 2 14 4" xfId="51084" xr:uid="{E6B96ACD-1E0C-4742-8602-28AB10B96BE2}"/>
    <cellStyle name="Comma 2 2 15" xfId="17613" xr:uid="{4EFD6FD4-45CD-45DD-9AD1-9D271A64B320}"/>
    <cellStyle name="Comma 2 2 15 2" xfId="17614" xr:uid="{6029DB53-BD49-49CD-A58A-2F8C8D434114}"/>
    <cellStyle name="Comma 2 2 15 2 2" xfId="17615" xr:uid="{F71091A8-FCE5-4786-B8ED-EDB769DD2E77}"/>
    <cellStyle name="Comma 2 2 15 3" xfId="17616" xr:uid="{68E4C553-9008-456D-929C-16D2DD284CE9}"/>
    <cellStyle name="Comma 2 2 16" xfId="17617" xr:uid="{990F01B1-54CD-42D5-921A-0BF3512D976E}"/>
    <cellStyle name="Comma 2 2 16 2" xfId="17618" xr:uid="{DFDF1A48-D54E-4D76-A301-6F234C14D7F6}"/>
    <cellStyle name="Comma 2 2 16 2 2" xfId="17619" xr:uid="{9DEF3EE5-1E96-4E0E-8EE1-DF59630D3A20}"/>
    <cellStyle name="Comma 2 2 16 3" xfId="17620" xr:uid="{AE576552-4F6D-42D2-AA3C-E148DD5DE467}"/>
    <cellStyle name="Comma 2 2 17" xfId="17621" xr:uid="{D0561203-4FBA-4227-BF92-97B979251F3F}"/>
    <cellStyle name="Comma 2 2 17 2" xfId="17622" xr:uid="{6C4FE674-6793-4B83-AA4A-A78C12CB9472}"/>
    <cellStyle name="Comma 2 2 17 2 2" xfId="17623" xr:uid="{7A6B678F-0DDB-4DD3-B28A-C04CA7AEA136}"/>
    <cellStyle name="Comma 2 2 17 3" xfId="17624" xr:uid="{E6DDD002-1718-4555-BAE8-5AABF380F331}"/>
    <cellStyle name="Comma 2 2 18" xfId="17625" xr:uid="{9E97A9ED-B231-4BF5-ABC9-0EC314B8AA66}"/>
    <cellStyle name="Comma 2 2 18 2" xfId="17626" xr:uid="{7DE1EF94-B38F-49BC-87CB-2E666494AAF5}"/>
    <cellStyle name="Comma 2 2 18 2 2" xfId="17627" xr:uid="{5152C142-E3A2-43B6-8EB3-B2E7F42162A9}"/>
    <cellStyle name="Comma 2 2 18 3" xfId="17628" xr:uid="{FABF198A-6148-4A87-BC8B-086A19671EB1}"/>
    <cellStyle name="Comma 2 2 19" xfId="17629" xr:uid="{BE89E1C5-8021-4FCF-A9E4-94D83F7CB0BA}"/>
    <cellStyle name="Comma 2 2 19 2" xfId="17630" xr:uid="{8493A976-7E19-486B-869F-D92CE2D9BEF7}"/>
    <cellStyle name="Comma 2 2 19 2 2" xfId="17631" xr:uid="{1BD440D6-A9A9-4911-A278-CA3435DB5589}"/>
    <cellStyle name="Comma 2 2 19 3" xfId="17632" xr:uid="{155EEB75-C4B9-4D43-8B11-91EEFF49CDF4}"/>
    <cellStyle name="Comma 2 2 2" xfId="132" xr:uid="{00000000-0005-0000-0000-000083000000}"/>
    <cellStyle name="Comma 2 2 2 10" xfId="17633" xr:uid="{E891F7F8-BB15-46E9-969A-340FB1ADD188}"/>
    <cellStyle name="Comma 2 2 2 10 2" xfId="17634" xr:uid="{C6C68844-718C-4500-B197-7C84C6D354E2}"/>
    <cellStyle name="Comma 2 2 2 11" xfId="17635" xr:uid="{AC99DF1F-0637-4AC3-8F59-89C41BCC4B27}"/>
    <cellStyle name="Comma 2 2 2 11 2" xfId="17636" xr:uid="{1A5E5C1D-F8C5-4DC9-BBF5-E7AD49FA2DB0}"/>
    <cellStyle name="Comma 2 2 2 12" xfId="17637" xr:uid="{148AF183-D01D-4A77-927A-EC5FB3C2BED6}"/>
    <cellStyle name="Comma 2 2 2 12 2" xfId="17638" xr:uid="{23ADE5C9-3EEB-4264-A691-DE62C763FF54}"/>
    <cellStyle name="Comma 2 2 2 13" xfId="17639" xr:uid="{A3C5A001-0880-487C-AE84-B9397A531FFE}"/>
    <cellStyle name="Comma 2 2 2 13 2" xfId="17640" xr:uid="{45970E5C-6AC4-40F6-8A12-1DE2B84A32FD}"/>
    <cellStyle name="Comma 2 2 2 14" xfId="17641" xr:uid="{AAFBCDFA-D209-49AE-8789-E5B1C2A64D21}"/>
    <cellStyle name="Comma 2 2 2 14 2" xfId="17642" xr:uid="{B4868838-4FE6-4B16-B2D1-669C23727BFF}"/>
    <cellStyle name="Comma 2 2 2 15" xfId="17643" xr:uid="{B43DDA0B-FDE2-41F7-8E92-565DBEFC3CD6}"/>
    <cellStyle name="Comma 2 2 2 15 2" xfId="17644" xr:uid="{BB252180-F769-4D9A-8A72-B2825E580D8C}"/>
    <cellStyle name="Comma 2 2 2 16" xfId="17645" xr:uid="{23B62146-F3CF-4588-9F94-D1F758B74ADD}"/>
    <cellStyle name="Comma 2 2 2 16 2" xfId="17646" xr:uid="{109A79A5-CE10-47D1-802E-11AEFC85F684}"/>
    <cellStyle name="Comma 2 2 2 17" xfId="1092" xr:uid="{EB6EB470-622E-494F-B3B8-E32A9D4A5E91}"/>
    <cellStyle name="Comma 2 2 2 18" xfId="17647" xr:uid="{FF5CC3B0-1D92-48FC-9C35-CB8EA7C888C5}"/>
    <cellStyle name="Comma 2 2 2 19" xfId="17648" xr:uid="{A465CF0A-8B6E-4E88-B056-49D71A82DAC7}"/>
    <cellStyle name="Comma 2 2 2 2" xfId="1512" xr:uid="{18DF4659-D986-47B9-8B87-3A36F319C8FF}"/>
    <cellStyle name="Comma 2 2 2 2 10" xfId="17649" xr:uid="{49FAE6FC-D452-4EA7-8C8B-44E650F966DF}"/>
    <cellStyle name="Comma 2 2 2 2 10 2" xfId="17650" xr:uid="{A9C8842F-45A9-405B-B49B-2436D5BD35C7}"/>
    <cellStyle name="Comma 2 2 2 2 11" xfId="17651" xr:uid="{3CFA1BEE-E459-4899-953F-DFD62775CB6B}"/>
    <cellStyle name="Comma 2 2 2 2 11 2" xfId="17652" xr:uid="{9CB345DA-01FC-46AA-9E0E-7309F052FAF3}"/>
    <cellStyle name="Comma 2 2 2 2 12" xfId="17653" xr:uid="{04C2D244-95E0-44EB-A0CD-115AB9969076}"/>
    <cellStyle name="Comma 2 2 2 2 12 2" xfId="17654" xr:uid="{450F07B6-BF15-4CDB-9CC0-2984A7CEC5A7}"/>
    <cellStyle name="Comma 2 2 2 2 13" xfId="17655" xr:uid="{DDAE4E33-2D06-4C62-8A41-BCFFCA2F2684}"/>
    <cellStyle name="Comma 2 2 2 2 13 2" xfId="17656" xr:uid="{FD040551-6F7F-4E56-B501-9F9C784AB3AF}"/>
    <cellStyle name="Comma 2 2 2 2 14" xfId="17657" xr:uid="{3C8AB2E0-DAF9-46DD-B340-F392E5596BCD}"/>
    <cellStyle name="Comma 2 2 2 2 14 2" xfId="17658" xr:uid="{D25324D4-3927-45EB-9AB6-76B541978E0C}"/>
    <cellStyle name="Comma 2 2 2 2 15" xfId="17659" xr:uid="{905F35B9-6217-4476-B71C-2E26643AC2EB}"/>
    <cellStyle name="Comma 2 2 2 2 15 2" xfId="17660" xr:uid="{A327881C-ECEF-420D-A0EB-899B4BED68D1}"/>
    <cellStyle name="Comma 2 2 2 2 16" xfId="17661" xr:uid="{01C8452D-B03B-4CA4-AFC6-73E1B28F046F}"/>
    <cellStyle name="Comma 2 2 2 2 16 2" xfId="17662" xr:uid="{B99BEB8C-37BF-4606-AFDF-BBE3D636CD42}"/>
    <cellStyle name="Comma 2 2 2 2 17" xfId="17663" xr:uid="{AF8BCA09-7952-469D-9636-BF530E946425}"/>
    <cellStyle name="Comma 2 2 2 2 17 2" xfId="17664" xr:uid="{C12065A3-23B6-494C-AEB5-009CED568CB5}"/>
    <cellStyle name="Comma 2 2 2 2 18" xfId="17665" xr:uid="{504B00AF-D2C1-42FF-86EB-0177E3544184}"/>
    <cellStyle name="Comma 2 2 2 2 18 2" xfId="17666" xr:uid="{A32F1A18-0E6C-498A-904C-412F02E942AF}"/>
    <cellStyle name="Comma 2 2 2 2 19" xfId="17667" xr:uid="{8BC3E443-F0A5-4057-8D5C-2B85D84E618F}"/>
    <cellStyle name="Comma 2 2 2 2 19 2" xfId="17668" xr:uid="{E2F48D03-ACD9-468C-A384-37CD4A15DDC5}"/>
    <cellStyle name="Comma 2 2 2 2 2" xfId="2098" xr:uid="{023A61CA-71BA-482B-BDC9-EFA1333B9E07}"/>
    <cellStyle name="Comma 2 2 2 2 2 2" xfId="17669" xr:uid="{0FA2DE8A-84D6-4150-AE35-59B81FC5FCD3}"/>
    <cellStyle name="Comma 2 2 2 2 2 2 2" xfId="17670" xr:uid="{32BBE1EC-88E6-40FF-8572-BCF814E88B07}"/>
    <cellStyle name="Comma 2 2 2 2 2 2 2 2" xfId="17671" xr:uid="{C6117E72-14E7-4A65-BAA9-2ACC3C9C8F50}"/>
    <cellStyle name="Comma 2 2 2 2 2 2 2 3" xfId="17672" xr:uid="{363135DB-F0D0-4839-BCCC-581C94F786F1}"/>
    <cellStyle name="Comma 2 2 2 2 2 2 3" xfId="17673" xr:uid="{1598824B-C082-4C02-8ED9-8CAA208BCE09}"/>
    <cellStyle name="Comma 2 2 2 2 2 3" xfId="17674" xr:uid="{026A03AF-71DC-4749-9647-C430FF7A24D2}"/>
    <cellStyle name="Comma 2 2 2 2 2 3 2" xfId="17675" xr:uid="{AFF14EA4-5749-4EAB-BEC2-6059B2A16AC4}"/>
    <cellStyle name="Comma 2 2 2 2 2 4" xfId="17676" xr:uid="{CFC7D99C-EB7B-44FB-8755-0F42D912E029}"/>
    <cellStyle name="Comma 2 2 2 2 2 5" xfId="17677" xr:uid="{4BC94A35-06C6-4AE7-9F71-5CE055720EA0}"/>
    <cellStyle name="Comma 2 2 2 2 2 6" xfId="17678" xr:uid="{6BFBD5F3-F171-4622-A531-BC3EA44283ED}"/>
    <cellStyle name="Comma 2 2 2 2 2 7" xfId="17679" xr:uid="{9AD2AA4D-CFF3-44A5-9C4A-4F0EB03D9089}"/>
    <cellStyle name="Comma 2 2 2 2 2 8" xfId="47688" xr:uid="{A7BF8DF6-3486-42BA-991D-E11EC3DC17AB}"/>
    <cellStyle name="Comma 2 2 2 2 2 9" xfId="7060" xr:uid="{47428023-348D-4BA1-938B-87FFD421635C}"/>
    <cellStyle name="Comma 2 2 2 2 20" xfId="17680" xr:uid="{B0A4AB30-4943-4400-AA14-863A5FCAEFB8}"/>
    <cellStyle name="Comma 2 2 2 2 20 2" xfId="17681" xr:uid="{11E63D5B-16E4-4639-9E94-D9AE402C9B7A}"/>
    <cellStyle name="Comma 2 2 2 2 21" xfId="17682" xr:uid="{058749F5-0DDB-4A08-82A3-97920AD05936}"/>
    <cellStyle name="Comma 2 2 2 2 21 2" xfId="17683" xr:uid="{2FCC09FF-B8D8-41CA-8625-292157EC0832}"/>
    <cellStyle name="Comma 2 2 2 2 22" xfId="17684" xr:uid="{8E0A7E43-0E03-45EB-967C-D962205F469D}"/>
    <cellStyle name="Comma 2 2 2 2 22 2" xfId="17685" xr:uid="{A65EF5B6-4972-4B4E-AB7C-B51AEFAE5562}"/>
    <cellStyle name="Comma 2 2 2 2 23" xfId="47030" xr:uid="{8DAD89F6-FA9E-4856-B342-303B6A69A6F6}"/>
    <cellStyle name="Comma 2 2 2 2 24" xfId="4411" xr:uid="{B18B5FA5-22B3-4A4E-AD84-3E3A7B2D9D6D}"/>
    <cellStyle name="Comma 2 2 2 2 25" xfId="3698" xr:uid="{EDA2E3E4-896C-4B8B-A7DB-08400699F8D5}"/>
    <cellStyle name="Comma 2 2 2 2 3" xfId="3403" xr:uid="{CF271947-49F9-432C-98B5-C7C843B252C0}"/>
    <cellStyle name="Comma 2 2 2 2 3 2" xfId="17686" xr:uid="{8A697B5B-625F-411C-A467-DEACE8516835}"/>
    <cellStyle name="Comma 2 2 2 2 3 3" xfId="8817" xr:uid="{A9B14D0B-738E-4628-9904-9819608948B7}"/>
    <cellStyle name="Comma 2 2 2 2 3 4" xfId="49027" xr:uid="{0006597A-D71C-4F33-95E2-BC0F66DEF789}"/>
    <cellStyle name="Comma 2 2 2 2 3 5" xfId="8401" xr:uid="{FC05A3EE-0432-4BCD-9EC4-053B32635D7F}"/>
    <cellStyle name="Comma 2 2 2 2 4" xfId="6400" xr:uid="{35D4665B-8513-43C8-B640-CA3D3B6535B5}"/>
    <cellStyle name="Comma 2 2 2 2 4 2" xfId="17688" xr:uid="{C4533BDE-31C1-43E1-B888-4B4416B54CC9}"/>
    <cellStyle name="Comma 2 2 2 2 4 2 2" xfId="17689" xr:uid="{C61FBC7C-BB0F-4559-84FD-EC445112F466}"/>
    <cellStyle name="Comma 2 2 2 2 4 2 2 2" xfId="17690" xr:uid="{41DFEADB-C491-43C9-8E07-874B82BF48ED}"/>
    <cellStyle name="Comma 2 2 2 2 4 3" xfId="17691" xr:uid="{4D7D2DBC-B39C-4D91-B30B-F90A46F66043}"/>
    <cellStyle name="Comma 2 2 2 2 4 4" xfId="17687" xr:uid="{ECE222D7-14E3-4E85-AC6A-C778B7FA7E65}"/>
    <cellStyle name="Comma 2 2 2 2 5" xfId="17692" xr:uid="{1389340C-1197-4E12-9274-5E193884F0EA}"/>
    <cellStyle name="Comma 2 2 2 2 5 2" xfId="17693" xr:uid="{AAC49C3E-11D1-4749-9F41-6009E01B0D5D}"/>
    <cellStyle name="Comma 2 2 2 2 6" xfId="17694" xr:uid="{4FEA54CC-672C-44E0-8638-45F48D86BC63}"/>
    <cellStyle name="Comma 2 2 2 2 6 2" xfId="17695" xr:uid="{1920EA78-D104-4038-BABC-56D3F7FFEF09}"/>
    <cellStyle name="Comma 2 2 2 2 7" xfId="17696" xr:uid="{439C6891-49D2-48F2-88FB-5779AF926667}"/>
    <cellStyle name="Comma 2 2 2 2 7 2" xfId="17697" xr:uid="{FB1DFE7B-0F0D-423D-9A28-64F4FFA8A788}"/>
    <cellStyle name="Comma 2 2 2 2 8" xfId="17698" xr:uid="{7D375465-CE76-4C11-9989-A8304656480E}"/>
    <cellStyle name="Comma 2 2 2 2 8 2" xfId="17699" xr:uid="{115ED00F-1841-4F8A-834D-AE105C94E84D}"/>
    <cellStyle name="Comma 2 2 2 2 9" xfId="17700" xr:uid="{3EC4FE38-E871-48DE-B160-51F40DE3A332}"/>
    <cellStyle name="Comma 2 2 2 2 9 2" xfId="17701" xr:uid="{4CC8E52E-98E2-4E55-8297-E2DBC5778ECE}"/>
    <cellStyle name="Comma 2 2 2 20" xfId="17702" xr:uid="{F6B94C17-D61A-414E-9D19-53259ED41ACD}"/>
    <cellStyle name="Comma 2 2 2 21" xfId="17703" xr:uid="{9DACACC5-EE59-4258-8F38-006E1E0A08E1}"/>
    <cellStyle name="Comma 2 2 2 22" xfId="17704" xr:uid="{BEB0589E-4D0B-49BE-84AD-68759C949E1F}"/>
    <cellStyle name="Comma 2 2 2 23" xfId="17705" xr:uid="{6F8467F9-3425-4631-858C-38EF3A7BDDD6}"/>
    <cellStyle name="Comma 2 2 2 24" xfId="46225" xr:uid="{4609E40A-1B21-470F-B755-75B36E53B86D}"/>
    <cellStyle name="Comma 2 2 2 25" xfId="8816" xr:uid="{C03103F8-91D5-4558-BEF7-8D5925AC6119}"/>
    <cellStyle name="Comma 2 2 2 26" xfId="3931" xr:uid="{7F6D3835-132A-44E1-82C6-FC9C4C5A9722}"/>
    <cellStyle name="Comma 2 2 2 27" xfId="3687" xr:uid="{9A12C7EB-B3BB-492A-95AD-1D7C19A0FEDE}"/>
    <cellStyle name="Comma 2 2 2 3" xfId="1895" xr:uid="{C9AA3C9F-30F0-44A9-B5D9-51709445605E}"/>
    <cellStyle name="Comma 2 2 2 3 10" xfId="6850" xr:uid="{9BADF070-FB0A-4D7A-85C6-04D8B30561A5}"/>
    <cellStyle name="Comma 2 2 2 3 2" xfId="17706" xr:uid="{6CFF9B60-FFD3-4709-AA86-B251A31E19FF}"/>
    <cellStyle name="Comma 2 2 2 3 2 2" xfId="17707" xr:uid="{B3AB20A1-6B5B-49D7-A096-C0C6C3D5F8AD}"/>
    <cellStyle name="Comma 2 2 2 3 2 2 2" xfId="17708" xr:uid="{093184BB-F118-4DD7-90C3-7DE322D458D0}"/>
    <cellStyle name="Comma 2 2 2 3 2 2 2 2" xfId="17709" xr:uid="{27465645-F590-4671-8188-95871A56B67C}"/>
    <cellStyle name="Comma 2 2 2 3 2 3" xfId="17710" xr:uid="{0BB059C2-05E0-4E67-BD2D-202050885352}"/>
    <cellStyle name="Comma 2 2 2 3 3" xfId="17711" xr:uid="{0CAD80E0-3472-49F2-977C-D5DDBF051EAE}"/>
    <cellStyle name="Comma 2 2 2 3 3 2" xfId="17712" xr:uid="{3F943688-7D9F-484A-9A34-F9FA75AAAC5E}"/>
    <cellStyle name="Comma 2 2 2 3 4" xfId="17713" xr:uid="{FD79EEDB-3067-457B-836E-915A42162BE8}"/>
    <cellStyle name="Comma 2 2 2 3 4 2" xfId="17714" xr:uid="{62B8D222-0467-4780-9DD9-A27F9EAC2A13}"/>
    <cellStyle name="Comma 2 2 2 3 5" xfId="17715" xr:uid="{FEFCD74E-A8CD-4B2D-9FC4-034B289FBE8A}"/>
    <cellStyle name="Comma 2 2 2 3 5 2" xfId="17716" xr:uid="{54470510-BFD2-49FF-9E16-880394E71BDF}"/>
    <cellStyle name="Comma 2 2 2 3 6" xfId="17717" xr:uid="{A9DA700E-97B7-4816-9EFA-1A26FF056C37}"/>
    <cellStyle name="Comma 2 2 2 3 6 2" xfId="17718" xr:uid="{081490E5-ADCD-4C11-9376-15101D91C009}"/>
    <cellStyle name="Comma 2 2 2 3 7" xfId="17719" xr:uid="{73EDAF9E-8308-436E-AE96-6F46F36A2ECA}"/>
    <cellStyle name="Comma 2 2 2 3 8" xfId="8818" xr:uid="{EA4C8A82-F83C-4995-AD70-BCD524BAB84C}"/>
    <cellStyle name="Comma 2 2 2 3 9" xfId="47477" xr:uid="{A6260CBC-C98C-4A49-B9D5-6805B67AFA83}"/>
    <cellStyle name="Comma 2 2 2 4" xfId="1226" xr:uid="{61E93B8B-6B9C-4B18-9B96-9E9FE8BDDE98}"/>
    <cellStyle name="Comma 2 2 2 4 2" xfId="17720" xr:uid="{D31C6BCC-BC45-45B4-B9D7-0357DD391FB3}"/>
    <cellStyle name="Comma 2 2 2 4 2 2" xfId="17721" xr:uid="{66F96D4D-8855-44E1-8DA4-4F9E32F1ADFE}"/>
    <cellStyle name="Comma 2 2 2 4 2 3" xfId="17722" xr:uid="{8C2B9454-A359-4344-B097-C1CA2EB33681}"/>
    <cellStyle name="Comma 2 2 2 4 3" xfId="17723" xr:uid="{991194B5-EB9A-4077-8FFC-96B23B907D33}"/>
    <cellStyle name="Comma 2 2 2 4 4" xfId="46791" xr:uid="{072263A3-F798-49B6-A247-5B2F973D96C9}"/>
    <cellStyle name="Comma 2 2 2 4 5" xfId="6155" xr:uid="{F7D6FEBF-2C4A-47C1-9843-2ABCB39B49E5}"/>
    <cellStyle name="Comma 2 2 2 5" xfId="3188" xr:uid="{338A90A8-BAB9-4A7F-9F60-452EADF202F1}"/>
    <cellStyle name="Comma 2 2 2 5 2" xfId="17724" xr:uid="{FC81D9B4-0D4A-4C53-862E-A6C16A1E4D73}"/>
    <cellStyle name="Comma 2 2 2 5 3" xfId="48811" xr:uid="{7C9A329D-22FD-47AC-A050-0AAFFB581B3E}"/>
    <cellStyle name="Comma 2 2 2 5 4" xfId="8185" xr:uid="{70BC31F4-4FF3-4347-A3B5-5C9D399A15FC}"/>
    <cellStyle name="Comma 2 2 2 6" xfId="8819" xr:uid="{22292F0F-800F-436B-8BEC-EDBB2F61C2FB}"/>
    <cellStyle name="Comma 2 2 2 6 2" xfId="17725" xr:uid="{D0AF1B6D-2233-406B-B3F9-BE5DCAE054B0}"/>
    <cellStyle name="Comma 2 2 2 7" xfId="8820" xr:uid="{243940E2-1B4C-4AE4-9824-3D7EB89874F7}"/>
    <cellStyle name="Comma 2 2 2 7 2" xfId="17726" xr:uid="{58E4F01C-09BD-4732-85C2-B50377945F1D}"/>
    <cellStyle name="Comma 2 2 2 8" xfId="8821" xr:uid="{40832FDC-32CC-4824-BD90-3D3A52906F84}"/>
    <cellStyle name="Comma 2 2 2 8 2" xfId="17727" xr:uid="{B87675E1-E016-4AFD-AB5D-FE3576648B16}"/>
    <cellStyle name="Comma 2 2 2 8 2 2" xfId="17728" xr:uid="{9ADB859E-0F7F-4BE8-AC97-982B06C9DD6C}"/>
    <cellStyle name="Comma 2 2 2 8 3" xfId="17729" xr:uid="{ACD36A0E-62D8-46F3-AC79-F9DFA20542F9}"/>
    <cellStyle name="Comma 2 2 2 8 3 2" xfId="17730" xr:uid="{16402CD1-E0D5-477A-8CE5-2AF75089F326}"/>
    <cellStyle name="Comma 2 2 2 8 4" xfId="17731" xr:uid="{D79C9CC8-BABB-48E9-9119-04113A0823F0}"/>
    <cellStyle name="Comma 2 2 2 9" xfId="17732" xr:uid="{6A3CE297-07CB-4223-A0BA-034F4C81FAA2}"/>
    <cellStyle name="Comma 2 2 2 9 2" xfId="17733" xr:uid="{FE929F73-894E-494B-876D-48AAC50E7BAB}"/>
    <cellStyle name="Comma 2 2 20" xfId="17734" xr:uid="{6D04B857-07A6-4D2A-A707-3BB2819D7BD4}"/>
    <cellStyle name="Comma 2 2 20 2" xfId="17735" xr:uid="{D03DC3AC-8FF3-4527-90DF-21292774ACCD}"/>
    <cellStyle name="Comma 2 2 20 2 2" xfId="17736" xr:uid="{2C5596E7-F71B-4575-8EE6-18FCB61C4592}"/>
    <cellStyle name="Comma 2 2 20 3" xfId="17737" xr:uid="{F887EF90-DF05-4B71-AAA9-3F6E91125A52}"/>
    <cellStyle name="Comma 2 2 21" xfId="17738" xr:uid="{F2473F2B-2627-4E65-98DE-DED242C7575B}"/>
    <cellStyle name="Comma 2 2 21 2" xfId="17739" xr:uid="{F60E520F-9E56-4873-9C2C-6EC3AFE963EE}"/>
    <cellStyle name="Comma 2 2 21 2 2" xfId="17740" xr:uid="{A664D9AB-AA97-4C27-91A6-BFDA65A1F5E9}"/>
    <cellStyle name="Comma 2 2 21 3" xfId="17741" xr:uid="{DE2FE1DD-B19B-441C-9CAB-B96A0DB255CD}"/>
    <cellStyle name="Comma 2 2 22" xfId="17742" xr:uid="{9DCDC0F1-6960-475B-AEA0-0867FE25C0F4}"/>
    <cellStyle name="Comma 2 2 22 2" xfId="17743" xr:uid="{F4A581CE-074A-40A5-93DF-7EEB3351A42E}"/>
    <cellStyle name="Comma 2 2 22 2 2" xfId="17744" xr:uid="{41341339-34F8-4D7F-B62E-F3CB7CEE3859}"/>
    <cellStyle name="Comma 2 2 22 3" xfId="17745" xr:uid="{D272EA7D-000E-45F9-A828-08C9D511356B}"/>
    <cellStyle name="Comma 2 2 23" xfId="17746" xr:uid="{01C7DCF8-64FC-43FF-8A6C-9AC3165F3E47}"/>
    <cellStyle name="Comma 2 2 23 2" xfId="17747" xr:uid="{98198A17-3A20-404B-9A26-6FA33C743818}"/>
    <cellStyle name="Comma 2 2 23 2 2" xfId="17748" xr:uid="{2FBA5004-5262-41B1-AC2D-761A5EE11CCD}"/>
    <cellStyle name="Comma 2 2 23 3" xfId="17749" xr:uid="{C89294F9-D3AE-4F4C-80A9-D55F4BC964B4}"/>
    <cellStyle name="Comma 2 2 24" xfId="17750" xr:uid="{8BDC03D0-157B-4013-9FF6-D3C5FDA346D1}"/>
    <cellStyle name="Comma 2 2 24 2" xfId="17751" xr:uid="{3726CC0B-1071-43EA-9171-BE296F39E31C}"/>
    <cellStyle name="Comma 2 2 24 2 2" xfId="17752" xr:uid="{861036AC-74E6-45CE-9416-2A7B3B7917A5}"/>
    <cellStyle name="Comma 2 2 24 3" xfId="17753" xr:uid="{7F2E5C48-413E-4EBB-A876-C9BA7496AEE1}"/>
    <cellStyle name="Comma 2 2 25" xfId="17754" xr:uid="{1C504BEB-4CFD-44A2-9C7F-D9BCDDB09CB7}"/>
    <cellStyle name="Comma 2 2 25 2" xfId="17755" xr:uid="{B8EF708D-5852-4BF1-B731-815317AFC4D5}"/>
    <cellStyle name="Comma 2 2 25 2 2" xfId="17756" xr:uid="{6C9932D2-FC4A-4E81-BE51-030356CCBC76}"/>
    <cellStyle name="Comma 2 2 25 3" xfId="17757" xr:uid="{E9524DB4-C17B-4D99-8A77-5A4236C08F44}"/>
    <cellStyle name="Comma 2 2 26" xfId="17758" xr:uid="{7C6FDFEE-28DB-4566-964A-CDCB54DDA6C4}"/>
    <cellStyle name="Comma 2 2 26 2" xfId="17759" xr:uid="{8A87E913-D904-4B4B-955E-159FB61BC559}"/>
    <cellStyle name="Comma 2 2 26 2 2" xfId="17760" xr:uid="{7303AAF1-4B3B-453A-A08F-FDD956C94702}"/>
    <cellStyle name="Comma 2 2 26 3" xfId="17761" xr:uid="{B7584D56-C2D3-4E62-956E-1703CF78EB0E}"/>
    <cellStyle name="Comma 2 2 27" xfId="17762" xr:uid="{63F2CD5B-C456-45D7-8A87-4FD95B10C597}"/>
    <cellStyle name="Comma 2 2 27 2" xfId="17763" xr:uid="{AD828D47-B6C4-4D06-B6E3-1BD54D9E95C9}"/>
    <cellStyle name="Comma 2 2 27 2 2" xfId="17764" xr:uid="{58836C19-8DD0-48C6-BBF1-CEB21977BEBC}"/>
    <cellStyle name="Comma 2 2 27 3" xfId="17765" xr:uid="{7762463A-0E54-4552-8DFD-60CC21A3D81E}"/>
    <cellStyle name="Comma 2 2 28" xfId="17766" xr:uid="{CD5FFD67-CDBF-4B60-B07C-5C2A11F16D31}"/>
    <cellStyle name="Comma 2 2 28 2" xfId="17767" xr:uid="{F94AA968-F1BE-49E3-98E2-2CA7AC41A10D}"/>
    <cellStyle name="Comma 2 2 28 2 2" xfId="17768" xr:uid="{FD29B9F7-0525-419C-BE7D-A5C374CE98E0}"/>
    <cellStyle name="Comma 2 2 28 3" xfId="17769" xr:uid="{E1878662-6449-4ECF-A793-886346D72D1C}"/>
    <cellStyle name="Comma 2 2 29" xfId="17770" xr:uid="{7E317608-0501-43F8-AE75-BAC529D63093}"/>
    <cellStyle name="Comma 2 2 29 2" xfId="17771" xr:uid="{32311493-3E70-40B2-ABA2-C58521457D03}"/>
    <cellStyle name="Comma 2 2 29 2 2" xfId="17772" xr:uid="{AAC62F1B-388F-4645-99ED-64869CC0D180}"/>
    <cellStyle name="Comma 2 2 29 3" xfId="17773" xr:uid="{8D927ADC-E1DB-4BA1-B385-5882DB541F9D}"/>
    <cellStyle name="Comma 2 2 3" xfId="133" xr:uid="{00000000-0005-0000-0000-000084000000}"/>
    <cellStyle name="Comma 2 2 3 10" xfId="46361" xr:uid="{E0921E14-1810-482E-9B37-39E644B3BC42}"/>
    <cellStyle name="Comma 2 2 3 11" xfId="3797" xr:uid="{365D64EA-0958-4532-9BDD-EFE3E8B42433}"/>
    <cellStyle name="Comma 2 2 3 12" xfId="3696" xr:uid="{3FF87E18-FFB7-4744-8379-73B25B35DBA9}"/>
    <cellStyle name="Comma 2 2 3 13" xfId="52238" xr:uid="{389DA68D-90F0-4EC4-9A3B-E04EBDC2E3C8}"/>
    <cellStyle name="Comma 2 2 3 14" xfId="774" xr:uid="{4FC5BFC2-76E7-43FD-A436-041E269D8458}"/>
    <cellStyle name="Comma 2 2 3 2" xfId="967" xr:uid="{E46A416E-A48A-44DD-AC92-25720703C187}"/>
    <cellStyle name="Comma 2 2 3 2 10" xfId="4563" xr:uid="{0711402F-A747-4778-9D86-DCE8F91E2F1B}"/>
    <cellStyle name="Comma 2 2 3 2 2" xfId="2142" xr:uid="{5DAB2F67-C753-438A-B7BB-0A96A35CDB0C}"/>
    <cellStyle name="Comma 2 2 3 2 2 2" xfId="7104" xr:uid="{ABF10A25-FFAD-41B8-8958-37F37810996B}"/>
    <cellStyle name="Comma 2 2 3 2 2 3" xfId="47732" xr:uid="{3DD69235-1E62-42E0-8F40-29BB816EAB13}"/>
    <cellStyle name="Comma 2 2 3 2 2 4" xfId="5099" xr:uid="{494E6CEC-DDBB-4431-88FE-CFAB371E3B24}"/>
    <cellStyle name="Comma 2 2 3 2 3" xfId="1554" xr:uid="{7A89C5B0-6869-469F-A3C7-11CD0A825066}"/>
    <cellStyle name="Comma 2 2 3 2 3 2" xfId="6445" xr:uid="{FD7AFC02-BD2D-4197-93E9-1C13E33CA079}"/>
    <cellStyle name="Comma 2 2 3 2 3 3" xfId="47075" xr:uid="{2795DF93-4176-4ADD-B168-B1C4C99FD303}"/>
    <cellStyle name="Comma 2 2 3 2 3 4" xfId="5495" xr:uid="{3015FF5E-F376-4106-928E-BCE3F56CD6DA}"/>
    <cellStyle name="Comma 2 2 3 2 4" xfId="3069" xr:uid="{51D86140-4520-4BD4-8A33-6B4B9A6AF56D}"/>
    <cellStyle name="Comma 2 2 3 2 4 2" xfId="17774" xr:uid="{2EFC2E2B-A466-4053-A8B8-C5E0C8DE0833}"/>
    <cellStyle name="Comma 2 2 3 2 4 3" xfId="48690" xr:uid="{81635479-D8BC-4F16-A5A3-7B1F64F049AE}"/>
    <cellStyle name="Comma 2 2 3 2 4 4" xfId="8064" xr:uid="{68FFA682-DFCC-4F37-8138-4CD72A87AEF5}"/>
    <cellStyle name="Comma 2 2 3 2 5" xfId="3447" xr:uid="{AE212537-6FBF-4669-8903-E4191AC3DCEF}"/>
    <cellStyle name="Comma 2 2 3 2 5 2" xfId="17775" xr:uid="{8891E54E-F9D4-4404-A047-0C97FC3DFBD9}"/>
    <cellStyle name="Comma 2 2 3 2 5 3" xfId="49071" xr:uid="{85DE4737-02A2-4385-A4E4-9C12331B5BA2}"/>
    <cellStyle name="Comma 2 2 3 2 5 4" xfId="8445" xr:uid="{219547D9-CE3A-4CFF-8F03-90E474E796AC}"/>
    <cellStyle name="Comma 2 2 3 2 6" xfId="5889" xr:uid="{6DE3BA1E-A46F-41CD-BFA1-E0BEF75110D1}"/>
    <cellStyle name="Comma 2 2 3 2 6 2" xfId="17776" xr:uid="{B0E008E1-BB9C-4D95-8CAD-88DE1B4FBA01}"/>
    <cellStyle name="Comma 2 2 3 2 7" xfId="46105" xr:uid="{13C46A89-B213-45DD-87A1-5E402D0A3BB5}"/>
    <cellStyle name="Comma 2 2 3 2 8" xfId="8823" xr:uid="{B224BDD5-7D59-468C-8995-34E5FA3C678D}"/>
    <cellStyle name="Comma 2 2 3 2 9" xfId="46530" xr:uid="{1BC16263-1A7B-4279-BE67-913038AB3863}"/>
    <cellStyle name="Comma 2 2 3 3" xfId="1932" xr:uid="{C8C6C0D6-9917-4389-A12F-758A14196863}"/>
    <cellStyle name="Comma 2 2 3 3 2" xfId="6892" xr:uid="{49EF66FB-D354-473B-85EF-77595C001556}"/>
    <cellStyle name="Comma 2 2 3 3 2 2" xfId="17779" xr:uid="{DEB918A7-F878-4A92-92BC-EB3E5943024A}"/>
    <cellStyle name="Comma 2 2 3 3 2 3" xfId="17778" xr:uid="{8FD5DCB8-4559-4A0C-BBC4-863DC11A1C0A}"/>
    <cellStyle name="Comma 2 2 3 3 3" xfId="17777" xr:uid="{86ABF5E9-9E0D-4461-83F9-2CE3BA1976E3}"/>
    <cellStyle name="Comma 2 2 3 3 4" xfId="47520" xr:uid="{03D537FE-9EFE-4F72-929F-670C441A0A44}"/>
    <cellStyle name="Comma 2 2 3 3 5" xfId="4797" xr:uid="{95F43561-7CAB-446C-9FF1-2BA64E10768B}"/>
    <cellStyle name="Comma 2 2 3 4" xfId="1278" xr:uid="{E43C617E-244E-44CE-B36A-2A2593FD46E9}"/>
    <cellStyle name="Comma 2 2 3 4 2" xfId="6203" xr:uid="{5DA57FDE-005D-4924-B8A9-2F604CC5280E}"/>
    <cellStyle name="Comma 2 2 3 4 3" xfId="17780" xr:uid="{96427BF6-BE49-4C73-8B84-D8503586559E}"/>
    <cellStyle name="Comma 2 2 3 4 4" xfId="46840" xr:uid="{9E31E59C-DA5F-46F4-8CD3-F1BBBE755CCC}"/>
    <cellStyle name="Comma 2 2 3 4 5" xfId="4963" xr:uid="{0327D3E8-B5E7-4DBE-B97A-3CB6A537ABF3}"/>
    <cellStyle name="Comma 2 2 3 5" xfId="2966" xr:uid="{57E471FD-4785-452D-8FD8-A3F2BE56A5A9}"/>
    <cellStyle name="Comma 2 2 3 5 2" xfId="7944" xr:uid="{BAC3AE22-4BC0-4BDB-BDDC-932C8300FD1E}"/>
    <cellStyle name="Comma 2 2 3 5 3" xfId="17781" xr:uid="{941B4BAC-9432-488A-BA15-473CE8B1A141}"/>
    <cellStyle name="Comma 2 2 3 5 4" xfId="48570" xr:uid="{F27F02CE-C13E-4E3A-8BF5-265D13D38D85}"/>
    <cellStyle name="Comma 2 2 3 5 5" xfId="5359" xr:uid="{6A441BFA-07D2-4594-8425-61EFCF085ACA}"/>
    <cellStyle name="Comma 2 2 3 6" xfId="3231" xr:uid="{19DC8B78-17F4-4DE1-97C4-1BA9A3025B06}"/>
    <cellStyle name="Comma 2 2 3 6 2" xfId="17782" xr:uid="{C81FC448-A782-453B-843C-B9000FC467E7}"/>
    <cellStyle name="Comma 2 2 3 6 3" xfId="48854" xr:uid="{7914E4B7-8A73-4F3A-A5C0-636921B6F594}"/>
    <cellStyle name="Comma 2 2 3 6 4" xfId="8228" xr:uid="{224F0E16-D047-48F1-82BF-8E5300E0F243}"/>
    <cellStyle name="Comma 2 2 3 7" xfId="5731" xr:uid="{8D884095-2914-47C5-AC2D-FCF2CC1556FC}"/>
    <cellStyle name="Comma 2 2 3 8" xfId="46027" xr:uid="{1782E4D3-7FAA-42F8-B9AD-484EC0E0F24E}"/>
    <cellStyle name="Comma 2 2 3 9" xfId="8822" xr:uid="{2C3770E3-B257-4DD9-8F73-AE2A715C0C71}"/>
    <cellStyle name="Comma 2 2 30" xfId="17783" xr:uid="{FDC93E56-D984-4DF9-A111-548961BBC3DB}"/>
    <cellStyle name="Comma 2 2 30 2" xfId="17784" xr:uid="{9F187752-D0E7-4801-968C-260749539C34}"/>
    <cellStyle name="Comma 2 2 30 2 2" xfId="17785" xr:uid="{E1FF2AB5-CDAF-4983-8691-2594EEBB5711}"/>
    <cellStyle name="Comma 2 2 30 3" xfId="17786" xr:uid="{DAB5A228-EC14-466C-BC52-08308C1DE50B}"/>
    <cellStyle name="Comma 2 2 31" xfId="17787" xr:uid="{80E43B63-7AD4-4125-B033-43C384125872}"/>
    <cellStyle name="Comma 2 2 31 2" xfId="17788" xr:uid="{78A1E52B-3F44-4C86-8EB5-D6F21C31CC2A}"/>
    <cellStyle name="Comma 2 2 31 2 2" xfId="17789" xr:uid="{E08DCCED-3A1D-4720-8F73-12246A968A0F}"/>
    <cellStyle name="Comma 2 2 31 3" xfId="17790" xr:uid="{B0E06E17-1868-45DD-B2B3-8857D038679D}"/>
    <cellStyle name="Comma 2 2 32" xfId="17791" xr:uid="{D19F5373-60BB-4E80-95A8-EB3931C46406}"/>
    <cellStyle name="Comma 2 2 32 2" xfId="17792" xr:uid="{BA8D602D-DCF3-485D-8A2D-BAB121C9CE19}"/>
    <cellStyle name="Comma 2 2 32 2 2" xfId="17793" xr:uid="{9C09B921-4EE6-4101-ABDF-99AB472A3EEB}"/>
    <cellStyle name="Comma 2 2 32 3" xfId="17794" xr:uid="{F1017287-4605-4BC5-817F-FD59C709C71B}"/>
    <cellStyle name="Comma 2 2 33" xfId="17795" xr:uid="{748412ED-B8D8-4AF5-BD77-E2AC288984F5}"/>
    <cellStyle name="Comma 2 2 33 2" xfId="17796" xr:uid="{7C956090-79F7-42C4-9D52-B859900CF1A2}"/>
    <cellStyle name="Comma 2 2 33 2 2" xfId="17797" xr:uid="{7A359163-A789-4AEF-A63E-AF5AE93254F3}"/>
    <cellStyle name="Comma 2 2 33 3" xfId="17798" xr:uid="{DEAD95FF-4520-4251-8883-35CB83DE5314}"/>
    <cellStyle name="Comma 2 2 34" xfId="17799" xr:uid="{E6C301EC-2F26-4CB1-8701-D7E8E677F7F4}"/>
    <cellStyle name="Comma 2 2 34 2" xfId="17800" xr:uid="{6C329CE1-83C6-4C12-80AB-669D7805713C}"/>
    <cellStyle name="Comma 2 2 34 2 2" xfId="17801" xr:uid="{D1CAB2D5-04DB-43F5-A057-79CC78ADBC31}"/>
    <cellStyle name="Comma 2 2 34 3" xfId="17802" xr:uid="{485B8187-4CEC-438E-A579-7B662D452B26}"/>
    <cellStyle name="Comma 2 2 35" xfId="17803" xr:uid="{09CCC44D-58CC-4352-8307-752841F389E2}"/>
    <cellStyle name="Comma 2 2 35 2" xfId="17804" xr:uid="{81E894CC-B828-4D76-B77E-71BCF4A6A591}"/>
    <cellStyle name="Comma 2 2 35 2 2" xfId="17805" xr:uid="{04DF7A08-2AB8-43FE-ADAC-E75862221546}"/>
    <cellStyle name="Comma 2 2 35 3" xfId="17806" xr:uid="{D03F5951-F8E8-4343-908D-A8F6FFAC7316}"/>
    <cellStyle name="Comma 2 2 36" xfId="17807" xr:uid="{60AB6D4B-5C2F-4FA9-90D7-24A2303DBC38}"/>
    <cellStyle name="Comma 2 2 36 2" xfId="17808" xr:uid="{285E5DF6-4721-44C5-BBAE-00476956F6B8}"/>
    <cellStyle name="Comma 2 2 36 2 2" xfId="17809" xr:uid="{6652129B-0FAA-4862-95C1-AB7718113CBB}"/>
    <cellStyle name="Comma 2 2 36 3" xfId="17810" xr:uid="{0D85F33B-50EE-4569-90EF-A09715B0690E}"/>
    <cellStyle name="Comma 2 2 37" xfId="17811" xr:uid="{A32E39E4-4FCC-442E-8B40-8629889435C6}"/>
    <cellStyle name="Comma 2 2 37 2" xfId="17812" xr:uid="{97E39DF7-9A90-4599-8DF7-1515B7971753}"/>
    <cellStyle name="Comma 2 2 37 2 2" xfId="17813" xr:uid="{2B476F85-0DCC-469E-9402-999B87CE1158}"/>
    <cellStyle name="Comma 2 2 37 3" xfId="17814" xr:uid="{B30330F5-3485-4B31-BDEF-5D5B1A4BD07A}"/>
    <cellStyle name="Comma 2 2 38" xfId="17815" xr:uid="{4220E199-D1FB-456B-9ECA-263C1A24A91A}"/>
    <cellStyle name="Comma 2 2 38 2" xfId="17816" xr:uid="{969C539D-53A4-4860-B824-DC06D7EA7E7C}"/>
    <cellStyle name="Comma 2 2 38 2 2" xfId="17817" xr:uid="{64FE6209-1A29-4CA5-8EE2-10C978A33D8C}"/>
    <cellStyle name="Comma 2 2 38 3" xfId="17818" xr:uid="{7EE9B20F-F767-4650-A0C4-2544C7AEEC0A}"/>
    <cellStyle name="Comma 2 2 39" xfId="17819" xr:uid="{7FF47EEF-44E2-4AD4-A54A-1BA0C9C60B42}"/>
    <cellStyle name="Comma 2 2 39 2" xfId="17820" xr:uid="{60239F68-2FD1-49A2-BB69-02A10B49FA58}"/>
    <cellStyle name="Comma 2 2 39 2 2" xfId="17821" xr:uid="{BC01B77B-ABF4-4164-92EA-9B2D9A41B0D5}"/>
    <cellStyle name="Comma 2 2 39 3" xfId="17822" xr:uid="{A5544C25-D5AA-4BAA-AF38-6D0718B08B9F}"/>
    <cellStyle name="Comma 2 2 4" xfId="134" xr:uid="{00000000-0005-0000-0000-000085000000}"/>
    <cellStyle name="Comma 2 2 4 10" xfId="4401" xr:uid="{817D73FF-DA51-4C32-A6C7-D17D86D83637}"/>
    <cellStyle name="Comma 2 2 4 11" xfId="52239" xr:uid="{F115A837-914D-42D4-A59C-6AAB730F52EA}"/>
    <cellStyle name="Comma 2 2 4 12" xfId="775" xr:uid="{70432DF3-DEB0-4185-B184-D3A90899EFB4}"/>
    <cellStyle name="Comma 2 2 4 2" xfId="1965" xr:uid="{5C9300D5-0E0D-421C-B7F8-C8E95EFE5BC9}"/>
    <cellStyle name="Comma 2 2 4 2 2" xfId="6925" xr:uid="{04EE1857-9664-4AD7-AAFD-4859BBC6BAF7}"/>
    <cellStyle name="Comma 2 2 4 2 2 2" xfId="17824" xr:uid="{A55EFA33-B307-46E5-AC7A-6076B37D4DB9}"/>
    <cellStyle name="Comma 2 2 4 2 3" xfId="17823" xr:uid="{ED81D857-B14A-465A-AA2A-96570CA07460}"/>
    <cellStyle name="Comma 2 2 4 2 4" xfId="47553" xr:uid="{61C40540-5DFD-4A83-91F4-1D465FF4F629}"/>
    <cellStyle name="Comma 2 2 4 2 5" xfId="5044" xr:uid="{1DBB864A-91B1-4A3A-BA33-9A5E76551002}"/>
    <cellStyle name="Comma 2 2 4 3" xfId="1315" xr:uid="{B2B28F62-042A-4D29-8827-3E98A28376E8}"/>
    <cellStyle name="Comma 2 2 4 3 2" xfId="6239" xr:uid="{FFC6E04B-CE96-47CA-A749-88493A2BDCE1}"/>
    <cellStyle name="Comma 2 2 4 3 2 2" xfId="17827" xr:uid="{3A346951-6015-47C1-99B3-1490E2861DD7}"/>
    <cellStyle name="Comma 2 2 4 3 2 3" xfId="17826" xr:uid="{FACAED25-AA96-483C-97C1-9858E37DD713}"/>
    <cellStyle name="Comma 2 2 4 3 3" xfId="17825" xr:uid="{F61A6D31-55EA-4403-82F9-458CA4B13AE3}"/>
    <cellStyle name="Comma 2 2 4 3 4" xfId="46876" xr:uid="{E6C28569-E783-4F71-91D2-C9470EC8B599}"/>
    <cellStyle name="Comma 2 2 4 3 5" xfId="5441" xr:uid="{4BBFBD3A-271D-4F71-9238-BE5C5B8B1E9B}"/>
    <cellStyle name="Comma 2 2 4 4" xfId="3030" xr:uid="{51A989FB-F2D4-48CA-BB1F-C83D177423E1}"/>
    <cellStyle name="Comma 2 2 4 4 2" xfId="17828" xr:uid="{79DABC49-5CB1-40DA-B688-E9297702A017}"/>
    <cellStyle name="Comma 2 2 4 4 3" xfId="48651" xr:uid="{E16FFF26-D1AD-4F92-A7D1-BE595BF50E30}"/>
    <cellStyle name="Comma 2 2 4 4 4" xfId="8025" xr:uid="{FCA5FBC3-7B6C-4C38-B239-7E441D5F099A}"/>
    <cellStyle name="Comma 2 2 4 5" xfId="3266" xr:uid="{C53EB01C-8C2A-47BB-A454-CF686C212838}"/>
    <cellStyle name="Comma 2 2 4 5 2" xfId="17829" xr:uid="{B3908CB8-F986-4AED-B420-98CEAC889C81}"/>
    <cellStyle name="Comma 2 2 4 5 3" xfId="48889" xr:uid="{8032F47C-12EB-4E64-A2FE-3F754470F33A}"/>
    <cellStyle name="Comma 2 2 4 5 4" xfId="8263" xr:uid="{47C0917C-B771-42DC-8078-CE8DC59DFC8D}"/>
    <cellStyle name="Comma 2 2 4 6" xfId="5834" xr:uid="{0DA299E7-ECDA-4239-B2DD-237755172969}"/>
    <cellStyle name="Comma 2 2 4 7" xfId="8824" xr:uid="{7C1F9A84-A3B8-4F80-A70C-E21271BFE3DA}"/>
    <cellStyle name="Comma 2 2 4 8" xfId="46474" xr:uid="{721F352E-5D18-40C6-B4FF-88E1FBBADF27}"/>
    <cellStyle name="Comma 2 2 4 9" xfId="49564" xr:uid="{BD034666-F9BF-47FA-B037-9649CBF86921}"/>
    <cellStyle name="Comma 2 2 40" xfId="17830" xr:uid="{80EAED39-06B1-4F5B-9283-A1786EB77ADE}"/>
    <cellStyle name="Comma 2 2 40 2" xfId="17831" xr:uid="{9D63383D-2B1B-4392-BCEF-5579670DD6BD}"/>
    <cellStyle name="Comma 2 2 40 2 2" xfId="17832" xr:uid="{A22C62C6-FF93-438F-AF1A-3FC67C84177A}"/>
    <cellStyle name="Comma 2 2 40 3" xfId="17833" xr:uid="{C73C0974-CFE4-480E-B7ED-3ED41D4EEDF9}"/>
    <cellStyle name="Comma 2 2 41" xfId="17834" xr:uid="{38244111-07E3-4300-B9A5-41F02ECE41E8}"/>
    <cellStyle name="Comma 2 2 41 2" xfId="17835" xr:uid="{D2653C70-CAF2-4D69-B590-918CB1477996}"/>
    <cellStyle name="Comma 2 2 41 2 2" xfId="17836" xr:uid="{DD1187EB-7D86-4D63-A130-1C16DD3E6DF5}"/>
    <cellStyle name="Comma 2 2 41 3" xfId="17837" xr:uid="{43F79172-35EE-4692-BCAF-CD5FCB7AB908}"/>
    <cellStyle name="Comma 2 2 42" xfId="17838" xr:uid="{80A02A78-7E82-426F-A4A4-409BBDA2B816}"/>
    <cellStyle name="Comma 2 2 42 2" xfId="17839" xr:uid="{D48A835A-6810-4F59-B959-89C7F6A9AA4A}"/>
    <cellStyle name="Comma 2 2 42 2 2" xfId="17840" xr:uid="{829DE70B-E646-4173-BC05-79994D699450}"/>
    <cellStyle name="Comma 2 2 42 3" xfId="17841" xr:uid="{3E88E57D-DEDF-4F89-8AA6-F6A7E8AF5AE1}"/>
    <cellStyle name="Comma 2 2 43" xfId="17842" xr:uid="{E4AB5017-05B8-48D6-83DD-BE8D646F16C3}"/>
    <cellStyle name="Comma 2 2 43 2" xfId="17843" xr:uid="{BF7EF655-B474-4EC1-A547-51C4E2E24875}"/>
    <cellStyle name="Comma 2 2 43 2 2" xfId="17844" xr:uid="{A38CBFF2-E84D-42BA-8358-0D31F4484CDA}"/>
    <cellStyle name="Comma 2 2 43 3" xfId="17845" xr:uid="{C1702FCE-7962-4143-B3D5-D9ABA5A5E839}"/>
    <cellStyle name="Comma 2 2 44" xfId="17846" xr:uid="{00045F0D-8841-4F2A-8CC8-E910D134AD82}"/>
    <cellStyle name="Comma 2 2 44 2" xfId="17847" xr:uid="{100935F8-19B0-4DCD-BA7A-6D1C95B36976}"/>
    <cellStyle name="Comma 2 2 44 2 2" xfId="17848" xr:uid="{8F4D08DD-C350-4AD7-A013-90369BD4E673}"/>
    <cellStyle name="Comma 2 2 44 3" xfId="17849" xr:uid="{FD3513B4-E27D-4AE0-9FB4-57103487B8C1}"/>
    <cellStyle name="Comma 2 2 45" xfId="17850" xr:uid="{482F188C-C9FF-494A-B856-1FEED90B0BEF}"/>
    <cellStyle name="Comma 2 2 45 2" xfId="17851" xr:uid="{DEE55ECE-4EF0-4CDA-8FBD-5310454726C0}"/>
    <cellStyle name="Comma 2 2 45 2 2" xfId="17852" xr:uid="{B53E5603-913D-407F-904D-5755A73FFEB7}"/>
    <cellStyle name="Comma 2 2 45 3" xfId="17853" xr:uid="{061E883E-2955-4A9C-B77E-EF11D5DFB46B}"/>
    <cellStyle name="Comma 2 2 46" xfId="17854" xr:uid="{B6AEEC75-06C1-4472-B2C7-0ED16E6E1D74}"/>
    <cellStyle name="Comma 2 2 46 2" xfId="17855" xr:uid="{CCD38016-9176-403A-9B84-4C7C1E632AB4}"/>
    <cellStyle name="Comma 2 2 46 2 2" xfId="17856" xr:uid="{7589A6D4-D769-4904-A930-B6B901800E6C}"/>
    <cellStyle name="Comma 2 2 46 3" xfId="17857" xr:uid="{C58E5CC4-5480-4363-98F9-A2764083B248}"/>
    <cellStyle name="Comma 2 2 47" xfId="17858" xr:uid="{90A39B5C-4E8C-486B-9B67-7A40D08C1AEC}"/>
    <cellStyle name="Comma 2 2 47 2" xfId="17859" xr:uid="{1A8894F5-4CC3-4B32-BBF7-745B13F95A6D}"/>
    <cellStyle name="Comma 2 2 47 2 2" xfId="17860" xr:uid="{DEC8BCF9-DFAF-4F29-A81D-266604757F3A}"/>
    <cellStyle name="Comma 2 2 47 3" xfId="17861" xr:uid="{0DECEA5B-069D-492B-912B-D16A9294F93B}"/>
    <cellStyle name="Comma 2 2 48" xfId="17862" xr:uid="{F6F8A98B-A4E3-4AB9-9F55-43CDDF903ECE}"/>
    <cellStyle name="Comma 2 2 48 2" xfId="17863" xr:uid="{8B343AE9-7AF3-41D6-88BC-91A53EAEFB66}"/>
    <cellStyle name="Comma 2 2 48 2 2" xfId="17864" xr:uid="{A72F454C-4C5E-4D98-ACFF-C66C323E7410}"/>
    <cellStyle name="Comma 2 2 48 3" xfId="17865" xr:uid="{95001BB9-B1E9-4076-A40F-65FA62BE0487}"/>
    <cellStyle name="Comma 2 2 49" xfId="17866" xr:uid="{4D367F09-9B27-4CA7-B9B7-CFC222338E3E}"/>
    <cellStyle name="Comma 2 2 49 2" xfId="17867" xr:uid="{97B1DAF7-1A14-4B75-B30B-3FC6595C8422}"/>
    <cellStyle name="Comma 2 2 49 2 2" xfId="17868" xr:uid="{42078FC3-DD8E-408D-B509-2DE40FEB840E}"/>
    <cellStyle name="Comma 2 2 49 3" xfId="17869" xr:uid="{E1170E65-D014-4C55-BA3A-0BFAF8B17747}"/>
    <cellStyle name="Comma 2 2 5" xfId="135" xr:uid="{00000000-0005-0000-0000-000086000000}"/>
    <cellStyle name="Comma 2 2 5 10" xfId="1474" xr:uid="{D5B76422-BA80-47F0-884B-A5F95E3980E9}"/>
    <cellStyle name="Comma 2 2 5 2" xfId="2049" xr:uid="{FE6228E4-E272-4913-85B4-83413E4124E0}"/>
    <cellStyle name="Comma 2 2 5 2 2" xfId="17871" xr:uid="{424DF33E-92F1-4E84-B6EB-FAA7C82D6113}"/>
    <cellStyle name="Comma 2 2 5 2 3" xfId="17870" xr:uid="{8CD96472-3DD1-4D54-8F41-90E0C7FDCB29}"/>
    <cellStyle name="Comma 2 2 5 2 4" xfId="47639" xr:uid="{079526D8-A4E2-41C4-84C7-16039E1C1287}"/>
    <cellStyle name="Comma 2 2 5 2 5" xfId="7011" xr:uid="{97DE9907-D6EF-43EB-AC70-AC06C6BD450D}"/>
    <cellStyle name="Comma 2 2 5 3" xfId="3354" xr:uid="{5DD44DD6-ABFC-4BBC-B460-AB0923C4291C}"/>
    <cellStyle name="Comma 2 2 5 3 2" xfId="17872" xr:uid="{EF574B54-EB95-43B8-B945-D333409630A5}"/>
    <cellStyle name="Comma 2 2 5 3 3" xfId="48978" xr:uid="{976C2B24-8B9A-4F8E-B753-8DB733DD45A7}"/>
    <cellStyle name="Comma 2 2 5 3 4" xfId="8352" xr:uid="{F0A7F052-AF09-46E6-A4A9-77A0EEBFEE67}"/>
    <cellStyle name="Comma 2 2 5 4" xfId="6351" xr:uid="{84DAB4AB-C11A-4381-B62A-773FB243A560}"/>
    <cellStyle name="Comma 2 2 5 4 2" xfId="17873" xr:uid="{606ADC94-33D4-480C-99E7-F3BE4387B4A3}"/>
    <cellStyle name="Comma 2 2 5 5" xfId="17874" xr:uid="{65D2CDE0-4B6C-4109-BE12-3BC8121F9658}"/>
    <cellStyle name="Comma 2 2 5 5 2" xfId="17875" xr:uid="{8A5456FA-E203-4C1F-9AC0-D438353BA272}"/>
    <cellStyle name="Comma 2 2 5 6" xfId="8825" xr:uid="{32668160-D6DD-4DE3-89A0-642FE5667475}"/>
    <cellStyle name="Comma 2 2 5 7" xfId="46981" xr:uid="{77FEAAD8-9AC8-4E91-8B36-0BC6756869E1}"/>
    <cellStyle name="Comma 2 2 5 8" xfId="49430" xr:uid="{45C3A033-CA65-4BE5-84B9-0558D614F957}"/>
    <cellStyle name="Comma 2 2 5 9" xfId="4493" xr:uid="{AB6EC1CA-A21A-4475-8C65-197891CD50FC}"/>
    <cellStyle name="Comma 2 2 50" xfId="17876" xr:uid="{9F63865B-34CF-4367-BCC1-FBC0CF9D4FC8}"/>
    <cellStyle name="Comma 2 2 50 2" xfId="17877" xr:uid="{8D9C14ED-24BC-4E92-9F7F-0D42281333AA}"/>
    <cellStyle name="Comma 2 2 50 2 2" xfId="17878" xr:uid="{DC3430E0-7B22-4639-B4C3-03A0EB790980}"/>
    <cellStyle name="Comma 2 2 50 3" xfId="17879" xr:uid="{32458537-4C74-476C-9718-C6F38B572BD7}"/>
    <cellStyle name="Comma 2 2 51" xfId="17880" xr:uid="{22B86B95-B170-4CCC-ACAD-46AEC510446E}"/>
    <cellStyle name="Comma 2 2 51 2" xfId="17881" xr:uid="{1F642870-DCF2-4737-8597-A881DFF3B688}"/>
    <cellStyle name="Comma 2 2 51 2 2" xfId="17882" xr:uid="{6BD61E9D-F497-47EF-BE40-EE8B6E7EB21E}"/>
    <cellStyle name="Comma 2 2 51 3" xfId="17883" xr:uid="{927DEDDD-94A2-45FC-998D-4BF575F3C78E}"/>
    <cellStyle name="Comma 2 2 52" xfId="17884" xr:uid="{040DC3DC-D867-44C3-9E4F-2CB4DCFDCC2D}"/>
    <cellStyle name="Comma 2 2 52 2" xfId="17885" xr:uid="{82D0A0D5-615A-4BB5-A77F-3246CBA47CE3}"/>
    <cellStyle name="Comma 2 2 52 2 2" xfId="17886" xr:uid="{5D595032-AAB1-4D00-9FA5-140147DAE684}"/>
    <cellStyle name="Comma 2 2 52 3" xfId="17887" xr:uid="{59EE8299-3298-4034-8E92-A9F7BFEE5625}"/>
    <cellStyle name="Comma 2 2 53" xfId="17888" xr:uid="{2410E5A8-68EB-496D-BC7F-39CE79054E60}"/>
    <cellStyle name="Comma 2 2 53 2" xfId="17889" xr:uid="{EB720AE3-D26C-4DF8-9941-06B15F2C27E2}"/>
    <cellStyle name="Comma 2 2 53 2 2" xfId="17890" xr:uid="{B3102E0D-F404-45C9-BF71-FF19D44D0F9A}"/>
    <cellStyle name="Comma 2 2 53 3" xfId="17891" xr:uid="{539734C9-A917-4A33-B92B-9C3F35FC64C7}"/>
    <cellStyle name="Comma 2 2 54" xfId="17892" xr:uid="{0317B928-686B-4888-AA60-ADEEAEEB1FD5}"/>
    <cellStyle name="Comma 2 2 54 2" xfId="17893" xr:uid="{04E5E86A-747C-4FA7-85AB-4A38A70F4B21}"/>
    <cellStyle name="Comma 2 2 54 2 2" xfId="17894" xr:uid="{26667CFE-346D-4455-BA34-5F15E85A9307}"/>
    <cellStyle name="Comma 2 2 54 3" xfId="17895" xr:uid="{0F18648E-2483-401A-96E3-241620DCFFA8}"/>
    <cellStyle name="Comma 2 2 55" xfId="17896" xr:uid="{11850BE9-373B-4D29-8BA4-8592724A2669}"/>
    <cellStyle name="Comma 2 2 55 2" xfId="17897" xr:uid="{7D483532-F602-436D-B083-D6134A720B3B}"/>
    <cellStyle name="Comma 2 2 55 2 2" xfId="17898" xr:uid="{A23CDC07-BC67-4EA0-B034-CDE780A312B9}"/>
    <cellStyle name="Comma 2 2 55 3" xfId="17899" xr:uid="{8898E7B3-F429-426F-8022-6A87906115F8}"/>
    <cellStyle name="Comma 2 2 56" xfId="17900" xr:uid="{24600604-B078-42B0-BFE9-6BBE6D00B9AB}"/>
    <cellStyle name="Comma 2 2 56 2" xfId="17901" xr:uid="{19C4080B-3B80-4F21-9D92-62E307E55182}"/>
    <cellStyle name="Comma 2 2 56 2 2" xfId="17902" xr:uid="{C0BC53F7-B170-438C-98AA-6262EBF802F3}"/>
    <cellStyle name="Comma 2 2 56 3" xfId="17903" xr:uid="{EE160196-4C2F-47E3-A54A-8600E33A73FF}"/>
    <cellStyle name="Comma 2 2 57" xfId="17904" xr:uid="{BBA87336-7AD9-4648-8C99-D35C9267B5E4}"/>
    <cellStyle name="Comma 2 2 57 2" xfId="17905" xr:uid="{B2835CA6-A774-4EF0-8390-AEA4C2EB8713}"/>
    <cellStyle name="Comma 2 2 57 2 2" xfId="17906" xr:uid="{56CED36D-7F40-4785-9E0B-458275E55D64}"/>
    <cellStyle name="Comma 2 2 57 3" xfId="17907" xr:uid="{4AB8A743-ADEA-4310-9975-A17E0B0BAB47}"/>
    <cellStyle name="Comma 2 2 58" xfId="17908" xr:uid="{843CC270-6C5C-4F58-9642-10C3AE0B55D6}"/>
    <cellStyle name="Comma 2 2 58 2" xfId="17909" xr:uid="{E3152A63-1AA2-47BE-B8BD-6FBF8E795362}"/>
    <cellStyle name="Comma 2 2 59" xfId="17910" xr:uid="{3427B504-9ED5-4733-B638-C56995AACB99}"/>
    <cellStyle name="Comma 2 2 59 2" xfId="17911" xr:uid="{34DFD501-8589-45BA-8E3B-EA0ED752581D}"/>
    <cellStyle name="Comma 2 2 6" xfId="1643" xr:uid="{75C4097F-6875-4D10-A2EB-5398A0E89697}"/>
    <cellStyle name="Comma 2 2 6 2" xfId="2253" xr:uid="{4FECFE06-92CF-4C53-9D53-64544D391DAD}"/>
    <cellStyle name="Comma 2 2 6 2 2" xfId="17913" xr:uid="{2ADE3F06-BAF3-465F-8EF6-29FE13DF7D69}"/>
    <cellStyle name="Comma 2 2 6 2 2 2" xfId="17914" xr:uid="{942E64F5-23AD-428B-9DC8-F297B365491C}"/>
    <cellStyle name="Comma 2 2 6 2 2 3" xfId="17915" xr:uid="{87578A1F-4BB1-40A0-8AD4-19A59B27F916}"/>
    <cellStyle name="Comma 2 2 6 2 3" xfId="17916" xr:uid="{E9B58343-F184-44B2-8702-C14A548453D1}"/>
    <cellStyle name="Comma 2 2 6 2 4" xfId="17912" xr:uid="{3447412B-9D7F-4C56-A051-6840FF39D4B6}"/>
    <cellStyle name="Comma 2 2 6 2 5" xfId="47843" xr:uid="{26D77D41-EEA1-4C33-9F2E-6A265C41F362}"/>
    <cellStyle name="Comma 2 2 6 2 6" xfId="7215" xr:uid="{C802CEBE-32BF-4DE3-9619-DE84AFB10217}"/>
    <cellStyle name="Comma 2 2 6 3" xfId="3559" xr:uid="{C29D26AD-80D1-4E8D-B63B-791ABC2BB12D}"/>
    <cellStyle name="Comma 2 2 6 3 2" xfId="17917" xr:uid="{814759E4-4694-44E1-8F77-B892C45C59B8}"/>
    <cellStyle name="Comma 2 2 6 3 3" xfId="49183" xr:uid="{1790E455-D573-4891-9776-034F5084186E}"/>
    <cellStyle name="Comma 2 2 6 3 4" xfId="8557" xr:uid="{A48529E8-0BDE-4314-987A-A190436DE056}"/>
    <cellStyle name="Comma 2 2 6 4" xfId="6558" xr:uid="{B78B985E-04B2-4707-9E77-EC9181B6C0CC}"/>
    <cellStyle name="Comma 2 2 6 4 2" xfId="17918" xr:uid="{D71580F5-7CF4-467F-B420-B15AD29F2BDF}"/>
    <cellStyle name="Comma 2 2 6 5" xfId="17919" xr:uid="{9844B72D-58A9-429C-97CA-7F220AA9F5AE}"/>
    <cellStyle name="Comma 2 2 6 5 2" xfId="17920" xr:uid="{642BBDB5-B4BB-4DCF-A93F-C51E08872B49}"/>
    <cellStyle name="Comma 2 2 6 6" xfId="17921" xr:uid="{396CFB61-42BE-4BD6-8BAD-7584C77B14EC}"/>
    <cellStyle name="Comma 2 2 6 7" xfId="8826" xr:uid="{763C783A-A303-430D-8102-8DD56AB64228}"/>
    <cellStyle name="Comma 2 2 6 8" xfId="47187" xr:uid="{A9C2A8B6-64EE-4C22-9896-1187006C30D0}"/>
    <cellStyle name="Comma 2 2 6 9" xfId="4739" xr:uid="{3661B34F-A0CB-4DBC-804B-CE850664D0A7}"/>
    <cellStyle name="Comma 2 2 60" xfId="17922" xr:uid="{DE30DE76-808C-4F90-977D-D7FBB5797DD3}"/>
    <cellStyle name="Comma 2 2 61" xfId="17923" xr:uid="{AE2A354B-0811-49B4-8BCD-544943BF74F9}"/>
    <cellStyle name="Comma 2 2 62" xfId="5771" xr:uid="{B61DDA38-A89F-42D2-AE1F-1568B97A8838}"/>
    <cellStyle name="Comma 2 2 63" xfId="45812" xr:uid="{AEFCF21B-372C-46B8-B3A5-D144816F1537}"/>
    <cellStyle name="Comma 2 2 64" xfId="45999" xr:uid="{90BCE80C-6703-4F67-A4E4-5B238CB22C88}"/>
    <cellStyle name="Comma 2 2 65" xfId="46219" xr:uid="{37526430-BE19-43D9-81A2-BDBACAD2C8A8}"/>
    <cellStyle name="Comma 2 2 66" xfId="9926" xr:uid="{217F4C49-0C26-495B-A5B9-DC8AE70CADDE}"/>
    <cellStyle name="Comma 2 2 67" xfId="46287" xr:uid="{7CBD1D6B-0CAB-4523-858C-13E0F19726E7}"/>
    <cellStyle name="Comma 2 2 68" xfId="3758" xr:uid="{42822F7B-5E6B-4636-BF22-435F3A171A0E}"/>
    <cellStyle name="Comma 2 2 69" xfId="3679" xr:uid="{F5AAF82A-1CA9-4F06-AD31-24629E586C05}"/>
    <cellStyle name="Comma 2 2 7" xfId="1186" xr:uid="{745D1F37-C020-484B-B656-23815BEADD67}"/>
    <cellStyle name="Comma 2 2 7 2" xfId="1864" xr:uid="{093F427C-3790-4B4F-9EAB-1D16FD1BCFCE}"/>
    <cellStyle name="Comma 2 2 7 2 2" xfId="17925" xr:uid="{861463EF-EDC5-4EDB-AB0D-666B054D9D2C}"/>
    <cellStyle name="Comma 2 2 7 2 2 2" xfId="17926" xr:uid="{D5232244-0362-4140-BD39-6B2CF062B300}"/>
    <cellStyle name="Comma 2 2 7 2 3" xfId="17927" xr:uid="{C42D1D01-8AB3-4439-A9CB-C90322373B26}"/>
    <cellStyle name="Comma 2 2 7 2 4" xfId="17924" xr:uid="{354AC00C-AFEF-466A-B737-2A9681D46E75}"/>
    <cellStyle name="Comma 2 2 7 2 5" xfId="47431" xr:uid="{F8B54973-7470-4657-81DB-63A55A821C43}"/>
    <cellStyle name="Comma 2 2 7 2 6" xfId="6804" xr:uid="{4E8CFC8D-FA03-4405-BE2C-6FFCE0775EFE}"/>
    <cellStyle name="Comma 2 2 7 3" xfId="6104" xr:uid="{860E2835-5D42-450F-AF9A-7D80D7C07081}"/>
    <cellStyle name="Comma 2 2 7 4" xfId="8827" xr:uid="{A3ED4D34-4571-43A1-8801-7CD8760ED95B}"/>
    <cellStyle name="Comma 2 2 7 5" xfId="46743" xr:uid="{265BAFC3-6D06-464C-864D-1D33D6AE0188}"/>
    <cellStyle name="Comma 2 2 7 6" xfId="4913" xr:uid="{9128C3BE-F63C-432E-9938-9CDD61D25DE6}"/>
    <cellStyle name="Comma 2 2 70" xfId="52237" xr:uid="{A5D2A3F5-0C4E-4B00-93C0-6D4F4B35C543}"/>
    <cellStyle name="Comma 2 2 71" xfId="52579" xr:uid="{52DFE33F-1D19-41AF-A526-DB585471FA7B}"/>
    <cellStyle name="Comma 2 2 72" xfId="773" xr:uid="{7B7681DD-14A0-44E0-8F08-31CB89B3F5C2}"/>
    <cellStyle name="Comma 2 2 8" xfId="1108" xr:uid="{58F8047E-AF39-4583-92CD-1D4FD03B7CDA}"/>
    <cellStyle name="Comma 2 2 8 2" xfId="6027" xr:uid="{B8D8022C-DE42-4403-9061-747F4B112AF8}"/>
    <cellStyle name="Comma 2 2 8 2 2" xfId="17929" xr:uid="{11457D72-1E4C-4B36-9D8A-14AB98826E8F}"/>
    <cellStyle name="Comma 2 2 8 2 3" xfId="17928" xr:uid="{49EEF91D-9CFF-4B31-8D2E-7525C811E07D}"/>
    <cellStyle name="Comma 2 2 8 3" xfId="8828" xr:uid="{89F10D25-0EA5-47E9-A275-33E12A42C2B2}"/>
    <cellStyle name="Comma 2 2 8 4" xfId="46671" xr:uid="{23ECC5E6-31BB-4E0D-B99E-4764C6867725}"/>
    <cellStyle name="Comma 2 2 8 5" xfId="5305" xr:uid="{39791B7F-D049-4D7E-8A99-AE26BDFBCA1A}"/>
    <cellStyle name="Comma 2 2 9" xfId="1802" xr:uid="{6D2667FD-6412-44F9-BC33-49254E66DD64}"/>
    <cellStyle name="Comma 2 2 9 2" xfId="17931" xr:uid="{5CFD6AE3-4620-480E-A5FE-1572513ECFED}"/>
    <cellStyle name="Comma 2 2 9 2 2" xfId="17932" xr:uid="{C8F84AD7-99C4-4A93-9BE7-858E340F1049}"/>
    <cellStyle name="Comma 2 2 9 3" xfId="17933" xr:uid="{9AA162FB-E689-49C8-A023-D58F21850B4C}"/>
    <cellStyle name="Comma 2 2 9 3 2" xfId="17934" xr:uid="{F0C62501-5728-4B85-83D3-E667CA02F437}"/>
    <cellStyle name="Comma 2 2 9 4" xfId="17935" xr:uid="{6251049A-4E28-4747-B784-F5C2B424C371}"/>
    <cellStyle name="Comma 2 2 9 5" xfId="17930" xr:uid="{15456A7F-E7A8-43B8-92D8-00FF83D410AF}"/>
    <cellStyle name="Comma 2 2 9 6" xfId="47368" xr:uid="{F2FE10E3-2F54-4C9D-B651-DFD5618A76C5}"/>
    <cellStyle name="Comma 2 2 9 7" xfId="6745" xr:uid="{95726997-8C48-4B3F-B195-FB8603F1A8CC}"/>
    <cellStyle name="Comma 2 2_DCC_Lead Sheet_Q1'54" xfId="17936" xr:uid="{72A94233-2ED5-4028-9279-A846A02D0DBC}"/>
    <cellStyle name="Comma 2 20" xfId="17937" xr:uid="{EA54BFD6-26C3-43AC-AEA6-7B155F26FC66}"/>
    <cellStyle name="Comma 2 20 2" xfId="17938" xr:uid="{C08A282A-C082-4206-99A3-6276A6FA2924}"/>
    <cellStyle name="Comma 2 21" xfId="17939" xr:uid="{25CF8C45-CE40-4B77-B398-818A8A7CC2C2}"/>
    <cellStyle name="Comma 2 21 2" xfId="17940" xr:uid="{00675D43-E50B-4D7C-A3A9-B4E3BDFC4017}"/>
    <cellStyle name="Comma 2 22" xfId="17941" xr:uid="{91ACFA57-7707-4058-B495-EA274BC6ABC5}"/>
    <cellStyle name="Comma 2 22 2" xfId="17942" xr:uid="{BE2AB5BA-5E2F-4F46-9802-DCE98F203306}"/>
    <cellStyle name="Comma 2 23" xfId="17943" xr:uid="{0A36DE07-517F-4654-8999-3C799E9384DC}"/>
    <cellStyle name="Comma 2 23 2" xfId="17944" xr:uid="{4A4898A6-700C-4993-A86A-998A97E72ACB}"/>
    <cellStyle name="Comma 2 24" xfId="17945" xr:uid="{FEE1D175-C797-4094-A11D-8A9B2EE57B0D}"/>
    <cellStyle name="Comma 2 24 2" xfId="17946" xr:uid="{8714B8E8-4C7F-4CEE-836A-68998F52CE4D}"/>
    <cellStyle name="Comma 2 25" xfId="17947" xr:uid="{F0C6AF15-F3E1-4A90-BB74-D655233BFA57}"/>
    <cellStyle name="Comma 2 25 2" xfId="17948" xr:uid="{625A9BEF-353C-4B73-89BC-04A25F0DA66E}"/>
    <cellStyle name="Comma 2 26" xfId="17949" xr:uid="{BA28E750-9804-41CA-9E4F-ECB195069E58}"/>
    <cellStyle name="Comma 2 26 2" xfId="17950" xr:uid="{57D0EF56-ED10-44FE-ABB4-96B2DBF7A85D}"/>
    <cellStyle name="Comma 2 27" xfId="17951" xr:uid="{C689316C-F640-4FE1-8EFD-44E2BAF38408}"/>
    <cellStyle name="Comma 2 27 10" xfId="17952" xr:uid="{8870444D-B982-4FA0-9FEC-27074A955E3B}"/>
    <cellStyle name="Comma 2 27 10 2" xfId="17953" xr:uid="{6940DAE6-E98C-424B-BBAD-5DE14B50422E}"/>
    <cellStyle name="Comma 2 27 11" xfId="17954" xr:uid="{6327D9D0-BEF8-48A1-922E-9C29508534D5}"/>
    <cellStyle name="Comma 2 27 11 2" xfId="17955" xr:uid="{C0523E0E-91E5-4846-8EA7-50E5B2D90505}"/>
    <cellStyle name="Comma 2 27 11 2 2" xfId="17956" xr:uid="{F839641F-1C47-41CA-A05A-92CDBA098CF4}"/>
    <cellStyle name="Comma 2 27 11 2 3" xfId="17957" xr:uid="{A1716546-77B2-4AD6-9062-0E5C7E53E6FE}"/>
    <cellStyle name="Comma 2 27 12" xfId="17958" xr:uid="{5A9CCB2A-AD2D-4D47-809F-B34A99A8F1BA}"/>
    <cellStyle name="Comma 2 27 12 2" xfId="17959" xr:uid="{1B858C86-FD40-4430-856D-12B68D7B39CA}"/>
    <cellStyle name="Comma 2 27 12 2 2" xfId="17960" xr:uid="{AA60E8B9-A289-4322-9D5E-22FF08D0A693}"/>
    <cellStyle name="Comma 2 27 13" xfId="17961" xr:uid="{A9E20A23-2CF9-42E5-9D19-4EDAD414E7D3}"/>
    <cellStyle name="Comma 2 27 13 2" xfId="17962" xr:uid="{7D021520-BD89-4351-9E2B-16532723E58F}"/>
    <cellStyle name="Comma 2 27 13 2 2" xfId="17963" xr:uid="{40A27BA6-3231-4A24-B1C8-9EE4C312103F}"/>
    <cellStyle name="Comma 2 27 14" xfId="17964" xr:uid="{70FCE56B-BC93-42BC-9F35-B8E4C6B8EEB9}"/>
    <cellStyle name="Comma 2 27 2" xfId="17965" xr:uid="{658E2823-06B6-401F-A441-E00A1C5895A3}"/>
    <cellStyle name="Comma 2 27 2 2" xfId="17966" xr:uid="{8D40C56E-AD07-4FCF-9D67-565907D2D855}"/>
    <cellStyle name="Comma 2 27 2 2 2" xfId="17967" xr:uid="{F99F3EA6-CF8F-493C-8F88-805A0EDB1DE8}"/>
    <cellStyle name="Comma 2 27 2 2 2 2" xfId="17968" xr:uid="{ADA6A999-D84C-477A-9F13-ACDAE7197553}"/>
    <cellStyle name="Comma 2 27 2 2 2 2 2" xfId="17969" xr:uid="{61B0B8D0-07A3-4934-878C-3E26BBE0ADDE}"/>
    <cellStyle name="Comma 2 27 2 2 3" xfId="17970" xr:uid="{1C876A62-D40F-424B-82CF-A28242749BE6}"/>
    <cellStyle name="Comma 2 27 2 2 3 2" xfId="17971" xr:uid="{C3FF1B23-9470-49E2-A148-C97BC96B7937}"/>
    <cellStyle name="Comma 2 27 2 2 4" xfId="17972" xr:uid="{F696292E-EA6D-4DC3-A07A-5F7F4B91271E}"/>
    <cellStyle name="Comma 2 27 2 2 4 2" xfId="17973" xr:uid="{ED17D4CF-A427-4F64-B601-A3D756CD2395}"/>
    <cellStyle name="Comma 2 27 2 2 5" xfId="17974" xr:uid="{743DA11B-9947-4C57-A780-19145F85CE75}"/>
    <cellStyle name="Comma 2 27 2 2 5 2" xfId="17975" xr:uid="{8ACFD2B4-E7D8-45A1-87F5-F673EF4454A7}"/>
    <cellStyle name="Comma 2 27 2 2 6" xfId="17976" xr:uid="{4EAE9D42-5E1D-4C7B-81A2-5DC412E22685}"/>
    <cellStyle name="Comma 2 27 2 3" xfId="17977" xr:uid="{1162A5C7-CEC9-4D13-9F36-544DCC87F5F2}"/>
    <cellStyle name="Comma 2 27 2 3 2" xfId="17978" xr:uid="{3CFA4EB3-B040-4CA9-A04C-B13154B37784}"/>
    <cellStyle name="Comma 2 27 2 4" xfId="17979" xr:uid="{880E5BE1-751B-4867-A23E-38F29A231E3F}"/>
    <cellStyle name="Comma 2 27 2 4 2" xfId="17980" xr:uid="{D20917E3-0876-4F63-A7E9-77ED8577DBE4}"/>
    <cellStyle name="Comma 2 27 2 4 2 2" xfId="17981" xr:uid="{20188F4F-99A6-423E-BE79-0C2CC023E5C5}"/>
    <cellStyle name="Comma 2 27 2 4 2 2 2" xfId="17982" xr:uid="{6A8C366A-87D7-4CFD-B8E8-381BA0D3DB06}"/>
    <cellStyle name="Comma 2 27 2 4 3" xfId="17983" xr:uid="{0ECE85BE-9E7D-4745-B13C-9C95F1FF66C3}"/>
    <cellStyle name="Comma 2 27 2 5" xfId="17984" xr:uid="{42E74F91-7B67-4AA1-B189-E2E89BEDF7AC}"/>
    <cellStyle name="Comma 2 27 2 5 2" xfId="17985" xr:uid="{2F0F6636-0B0A-4B1E-A6C6-5BF94609367D}"/>
    <cellStyle name="Comma 2 27 2 5 2 2" xfId="17986" xr:uid="{C1A6698D-743C-44D0-84CA-FEBD8D2E21E9}"/>
    <cellStyle name="Comma 2 27 2 5 2 2 2" xfId="17987" xr:uid="{BFE4D880-9F5E-430E-9413-E88A6CFF7F7F}"/>
    <cellStyle name="Comma 2 27 2 5 3" xfId="17988" xr:uid="{28E9228D-9599-4245-8580-F876E8752278}"/>
    <cellStyle name="Comma 2 27 2 6" xfId="17989" xr:uid="{F9DCFDC9-B5C6-4809-8119-03B116D3E77A}"/>
    <cellStyle name="Comma 2 27 2 6 2" xfId="17990" xr:uid="{F605C42C-2E69-4937-A34D-30F30173A585}"/>
    <cellStyle name="Comma 2 27 2 6 3" xfId="17991" xr:uid="{5CEA8025-663B-4D05-B879-63F45A93742F}"/>
    <cellStyle name="Comma 2 27 2 7" xfId="17992" xr:uid="{C2989EC1-FE28-4468-B32C-64E0D70DA71E}"/>
    <cellStyle name="Comma 2 27 2 7 2" xfId="17993" xr:uid="{C9598BC4-1017-4358-9B46-70B7E798BD4C}"/>
    <cellStyle name="Comma 2 27 3" xfId="17994" xr:uid="{C1EEA0C0-5BE1-4DDF-A734-28209E8F0679}"/>
    <cellStyle name="Comma 2 27 3 2" xfId="17995" xr:uid="{A7DFE7F8-3F0E-489E-AB4D-FD011AC457F9}"/>
    <cellStyle name="Comma 2 27 4" xfId="17996" xr:uid="{B78DF8F0-9A33-4986-964D-E4A81CD08422}"/>
    <cellStyle name="Comma 2 27 4 2" xfId="17997" xr:uid="{E9ADACC3-1DBA-4BF6-A116-121D2DB47CDB}"/>
    <cellStyle name="Comma 2 27 5" xfId="17998" xr:uid="{D047CFC1-77B1-421D-9500-E316E93A46FB}"/>
    <cellStyle name="Comma 2 27 5 2" xfId="17999" xr:uid="{4888A49C-86EA-44AE-A086-B81C8CCAC9F9}"/>
    <cellStyle name="Comma 2 27 6" xfId="18000" xr:uid="{37DCBA08-5B46-4743-ADE7-90AB2D3AC7AB}"/>
    <cellStyle name="Comma 2 27 6 2" xfId="18001" xr:uid="{18B73087-4230-4389-840C-0A1C7BBC3322}"/>
    <cellStyle name="Comma 2 27 7" xfId="18002" xr:uid="{EEC40712-5189-465D-B137-CA041B31BA5E}"/>
    <cellStyle name="Comma 2 27 7 2" xfId="18003" xr:uid="{EB080A81-5F8F-45EC-9B6E-1BD7269372E6}"/>
    <cellStyle name="Comma 2 27 7 2 2" xfId="18004" xr:uid="{8100E2E9-1DF9-4DBE-99B1-C932493A231E}"/>
    <cellStyle name="Comma 2 27 7 2 2 2" xfId="18005" xr:uid="{0DCD94B0-9573-4F0B-96D1-6D4766833370}"/>
    <cellStyle name="Comma 2 27 7 2 2 2 2" xfId="18006" xr:uid="{266FF4C9-4EB0-495E-9E11-23D4A5BAA6F3}"/>
    <cellStyle name="Comma 2 27 7 2 3" xfId="18007" xr:uid="{4B28DB89-1E6B-4E0A-9121-AE0308A58400}"/>
    <cellStyle name="Comma 2 27 7 3" xfId="18008" xr:uid="{4A7B64CF-8478-474F-8CB2-463F0FD6F3ED}"/>
    <cellStyle name="Comma 2 27 7 3 2" xfId="18009" xr:uid="{C6EF5401-ADE5-494E-AECA-542CFD4D7DEE}"/>
    <cellStyle name="Comma 2 27 7 3 2 2" xfId="18010" xr:uid="{B4C88460-AA1A-4A56-A9B6-AEFAAF46909A}"/>
    <cellStyle name="Comma 2 27 7 3 2 2 2" xfId="18011" xr:uid="{38538072-AD22-434A-93C6-08A2A56AF148}"/>
    <cellStyle name="Comma 2 27 7 3 3" xfId="18012" xr:uid="{7882002F-DB3E-402F-94FB-FCCC585B1304}"/>
    <cellStyle name="Comma 2 27 7 4" xfId="18013" xr:uid="{A8F826AE-DBF9-433B-8424-312007D8C51E}"/>
    <cellStyle name="Comma 2 27 7 4 2" xfId="18014" xr:uid="{E37EC98A-FF69-4A6E-A03A-005BA56BE5F6}"/>
    <cellStyle name="Comma 2 27 7 4 3" xfId="18015" xr:uid="{63E7D355-17BD-4C02-BDCC-975BE6E56952}"/>
    <cellStyle name="Comma 2 27 7 5" xfId="18016" xr:uid="{0532FAA4-8A4A-4C06-8E59-520BB7AD2D60}"/>
    <cellStyle name="Comma 2 27 7 5 2" xfId="18017" xr:uid="{AB0512CD-AED3-445A-B2C8-3C7D09390815}"/>
    <cellStyle name="Comma 2 27 7 5 3" xfId="18018" xr:uid="{31D6A9EA-C36C-485A-9E78-A1B69F67B211}"/>
    <cellStyle name="Comma 2 27 8" xfId="18019" xr:uid="{86854FE1-7BE9-4833-B1EA-592406F4B927}"/>
    <cellStyle name="Comma 2 27 8 2" xfId="18020" xr:uid="{1E00F4B1-235B-495B-ABB9-DA330224AA9C}"/>
    <cellStyle name="Comma 2 27 8 2 2" xfId="18021" xr:uid="{CB21B375-DAE6-4AE2-82B6-FC71D6F0D6A4}"/>
    <cellStyle name="Comma 2 27 8 2 2 2" xfId="18022" xr:uid="{78D92D19-30C3-454C-84CC-E8F7F62FC76A}"/>
    <cellStyle name="Comma 2 27 8 2 2 2 2" xfId="18023" xr:uid="{85FB2E44-8E58-4D29-9780-0FC27BFC4619}"/>
    <cellStyle name="Comma 2 27 8 2 3" xfId="18024" xr:uid="{F02F8D70-4602-4C9E-A059-08336F1E6DB9}"/>
    <cellStyle name="Comma 2 27 8 3" xfId="18025" xr:uid="{0BB8F61E-919E-4627-B2A9-DA715673C2F6}"/>
    <cellStyle name="Comma 2 27 8 3 2" xfId="18026" xr:uid="{3ED90486-1462-4412-9392-5BF0B4531CBD}"/>
    <cellStyle name="Comma 2 27 8 4" xfId="18027" xr:uid="{300182FA-2B92-4DAC-BE61-8DA06B7007F2}"/>
    <cellStyle name="Comma 2 27 8 4 2" xfId="18028" xr:uid="{1D52D0DC-56DE-4AAE-BCBA-5CA8A0D46BFF}"/>
    <cellStyle name="Comma 2 27 8 5" xfId="18029" xr:uid="{FC2895EF-DE17-4A10-803B-11B3D30A5DF3}"/>
    <cellStyle name="Comma 2 27 8 5 2" xfId="18030" xr:uid="{6136C804-8EA5-49D7-9410-B519EB5C5D36}"/>
    <cellStyle name="Comma 2 27 9" xfId="18031" xr:uid="{337B560C-88DF-401F-A567-0432FF81CDBF}"/>
    <cellStyle name="Comma 2 27 9 2" xfId="18032" xr:uid="{8373FF79-66C9-4192-B859-9A582FDBE45D}"/>
    <cellStyle name="Comma 2 28" xfId="18033" xr:uid="{B823FCDD-E4FD-482B-B29D-CA222A9F53E3}"/>
    <cellStyle name="Comma 2 28 2" xfId="18034" xr:uid="{107FC164-39CA-4ABB-B8F1-E7AC2FED411E}"/>
    <cellStyle name="Comma 2 29" xfId="18035" xr:uid="{D612C7B9-5C44-48D4-B3D8-21AA0E224038}"/>
    <cellStyle name="Comma 2 29 2" xfId="18036" xr:uid="{32E646FB-01D6-4420-9890-99209CEAEF11}"/>
    <cellStyle name="Comma 2 3" xfId="136" xr:uid="{00000000-0005-0000-0000-000087000000}"/>
    <cellStyle name="Comma 2 3 10" xfId="46314" xr:uid="{09F4C4A0-FFBA-44C3-BD88-C5BACCCD1F48}"/>
    <cellStyle name="Comma 2 3 11" xfId="3932" xr:uid="{DD7E1B01-5ABF-464F-82E7-31DF2EA57CC7}"/>
    <cellStyle name="Comma 2 3 12" xfId="3693" xr:uid="{917308E5-9D30-400F-9B6B-3812E761F102}"/>
    <cellStyle name="Comma 2 3 13" xfId="52240" xr:uid="{A9D1E6A2-5046-4D13-8685-99CA8B3133BB}"/>
    <cellStyle name="Comma 2 3 14" xfId="776" xr:uid="{3D913FB7-8C6F-4E92-8381-B98DFAA3A801}"/>
    <cellStyle name="Comma 2 3 2" xfId="944" xr:uid="{223BDE2D-977C-4B1A-B46F-A09C17EFF1AC}"/>
    <cellStyle name="Comma 2 3 2 10" xfId="46493" xr:uid="{5CA1EE24-995E-4FEB-AEE5-1EBD3EA19A87}"/>
    <cellStyle name="Comma 2 3 2 11" xfId="51870" xr:uid="{F337FDE1-F33E-4274-9C2F-228B9D785961}"/>
    <cellStyle name="Comma 2 3 2 12" xfId="3933" xr:uid="{4A6848FC-1A16-464E-8FAD-06299A6B8203}"/>
    <cellStyle name="Comma 2 3 2 13" xfId="3689" xr:uid="{0BD714F1-F62B-40BC-A91D-96F4D448492F}"/>
    <cellStyle name="Comma 2 3 2 2" xfId="1604" xr:uid="{8455E07D-5F1E-45D8-ACB7-041427C37D45}"/>
    <cellStyle name="Comma 2 3 2 2 2" xfId="2191" xr:uid="{F9FDBE6D-EEB5-4947-8982-33509174FDBE}"/>
    <cellStyle name="Comma 2 3 2 2 2 2" xfId="18039" xr:uid="{8509E1E6-26C6-4FD0-B9D7-8C8FCF2FD329}"/>
    <cellStyle name="Comma 2 3 2 2 2 3" xfId="18038" xr:uid="{298D60AF-0578-4D99-8793-9339B4665D0F}"/>
    <cellStyle name="Comma 2 3 2 2 2 4" xfId="47781" xr:uid="{B3DE8C53-63C8-4FBC-8F86-933C28B809D2}"/>
    <cellStyle name="Comma 2 3 2 2 2 5" xfId="7153" xr:uid="{520736BF-A8A8-425F-9F0A-232406DFE8A4}"/>
    <cellStyle name="Comma 2 3 2 2 3" xfId="3497" xr:uid="{5855F1D5-7CDA-4824-9F54-7CC209C1A929}"/>
    <cellStyle name="Comma 2 3 2 2 3 2" xfId="18040" xr:uid="{C672AB8B-2D39-4150-A359-305F3C6DA2F0}"/>
    <cellStyle name="Comma 2 3 2 2 3 3" xfId="49121" xr:uid="{8FB533D2-E374-4A57-8495-70EB6C591393}"/>
    <cellStyle name="Comma 2 3 2 2 3 4" xfId="8495" xr:uid="{E274AEA3-D943-47FB-A4C1-EC1586E5EE0A}"/>
    <cellStyle name="Comma 2 3 2 2 4" xfId="6495" xr:uid="{D10722CB-D45F-4B39-B3A9-7DDDD3EF1537}"/>
    <cellStyle name="Comma 2 3 2 2 5" xfId="18037" xr:uid="{F813E69D-433B-48EA-B637-3A6DA7EA0D70}"/>
    <cellStyle name="Comma 2 3 2 2 6" xfId="47125" xr:uid="{A31A81CF-2916-4105-A876-3AAA9AF3E88C}"/>
    <cellStyle name="Comma 2 3 2 2 7" xfId="3934" xr:uid="{393DDBF3-8987-4EC4-A306-A23EAEBFF3EE}"/>
    <cellStyle name="Comma 2 3 2 2 8" xfId="3700" xr:uid="{D9EA2381-A5C2-4A07-8D0F-50FE30152D47}"/>
    <cellStyle name="Comma 2 3 2 3" xfId="2002" xr:uid="{14B6D560-A7D6-4977-9893-73A9FDBD1E69}"/>
    <cellStyle name="Comma 2 3 2 3 2" xfId="6962" xr:uid="{3DBE308A-BBF1-4077-90C9-6B1904523C03}"/>
    <cellStyle name="Comma 2 3 2 3 2 2" xfId="18042" xr:uid="{1905390F-4158-4083-B543-98233EC14251}"/>
    <cellStyle name="Comma 2 3 2 3 3" xfId="1088" xr:uid="{0142AEBF-07CC-4B55-B7B1-CFFCE3A17F32}"/>
    <cellStyle name="Comma 2 3 2 3 3 2" xfId="1823" xr:uid="{08DBC4CE-CEBC-43BC-A505-DCE595646A39}"/>
    <cellStyle name="Comma 2 3 2 3 3 2 2" xfId="47389" xr:uid="{53015584-A857-4C06-8715-0A7E96591524}"/>
    <cellStyle name="Comma 2 3 2 3 3 2 3" xfId="6763" xr:uid="{DE6B395C-099C-48AE-9147-1BB206ACB016}"/>
    <cellStyle name="Comma 2 3 2 3 3 3" xfId="46656" xr:uid="{382ABBA6-E58A-490F-9801-28F7AD5B8EB4}"/>
    <cellStyle name="Comma 2 3 2 3 3 4" xfId="6013" xr:uid="{10089635-908A-4AB5-8AAF-BD0A3A464484}"/>
    <cellStyle name="Comma 2 3 2 3 4" xfId="18041" xr:uid="{BD48AC57-EA88-410B-BF0A-4E4B0EACEA42}"/>
    <cellStyle name="Comma 2 3 2 3 5" xfId="47590" xr:uid="{DEC1FB07-0260-45E6-A6E1-E943C1B884EB}"/>
    <cellStyle name="Comma 2 3 2 3 6" xfId="5062" xr:uid="{EB54790F-C9CF-4825-830F-58F0BBCE9B4F}"/>
    <cellStyle name="Comma 2 3 2 4" xfId="1363" xr:uid="{1472A1CA-CEB7-483C-BD3C-1E0B14BFC9F4}"/>
    <cellStyle name="Comma 2 3 2 4 2" xfId="6281" xr:uid="{0772B234-EB65-4C01-94BC-C5098C42779A}"/>
    <cellStyle name="Comma 2 3 2 4 2 2" xfId="18044" xr:uid="{FCE8C29B-E99D-422D-A64A-BDAEC9972EFF}"/>
    <cellStyle name="Comma 2 3 2 4 3" xfId="18043" xr:uid="{686FCC6C-0E85-47B8-88C5-4BB792C0A408}"/>
    <cellStyle name="Comma 2 3 2 4 4" xfId="46915" xr:uid="{9F486F1A-6F18-48A8-8BE1-4A2B48A9CD9E}"/>
    <cellStyle name="Comma 2 3 2 4 5" xfId="5459" xr:uid="{37C0E951-E61E-4F24-978F-79D30AC08F5F}"/>
    <cellStyle name="Comma 2 3 2 5" xfId="3042" xr:uid="{8FBACD62-8393-438F-80F5-70F4985B7A40}"/>
    <cellStyle name="Comma 2 3 2 5 2" xfId="18046" xr:uid="{BE179AF7-936B-47A4-B13D-261A2D96BEBF}"/>
    <cellStyle name="Comma 2 3 2 5 3" xfId="18045" xr:uid="{9015C992-4DBA-4746-9CD9-4F8AC3E97F1A}"/>
    <cellStyle name="Comma 2 3 2 5 4" xfId="48663" xr:uid="{7129BA86-8B6E-4E9E-BC99-300FE4100B16}"/>
    <cellStyle name="Comma 2 3 2 5 5" xfId="8037" xr:uid="{449279AD-5272-4D43-AC1F-BF847E0E2724}"/>
    <cellStyle name="Comma 2 3 2 6" xfId="3303" xr:uid="{D940E58C-1121-4FBE-9793-F78D8FEBF1AE}"/>
    <cellStyle name="Comma 2 3 2 6 2" xfId="18047" xr:uid="{132EDB1D-95D8-4B90-96BB-63DDF989B883}"/>
    <cellStyle name="Comma 2 3 2 6 3" xfId="48926" xr:uid="{C75DE98C-1727-4721-8A38-F8842F24604B}"/>
    <cellStyle name="Comma 2 3 2 6 4" xfId="8300" xr:uid="{22F120EB-6134-4BDD-B412-7F32CFE2860B}"/>
    <cellStyle name="Comma 2 3 2 7" xfId="5853" xr:uid="{8D97D12B-F09E-4465-89F9-029C1B24DC99}"/>
    <cellStyle name="Comma 2 3 2 8" xfId="46227" xr:uid="{83A27756-F859-473F-8606-69BDD3922BDA}"/>
    <cellStyle name="Comma 2 3 2 9" xfId="8829" xr:uid="{AD233ABF-DCD6-47FD-B6F8-2AFABB6B3C14}"/>
    <cellStyle name="Comma 2 3 3" xfId="1488" xr:uid="{242C8404-8D08-4324-A66F-4E0AFB84A737}"/>
    <cellStyle name="Comma 2 3 3 2" xfId="2070" xr:uid="{BE1A230F-8D8C-4F5B-ABF7-EDC5C30B19F1}"/>
    <cellStyle name="Comma 2 3 3 2 2" xfId="18048" xr:uid="{7E8D4183-D008-4C67-8E14-980C42A54880}"/>
    <cellStyle name="Comma 2 3 3 2 3" xfId="47660" xr:uid="{87B5ACD8-4B6D-4194-9263-789FE15F0EFB}"/>
    <cellStyle name="Comma 2 3 3 2 4" xfId="7032" xr:uid="{5B337E59-B4C4-4FFE-A968-DB922FCACADB}"/>
    <cellStyle name="Comma 2 3 3 3" xfId="3375" xr:uid="{2401C952-6051-4B03-877A-39E9414D4980}"/>
    <cellStyle name="Comma 2 3 3 3 2" xfId="18049" xr:uid="{9A8C0E81-FE86-4B75-9171-DD4DBC0CE88A}"/>
    <cellStyle name="Comma 2 3 3 3 3" xfId="48999" xr:uid="{CB335347-E95A-4EFE-98B1-0D8743046143}"/>
    <cellStyle name="Comma 2 3 3 3 4" xfId="8373" xr:uid="{A4767080-F6CB-4E97-B063-12175FD1B6F1}"/>
    <cellStyle name="Comma 2 3 3 4" xfId="6372" xr:uid="{5A1C6DB9-1E50-4B4B-B11A-EFC3012B3A1B}"/>
    <cellStyle name="Comma 2 3 3 5" xfId="8830" xr:uid="{5C887C54-6454-4B5C-A14C-904CF6F49A4D}"/>
    <cellStyle name="Comma 2 3 3 6" xfId="47002" xr:uid="{148B4D91-FD3B-48E4-96F7-926434E0FF7B}"/>
    <cellStyle name="Comma 2 3 3 7" xfId="4518" xr:uid="{244B3F13-51E1-436C-A6A4-1062CEFC1E5A}"/>
    <cellStyle name="Comma 2 3 4" xfId="1873" xr:uid="{9A2CB139-8DCD-4F27-888B-FCFA1FDF617F}"/>
    <cellStyle name="Comma 2 3 4 2" xfId="6824" xr:uid="{97DAC02B-0F89-42F4-8C03-515DA3A8690F}"/>
    <cellStyle name="Comma 2 3 4 3" xfId="47451" xr:uid="{820C39EF-8ADA-43D3-8CF6-3310ACC2F6CA}"/>
    <cellStyle name="Comma 2 3 4 4" xfId="4757" xr:uid="{57AEA3EE-F70C-4B50-B920-807B2BB6D213}"/>
    <cellStyle name="Comma 2 3 5" xfId="1200" xr:uid="{2DEDD3F9-91E8-4E00-879C-3F14D27E8F3C}"/>
    <cellStyle name="Comma 2 3 5 2" xfId="6125" xr:uid="{C4C6D336-6E92-41FD-B0DA-0CDBD77724B2}"/>
    <cellStyle name="Comma 2 3 5 2 2" xfId="18051" xr:uid="{3689CC95-0E0D-4EAD-86CE-711EE1B1A7A0}"/>
    <cellStyle name="Comma 2 3 5 3" xfId="18050" xr:uid="{4DD84048-51BA-405C-9089-FCE7843662CF}"/>
    <cellStyle name="Comma 2 3 5 4" xfId="46764" xr:uid="{299CC0FC-C9EE-4414-B9C8-C4503B625C24}"/>
    <cellStyle name="Comma 2 3 5 5" xfId="4928" xr:uid="{BACBD12B-CCC3-46A7-A728-EC253FAB4AF8}"/>
    <cellStyle name="Comma 2 3 6" xfId="2942" xr:uid="{2CB5146F-95B0-4C5C-A5A0-5D566DEDB25B}"/>
    <cellStyle name="Comma 2 3 6 2" xfId="7915" xr:uid="{03C76640-048A-4785-B49A-7B976952443F}"/>
    <cellStyle name="Comma 2 3 6 3" xfId="48541" xr:uid="{2859E58E-6888-4D9C-BF11-8EF450A8B0FB}"/>
    <cellStyle name="Comma 2 3 6 4" xfId="5322" xr:uid="{5747992D-123E-40EB-A644-EE4B37B8306B}"/>
    <cellStyle name="Comma 2 3 7" xfId="1122" xr:uid="{5687EC3A-009D-435D-ABE9-0BBACC998BBE}"/>
    <cellStyle name="Comma 2 3 7 2" xfId="1834" xr:uid="{6EA7D890-4184-4789-8F41-8EA9A31587C1}"/>
    <cellStyle name="Comma 2 3 7 2 2" xfId="47399" xr:uid="{E5A7ED2E-1236-4E90-8472-D958095419C2}"/>
    <cellStyle name="Comma 2 3 7 2 3" xfId="6772" xr:uid="{C14A3A92-0F91-4DBC-B460-962419A2D0E5}"/>
    <cellStyle name="Comma 2 3 7 3" xfId="46682" xr:uid="{DD0CF981-C7A6-4BDA-B3AC-1DD4DD9CD8D2}"/>
    <cellStyle name="Comma 2 3 7 4" xfId="6038" xr:uid="{86692471-6C08-4704-8545-AABDC156ADC0}"/>
    <cellStyle name="Comma 2 3 8" xfId="3161" xr:uid="{363A696B-8DE1-4941-8C00-80290FAC20EA}"/>
    <cellStyle name="Comma 2 3 8 2" xfId="48783" xr:uid="{C91C675E-DD11-4609-9B9E-8F3962B4F9AC}"/>
    <cellStyle name="Comma 2 3 8 3" xfId="8157" xr:uid="{D4A5D82A-0687-4787-ADC8-7534D91E824A}"/>
    <cellStyle name="Comma 2 3 9" xfId="5689" xr:uid="{4B741D72-D486-4BC2-BADD-FA2A3C059148}"/>
    <cellStyle name="Comma 2 30" xfId="18052" xr:uid="{1CA3C426-D888-4A9F-9FEF-FE51DFA44ABD}"/>
    <cellStyle name="Comma 2 30 2" xfId="18053" xr:uid="{B4A4F1F4-6772-44C4-AD35-E6CD9CB1C39F}"/>
    <cellStyle name="Comma 2 31" xfId="18054" xr:uid="{FE7D1C32-262D-4131-99BD-B8D7C35D0194}"/>
    <cellStyle name="Comma 2 31 10" xfId="18055" xr:uid="{64F9E25D-D1E6-42C5-9B2A-F95C2C73E6CB}"/>
    <cellStyle name="Comma 2 31 10 2" xfId="18056" xr:uid="{22781A57-DB06-4DEB-83FA-3F2654495EA9}"/>
    <cellStyle name="Comma 2 31 10 2 2" xfId="18057" xr:uid="{D31EF5D4-90E2-4019-BED3-20ABD02F3572}"/>
    <cellStyle name="Comma 2 31 11" xfId="18058" xr:uid="{BA5C9E6C-1B1E-4C01-9CEF-DB87E127E33F}"/>
    <cellStyle name="Comma 2 31 2" xfId="18059" xr:uid="{3D689A7C-F462-4737-96B4-DD73CBEB7614}"/>
    <cellStyle name="Comma 2 31 2 2" xfId="18060" xr:uid="{6666C01F-50A4-4EB7-BF43-8E7E7EF62383}"/>
    <cellStyle name="Comma 2 31 2 2 2" xfId="18061" xr:uid="{4C719A7C-196F-4880-81BF-0732C5371693}"/>
    <cellStyle name="Comma 2 31 2 2 2 2" xfId="18062" xr:uid="{9BDD100F-B62F-495B-B77C-D6E30AF0C072}"/>
    <cellStyle name="Comma 2 31 2 2 2 2 2" xfId="18063" xr:uid="{F1410A62-E0E1-43EC-AC12-42D668D968CB}"/>
    <cellStyle name="Comma 2 31 2 2 3" xfId="18064" xr:uid="{16FDBEF0-9555-4B78-BE97-94F9E2EF42F8}"/>
    <cellStyle name="Comma 2 31 2 2 3 2" xfId="18065" xr:uid="{3E259A25-A21A-4AA5-A1A0-ACFED5277C70}"/>
    <cellStyle name="Comma 2 31 2 2 4" xfId="18066" xr:uid="{07ABB07A-29B1-49D2-97D8-0B4242CEEE38}"/>
    <cellStyle name="Comma 2 31 2 2 4 2" xfId="18067" xr:uid="{1864B94D-A427-4167-9BB4-E9E1CCF04B64}"/>
    <cellStyle name="Comma 2 31 2 2 5" xfId="18068" xr:uid="{9AA85BE8-33B6-4256-9E4A-B7B831A67FC3}"/>
    <cellStyle name="Comma 2 31 2 2 5 2" xfId="18069" xr:uid="{20727512-2C43-4FCD-84B5-3FF5833F018A}"/>
    <cellStyle name="Comma 2 31 2 2 6" xfId="18070" xr:uid="{D04A9652-7231-408E-A177-F9EBFBEE12FD}"/>
    <cellStyle name="Comma 2 31 2 3" xfId="18071" xr:uid="{FE3AFEAA-AC22-4C86-8333-0F14B8FC3DB2}"/>
    <cellStyle name="Comma 2 31 2 3 2" xfId="18072" xr:uid="{7C4DB0F3-A799-4EA8-BD33-E2D98C0A7BA1}"/>
    <cellStyle name="Comma 2 31 2 4" xfId="18073" xr:uid="{526F10FF-1AA0-4FD4-BBAF-D8AE00CCA194}"/>
    <cellStyle name="Comma 2 31 2 4 2" xfId="18074" xr:uid="{FF8FAE4A-04AF-472A-96D5-21C20D6FDB3B}"/>
    <cellStyle name="Comma 2 31 2 4 2 2" xfId="18075" xr:uid="{6986F881-27CF-4FE1-95C7-A19B94701E39}"/>
    <cellStyle name="Comma 2 31 2 4 2 2 2" xfId="18076" xr:uid="{CA934661-2C74-404E-8C4B-9A3BD257FED0}"/>
    <cellStyle name="Comma 2 31 2 4 3" xfId="18077" xr:uid="{D7EC9361-BDB7-428D-8532-FFF016E36C34}"/>
    <cellStyle name="Comma 2 31 2 5" xfId="18078" xr:uid="{EF92034C-C741-4305-9FAB-1A72E9A24D03}"/>
    <cellStyle name="Comma 2 31 2 5 2" xfId="18079" xr:uid="{3DA02523-404B-440F-8F5B-BEE6A92FF912}"/>
    <cellStyle name="Comma 2 31 2 5 2 2" xfId="18080" xr:uid="{65B3CFA2-EBD9-4B9F-9B9A-9480C4BDF99F}"/>
    <cellStyle name="Comma 2 31 2 5 2 2 2" xfId="18081" xr:uid="{2C0CBBE1-A7F2-49F3-A35B-4EB8094CC34B}"/>
    <cellStyle name="Comma 2 31 2 5 3" xfId="18082" xr:uid="{26C5F3BA-8BA8-4632-9537-D109A48BBF64}"/>
    <cellStyle name="Comma 2 31 2 6" xfId="18083" xr:uid="{C73CC403-E3CE-4F7C-B1B3-FB2C7F20ECFE}"/>
    <cellStyle name="Comma 2 31 2 6 2" xfId="18084" xr:uid="{9FC0759A-9B87-4568-B7A9-6DC14195D704}"/>
    <cellStyle name="Comma 2 31 2 6 3" xfId="18085" xr:uid="{F2A1517A-C544-45F0-863F-1FC9F372640B}"/>
    <cellStyle name="Comma 2 31 2 7" xfId="18086" xr:uid="{306B5D14-5692-4779-A2BB-54A749EEB050}"/>
    <cellStyle name="Comma 2 31 2 7 2" xfId="18087" xr:uid="{A3725AC0-5980-400B-B1D4-21A9FBABF777}"/>
    <cellStyle name="Comma 2 31 3" xfId="18088" xr:uid="{7838371B-3015-47FB-858E-3BF30595C0CA}"/>
    <cellStyle name="Comma 2 31 3 2" xfId="18089" xr:uid="{7CAFE302-ABA2-4C87-A8B6-699E0EAFA1BE}"/>
    <cellStyle name="Comma 2 31 4" xfId="18090" xr:uid="{430897BC-C4EC-4391-BD1B-85BA8BB30005}"/>
    <cellStyle name="Comma 2 31 4 2" xfId="18091" xr:uid="{F918F63B-F279-4884-BE8C-172FDFA0CD66}"/>
    <cellStyle name="Comma 2 31 4 2 2" xfId="18092" xr:uid="{F2BFBC9F-389F-4FD4-9547-FDFDE271FA63}"/>
    <cellStyle name="Comma 2 31 4 2 2 2" xfId="18093" xr:uid="{AD9A1437-6C7B-48E7-9036-F6591AA20DFA}"/>
    <cellStyle name="Comma 2 31 4 2 2 2 2" xfId="18094" xr:uid="{07ECC148-2C15-487D-952D-10F2F7410375}"/>
    <cellStyle name="Comma 2 31 4 2 3" xfId="18095" xr:uid="{F92960C6-2945-4673-8584-C74A78592271}"/>
    <cellStyle name="Comma 2 31 4 3" xfId="18096" xr:uid="{0DDBECD3-B97F-4879-8A35-6120F8AE0A24}"/>
    <cellStyle name="Comma 2 31 4 3 2" xfId="18097" xr:uid="{A14A1DDF-D0FC-472B-BAE3-3AFB94ED5928}"/>
    <cellStyle name="Comma 2 31 4 3 2 2" xfId="18098" xr:uid="{9A049AF9-6E97-4C0D-BFAC-144C61DB619A}"/>
    <cellStyle name="Comma 2 31 4 3 2 2 2" xfId="18099" xr:uid="{A88767E4-7A81-46B1-AE52-01836F650AB6}"/>
    <cellStyle name="Comma 2 31 4 3 3" xfId="18100" xr:uid="{15668E31-9EA2-4AB7-916B-F3BDF610101E}"/>
    <cellStyle name="Comma 2 31 4 4" xfId="18101" xr:uid="{5A792C0B-35C6-408B-96AF-E2B18DF400D6}"/>
    <cellStyle name="Comma 2 31 4 4 2" xfId="18102" xr:uid="{EE28B813-0700-41E6-B4DF-54CABE75CE0D}"/>
    <cellStyle name="Comma 2 31 4 4 3" xfId="18103" xr:uid="{0E329F5B-C175-4BC7-85F0-550E90AC8C29}"/>
    <cellStyle name="Comma 2 31 4 5" xfId="18104" xr:uid="{4EE33BC6-DE7B-4AFB-9E7F-521D1A91D5DB}"/>
    <cellStyle name="Comma 2 31 4 5 2" xfId="18105" xr:uid="{9D9972D4-47F1-4AF4-8DE0-A008EC83FF9B}"/>
    <cellStyle name="Comma 2 31 4 5 3" xfId="18106" xr:uid="{39298B8D-48B0-40A0-918B-84540FAF1482}"/>
    <cellStyle name="Comma 2 31 5" xfId="18107" xr:uid="{0722AB4E-2CF8-4EAE-A084-4FD21843B2C3}"/>
    <cellStyle name="Comma 2 31 5 2" xfId="18108" xr:uid="{EABED59E-7495-4A93-9421-F49A97F49535}"/>
    <cellStyle name="Comma 2 31 5 2 2" xfId="18109" xr:uid="{3BB472B9-0ABC-430D-B4D1-B6CB9610EC86}"/>
    <cellStyle name="Comma 2 31 5 2 2 2" xfId="18110" xr:uid="{A6FE040C-1ED5-43F9-A14E-2EE7EA9E663D}"/>
    <cellStyle name="Comma 2 31 5 2 2 2 2" xfId="18111" xr:uid="{621E663C-AF30-4159-B3A8-11571C65389B}"/>
    <cellStyle name="Comma 2 31 5 2 3" xfId="18112" xr:uid="{92F4C93F-2976-47B5-B2FC-5B09B92F53FC}"/>
    <cellStyle name="Comma 2 31 5 3" xfId="18113" xr:uid="{EB007109-3DE7-4174-9A16-C35391756CF9}"/>
    <cellStyle name="Comma 2 31 5 3 2" xfId="18114" xr:uid="{064C153C-3E91-4F33-9955-E88EDDC51D67}"/>
    <cellStyle name="Comma 2 31 5 4" xfId="18115" xr:uid="{15CB214A-DE81-4589-8678-4F06BA7FE6EE}"/>
    <cellStyle name="Comma 2 31 5 4 2" xfId="18116" xr:uid="{48A12C3A-FBCE-4CD4-8D08-D95C53D82587}"/>
    <cellStyle name="Comma 2 31 5 5" xfId="18117" xr:uid="{F4BEFC68-3641-4CB8-9C5B-7BB0CA98FD96}"/>
    <cellStyle name="Comma 2 31 5 5 2" xfId="18118" xr:uid="{023F8496-AB35-4E13-90C8-E6AB1B811CAF}"/>
    <cellStyle name="Comma 2 31 6" xfId="18119" xr:uid="{0A944F63-A084-47CB-BD4E-744D7AB3E256}"/>
    <cellStyle name="Comma 2 31 6 2" xfId="18120" xr:uid="{668E9939-E6A8-4561-91E0-4C3F9F1086C0}"/>
    <cellStyle name="Comma 2 31 7" xfId="18121" xr:uid="{866CC497-AE1D-45E9-B1E2-9A67923F3A0B}"/>
    <cellStyle name="Comma 2 31 7 2" xfId="18122" xr:uid="{BF5132A1-453D-4912-9A2F-293339C01722}"/>
    <cellStyle name="Comma 2 31 8" xfId="18123" xr:uid="{0DEE0A24-97C3-4233-9867-1D3B1B591A76}"/>
    <cellStyle name="Comma 2 31 8 2" xfId="18124" xr:uid="{537B3583-B6AD-4939-8045-2AC1FF544432}"/>
    <cellStyle name="Comma 2 31 8 2 2" xfId="18125" xr:uid="{9B9F8D38-098E-4D02-BEC6-345481838F73}"/>
    <cellStyle name="Comma 2 31 8 2 3" xfId="18126" xr:uid="{24AD4F6F-1FBC-4F53-AE50-53CD65B88BE6}"/>
    <cellStyle name="Comma 2 31 9" xfId="18127" xr:uid="{1E075F4C-C0E3-4880-8147-12F2036F77AE}"/>
    <cellStyle name="Comma 2 31 9 2" xfId="18128" xr:uid="{AA040B06-0B71-452F-B81F-71646018388B}"/>
    <cellStyle name="Comma 2 31 9 2 2" xfId="18129" xr:uid="{375C3B79-8690-4610-9D75-C7166FD154BC}"/>
    <cellStyle name="Comma 2 32" xfId="18130" xr:uid="{CBABDC8E-A13A-4F7B-8DBB-E3C67D2D8EE9}"/>
    <cellStyle name="Comma 2 32 10" xfId="18131" xr:uid="{71F5DC69-9854-4E48-AF65-2697CBEC1D9D}"/>
    <cellStyle name="Comma 2 32 10 2" xfId="18132" xr:uid="{7045EF1D-B378-45E3-81EA-74CE12D9CE70}"/>
    <cellStyle name="Comma 2 32 10 2 2" xfId="18133" xr:uid="{417FEFB2-9E5B-43A1-AF32-6E90C35081BC}"/>
    <cellStyle name="Comma 2 32 11" xfId="18134" xr:uid="{A5603ED0-4C66-4E9B-8631-526CC4BA31FA}"/>
    <cellStyle name="Comma 2 32 2" xfId="18135" xr:uid="{4F81B414-7396-47FD-8FE7-72AA52E29626}"/>
    <cellStyle name="Comma 2 32 2 2" xfId="18136" xr:uid="{C506A388-3723-45F4-B1CF-2F758B70195A}"/>
    <cellStyle name="Comma 2 32 2 2 2" xfId="18137" xr:uid="{D6D79643-A54C-43E8-8013-1FE0B6F4EE68}"/>
    <cellStyle name="Comma 2 32 2 2 2 2" xfId="18138" xr:uid="{37EAC5C3-74AC-4495-BB33-F99D389BB3BB}"/>
    <cellStyle name="Comma 2 32 2 2 2 2 2" xfId="18139" xr:uid="{DC48D2FA-7EE2-4E51-8EAA-56883E863BA0}"/>
    <cellStyle name="Comma 2 32 2 2 3" xfId="18140" xr:uid="{522E68FF-7873-48E1-81B8-2A0B827AA31D}"/>
    <cellStyle name="Comma 2 32 2 2 3 2" xfId="18141" xr:uid="{58A6A27D-3814-4D1D-9663-DEBD6A482408}"/>
    <cellStyle name="Comma 2 32 2 2 4" xfId="18142" xr:uid="{1AD17B93-6999-458E-B769-2091B68E052B}"/>
    <cellStyle name="Comma 2 32 2 2 4 2" xfId="18143" xr:uid="{08360521-EB57-4BB1-BEB9-07203AD04DBD}"/>
    <cellStyle name="Comma 2 32 2 2 5" xfId="18144" xr:uid="{0574D544-F6C7-48B0-B0AF-32C07A658D12}"/>
    <cellStyle name="Comma 2 32 2 2 5 2" xfId="18145" xr:uid="{C11E8D4B-8948-4C24-95D5-9327CC17E2C6}"/>
    <cellStyle name="Comma 2 32 2 2 6" xfId="18146" xr:uid="{72955F03-6A3A-460B-AC95-0CB32CF51BAA}"/>
    <cellStyle name="Comma 2 32 2 3" xfId="18147" xr:uid="{7B00B743-50EE-4B35-AEE2-E5006B14E4EF}"/>
    <cellStyle name="Comma 2 32 2 3 2" xfId="18148" xr:uid="{F5F81487-A647-447C-B705-63D9E69BD06C}"/>
    <cellStyle name="Comma 2 32 2 4" xfId="18149" xr:uid="{53C6C078-7D94-4160-958D-A56DB6AB316D}"/>
    <cellStyle name="Comma 2 32 2 4 2" xfId="18150" xr:uid="{56C60E13-301F-4890-8EA6-DAC680039D15}"/>
    <cellStyle name="Comma 2 32 2 4 2 2" xfId="18151" xr:uid="{92FF5840-1BB1-44DF-B092-CC7E6999726A}"/>
    <cellStyle name="Comma 2 32 2 4 2 2 2" xfId="18152" xr:uid="{DB9749C5-D833-4C4C-9E94-0B5EA331DB94}"/>
    <cellStyle name="Comma 2 32 2 4 3" xfId="18153" xr:uid="{166F712B-3B0F-470E-94C1-9E2758DD9CBE}"/>
    <cellStyle name="Comma 2 32 2 5" xfId="18154" xr:uid="{3DF42FFE-71C3-411E-95DF-DD68C11EE5B8}"/>
    <cellStyle name="Comma 2 32 2 5 2" xfId="18155" xr:uid="{28CA8B0E-DF24-4B3C-878C-041469283FA2}"/>
    <cellStyle name="Comma 2 32 2 5 2 2" xfId="18156" xr:uid="{6D7538FE-C265-4A07-BE5D-06B92E2675B7}"/>
    <cellStyle name="Comma 2 32 2 5 2 2 2" xfId="18157" xr:uid="{42D41A4D-F998-40AB-91F9-EC4EAE11E157}"/>
    <cellStyle name="Comma 2 32 2 5 3" xfId="18158" xr:uid="{0B5033D3-2A7D-4CC8-BB7E-0B028AB00ACE}"/>
    <cellStyle name="Comma 2 32 2 6" xfId="18159" xr:uid="{AD29AF19-C763-462F-B58F-9AB4A08A9015}"/>
    <cellStyle name="Comma 2 32 2 6 2" xfId="18160" xr:uid="{8A43BF07-A1CA-464D-9A7F-9DF1E5BE8EE5}"/>
    <cellStyle name="Comma 2 32 2 6 3" xfId="18161" xr:uid="{2CC7D1E1-8AF6-49B4-A443-7A00282C7392}"/>
    <cellStyle name="Comma 2 32 2 7" xfId="18162" xr:uid="{890CF281-EB57-4008-9123-C4485476502E}"/>
    <cellStyle name="Comma 2 32 2 7 2" xfId="18163" xr:uid="{44E8B3EE-75A5-47A3-B100-A193BAC6E19E}"/>
    <cellStyle name="Comma 2 32 3" xfId="18164" xr:uid="{2B35D471-167F-471B-B013-775A60E51ADE}"/>
    <cellStyle name="Comma 2 32 3 2" xfId="18165" xr:uid="{269C7B48-372A-48E7-92D4-F095A67C2783}"/>
    <cellStyle name="Comma 2 32 4" xfId="18166" xr:uid="{75D9BE86-0C36-490F-BD7F-16E3419A5F94}"/>
    <cellStyle name="Comma 2 32 4 2" xfId="18167" xr:uid="{964B4D84-E200-4CBB-BE8F-3AE5D2CD7691}"/>
    <cellStyle name="Comma 2 32 4 2 2" xfId="18168" xr:uid="{79DF2254-79A9-47D8-9CAF-665B308B63CD}"/>
    <cellStyle name="Comma 2 32 4 2 2 2" xfId="18169" xr:uid="{A65ED52E-711A-4226-948B-D14C2E5FC162}"/>
    <cellStyle name="Comma 2 32 4 2 2 2 2" xfId="18170" xr:uid="{6FE82EED-A56E-4E70-9CCB-97F75BF2C249}"/>
    <cellStyle name="Comma 2 32 4 2 3" xfId="18171" xr:uid="{583B50FB-463D-4ACE-8046-A639BC2061E7}"/>
    <cellStyle name="Comma 2 32 4 3" xfId="18172" xr:uid="{B203387B-2C32-4EEC-9993-EF13D031669C}"/>
    <cellStyle name="Comma 2 32 4 3 2" xfId="18173" xr:uid="{C8793318-5A5A-4FCD-8615-7F51A1AF2754}"/>
    <cellStyle name="Comma 2 32 4 3 2 2" xfId="18174" xr:uid="{A4280F76-9D67-420C-8CB3-E67E627EE58F}"/>
    <cellStyle name="Comma 2 32 4 3 2 2 2" xfId="18175" xr:uid="{9B1AEC4C-3A5C-491F-B782-B3E1A521E3D8}"/>
    <cellStyle name="Comma 2 32 4 3 3" xfId="18176" xr:uid="{F96A591E-98BA-4158-94E2-62C9578E2B49}"/>
    <cellStyle name="Comma 2 32 4 4" xfId="18177" xr:uid="{90D803BA-F2F6-48C5-A783-EC6CF30E986B}"/>
    <cellStyle name="Comma 2 32 4 4 2" xfId="18178" xr:uid="{B58F9A94-D0BF-44E2-A227-4F7EFB28BCA8}"/>
    <cellStyle name="Comma 2 32 4 4 3" xfId="18179" xr:uid="{0856A138-207D-4DE4-BB0E-698AC7076308}"/>
    <cellStyle name="Comma 2 32 4 5" xfId="18180" xr:uid="{35156FF3-BE97-4E33-ACCA-0F0986505036}"/>
    <cellStyle name="Comma 2 32 4 5 2" xfId="18181" xr:uid="{F153FB0F-BD04-4E31-9B5E-E198BBDE0386}"/>
    <cellStyle name="Comma 2 32 4 5 3" xfId="18182" xr:uid="{00EB3FFC-F432-4DAB-B1DB-ADD9050129BD}"/>
    <cellStyle name="Comma 2 32 5" xfId="18183" xr:uid="{38F08F3D-D8B8-4DB5-9B2B-85958DC81928}"/>
    <cellStyle name="Comma 2 32 5 2" xfId="18184" xr:uid="{5CC98E16-7098-44AB-A530-FE085FDFD67B}"/>
    <cellStyle name="Comma 2 32 5 2 2" xfId="18185" xr:uid="{AC0C10E3-CA7E-412E-9A24-A3ED1094B67A}"/>
    <cellStyle name="Comma 2 32 5 2 2 2" xfId="18186" xr:uid="{279F93C3-EE03-4E23-ACD4-B8369CA4E023}"/>
    <cellStyle name="Comma 2 32 5 2 2 2 2" xfId="18187" xr:uid="{27F7FC47-1E59-44FB-BD8F-C58555E99A2A}"/>
    <cellStyle name="Comma 2 32 5 2 3" xfId="18188" xr:uid="{F3B0CEAC-FDCC-4214-A906-08887BA6874E}"/>
    <cellStyle name="Comma 2 32 5 3" xfId="18189" xr:uid="{0A04C2D9-C398-4B9D-A8A5-BFD463CF05DC}"/>
    <cellStyle name="Comma 2 32 5 3 2" xfId="18190" xr:uid="{049B0744-21E1-411D-9C83-7E72D9B5C8E6}"/>
    <cellStyle name="Comma 2 32 5 4" xfId="18191" xr:uid="{422779D0-5D8C-4CF5-A613-A66C72EFCA8E}"/>
    <cellStyle name="Comma 2 32 5 4 2" xfId="18192" xr:uid="{844151A1-3F42-405B-8C0E-678641902EAD}"/>
    <cellStyle name="Comma 2 32 5 5" xfId="18193" xr:uid="{F5B2E67B-D03E-4C7F-8115-6C227C5962CC}"/>
    <cellStyle name="Comma 2 32 5 5 2" xfId="18194" xr:uid="{C639F3CE-F514-42E9-9533-F3546B1C1788}"/>
    <cellStyle name="Comma 2 32 6" xfId="18195" xr:uid="{02F8A3F0-10D1-4EA4-B28C-4C9A0348CC69}"/>
    <cellStyle name="Comma 2 32 6 2" xfId="18196" xr:uid="{1DB1852E-D1CF-4EE5-88FC-E2C1E28659D8}"/>
    <cellStyle name="Comma 2 32 7" xfId="18197" xr:uid="{BE162D2B-581D-4217-BBE7-A41434A4DD36}"/>
    <cellStyle name="Comma 2 32 7 2" xfId="18198" xr:uid="{EAE08CB7-203E-468C-BA52-9240896947A5}"/>
    <cellStyle name="Comma 2 32 8" xfId="18199" xr:uid="{8B350271-E762-49B9-9957-64FBE8D2E3E1}"/>
    <cellStyle name="Comma 2 32 8 2" xfId="18200" xr:uid="{77140CB9-4895-4544-B839-0BABDFF57416}"/>
    <cellStyle name="Comma 2 32 8 2 2" xfId="18201" xr:uid="{3440B2DF-801C-40B4-810E-355DAA854A30}"/>
    <cellStyle name="Comma 2 32 8 2 3" xfId="18202" xr:uid="{B6FB4722-3477-471F-8289-6154A043DA6D}"/>
    <cellStyle name="Comma 2 32 9" xfId="18203" xr:uid="{8F6365A5-D460-4D43-89F0-9D2F59409C6F}"/>
    <cellStyle name="Comma 2 32 9 2" xfId="18204" xr:uid="{D8F2F1D4-FB0B-4B5E-B24A-62F66677DD9C}"/>
    <cellStyle name="Comma 2 32 9 2 2" xfId="18205" xr:uid="{69A060B1-94DF-42D3-9E11-43BEAA13F01D}"/>
    <cellStyle name="Comma 2 33" xfId="18206" xr:uid="{E50DD25B-1E06-4CB6-80A8-16B2A71B43B9}"/>
    <cellStyle name="Comma 2 33 10" xfId="18207" xr:uid="{42FCE914-FE70-463E-A8CC-BFADF2287633}"/>
    <cellStyle name="Comma 2 33 10 2" xfId="18208" xr:uid="{D04AE798-BFDC-4E23-82EE-71B1D98ABF17}"/>
    <cellStyle name="Comma 2 33 10 2 2" xfId="18209" xr:uid="{EF9FD997-4ACB-4179-9488-DE75A3EA2B79}"/>
    <cellStyle name="Comma 2 33 11" xfId="18210" xr:uid="{CD3C8825-69A4-4449-AAC4-CC119A8E25A3}"/>
    <cellStyle name="Comma 2 33 2" xfId="18211" xr:uid="{62408567-9D51-4197-9264-DF40B05EF608}"/>
    <cellStyle name="Comma 2 33 2 2" xfId="18212" xr:uid="{469C42FA-7D87-499C-BFA0-28A9F1598640}"/>
    <cellStyle name="Comma 2 33 2 2 2" xfId="18213" xr:uid="{1E06986B-35FE-4406-B1D6-4A6D9F5E3001}"/>
    <cellStyle name="Comma 2 33 2 2 2 2" xfId="18214" xr:uid="{B7047131-6BB6-4244-B9E8-06E414BD1677}"/>
    <cellStyle name="Comma 2 33 2 2 2 2 2" xfId="18215" xr:uid="{8B7EDC2A-7325-4788-93B8-932DFABDC661}"/>
    <cellStyle name="Comma 2 33 2 2 3" xfId="18216" xr:uid="{54BA25D7-E84B-4BE3-9CC5-06B9AF355881}"/>
    <cellStyle name="Comma 2 33 2 2 3 2" xfId="18217" xr:uid="{D9F6CC75-417E-43F7-B9ED-6623C484FDD2}"/>
    <cellStyle name="Comma 2 33 2 2 4" xfId="18218" xr:uid="{798D4088-3F19-4852-909A-202A55095F0C}"/>
    <cellStyle name="Comma 2 33 2 2 4 2" xfId="18219" xr:uid="{50A5D818-BE5B-43B8-97FE-A5A7EA249421}"/>
    <cellStyle name="Comma 2 33 2 2 5" xfId="18220" xr:uid="{C065B5F3-B01B-4B03-91AA-F45DB3A55520}"/>
    <cellStyle name="Comma 2 33 2 2 5 2" xfId="18221" xr:uid="{710C17F4-BA60-4F8D-925F-7ECE86C27B86}"/>
    <cellStyle name="Comma 2 33 2 2 6" xfId="18222" xr:uid="{E13AEF81-F629-4142-89FD-3DA79C878F15}"/>
    <cellStyle name="Comma 2 33 2 3" xfId="18223" xr:uid="{4A740DC3-E064-4805-9EFA-B89118EE6B7C}"/>
    <cellStyle name="Comma 2 33 2 3 2" xfId="18224" xr:uid="{66CDCFBA-0ECF-4C6C-8DBC-BC22F97B3AEA}"/>
    <cellStyle name="Comma 2 33 2 4" xfId="18225" xr:uid="{BD6C3535-BDB4-4634-9CB9-D5F1AF529B75}"/>
    <cellStyle name="Comma 2 33 2 4 2" xfId="18226" xr:uid="{86B73F85-A9D7-41EC-BA61-D4FF0FEC6F8A}"/>
    <cellStyle name="Comma 2 33 2 4 2 2" xfId="18227" xr:uid="{7932CFA5-4E9E-4873-9C7C-8264D622FD88}"/>
    <cellStyle name="Comma 2 33 2 4 2 2 2" xfId="18228" xr:uid="{D246D45F-254B-4800-A200-7B2A41869B2D}"/>
    <cellStyle name="Comma 2 33 2 4 3" xfId="18229" xr:uid="{CEEFFCCE-3964-4D55-B78E-D5560DF7ED15}"/>
    <cellStyle name="Comma 2 33 2 5" xfId="18230" xr:uid="{DB7C0DDC-46A5-4CB3-ABCB-76038A68C237}"/>
    <cellStyle name="Comma 2 33 2 5 2" xfId="18231" xr:uid="{75B64EB3-69EF-4249-9D45-B94791F8CA04}"/>
    <cellStyle name="Comma 2 33 2 5 2 2" xfId="18232" xr:uid="{8BE92FF3-5F30-49AD-9DA1-98D0C4BF31C3}"/>
    <cellStyle name="Comma 2 33 2 5 2 2 2" xfId="18233" xr:uid="{290AD985-4A6A-4BD8-BBFD-A519190C2ED0}"/>
    <cellStyle name="Comma 2 33 2 5 3" xfId="18234" xr:uid="{281C7477-E4FE-47B6-AEE3-C06A219CCEC9}"/>
    <cellStyle name="Comma 2 33 2 6" xfId="18235" xr:uid="{C4B3D70C-455C-4D15-AD61-BDF3A4977382}"/>
    <cellStyle name="Comma 2 33 2 6 2" xfId="18236" xr:uid="{64691309-D516-4D96-9070-6F2FCA051A47}"/>
    <cellStyle name="Comma 2 33 2 6 3" xfId="18237" xr:uid="{4A69D6DE-4E9E-40FC-A837-C21594C784E7}"/>
    <cellStyle name="Comma 2 33 2 7" xfId="18238" xr:uid="{83ADD1E0-3479-4670-B9C8-E88D8CA52620}"/>
    <cellStyle name="Comma 2 33 2 7 2" xfId="18239" xr:uid="{B447567C-F897-4769-81EC-9EA7239AE67F}"/>
    <cellStyle name="Comma 2 33 3" xfId="18240" xr:uid="{16820834-4AB9-4351-A003-CB27BCA06A20}"/>
    <cellStyle name="Comma 2 33 3 2" xfId="18241" xr:uid="{C3F4A656-6555-437D-834B-53978F6B3C58}"/>
    <cellStyle name="Comma 2 33 4" xfId="18242" xr:uid="{E8147517-1041-468A-8DCE-6475366E7246}"/>
    <cellStyle name="Comma 2 33 4 2" xfId="18243" xr:uid="{CEE5D786-ACBF-4865-9D99-DF45E099B129}"/>
    <cellStyle name="Comma 2 33 4 2 2" xfId="18244" xr:uid="{22FA4D3A-F92F-48D0-96BF-50487DFDBA04}"/>
    <cellStyle name="Comma 2 33 4 2 2 2" xfId="18245" xr:uid="{BCFB3484-1853-4328-B2F3-76E3057B2A32}"/>
    <cellStyle name="Comma 2 33 4 2 2 2 2" xfId="18246" xr:uid="{75081436-B0B7-4CE9-9E03-24C45E5D5939}"/>
    <cellStyle name="Comma 2 33 4 2 3" xfId="18247" xr:uid="{647F85B4-2FB1-4421-94C5-438ABD0BD1D1}"/>
    <cellStyle name="Comma 2 33 4 3" xfId="18248" xr:uid="{0CE69CB6-9E8E-45EA-9B2E-71F2869181DD}"/>
    <cellStyle name="Comma 2 33 4 3 2" xfId="18249" xr:uid="{4A6D4E5C-8FA0-4E93-AECD-2A977DEA7DBA}"/>
    <cellStyle name="Comma 2 33 4 3 2 2" xfId="18250" xr:uid="{F093AB35-AF55-4943-BB7B-5FA2F5C79DCD}"/>
    <cellStyle name="Comma 2 33 4 3 2 2 2" xfId="18251" xr:uid="{A6374B3A-0619-4932-AD3A-D5C98ED218D1}"/>
    <cellStyle name="Comma 2 33 4 3 3" xfId="18252" xr:uid="{DCEDAE83-6FA0-480D-AA35-E3B8005F7C3E}"/>
    <cellStyle name="Comma 2 33 4 4" xfId="18253" xr:uid="{175FD985-B285-4579-B0AC-AE95AACD541D}"/>
    <cellStyle name="Comma 2 33 4 4 2" xfId="18254" xr:uid="{C1E534CD-0A7E-469E-AE04-FD331AA8A6E9}"/>
    <cellStyle name="Comma 2 33 4 4 3" xfId="18255" xr:uid="{2ED397A2-EDD3-4D6D-A644-728A9D6503DD}"/>
    <cellStyle name="Comma 2 33 4 5" xfId="18256" xr:uid="{EC591739-5154-4B70-B569-F44D9FE12931}"/>
    <cellStyle name="Comma 2 33 4 5 2" xfId="18257" xr:uid="{DF5246B8-BC04-4EC2-8E20-37D10D8508A1}"/>
    <cellStyle name="Comma 2 33 4 5 3" xfId="18258" xr:uid="{8A6BF29B-DF68-4620-BA9B-53D20D7D7171}"/>
    <cellStyle name="Comma 2 33 5" xfId="18259" xr:uid="{A6A1EA13-3DCA-45A4-8A73-356E1B84898A}"/>
    <cellStyle name="Comma 2 33 5 2" xfId="18260" xr:uid="{3CA5CC65-359D-40D8-87DE-713CFDD07706}"/>
    <cellStyle name="Comma 2 33 5 2 2" xfId="18261" xr:uid="{258B5364-A8F2-4806-9C18-D1E30837ECA6}"/>
    <cellStyle name="Comma 2 33 5 2 2 2" xfId="18262" xr:uid="{2339BA19-13CE-4680-A5D1-F5919041BE35}"/>
    <cellStyle name="Comma 2 33 5 2 2 2 2" xfId="18263" xr:uid="{8DA6BE47-F96F-4FB2-BA88-DCCBC7015D2C}"/>
    <cellStyle name="Comma 2 33 5 2 3" xfId="18264" xr:uid="{E9990735-BA97-4C69-8044-011AA30614B1}"/>
    <cellStyle name="Comma 2 33 5 3" xfId="18265" xr:uid="{1D105B5C-BD2C-4BE6-8E00-FE0CF8B07ADC}"/>
    <cellStyle name="Comma 2 33 5 3 2" xfId="18266" xr:uid="{23B35A2B-8651-4706-8856-210DC5A4C454}"/>
    <cellStyle name="Comma 2 33 5 4" xfId="18267" xr:uid="{5F477A0B-A368-410F-B719-7FBA37B60D23}"/>
    <cellStyle name="Comma 2 33 5 4 2" xfId="18268" xr:uid="{F67578E0-CC30-465A-AB10-6ED2808010FD}"/>
    <cellStyle name="Comma 2 33 5 5" xfId="18269" xr:uid="{303F1853-1560-41BB-939E-B33FC24AFC47}"/>
    <cellStyle name="Comma 2 33 5 5 2" xfId="18270" xr:uid="{4B81DDEE-0096-484B-B856-966061BDF368}"/>
    <cellStyle name="Comma 2 33 6" xfId="18271" xr:uid="{B58BBC07-056F-4CEE-AEB7-BA314E247097}"/>
    <cellStyle name="Comma 2 33 6 2" xfId="18272" xr:uid="{F9021BA9-7C68-45C3-8CA7-1498B9502943}"/>
    <cellStyle name="Comma 2 33 7" xfId="18273" xr:uid="{AA753C57-2212-4CFB-8C58-F60D5DFA7D4B}"/>
    <cellStyle name="Comma 2 33 7 2" xfId="18274" xr:uid="{B4ACC1EF-672B-42CC-912C-6D295D540589}"/>
    <cellStyle name="Comma 2 33 8" xfId="18275" xr:uid="{2C3F53BF-5636-43B7-8B82-92E269135758}"/>
    <cellStyle name="Comma 2 33 8 2" xfId="18276" xr:uid="{F6D22C77-C289-425C-B123-D3E712902ABF}"/>
    <cellStyle name="Comma 2 33 8 2 2" xfId="18277" xr:uid="{822C0C72-4FFB-4EC3-A86C-83CDC9C6A798}"/>
    <cellStyle name="Comma 2 33 8 2 3" xfId="18278" xr:uid="{70DD834D-0F55-4A70-BB77-0ABC2F69F22A}"/>
    <cellStyle name="Comma 2 33 9" xfId="18279" xr:uid="{6A6D48B7-0949-4E99-BC71-571B788AB1AA}"/>
    <cellStyle name="Comma 2 33 9 2" xfId="18280" xr:uid="{99D4D716-C641-41AF-8ECD-C07CD9F0985F}"/>
    <cellStyle name="Comma 2 33 9 2 2" xfId="18281" xr:uid="{D6C721EF-A721-4F2C-A8FE-A0E94C985928}"/>
    <cellStyle name="Comma 2 34" xfId="18282" xr:uid="{63E67926-D6AC-4E94-A8B6-54EC521A246F}"/>
    <cellStyle name="Comma 2 34 2" xfId="18283" xr:uid="{82C23703-55AD-41A6-A722-77E2DAEF86FD}"/>
    <cellStyle name="Comma 2 35" xfId="18284" xr:uid="{142DFF21-08FB-402E-8192-D751D3F0AC00}"/>
    <cellStyle name="Comma 2 35 2" xfId="18285" xr:uid="{D959A383-522E-4B75-827B-0C647C48CB3F}"/>
    <cellStyle name="Comma 2 36" xfId="18286" xr:uid="{CF7DB580-E4E0-468E-ABEB-467A6AE4AAE1}"/>
    <cellStyle name="Comma 2 36 2" xfId="18287" xr:uid="{457D1A57-A5EE-4484-8300-8F04EC1FBC8C}"/>
    <cellStyle name="Comma 2 37" xfId="18288" xr:uid="{3058E488-0010-4111-8482-133A642E9320}"/>
    <cellStyle name="Comma 2 37 2" xfId="18289" xr:uid="{E773DC3F-DFF6-4DFF-A442-C795096A1CDA}"/>
    <cellStyle name="Comma 2 38" xfId="18290" xr:uid="{865F0E81-85DA-4BF6-9B92-11B4DC586E28}"/>
    <cellStyle name="Comma 2 38 2" xfId="18291" xr:uid="{32C9A453-BD26-4A3F-A457-89685DF79119}"/>
    <cellStyle name="Comma 2 39" xfId="18292" xr:uid="{08532DCE-1C72-48DB-84C5-94AA9E7DF692}"/>
    <cellStyle name="Comma 2 39 2" xfId="18293" xr:uid="{73E9B64A-D16D-492F-99E6-1AFC39C50FDB}"/>
    <cellStyle name="Comma 2 4" xfId="137" xr:uid="{00000000-0005-0000-0000-000088000000}"/>
    <cellStyle name="Comma 2 4 10" xfId="18294" xr:uid="{49645595-69D1-4B3E-A6C4-31E381254309}"/>
    <cellStyle name="Comma 2 4 10 2" xfId="18295" xr:uid="{7829128E-3925-43CC-944F-44B9A06D7F51}"/>
    <cellStyle name="Comma 2 4 11" xfId="18296" xr:uid="{6BBD199C-D242-434B-85BD-CF22904C2E85}"/>
    <cellStyle name="Comma 2 4 11 2" xfId="18297" xr:uid="{A5624D41-C222-4DA3-9FF8-935A69B0386A}"/>
    <cellStyle name="Comma 2 4 12" xfId="18298" xr:uid="{CDA07869-B360-4E5D-90E4-C445403FB469}"/>
    <cellStyle name="Comma 2 4 12 2" xfId="18299" xr:uid="{3BBCDF80-23D0-4856-8172-D3B9A78F3C4F}"/>
    <cellStyle name="Comma 2 4 12 2 2" xfId="18300" xr:uid="{DEBFC7DC-0410-4BA6-A96D-34E0F10B140C}"/>
    <cellStyle name="Comma 2 4 12 2 3" xfId="18301" xr:uid="{E5F93711-CB35-47D6-BEF1-819CBF28CD76}"/>
    <cellStyle name="Comma 2 4 13" xfId="18302" xr:uid="{A1C6FBF6-72FA-4352-90B2-53F7386299B1}"/>
    <cellStyle name="Comma 2 4 13 2" xfId="18303" xr:uid="{3309D28F-8817-4C49-9CA9-8D3C9F01E1A6}"/>
    <cellStyle name="Comma 2 4 13 2 2" xfId="18304" xr:uid="{FF49ACFF-BE25-4599-9998-352215294F7A}"/>
    <cellStyle name="Comma 2 4 14" xfId="18305" xr:uid="{D687458B-BE4C-425C-91F8-5891F4B8532D}"/>
    <cellStyle name="Comma 2 4 14 2" xfId="18306" xr:uid="{DB5EE5BB-5E45-4890-8486-D555A732E163}"/>
    <cellStyle name="Comma 2 4 14 2 2" xfId="18307" xr:uid="{916DEDE7-0620-4600-9475-296AD8442DE2}"/>
    <cellStyle name="Comma 2 4 15" xfId="18308" xr:uid="{68195AB0-F596-4E31-8048-856D4AA96BDA}"/>
    <cellStyle name="Comma 2 4 16" xfId="46082" xr:uid="{9EE67103-5DBB-4B8F-B97D-B104811EC6B6}"/>
    <cellStyle name="Comma 2 4 17" xfId="46452" xr:uid="{8EB58FC4-0C07-4721-B31C-778F60F92795}"/>
    <cellStyle name="Comma 2 4 18" xfId="3935" xr:uid="{FBE6E57B-7FA6-4C81-B516-C91735A3266F}"/>
    <cellStyle name="Comma 2 4 19" xfId="52241" xr:uid="{ABB84BEE-DC36-48E3-AE93-2010B0F17864}"/>
    <cellStyle name="Comma 2 4 2" xfId="1364" xr:uid="{B214AF9E-5CAC-40FF-9FD9-FC2DE87013E3}"/>
    <cellStyle name="Comma 2 4 2 10" xfId="18309" xr:uid="{BC0F829C-3142-4A85-8338-A4272D69F60F}"/>
    <cellStyle name="Comma 2 4 2 10 2" xfId="18310" xr:uid="{49E5876D-8C4B-4C8D-8120-0E571BBDF178}"/>
    <cellStyle name="Comma 2 4 2 10 3" xfId="18311" xr:uid="{17603F4D-5165-4995-872D-698CE87B87B4}"/>
    <cellStyle name="Comma 2 4 2 11" xfId="18312" xr:uid="{2D6B0A53-0748-4B3E-B69F-A7FFAEDAC038}"/>
    <cellStyle name="Comma 2 4 2 11 2" xfId="18313" xr:uid="{768D5A88-FB4F-4C59-B1AD-4882B72E311C}"/>
    <cellStyle name="Comma 2 4 2 11 3" xfId="18314" xr:uid="{22F449FE-8E50-45E7-82A3-E38A341D93D2}"/>
    <cellStyle name="Comma 2 4 2 12" xfId="18315" xr:uid="{29DDC715-FC5C-44D2-8CAB-06E2861BB14B}"/>
    <cellStyle name="Comma 2 4 2 13" xfId="8831" xr:uid="{5D50C17B-429C-4F68-87E2-2356F2B4DAEE}"/>
    <cellStyle name="Comma 2 4 2 14" xfId="46916" xr:uid="{BFCBA790-3FDC-4D85-9B9D-944AF931C3F5}"/>
    <cellStyle name="Comma 2 4 2 15" xfId="51791" xr:uid="{8A306983-D467-486E-873E-A028258D10AF}"/>
    <cellStyle name="Comma 2 4 2 16" xfId="5022" xr:uid="{BA1889C0-44AF-4D8F-8190-8635C94FDC11}"/>
    <cellStyle name="Comma 2 4 2 2" xfId="2003" xr:uid="{2B5BB0AB-0C7A-4886-9A3B-B3BBD0010571}"/>
    <cellStyle name="Comma 2 4 2 2 10" xfId="18317" xr:uid="{A32698A2-2EA3-4B0A-A0F4-12D3EE228983}"/>
    <cellStyle name="Comma 2 4 2 2 10 2" xfId="18318" xr:uid="{5BCC27D1-DA1B-4999-8F95-4E97965A2DA9}"/>
    <cellStyle name="Comma 2 4 2 2 10 2 2" xfId="18319" xr:uid="{187988B7-538D-48D2-A540-26DF683896E8}"/>
    <cellStyle name="Comma 2 4 2 2 11" xfId="18320" xr:uid="{534F29A5-0F40-4B5A-B361-E0E43738BBBC}"/>
    <cellStyle name="Comma 2 4 2 2 11 2" xfId="18321" xr:uid="{C8F9E356-F1FC-43A5-B73B-7D470A233F4E}"/>
    <cellStyle name="Comma 2 4 2 2 12" xfId="18322" xr:uid="{C1E8B9E9-CCD2-4E22-8295-304C6B126162}"/>
    <cellStyle name="Comma 2 4 2 2 13" xfId="18316" xr:uid="{98DDA2A0-EE27-445D-B481-A406F9E47075}"/>
    <cellStyle name="Comma 2 4 2 2 14" xfId="47591" xr:uid="{A1630440-ED9A-4C48-9BC7-F91E97436D07}"/>
    <cellStyle name="Comma 2 4 2 2 15" xfId="6963" xr:uid="{63FDA1FB-ACDD-4C4E-B8FD-8E1EAC72AAF0}"/>
    <cellStyle name="Comma 2 4 2 2 2" xfId="18323" xr:uid="{3FC0DD1F-734D-4167-9852-107050A49FF4}"/>
    <cellStyle name="Comma 2 4 2 2 2 2" xfId="18324" xr:uid="{E1529664-15F6-439F-AA3D-B46CE73A3CEB}"/>
    <cellStyle name="Comma 2 4 2 2 2 2 2" xfId="18325" xr:uid="{FF785D03-F70F-4370-B967-FD2824242B74}"/>
    <cellStyle name="Comma 2 4 2 2 2 2 2 2" xfId="18326" xr:uid="{EE69FA38-29B1-43D3-9828-97DF9A484324}"/>
    <cellStyle name="Comma 2 4 2 2 2 2 2 2 2" xfId="18327" xr:uid="{F67F5CB3-F344-44A4-9C59-8CF2B7E192CA}"/>
    <cellStyle name="Comma 2 4 2 2 2 2 3" xfId="18328" xr:uid="{8ABA17AF-4041-40BD-A211-DA153AC9EFAD}"/>
    <cellStyle name="Comma 2 4 2 2 2 2 3 2" xfId="18329" xr:uid="{EF3A01DB-3F1D-47AC-A9E0-475701A61484}"/>
    <cellStyle name="Comma 2 4 2 2 2 2 4" xfId="18330" xr:uid="{FC399BAF-9D20-42AD-B091-BCAF19B58C32}"/>
    <cellStyle name="Comma 2 4 2 2 2 2 4 2" xfId="18331" xr:uid="{C4F179F6-D1B3-4C51-B505-B2E2D14C13B9}"/>
    <cellStyle name="Comma 2 4 2 2 2 2 5" xfId="18332" xr:uid="{46575C87-B1FF-4E89-BE6D-59857EE3D38C}"/>
    <cellStyle name="Comma 2 4 2 2 2 2 5 2" xfId="18333" xr:uid="{326DFF9B-D15A-4CF3-98C7-47DEE5D44682}"/>
    <cellStyle name="Comma 2 4 2 2 2 2 6" xfId="18334" xr:uid="{665C328F-9266-47DF-BD4D-03FACE3BC22F}"/>
    <cellStyle name="Comma 2 4 2 2 2 3" xfId="18335" xr:uid="{F364A734-9CC9-4504-9928-5B563E2F9321}"/>
    <cellStyle name="Comma 2 4 2 2 2 3 2" xfId="18336" xr:uid="{4EEB8B62-5B76-47BA-B104-ABBC83C20F4C}"/>
    <cellStyle name="Comma 2 4 2 2 2 4" xfId="18337" xr:uid="{5C33F500-31EF-4AF8-BA97-B81DE3EABBC2}"/>
    <cellStyle name="Comma 2 4 2 2 2 4 2" xfId="18338" xr:uid="{8201EAA9-EA6D-42D5-BE8E-662381726D39}"/>
    <cellStyle name="Comma 2 4 2 2 2 4 2 2" xfId="18339" xr:uid="{687CEFB0-223F-4B2A-BE1C-8681E1C208EF}"/>
    <cellStyle name="Comma 2 4 2 2 2 4 2 2 2" xfId="18340" xr:uid="{6D30361C-27AB-43CF-B57A-3C9F827E0ED8}"/>
    <cellStyle name="Comma 2 4 2 2 2 4 3" xfId="18341" xr:uid="{FE298740-A169-4834-8946-1C02622261F2}"/>
    <cellStyle name="Comma 2 4 2 2 2 5" xfId="18342" xr:uid="{00DC64FB-1097-4FF8-8BE7-3AE27D55706D}"/>
    <cellStyle name="Comma 2 4 2 2 2 5 2" xfId="18343" xr:uid="{7E7AD4AD-6F17-4748-BF89-C3EE1E3A554F}"/>
    <cellStyle name="Comma 2 4 2 2 2 5 2 2" xfId="18344" xr:uid="{5F84BA9D-5F3A-41C2-B58A-6E73F376781C}"/>
    <cellStyle name="Comma 2 4 2 2 2 5 2 2 2" xfId="18345" xr:uid="{C8AD98D7-8AE0-44E2-8CD6-FB8358961A4D}"/>
    <cellStyle name="Comma 2 4 2 2 2 5 3" xfId="18346" xr:uid="{7BE8ECDC-B9FA-4766-917B-302BBB1F3BCB}"/>
    <cellStyle name="Comma 2 4 2 2 2 6" xfId="18347" xr:uid="{D5865D09-B8C6-405E-8769-88F7F22EF204}"/>
    <cellStyle name="Comma 2 4 2 2 2 6 2" xfId="18348" xr:uid="{118985D1-C563-4D17-A881-7109BAF1B1F0}"/>
    <cellStyle name="Comma 2 4 2 2 2 6 3" xfId="18349" xr:uid="{DBA86BCD-BB3F-484A-A4E0-85FF98873598}"/>
    <cellStyle name="Comma 2 4 2 2 2 7" xfId="18350" xr:uid="{3A8DA37B-3B17-4F6D-AE69-23F013B85DC2}"/>
    <cellStyle name="Comma 2 4 2 2 2 7 2" xfId="18351" xr:uid="{F6B017CC-E10A-412B-8BB0-060E5E8892C6}"/>
    <cellStyle name="Comma 2 4 2 2 3" xfId="18352" xr:uid="{86BF216C-6F99-4EE0-B1B5-1304FE1C7661}"/>
    <cellStyle name="Comma 2 4 2 2 3 2" xfId="18353" xr:uid="{1A5BA5BD-D3E3-4BDC-9451-33A5D62C4C6F}"/>
    <cellStyle name="Comma 2 4 2 2 4" xfId="18354" xr:uid="{A6A8DE0E-B0BF-4E3F-A50F-C66F58D5E265}"/>
    <cellStyle name="Comma 2 4 2 2 4 2" xfId="18355" xr:uid="{7F603E33-C7CA-4FE0-BF43-67A228211112}"/>
    <cellStyle name="Comma 2 4 2 2 4 2 2" xfId="18356" xr:uid="{06C2245F-1CD4-42EC-9822-F59397116AB3}"/>
    <cellStyle name="Comma 2 4 2 2 4 2 2 2" xfId="18357" xr:uid="{D34ADBA0-48B2-4C26-BFF5-33704CAA38B5}"/>
    <cellStyle name="Comma 2 4 2 2 4 2 2 2 2" xfId="18358" xr:uid="{F053F832-15B6-4498-9ECF-D0B11F067238}"/>
    <cellStyle name="Comma 2 4 2 2 4 2 3" xfId="18359" xr:uid="{FF8EAE52-8A91-4EC9-A9F0-3C764C0F5041}"/>
    <cellStyle name="Comma 2 4 2 2 4 3" xfId="18360" xr:uid="{4F100BB8-3FC0-4EA3-9BFC-5730F1379D66}"/>
    <cellStyle name="Comma 2 4 2 2 4 3 2" xfId="18361" xr:uid="{E9A66130-4B1B-40E7-BE93-C4A913F4C962}"/>
    <cellStyle name="Comma 2 4 2 2 4 3 2 2" xfId="18362" xr:uid="{A8273D81-01A7-4AA8-98E8-206A6F7F26DD}"/>
    <cellStyle name="Comma 2 4 2 2 4 3 2 2 2" xfId="18363" xr:uid="{8905E85B-13C8-404B-AAA8-AFE783CF0E3D}"/>
    <cellStyle name="Comma 2 4 2 2 4 3 3" xfId="18364" xr:uid="{34525B78-B528-47C7-8720-887E1FCA59FC}"/>
    <cellStyle name="Comma 2 4 2 2 4 4" xfId="18365" xr:uid="{F83ADC1E-2969-4661-AA00-56FBEDBEDB1A}"/>
    <cellStyle name="Comma 2 4 2 2 4 4 2" xfId="18366" xr:uid="{E0FADF85-B833-4D5F-8C29-AD29FDF57964}"/>
    <cellStyle name="Comma 2 4 2 2 4 4 3" xfId="18367" xr:uid="{148BDC94-4019-4533-9003-B6CF12943813}"/>
    <cellStyle name="Comma 2 4 2 2 4 5" xfId="18368" xr:uid="{78EE7A1A-ACA9-46CD-92A5-849D3D675DFB}"/>
    <cellStyle name="Comma 2 4 2 2 4 5 2" xfId="18369" xr:uid="{A66F9714-36DA-4D5A-97E4-6768C38CD84D}"/>
    <cellStyle name="Comma 2 4 2 2 4 5 3" xfId="18370" xr:uid="{F8690B63-FED1-46DC-B814-C990F2F532DF}"/>
    <cellStyle name="Comma 2 4 2 2 5" xfId="18371" xr:uid="{F0C4A0E2-D7B2-4D32-B572-67D94733BE48}"/>
    <cellStyle name="Comma 2 4 2 2 5 2" xfId="18372" xr:uid="{9E817BEA-B893-47F7-9621-1A9B90291981}"/>
    <cellStyle name="Comma 2 4 2 2 5 2 2" xfId="18373" xr:uid="{3A02648F-19F8-4611-B9FF-391E6EBE25E9}"/>
    <cellStyle name="Comma 2 4 2 2 5 2 2 2" xfId="18374" xr:uid="{D248F0E0-CD1D-45E3-9C7F-42202027B6B5}"/>
    <cellStyle name="Comma 2 4 2 2 5 2 2 2 2" xfId="18375" xr:uid="{0DACB69D-AB43-49B1-96EE-5379FCDF5E50}"/>
    <cellStyle name="Comma 2 4 2 2 5 2 3" xfId="18376" xr:uid="{5851C074-4F78-4011-B828-5F5A82F434F4}"/>
    <cellStyle name="Comma 2 4 2 2 5 3" xfId="18377" xr:uid="{E5CF8D86-D740-4A09-AB32-7C05B7B43A94}"/>
    <cellStyle name="Comma 2 4 2 2 5 3 2" xfId="18378" xr:uid="{AFA7B2C7-D9FD-4689-9F9A-ACC4B54A2CF2}"/>
    <cellStyle name="Comma 2 4 2 2 5 4" xfId="18379" xr:uid="{124B1A99-AED2-4275-972F-81B832AE9C08}"/>
    <cellStyle name="Comma 2 4 2 2 5 4 2" xfId="18380" xr:uid="{A301FA8B-8CAC-484F-9672-8D15928A50ED}"/>
    <cellStyle name="Comma 2 4 2 2 5 5" xfId="18381" xr:uid="{FD256607-2712-4059-A819-1A51A2023947}"/>
    <cellStyle name="Comma 2 4 2 2 5 5 2" xfId="18382" xr:uid="{FBC9E96E-FBE0-401C-AE7F-05557B98FEDC}"/>
    <cellStyle name="Comma 2 4 2 2 6" xfId="18383" xr:uid="{CA75B40F-5BA4-4C2D-9A1A-976AE7F4FC68}"/>
    <cellStyle name="Comma 2 4 2 2 6 2" xfId="18384" xr:uid="{1DFA2BD7-37BF-4B79-8802-D98DBC9C1BA3}"/>
    <cellStyle name="Comma 2 4 2 2 7" xfId="18385" xr:uid="{0FD3B645-5537-4ABA-8C2A-6858EB1E20C7}"/>
    <cellStyle name="Comma 2 4 2 2 7 2" xfId="18386" xr:uid="{A65CE31A-C258-4A5D-BF3F-138823190B28}"/>
    <cellStyle name="Comma 2 4 2 2 8" xfId="18387" xr:uid="{79F89164-ABEF-4875-975E-924F3543335E}"/>
    <cellStyle name="Comma 2 4 2 2 8 2" xfId="18388" xr:uid="{26ABE6CA-D696-4623-9FCE-37C6F1FD1C1C}"/>
    <cellStyle name="Comma 2 4 2 2 8 2 2" xfId="18389" xr:uid="{F9B3F2C0-7835-4FB0-8458-C0A0F7AE14A5}"/>
    <cellStyle name="Comma 2 4 2 2 8 2 3" xfId="18390" xr:uid="{A870BF68-8B99-424C-BD54-76FA507D83BA}"/>
    <cellStyle name="Comma 2 4 2 2 9" xfId="18391" xr:uid="{CC1ABECD-4DA0-4CAB-A555-70241923B4DD}"/>
    <cellStyle name="Comma 2 4 2 2 9 2" xfId="18392" xr:uid="{FE46FD4A-6C19-4E92-9C81-80FD8B31759C}"/>
    <cellStyle name="Comma 2 4 2 2 9 2 2" xfId="18393" xr:uid="{8FE2CEAE-1001-4AB4-A4DD-3C906736DB4F}"/>
    <cellStyle name="Comma 2 4 2 3" xfId="3304" xr:uid="{7FD15DC7-B873-4101-9818-BAF1EACF571F}"/>
    <cellStyle name="Comma 2 4 2 3 2" xfId="18395" xr:uid="{4C534A48-4329-4F97-9A58-7F8D09F77E82}"/>
    <cellStyle name="Comma 2 4 2 3 3" xfId="18394" xr:uid="{FBFCAF03-6580-4C6B-9BE7-F6109BDC79F6}"/>
    <cellStyle name="Comma 2 4 2 3 4" xfId="48927" xr:uid="{9E43359E-57F4-4734-8EE4-8B465CCBA41A}"/>
    <cellStyle name="Comma 2 4 2 3 5" xfId="8301" xr:uid="{2E6F02B9-DEE0-41A9-AE4E-0AD220665B7E}"/>
    <cellStyle name="Comma 2 4 2 4" xfId="6282" xr:uid="{CA6E2B2C-CB35-4AFD-B9D8-5D8B81D4E75A}"/>
    <cellStyle name="Comma 2 4 2 4 2" xfId="18397" xr:uid="{2F8FAF8F-9475-4389-9630-1D2F08B57F1A}"/>
    <cellStyle name="Comma 2 4 2 4 2 2" xfId="18398" xr:uid="{35EE0CAE-F24E-4930-82F6-9735ED3E9D71}"/>
    <cellStyle name="Comma 2 4 2 4 2 2 2" xfId="18399" xr:uid="{50B28CE6-688D-4B19-AAF6-9C21F37839A8}"/>
    <cellStyle name="Comma 2 4 2 4 2 2 3" xfId="18400" xr:uid="{098FACA4-C940-4ED0-AF09-C2DD36E6A370}"/>
    <cellStyle name="Comma 2 4 2 4 2 3" xfId="18401" xr:uid="{C5DB2D59-8CB7-4070-9A7D-DE4706DDA3E5}"/>
    <cellStyle name="Comma 2 4 2 4 2 4" xfId="18402" xr:uid="{93BF2B9D-FFB2-4FAA-80B9-4361A3067BF4}"/>
    <cellStyle name="Comma 2 4 2 4 2 5" xfId="18403" xr:uid="{8FFAB0AE-F03A-4303-8CF6-3E1444611DBD}"/>
    <cellStyle name="Comma 2 4 2 4 3" xfId="18404" xr:uid="{18EA7721-61F5-4A96-9D0A-8F263609D85D}"/>
    <cellStyle name="Comma 2 4 2 4 4" xfId="18405" xr:uid="{38F2C2CD-C2B3-43A3-9EB5-29EA480B6111}"/>
    <cellStyle name="Comma 2 4 2 4 4 2" xfId="18406" xr:uid="{15A64357-2D78-47E2-B298-D743BA2E956C}"/>
    <cellStyle name="Comma 2 4 2 4 4 2 2" xfId="18407" xr:uid="{31E9CAC7-CFD0-40A5-AFEC-5ECDBA6FAEA4}"/>
    <cellStyle name="Comma 2 4 2 4 4 2 3" xfId="18408" xr:uid="{DAA08D19-6DFD-41B8-8343-F36FEE15537D}"/>
    <cellStyle name="Comma 2 4 2 4 5" xfId="18409" xr:uid="{890D29D2-291D-434B-8635-CFC41B08AB4C}"/>
    <cellStyle name="Comma 2 4 2 4 5 2" xfId="18410" xr:uid="{BFEE23C0-36FE-452B-9BDD-735DCEA83052}"/>
    <cellStyle name="Comma 2 4 2 4 5 2 2" xfId="18411" xr:uid="{2052297A-7AA9-4A8E-9D1C-89A8FC720FDD}"/>
    <cellStyle name="Comma 2 4 2 4 5 2 3" xfId="18412" xr:uid="{16B37310-9981-460C-B604-7AB6DBD2704E}"/>
    <cellStyle name="Comma 2 4 2 4 6" xfId="18413" xr:uid="{2903FB04-CBF5-4BD1-8DB4-A99804D7575A}"/>
    <cellStyle name="Comma 2 4 2 4 6 2" xfId="18414" xr:uid="{17F58D47-8CF7-4686-80D9-DCF7903CF269}"/>
    <cellStyle name="Comma 2 4 2 4 6 2 2" xfId="18415" xr:uid="{6B70708A-60DE-42BB-B4EA-57A881EEDCCE}"/>
    <cellStyle name="Comma 2 4 2 4 7" xfId="18416" xr:uid="{EB87D1BB-304F-4A7B-9115-C434C8F2C3B0}"/>
    <cellStyle name="Comma 2 4 2 4 8" xfId="18417" xr:uid="{95261E92-0EAE-448E-8AB0-A3F070CB065C}"/>
    <cellStyle name="Comma 2 4 2 4 9" xfId="18396" xr:uid="{B4BB85AF-11CB-4B93-A8FA-8B488B8D8DE1}"/>
    <cellStyle name="Comma 2 4 2 5" xfId="18418" xr:uid="{2E1FCE8E-58E1-4533-9C4A-59FF4B569827}"/>
    <cellStyle name="Comma 2 4 2 5 2" xfId="18419" xr:uid="{CA09EEAC-491D-4F2F-8407-BE0B11A6AC97}"/>
    <cellStyle name="Comma 2 4 2 5 2 2" xfId="18420" xr:uid="{250337A9-A82D-466D-A302-17168CEDA620}"/>
    <cellStyle name="Comma 2 4 2 5 2 2 2" xfId="18421" xr:uid="{7D1C41E0-70A7-404B-BA9C-F6418D3EF08F}"/>
    <cellStyle name="Comma 2 4 2 5 2 2 3" xfId="18422" xr:uid="{66FF4B53-4690-48EF-BD2C-8FC144D6C7E4}"/>
    <cellStyle name="Comma 2 4 2 5 3" xfId="18423" xr:uid="{8CBD09E0-D70F-4A3D-8BAD-556445273951}"/>
    <cellStyle name="Comma 2 4 2 5 3 2" xfId="18424" xr:uid="{78861FE1-94F6-41EA-8ECA-3720B2368EFD}"/>
    <cellStyle name="Comma 2 4 2 5 3 2 2" xfId="18425" xr:uid="{98A5044A-68DD-4117-ACEB-E49B1A1811E5}"/>
    <cellStyle name="Comma 2 4 2 5 3 2 3" xfId="18426" xr:uid="{5586B52C-F413-4036-AB96-8C9DBD2D4A5C}"/>
    <cellStyle name="Comma 2 4 2 5 4" xfId="18427" xr:uid="{C0D24424-110A-4D00-813E-C7CA8844BA9C}"/>
    <cellStyle name="Comma 2 4 2 5 4 2" xfId="18428" xr:uid="{E5DF9176-E3FF-45EE-9CEF-5E6ED246B37A}"/>
    <cellStyle name="Comma 2 4 2 5 4 2 2" xfId="18429" xr:uid="{889D1F02-B904-4410-A8DC-C48041F72BA7}"/>
    <cellStyle name="Comma 2 4 2 5 5" xfId="18430" xr:uid="{152CF73F-CC82-4091-88D3-0F26517A7EFB}"/>
    <cellStyle name="Comma 2 4 2 5 5 2" xfId="18431" xr:uid="{DF4CFDFC-3D2B-42E7-82A1-45FE8510D214}"/>
    <cellStyle name="Comma 2 4 2 5 5 2 2" xfId="18432" xr:uid="{CE838E35-E75A-4E6D-BF63-E0E1136B42FF}"/>
    <cellStyle name="Comma 2 4 2 5 6" xfId="18433" xr:uid="{1E7744EB-F651-462F-850D-3B61BA4E7B69}"/>
    <cellStyle name="Comma 2 4 2 6" xfId="18434" xr:uid="{B8035EE9-38B9-4326-A2E7-6EB1337BE49B}"/>
    <cellStyle name="Comma 2 4 2 6 2" xfId="18435" xr:uid="{F3E7FFFF-7AE0-4EBB-8F6A-432D01575365}"/>
    <cellStyle name="Comma 2 4 2 6 2 2" xfId="18436" xr:uid="{FEBA4E5F-538F-4ECF-9A36-FF6113CC41AE}"/>
    <cellStyle name="Comma 2 4 2 6 2 2 2" xfId="18437" xr:uid="{533FBC65-7E56-45DD-A626-407302ED3814}"/>
    <cellStyle name="Comma 2 4 2 6 2 2 3" xfId="18438" xr:uid="{7E0C65D5-8F5C-4195-B699-2C5604F9C821}"/>
    <cellStyle name="Comma 2 4 2 6 3" xfId="18439" xr:uid="{61F1B10F-CB79-419A-9738-CC82187BAE7B}"/>
    <cellStyle name="Comma 2 4 2 6 4" xfId="18440" xr:uid="{F2E4ED83-16D7-4A4A-BE1E-BA85270DD5CC}"/>
    <cellStyle name="Comma 2 4 2 6 5" xfId="18441" xr:uid="{6578444C-8CB2-4A67-A1D4-8080ED249B32}"/>
    <cellStyle name="Comma 2 4 2 6 6" xfId="18442" xr:uid="{327C16DF-B552-4EAD-A631-3884EC88CFB9}"/>
    <cellStyle name="Comma 2 4 2 7" xfId="18443" xr:uid="{AC8A81A8-99B8-4DE1-ACB0-0F0005BC216D}"/>
    <cellStyle name="Comma 2 4 2 8" xfId="18444" xr:uid="{2321F813-67EB-46B9-A32B-B8DFFD392577}"/>
    <cellStyle name="Comma 2 4 2 9" xfId="18445" xr:uid="{FB8F113D-CD0F-475F-BEB1-7E8309D0FAD9}"/>
    <cellStyle name="Comma 2 4 2 9 2" xfId="18446" xr:uid="{893AE157-9530-4DF7-B2BF-47A8EB1889B6}"/>
    <cellStyle name="Comma 2 4 2 9 2 2" xfId="18447" xr:uid="{5DD95ACA-B640-4C29-87D3-661C8C81F8A6}"/>
    <cellStyle name="Comma 2 4 2 9 2 2 2" xfId="18448" xr:uid="{7CB074F3-8D37-4AC5-AD93-D9BB4EAEFCB1}"/>
    <cellStyle name="Comma 2 4 2 9 3" xfId="18449" xr:uid="{8412DA19-15AC-4FCB-A886-B5E78A4BD03C}"/>
    <cellStyle name="Comma 2 4 20" xfId="777" xr:uid="{1D6D74EA-831E-4E19-8AD1-23F291A5B165}"/>
    <cellStyle name="Comma 2 4 3" xfId="1524" xr:uid="{1348DD25-5263-4877-9ED2-43C785ABA3BB}"/>
    <cellStyle name="Comma 2 4 3 10" xfId="18451" xr:uid="{D4815262-F81D-4E69-8790-0416A85B218B}"/>
    <cellStyle name="Comma 2 4 3 10 2" xfId="18452" xr:uid="{59FFFC07-717F-4770-9B2E-B02B03AFE09F}"/>
    <cellStyle name="Comma 2 4 3 10 3" xfId="18453" xr:uid="{DA60C962-4C59-4B6C-B614-011CA86319EA}"/>
    <cellStyle name="Comma 2 4 3 11" xfId="18454" xr:uid="{6D2D317C-BB38-4AA4-8B29-72270C518473}"/>
    <cellStyle name="Comma 2 4 3 12" xfId="18455" xr:uid="{713C418E-51D2-460B-A980-45D955BFB8FC}"/>
    <cellStyle name="Comma 2 4 3 13" xfId="18450" xr:uid="{2DFEDE97-2B3B-4822-AE2C-3AF180DAA590}"/>
    <cellStyle name="Comma 2 4 3 14" xfId="47046" xr:uid="{C4D2776D-BC61-493E-8CE3-8FF278DBB395}"/>
    <cellStyle name="Comma 2 4 3 15" xfId="5419" xr:uid="{703542DF-BB80-462C-BD2A-D03ECDEBA910}"/>
    <cellStyle name="Comma 2 4 3 2" xfId="2114" xr:uid="{A96BDFD4-2D9F-49EC-A96B-2414909D6384}"/>
    <cellStyle name="Comma 2 4 3 2 10" xfId="7076" xr:uid="{AA6D11BB-F6F9-466B-B4AE-117705C1B548}"/>
    <cellStyle name="Comma 2 4 3 2 2" xfId="18456" xr:uid="{78DE5581-A8F6-4F97-8734-799CB8533E63}"/>
    <cellStyle name="Comma 2 4 3 2 2 2" xfId="18457" xr:uid="{D3C8E11C-56AD-4E21-8125-BDB53FBE21F3}"/>
    <cellStyle name="Comma 2 4 3 2 2 2 2" xfId="18458" xr:uid="{E7F0075B-0EA7-4326-A047-5BCB89B93EFA}"/>
    <cellStyle name="Comma 2 4 3 2 2 2 3" xfId="18459" xr:uid="{BD54DCBE-D4C8-483E-820D-EAEEB36D1077}"/>
    <cellStyle name="Comma 2 4 3 2 2 3" xfId="18460" xr:uid="{F19E4D14-B272-44D1-9FB0-5AA1B9330C27}"/>
    <cellStyle name="Comma 2 4 3 2 2 4" xfId="18461" xr:uid="{87BD8EE0-37AD-43A7-8935-2FB9730ADBDA}"/>
    <cellStyle name="Comma 2 4 3 2 2 5" xfId="18462" xr:uid="{D08A0441-E3E0-48BB-B0A0-18CD2C435DC3}"/>
    <cellStyle name="Comma 2 4 3 2 3" xfId="18463" xr:uid="{0AC002E7-4F3B-471F-B8E8-0E7077A35F07}"/>
    <cellStyle name="Comma 2 4 3 2 4" xfId="18464" xr:uid="{DB973A98-84CD-4E2E-A342-74BA16BE2942}"/>
    <cellStyle name="Comma 2 4 3 2 4 2" xfId="18465" xr:uid="{F68F9AEE-AB7F-4CD7-861A-C6E0F74548A0}"/>
    <cellStyle name="Comma 2 4 3 2 4 2 2" xfId="18466" xr:uid="{AE312AE5-E038-4BB8-920F-07FF9A4B4E91}"/>
    <cellStyle name="Comma 2 4 3 2 4 2 3" xfId="18467" xr:uid="{7C480129-65AD-4C7E-8B00-36FA05BEB034}"/>
    <cellStyle name="Comma 2 4 3 2 5" xfId="18468" xr:uid="{520225DF-5196-4553-A977-7E06C862646B}"/>
    <cellStyle name="Comma 2 4 3 2 5 2" xfId="18469" xr:uid="{12E6A444-9B98-4C01-9991-38241C62FA74}"/>
    <cellStyle name="Comma 2 4 3 2 5 2 2" xfId="18470" xr:uid="{CFA987D6-E231-45B4-9477-85CBE262293E}"/>
    <cellStyle name="Comma 2 4 3 2 5 2 3" xfId="18471" xr:uid="{954BCB5D-071B-4D30-9F17-753EC48CCEFF}"/>
    <cellStyle name="Comma 2 4 3 2 6" xfId="18472" xr:uid="{E8B2E6D8-C34B-4E59-A98E-73FFDE42AABE}"/>
    <cellStyle name="Comma 2 4 3 2 6 2" xfId="18473" xr:uid="{EC20860C-6475-48F4-B352-4AA9C7393341}"/>
    <cellStyle name="Comma 2 4 3 2 6 2 2" xfId="18474" xr:uid="{06F2E61D-AC9F-4906-AD68-FCFD08D3D0FC}"/>
    <cellStyle name="Comma 2 4 3 2 7" xfId="18475" xr:uid="{2FA107EF-6519-4912-86D6-0C7E279E1EDF}"/>
    <cellStyle name="Comma 2 4 3 2 8" xfId="18476" xr:uid="{BD9F21B7-3AC6-416F-8796-5350FBD7DCFF}"/>
    <cellStyle name="Comma 2 4 3 2 9" xfId="47704" xr:uid="{35C9F6D6-1606-4BB6-8780-117E0057A11A}"/>
    <cellStyle name="Comma 2 4 3 3" xfId="3419" xr:uid="{FEA6B9E5-59C5-4B05-9E7C-5C11B5C09AA9}"/>
    <cellStyle name="Comma 2 4 3 3 2" xfId="18477" xr:uid="{AEAA2A0C-FDE9-4D48-8E89-3A8631095903}"/>
    <cellStyle name="Comma 2 4 3 3 3" xfId="49043" xr:uid="{88A13FAE-0D42-4423-B62F-156257919253}"/>
    <cellStyle name="Comma 2 4 3 3 4" xfId="8417" xr:uid="{D223B58E-EBE4-4CD1-AF04-1BBCDA72EFEE}"/>
    <cellStyle name="Comma 2 4 3 4" xfId="6416" xr:uid="{C0EEDF7C-1415-478C-AE09-CE2B286B6D9E}"/>
    <cellStyle name="Comma 2 4 3 4 2" xfId="18478" xr:uid="{647C09CB-4879-42F7-ACEF-9FE8634BC410}"/>
    <cellStyle name="Comma 2 4 3 4 2 2" xfId="18479" xr:uid="{3D4AFBDD-5C11-4596-95C6-73B653735541}"/>
    <cellStyle name="Comma 2 4 3 4 2 2 2" xfId="18480" xr:uid="{E3C2A991-53AA-44EE-9A0B-4BEFF04C1BA3}"/>
    <cellStyle name="Comma 2 4 3 4 2 2 3" xfId="18481" xr:uid="{80B2C341-D26A-46E0-B919-896AD7404654}"/>
    <cellStyle name="Comma 2 4 3 4 3" xfId="18482" xr:uid="{54F39DFE-A666-4DD3-9DD6-C49B7646DFDD}"/>
    <cellStyle name="Comma 2 4 3 4 3 2" xfId="18483" xr:uid="{FCB69FDF-7539-498A-A6BF-7343E53373F8}"/>
    <cellStyle name="Comma 2 4 3 4 3 2 2" xfId="18484" xr:uid="{491CD1A7-9301-45EA-B31B-469BDFB89326}"/>
    <cellStyle name="Comma 2 4 3 4 3 2 3" xfId="18485" xr:uid="{5D8761F0-7399-48EA-A487-FC603CEF527E}"/>
    <cellStyle name="Comma 2 4 3 4 4" xfId="18486" xr:uid="{EC30032A-FB29-4E6D-9929-73CBDE9E9282}"/>
    <cellStyle name="Comma 2 4 3 4 4 2" xfId="18487" xr:uid="{6DF6B6E8-9CA4-443A-AB02-504633C0F69D}"/>
    <cellStyle name="Comma 2 4 3 4 4 2 2" xfId="18488" xr:uid="{0A716070-BE50-465B-AED2-17E7109B5377}"/>
    <cellStyle name="Comma 2 4 3 4 5" xfId="18489" xr:uid="{4FA3D6D1-2655-4284-A145-3BF46388DF5B}"/>
    <cellStyle name="Comma 2 4 3 4 5 2" xfId="18490" xr:uid="{999242AA-8FFB-4911-BF91-5F96DB39EFDD}"/>
    <cellStyle name="Comma 2 4 3 4 5 2 2" xfId="18491" xr:uid="{2A19E543-3258-42E1-8BF0-0FA96B9A2F9B}"/>
    <cellStyle name="Comma 2 4 3 4 6" xfId="18492" xr:uid="{A45396C6-B3B2-4D0B-83F8-E765A9183D32}"/>
    <cellStyle name="Comma 2 4 3 5" xfId="18493" xr:uid="{3080F190-1FF6-4ACE-844C-3045BF2EC09F}"/>
    <cellStyle name="Comma 2 4 3 5 2" xfId="18494" xr:uid="{E7CA3A5D-9E17-4F8F-B207-595C114AE4C8}"/>
    <cellStyle name="Comma 2 4 3 5 2 2" xfId="18495" xr:uid="{CEB453A5-59EC-455F-AEE1-57525BCAA8B7}"/>
    <cellStyle name="Comma 2 4 3 5 2 2 2" xfId="18496" xr:uid="{BE9791A1-F512-4A28-A8D1-8452F15491AF}"/>
    <cellStyle name="Comma 2 4 3 5 2 2 3" xfId="18497" xr:uid="{3E28B382-5D81-4254-8123-2211CCC6617A}"/>
    <cellStyle name="Comma 2 4 3 5 3" xfId="18498" xr:uid="{367F32E8-5D6D-40C2-8F5A-D2FBC81F594C}"/>
    <cellStyle name="Comma 2 4 3 5 4" xfId="18499" xr:uid="{29323337-7725-4D26-A69B-AF4D5A970B6B}"/>
    <cellStyle name="Comma 2 4 3 5 5" xfId="18500" xr:uid="{535861A9-7963-4B48-8B8A-E65F8154A7F7}"/>
    <cellStyle name="Comma 2 4 3 5 6" xfId="18501" xr:uid="{487EBFC7-0CE1-40B0-B25A-3D1033C3634C}"/>
    <cellStyle name="Comma 2 4 3 6" xfId="18502" xr:uid="{0904C5DD-DA22-42EA-9C41-B816E1DC81ED}"/>
    <cellStyle name="Comma 2 4 3 7" xfId="18503" xr:uid="{9AC65DE7-5154-4CD2-A331-63EC399A0D8C}"/>
    <cellStyle name="Comma 2 4 3 8" xfId="18504" xr:uid="{4C7204BA-BEA8-4D17-B58F-EC2C5671FD62}"/>
    <cellStyle name="Comma 2 4 3 8 2" xfId="18505" xr:uid="{DF411410-EE20-49A1-B06E-A2C3A665D1EB}"/>
    <cellStyle name="Comma 2 4 3 8 2 2" xfId="18506" xr:uid="{A31AC941-9157-4872-9C33-AD1DCB110EBC}"/>
    <cellStyle name="Comma 2 4 3 8 2 2 2" xfId="18507" xr:uid="{BD13536D-469C-4212-B6B4-1E5D51D0FBBC}"/>
    <cellStyle name="Comma 2 4 3 8 3" xfId="18508" xr:uid="{1726690F-2C4D-4D56-85FA-C4420C14B20E}"/>
    <cellStyle name="Comma 2 4 3 9" xfId="18509" xr:uid="{A827FD1B-FD41-406E-9E7B-1AB224602EE5}"/>
    <cellStyle name="Comma 2 4 3 9 2" xfId="18510" xr:uid="{A63FE8B3-C8F4-4854-BA18-2EC56B20451B}"/>
    <cellStyle name="Comma 2 4 3 9 3" xfId="18511" xr:uid="{3A04CE2A-39B4-47A2-A67B-6BDD40CCB764}"/>
    <cellStyle name="Comma 2 4 4" xfId="1907" xr:uid="{8C1148A4-A859-431C-ABD2-81AB3B8ABED7}"/>
    <cellStyle name="Comma 2 4 4 10" xfId="47493" xr:uid="{73588048-EBE5-4D2C-A89E-853F46A4670E}"/>
    <cellStyle name="Comma 2 4 4 11" xfId="6866" xr:uid="{C488581F-4CE1-420D-B252-79AA19E611DF}"/>
    <cellStyle name="Comma 2 4 4 2" xfId="18513" xr:uid="{4DCBEFE9-4CAA-4746-A0C6-BBA894AE84E0}"/>
    <cellStyle name="Comma 2 4 4 2 2" xfId="18514" xr:uid="{C67C0E4F-313A-4623-A32D-393A241D7E43}"/>
    <cellStyle name="Comma 2 4 4 2 2 2" xfId="18515" xr:uid="{5FCBF4BC-734A-469C-8482-C09267B4308E}"/>
    <cellStyle name="Comma 2 4 4 2 2 2 2" xfId="18516" xr:uid="{BB8FE938-B206-461B-86F6-7E96B60FF651}"/>
    <cellStyle name="Comma 2 4 4 2 3" xfId="18517" xr:uid="{3489CF4F-A112-43DA-B14F-66235F17E648}"/>
    <cellStyle name="Comma 2 4 4 2 3 2" xfId="18518" xr:uid="{937B0E7E-47D1-4C3F-8BD1-C94A815223F4}"/>
    <cellStyle name="Comma 2 4 4 2 4" xfId="18519" xr:uid="{214A0965-2598-478A-80E9-E93C2A2FB497}"/>
    <cellStyle name="Comma 2 4 4 2 4 2" xfId="18520" xr:uid="{1B2579BB-17A2-4EF1-958F-3294C90B90C5}"/>
    <cellStyle name="Comma 2 4 4 2 5" xfId="18521" xr:uid="{A97FC316-61A0-43FB-B72D-AED2C73A0C6E}"/>
    <cellStyle name="Comma 2 4 4 2 5 2" xfId="18522" xr:uid="{85344C38-9EF4-4293-9440-F52B2B6F4ABA}"/>
    <cellStyle name="Comma 2 4 4 3" xfId="18523" xr:uid="{95634D40-F7BD-4C21-8114-77AB8C5C17CC}"/>
    <cellStyle name="Comma 2 4 4 3 2" xfId="18524" xr:uid="{19EDF40E-BCFC-41E7-ABE2-ACAEA4B62F87}"/>
    <cellStyle name="Comma 2 4 4 4" xfId="18525" xr:uid="{53FF69C9-0D2A-4847-8260-50502592E8BC}"/>
    <cellStyle name="Comma 2 4 4 4 2" xfId="18526" xr:uid="{3254B78D-44D3-447F-846B-F2DB79B46180}"/>
    <cellStyle name="Comma 2 4 4 4 2 2" xfId="18527" xr:uid="{452D2B9D-8C0D-4EA7-8BCA-A3058F0D5432}"/>
    <cellStyle name="Comma 2 4 4 4 2 2 2" xfId="18528" xr:uid="{C333FB31-0BFA-413A-ADAE-F0DDAB3A156E}"/>
    <cellStyle name="Comma 2 4 4 4 3" xfId="18529" xr:uid="{E9D09AE6-05D1-42E7-BEBA-F4AC78B387B1}"/>
    <cellStyle name="Comma 2 4 4 5" xfId="18530" xr:uid="{C58DF9CE-C6EE-46D1-91EE-FFB214A59FE2}"/>
    <cellStyle name="Comma 2 4 4 5 2" xfId="18531" xr:uid="{4789B696-27AA-42CA-8920-8789B5AB98D8}"/>
    <cellStyle name="Comma 2 4 4 5 2 2" xfId="18532" xr:uid="{5DCC405A-46CF-45EA-81E3-02AC289CEA1F}"/>
    <cellStyle name="Comma 2 4 4 5 2 2 2" xfId="18533" xr:uid="{D1457DAB-FBBE-4E43-A6AB-DAA7B41F86CB}"/>
    <cellStyle name="Comma 2 4 4 5 3" xfId="18534" xr:uid="{44C76F46-ED8F-479B-BD27-78E4EA81DDD6}"/>
    <cellStyle name="Comma 2 4 4 6" xfId="18535" xr:uid="{280C8EFD-49F5-4195-9F4B-D7D86B525B3B}"/>
    <cellStyle name="Comma 2 4 4 6 2" xfId="18536" xr:uid="{5ACAB193-2DED-415B-83E7-0D96B0051894}"/>
    <cellStyle name="Comma 2 4 4 6 3" xfId="18537" xr:uid="{D757BC5C-835C-432E-9AEA-9380369492E7}"/>
    <cellStyle name="Comma 2 4 4 7" xfId="18538" xr:uid="{7A633B04-486C-4FF6-A5E9-AACFB04B8DFB}"/>
    <cellStyle name="Comma 2 4 4 7 2" xfId="18539" xr:uid="{3680382B-3E3E-4078-9147-3A1666AD1ED1}"/>
    <cellStyle name="Comma 2 4 4 8" xfId="18540" xr:uid="{47B88CE2-16D2-45EB-9E28-1FA806B6AF08}"/>
    <cellStyle name="Comma 2 4 4 9" xfId="18512" xr:uid="{B49730F6-152E-4369-8ECD-56FED2CCF99A}"/>
    <cellStyle name="Comma 2 4 5" xfId="1240" xr:uid="{A51915FE-C8CC-40B2-B931-368C07969B95}"/>
    <cellStyle name="Comma 2 4 5 2" xfId="18541" xr:uid="{86951917-6904-4C34-8474-2767C104833D}"/>
    <cellStyle name="Comma 2 4 5 3" xfId="46808" xr:uid="{E8D8637A-79A6-4A18-8D6B-2DBCE6174744}"/>
    <cellStyle name="Comma 2 4 5 4" xfId="6171" xr:uid="{029C550F-DB20-475E-93CE-4B6395FCC459}"/>
    <cellStyle name="Comma 2 4 6" xfId="3008" xr:uid="{397AD864-C34E-49EE-B2AF-4733369C83E2}"/>
    <cellStyle name="Comma 2 4 6 2" xfId="18542" xr:uid="{E4C9CD7A-2444-49B7-BC79-6963F28628C5}"/>
    <cellStyle name="Comma 2 4 6 3" xfId="48629" xr:uid="{F31A0B69-1C19-472B-9F49-8FC683B38014}"/>
    <cellStyle name="Comma 2 4 6 4" xfId="8003" xr:uid="{F060E79A-9A4C-44A6-AEF7-C95675583434}"/>
    <cellStyle name="Comma 2 4 7" xfId="3204" xr:uid="{6B252939-049D-4BAD-8ABB-F490D019021E}"/>
    <cellStyle name="Comma 2 4 7 2" xfId="18543" xr:uid="{9DF026B7-B27A-41CF-AC7B-FD9EA60CC0C6}"/>
    <cellStyle name="Comma 2 4 7 3" xfId="48827" xr:uid="{D1F3605D-F3E9-4920-A8B8-69917DECE857}"/>
    <cellStyle name="Comma 2 4 7 4" xfId="8201" xr:uid="{95500856-0829-488D-9D4C-D5B414D6C2C5}"/>
    <cellStyle name="Comma 2 4 8" xfId="5812" xr:uid="{AA645C77-741B-4340-9224-74E8205BE7CA}"/>
    <cellStyle name="Comma 2 4 8 2" xfId="18545" xr:uid="{D9D793F8-AD72-4AD3-9F62-57568EA0A7D5}"/>
    <cellStyle name="Comma 2 4 8 2 2" xfId="18546" xr:uid="{B74CF5B6-EDBA-42C8-B79F-86EC67B7C608}"/>
    <cellStyle name="Comma 2 4 8 2 2 2" xfId="18547" xr:uid="{40E9A2E4-EC0B-46E2-A312-AACA9BB1468E}"/>
    <cellStyle name="Comma 2 4 8 2 2 2 2" xfId="18548" xr:uid="{259C3043-9535-4DCD-83D0-26E8B0C88795}"/>
    <cellStyle name="Comma 2 4 8 2 3" xfId="18549" xr:uid="{08E97D58-F018-4503-9887-F2DC504CFE2C}"/>
    <cellStyle name="Comma 2 4 8 3" xfId="18550" xr:uid="{BA4B8492-4EBD-4896-BD21-5286F534502A}"/>
    <cellStyle name="Comma 2 4 8 3 2" xfId="18551" xr:uid="{2115E05A-AF14-420E-9403-3EB8518AC78A}"/>
    <cellStyle name="Comma 2 4 8 3 2 2" xfId="18552" xr:uid="{E8EC3298-15F2-4673-989E-74744C7C14F2}"/>
    <cellStyle name="Comma 2 4 8 3 2 2 2" xfId="18553" xr:uid="{2B6F2CB4-FEE9-45DD-A5A9-F19E2A57A38D}"/>
    <cellStyle name="Comma 2 4 8 3 3" xfId="18554" xr:uid="{4FC49D01-AA2A-4351-8AE1-D83FBB30DDD3}"/>
    <cellStyle name="Comma 2 4 8 4" xfId="18555" xr:uid="{97F58C39-E96D-498B-85BE-3BBCCDEECB5B}"/>
    <cellStyle name="Comma 2 4 8 4 2" xfId="18556" xr:uid="{757F0773-C755-4E11-9130-A3716346FE80}"/>
    <cellStyle name="Comma 2 4 8 4 3" xfId="18557" xr:uid="{DEE19236-D12E-4041-B6DF-91F84A5633BB}"/>
    <cellStyle name="Comma 2 4 8 5" xfId="18558" xr:uid="{1B7425EA-297C-499E-AD54-2F9FE1791E92}"/>
    <cellStyle name="Comma 2 4 8 5 2" xfId="18559" xr:uid="{3F86003D-386C-4E6D-863B-84DF325DD47B}"/>
    <cellStyle name="Comma 2 4 8 5 3" xfId="18560" xr:uid="{F637E009-CBF2-471B-A651-7D77A9E44283}"/>
    <cellStyle name="Comma 2 4 8 6" xfId="18544" xr:uid="{37B57FD7-68E0-482E-ABC0-40E88ACA608F}"/>
    <cellStyle name="Comma 2 4 9" xfId="18561" xr:uid="{B4D44FF0-D878-404A-A7AC-A5B099BC6EE2}"/>
    <cellStyle name="Comma 2 4 9 2" xfId="18562" xr:uid="{14D52E43-5CBE-4A18-B2A9-64BA31AF8EDB}"/>
    <cellStyle name="Comma 2 4 9 2 2" xfId="18563" xr:uid="{6C232326-5B6B-4386-9D89-E248B8263A1E}"/>
    <cellStyle name="Comma 2 4 9 2 2 2" xfId="18564" xr:uid="{267B2D80-08E0-443D-A92E-7963F4998A1D}"/>
    <cellStyle name="Comma 2 4 9 2 2 2 2" xfId="18565" xr:uid="{9BCF3089-B6EA-4DBD-BE05-E95B3F6DE792}"/>
    <cellStyle name="Comma 2 4 9 2 3" xfId="18566" xr:uid="{4823D6E2-55F2-4F2F-AF36-484FD79A2C7B}"/>
    <cellStyle name="Comma 2 4 9 3" xfId="18567" xr:uid="{487F59E3-6D9E-4B4C-8EA9-BA1BC64AD959}"/>
    <cellStyle name="Comma 2 4 9 3 2" xfId="18568" xr:uid="{0CACC5BC-F006-455F-8CB8-FA008BBDBB54}"/>
    <cellStyle name="Comma 2 4 9 4" xfId="18569" xr:uid="{CAC2ABEB-DB54-4AF2-8975-5858185D18AF}"/>
    <cellStyle name="Comma 2 4 9 4 2" xfId="18570" xr:uid="{EE51FDD0-9D61-4343-B124-21C5D447A740}"/>
    <cellStyle name="Comma 2 4 9 5" xfId="18571" xr:uid="{F6431CDA-279C-4902-8394-6E3AA2BD2D32}"/>
    <cellStyle name="Comma 2 4 9 5 2" xfId="18572" xr:uid="{D8E94778-C89E-4964-A04D-D1A2C64B1AE7}"/>
    <cellStyle name="Comma 2 40" xfId="18573" xr:uid="{B687E6E8-5ACD-48FB-BC77-64B722B5BF8E}"/>
    <cellStyle name="Comma 2 40 2" xfId="18574" xr:uid="{943D052F-5F0E-4E78-A210-FE6C631269D7}"/>
    <cellStyle name="Comma 2 40 2 2" xfId="18575" xr:uid="{CD5C56C5-F913-4707-9AA7-98E90297F405}"/>
    <cellStyle name="Comma 2 40 2 2 2" xfId="18576" xr:uid="{EEBAD271-63F1-4EA7-B197-6ED3DF65A6E9}"/>
    <cellStyle name="Comma 2 40 2 2 3" xfId="18577" xr:uid="{FFCB614E-B5DA-46C5-BAB5-FEDF78394A8E}"/>
    <cellStyle name="Comma 2 40 2 3" xfId="18578" xr:uid="{2D67F45D-808A-40E6-AEB3-11E90FA7FDD6}"/>
    <cellStyle name="Comma 2 40 2 4" xfId="18579" xr:uid="{D0C0FA25-A721-4EB7-AFDD-21987598E866}"/>
    <cellStyle name="Comma 2 40 2 5" xfId="18580" xr:uid="{19AF6A1A-4450-48F0-99D7-4092BA229AC1}"/>
    <cellStyle name="Comma 2 40 3" xfId="18581" xr:uid="{3D5834E8-DFB9-4AC2-9599-DCD2EA882A35}"/>
    <cellStyle name="Comma 2 40 4" xfId="18582" xr:uid="{58A3A9B5-F7E5-490B-87AD-679340E989D0}"/>
    <cellStyle name="Comma 2 40 4 2" xfId="18583" xr:uid="{0B12F917-BBCA-45DE-A4AC-40F67AC1EDB6}"/>
    <cellStyle name="Comma 2 40 4 2 2" xfId="18584" xr:uid="{B8776DAA-4E5E-4B9A-B2D8-D1BACD037247}"/>
    <cellStyle name="Comma 2 40 4 2 3" xfId="18585" xr:uid="{6EB69297-7EF2-4215-9A2E-02955376E3D1}"/>
    <cellStyle name="Comma 2 40 5" xfId="18586" xr:uid="{96183FC4-1BB1-496C-97CA-97E7268429EE}"/>
    <cellStyle name="Comma 2 40 5 2" xfId="18587" xr:uid="{92648E4E-8638-4538-90C7-092B75EB36AC}"/>
    <cellStyle name="Comma 2 40 5 2 2" xfId="18588" xr:uid="{B1764303-D0EE-4DB3-A79F-E4ACA5CC71EA}"/>
    <cellStyle name="Comma 2 40 5 2 3" xfId="18589" xr:uid="{87F6CCEA-6F08-43A6-953A-2DC38CCCA05D}"/>
    <cellStyle name="Comma 2 40 6" xfId="18590" xr:uid="{3F1C15BE-4DA6-413C-AEFA-6254829447C2}"/>
    <cellStyle name="Comma 2 40 6 2" xfId="18591" xr:uid="{E4ABA37A-C570-465E-96C0-44B9A8B50206}"/>
    <cellStyle name="Comma 2 40 6 2 2" xfId="18592" xr:uid="{5F7D5B5B-32B3-453F-B29B-73B8EB4DAE04}"/>
    <cellStyle name="Comma 2 40 7" xfId="18593" xr:uid="{74687044-32D2-400B-B604-915B914124E6}"/>
    <cellStyle name="Comma 2 40 8" xfId="18594" xr:uid="{C0F9A14B-3CA8-4220-B14B-3C9F60697985}"/>
    <cellStyle name="Comma 2 41" xfId="18595" xr:uid="{3190DD87-A580-4CF5-B9C2-8A4B18452D20}"/>
    <cellStyle name="Comma 2 41 2" xfId="18596" xr:uid="{C25A6C6F-DF55-448C-B2E3-92F1ED1DFD11}"/>
    <cellStyle name="Comma 2 41 2 2" xfId="18597" xr:uid="{E2E8D286-C590-4D3D-85B1-E1315956E014}"/>
    <cellStyle name="Comma 2 41 2 2 2" xfId="18598" xr:uid="{BCB0908B-1D8B-4DAB-B6F2-9D8A0E7258C0}"/>
    <cellStyle name="Comma 2 41 2 2 3" xfId="18599" xr:uid="{F8692C50-EF15-4627-A5A9-1FBB17931806}"/>
    <cellStyle name="Comma 2 41 3" xfId="18600" xr:uid="{20EFE772-E11B-486C-856C-2DE93989B9D8}"/>
    <cellStyle name="Comma 2 41 3 2" xfId="18601" xr:uid="{B27A215A-4EAB-45C8-8868-9949BD4CFE99}"/>
    <cellStyle name="Comma 2 41 3 2 2" xfId="18602" xr:uid="{91BE50A8-4A51-4F3B-8B52-728B74278403}"/>
    <cellStyle name="Comma 2 41 3 2 3" xfId="18603" xr:uid="{7A26C670-9678-44AD-9FBF-6F90006D5FFF}"/>
    <cellStyle name="Comma 2 41 4" xfId="18604" xr:uid="{1A50DAD8-93B5-4845-9DB6-8AD1E51FDF6C}"/>
    <cellStyle name="Comma 2 41 4 2" xfId="18605" xr:uid="{0B459D1C-C1C4-42F0-90C7-18D7199F28E7}"/>
    <cellStyle name="Comma 2 41 4 2 2" xfId="18606" xr:uid="{53171EBF-A44D-4988-A951-9393EBB5BE22}"/>
    <cellStyle name="Comma 2 41 5" xfId="18607" xr:uid="{270DB86E-66DA-4E04-8055-5A3C1C63B045}"/>
    <cellStyle name="Comma 2 41 5 2" xfId="18608" xr:uid="{AE3BF2BA-EFCA-49B4-A562-45BC8CC41579}"/>
    <cellStyle name="Comma 2 41 5 2 2" xfId="18609" xr:uid="{27D360BC-69E6-407C-802E-AB8221879376}"/>
    <cellStyle name="Comma 2 41 6" xfId="18610" xr:uid="{1D1B087D-819D-41FD-8860-ECB2D734F0C1}"/>
    <cellStyle name="Comma 2 42" xfId="18611" xr:uid="{161409B3-BF5A-4406-9819-6C1FC3AD5C88}"/>
    <cellStyle name="Comma 2 42 2" xfId="18612" xr:uid="{24E8957A-7D55-423C-BD75-9A0D24FB83C8}"/>
    <cellStyle name="Comma 2 42 2 2" xfId="18613" xr:uid="{151001ED-8CFB-41D8-892C-F02CD2B98BFA}"/>
    <cellStyle name="Comma 2 42 2 2 2" xfId="18614" xr:uid="{CB66C848-89D6-41E9-BD66-92329E063DDC}"/>
    <cellStyle name="Comma 2 42 2 2 3" xfId="18615" xr:uid="{5EB9F948-9744-4610-AE9D-4D10446E8C3D}"/>
    <cellStyle name="Comma 2 42 3" xfId="18616" xr:uid="{EED918C0-783D-454D-9984-AB58A3E3307E}"/>
    <cellStyle name="Comma 2 42 3 2" xfId="18617" xr:uid="{2875A775-86FC-4BB1-A521-D9CC71EABF36}"/>
    <cellStyle name="Comma 2 42 3 2 2" xfId="18618" xr:uid="{039AE959-59D2-43D9-86C7-2095303D69D4}"/>
    <cellStyle name="Comma 2 42 3 2 3" xfId="18619" xr:uid="{47B1FBD1-94E7-4B34-8863-4ACD560FE87C}"/>
    <cellStyle name="Comma 2 42 4" xfId="18620" xr:uid="{75420B48-009F-4A49-99EA-C685896A8A8C}"/>
    <cellStyle name="Comma 2 42 4 2" xfId="18621" xr:uid="{E7BCD29B-7E53-4FA0-8E8B-B9EB80BD0B80}"/>
    <cellStyle name="Comma 2 42 4 2 2" xfId="18622" xr:uid="{2AF60A08-C449-4EB3-9FF4-C47E5BABAB77}"/>
    <cellStyle name="Comma 2 42 5" xfId="18623" xr:uid="{61A4942C-3BBF-409D-B252-F552C4447333}"/>
    <cellStyle name="Comma 2 42 5 2" xfId="18624" xr:uid="{859E1F63-AC24-494C-85EE-891065A0B907}"/>
    <cellStyle name="Comma 2 42 5 2 2" xfId="18625" xr:uid="{22E96A1B-C833-48A8-A1A9-C2684193A5D8}"/>
    <cellStyle name="Comma 2 42 6" xfId="18626" xr:uid="{56D926BC-C9E4-4931-A24E-AD20B6126EA2}"/>
    <cellStyle name="Comma 2 43" xfId="18627" xr:uid="{E35862C0-7578-44C6-96A3-28074C3C6ECE}"/>
    <cellStyle name="Comma 2 43 2" xfId="18628" xr:uid="{7D1B3BF1-757A-47C6-BAAF-6F25E8602F1E}"/>
    <cellStyle name="Comma 2 43 2 2" xfId="18629" xr:uid="{4AF158A2-B05D-4056-8C34-21575FA1CF40}"/>
    <cellStyle name="Comma 2 43 2 2 2" xfId="18630" xr:uid="{4D2F94BF-9A09-4F80-897C-89BFF8A6F406}"/>
    <cellStyle name="Comma 2 43 2 2 3" xfId="18631" xr:uid="{B1DDC88A-9EA5-432A-8592-4B1396F16F7F}"/>
    <cellStyle name="Comma 2 43 3" xfId="18632" xr:uid="{BF07921A-0719-4591-8662-2FDE916CB712}"/>
    <cellStyle name="Comma 2 43 3 2" xfId="18633" xr:uid="{5C873768-C934-4B64-AB7B-06A8D881E7E0}"/>
    <cellStyle name="Comma 2 43 3 2 2" xfId="18634" xr:uid="{9E02BA66-2A80-46E5-929E-874D25D9BBB2}"/>
    <cellStyle name="Comma 2 43 3 2 3" xfId="18635" xr:uid="{E75A1B15-5BB4-4A90-BA05-6D49FAB98BFE}"/>
    <cellStyle name="Comma 2 43 4" xfId="18636" xr:uid="{2B05B1D9-EA84-482E-A6EB-8BA01FED4E83}"/>
    <cellStyle name="Comma 2 43 4 2" xfId="18637" xr:uid="{AA417806-B8E2-4082-A64C-48F925FE1B79}"/>
    <cellStyle name="Comma 2 43 4 2 2" xfId="18638" xr:uid="{81DA16FB-4F0D-4459-8440-D934FE180ABA}"/>
    <cellStyle name="Comma 2 43 5" xfId="18639" xr:uid="{2E136146-F9D5-44CC-965E-E4FAED0D1042}"/>
    <cellStyle name="Comma 2 43 5 2" xfId="18640" xr:uid="{E2854679-E56D-4F6A-B231-33FE70BABE9E}"/>
    <cellStyle name="Comma 2 43 5 2 2" xfId="18641" xr:uid="{0BAEB915-9019-4D36-A1B1-1266A6C87538}"/>
    <cellStyle name="Comma 2 43 6" xfId="18642" xr:uid="{03D30084-EC43-452F-A09E-7792F894F807}"/>
    <cellStyle name="Comma 2 44" xfId="18643" xr:uid="{90B73D10-4F4F-4B09-9202-BF704680D0B4}"/>
    <cellStyle name="Comma 2 44 2" xfId="18644" xr:uid="{EEAC86F8-F3FA-456E-A994-A204476E3177}"/>
    <cellStyle name="Comma 2 44 2 2" xfId="18645" xr:uid="{8861BE9F-9D57-47E3-8B46-74F881633E7E}"/>
    <cellStyle name="Comma 2 44 2 2 2" xfId="18646" xr:uid="{673BBDBF-8E78-4118-87BF-CDF18F7E9F22}"/>
    <cellStyle name="Comma 2 44 2 2 3" xfId="18647" xr:uid="{2428AB90-E1FC-4E41-9554-14C904B80C38}"/>
    <cellStyle name="Comma 2 44 3" xfId="18648" xr:uid="{F142551A-C641-4012-B9DA-07E31817C127}"/>
    <cellStyle name="Comma 2 44 3 2" xfId="18649" xr:uid="{289209C4-4F49-4B19-B171-7016163CA4D6}"/>
    <cellStyle name="Comma 2 44 3 2 2" xfId="18650" xr:uid="{78A1BBCB-CC7B-4531-8EA3-05382E3EC8C9}"/>
    <cellStyle name="Comma 2 44 3 2 3" xfId="18651" xr:uid="{28E9E7E6-B13F-452B-9578-1649B32E41FD}"/>
    <cellStyle name="Comma 2 44 4" xfId="18652" xr:uid="{007960A3-F3BB-4345-BD8F-AEA8F5C1AEB4}"/>
    <cellStyle name="Comma 2 44 4 2" xfId="18653" xr:uid="{55C69D71-00C0-4C94-B1C3-551C4D02BA3D}"/>
    <cellStyle name="Comma 2 44 4 2 2" xfId="18654" xr:uid="{01A17F0A-29C8-4945-AB84-3FDC12CC3676}"/>
    <cellStyle name="Comma 2 44 5" xfId="18655" xr:uid="{74D7DBC5-3660-494D-9302-47CC34FDFEBB}"/>
    <cellStyle name="Comma 2 44 5 2" xfId="18656" xr:uid="{AA59AFB5-4953-4728-89C3-E9E3FA9C60A9}"/>
    <cellStyle name="Comma 2 44 5 2 2" xfId="18657" xr:uid="{E02DC351-1B6A-447A-970E-CF63F419D58D}"/>
    <cellStyle name="Comma 2 44 6" xfId="18658" xr:uid="{91103770-A85B-4B60-85E1-A6F0949C563A}"/>
    <cellStyle name="Comma 2 45" xfId="18659" xr:uid="{026918CB-882C-49E2-AEF1-6F4CB076C09A}"/>
    <cellStyle name="Comma 2 45 10" xfId="18660" xr:uid="{3A7E13AA-C20E-4786-85E5-CB4CBA44A2C3}"/>
    <cellStyle name="Comma 2 45 10 2" xfId="18661" xr:uid="{CA19B3D5-037A-46AC-8792-8F787D7D072B}"/>
    <cellStyle name="Comma 2 45 11" xfId="18662" xr:uid="{C6620725-FFDF-4C35-B459-FE451DD1DDD3}"/>
    <cellStyle name="Comma 2 45 11 2" xfId="18663" xr:uid="{81A15C5A-ACA8-4680-B1EE-5437A541E631}"/>
    <cellStyle name="Comma 2 45 12" xfId="18664" xr:uid="{D32DF827-E95C-4FDC-87F3-41D79FF5C8CE}"/>
    <cellStyle name="Comma 2 45 12 2" xfId="18665" xr:uid="{4BF70E2F-246C-4F4E-999B-E861E92E3453}"/>
    <cellStyle name="Comma 2 45 13" xfId="18666" xr:uid="{5F0D61A7-A0F7-496F-8827-2309CA39328A}"/>
    <cellStyle name="Comma 2 45 13 2" xfId="18667" xr:uid="{9F23AAB5-5A78-4D34-B870-EF0B2DBC7AE3}"/>
    <cellStyle name="Comma 2 45 14" xfId="18668" xr:uid="{E3C31F75-FCFF-411C-814C-C181F61E84BD}"/>
    <cellStyle name="Comma 2 45 14 2" xfId="18669" xr:uid="{37F9111E-515C-43CE-953A-365EF6C1C6F7}"/>
    <cellStyle name="Comma 2 45 15" xfId="18670" xr:uid="{FF4192AC-F0E1-43A8-B949-5FB2537488F0}"/>
    <cellStyle name="Comma 2 45 15 2" xfId="18671" xr:uid="{FEAC96CB-76E7-46C0-860A-8A5CCA4BE614}"/>
    <cellStyle name="Comma 2 45 2" xfId="18672" xr:uid="{F6001770-34EB-4E4B-BF86-F0BD080A6C51}"/>
    <cellStyle name="Comma 2 45 2 2" xfId="18673" xr:uid="{FB77CA24-26EC-4338-B14A-831D7D0A1DCE}"/>
    <cellStyle name="Comma 2 45 2 2 2" xfId="18674" xr:uid="{2A4A439B-3865-4F71-8166-186DED2CBAEA}"/>
    <cellStyle name="Comma 2 45 3" xfId="18675" xr:uid="{51D27A2C-E527-4BDC-8856-0770B057F610}"/>
    <cellStyle name="Comma 2 45 3 2" xfId="18676" xr:uid="{1CE3D3D5-F97F-4F71-9407-366754BACD3A}"/>
    <cellStyle name="Comma 2 45 3 2 2" xfId="18677" xr:uid="{FC28D493-91A9-4258-944B-837BC9447AEC}"/>
    <cellStyle name="Comma 2 45 4" xfId="18678" xr:uid="{BEBFEC81-3DC1-4DF0-84CB-0D3C740E5BA7}"/>
    <cellStyle name="Comma 2 45 4 2" xfId="18679" xr:uid="{FAA095C6-83C1-4B27-9611-D3BDE63D3919}"/>
    <cellStyle name="Comma 2 45 5" xfId="18680" xr:uid="{BB7BAAC2-1892-484B-B9D8-C218040F671E}"/>
    <cellStyle name="Comma 2 45 5 2" xfId="18681" xr:uid="{9D19228B-DE05-4B52-AE99-4EE93C0469C5}"/>
    <cellStyle name="Comma 2 45 6" xfId="18682" xr:uid="{3AB21F97-FD5F-48CA-8A6A-88598038C3A9}"/>
    <cellStyle name="Comma 2 45 6 2" xfId="18683" xr:uid="{1D040D4C-EBBB-4366-9A8D-8C536A4DD293}"/>
    <cellStyle name="Comma 2 45 7" xfId="18684" xr:uid="{ACBC4853-7B73-4DEB-BB45-CF4A9CD0A937}"/>
    <cellStyle name="Comma 2 45 7 2" xfId="18685" xr:uid="{7F9F5AA7-52C9-48A1-938D-6A7E7255BF94}"/>
    <cellStyle name="Comma 2 45 8" xfId="18686" xr:uid="{27E2F918-9A37-4D94-84D3-1D50590CD49C}"/>
    <cellStyle name="Comma 2 45 8 2" xfId="18687" xr:uid="{9BB28A63-E1BC-4FD6-9367-5E93383C4AB0}"/>
    <cellStyle name="Comma 2 45 9" xfId="18688" xr:uid="{82D10799-7FC6-4087-B3E6-2DDB5A035DCD}"/>
    <cellStyle name="Comma 2 45 9 2" xfId="18689" xr:uid="{01658043-19B7-482E-BCAE-090F60F5BC3B}"/>
    <cellStyle name="Comma 2 46" xfId="18690" xr:uid="{DDF19724-D6CB-46F3-B1E4-F6B4627F9E74}"/>
    <cellStyle name="Comma 2 46 2" xfId="18691" xr:uid="{A985F12A-2B08-4002-9C59-B82ED63C426F}"/>
    <cellStyle name="Comma 2 47" xfId="18692" xr:uid="{16014CBE-5A76-4E36-BDD4-14034D70BF5B}"/>
    <cellStyle name="Comma 2 47 2" xfId="18693" xr:uid="{9746AE03-2A07-47C6-B590-C17E56CF6A93}"/>
    <cellStyle name="Comma 2 48" xfId="18694" xr:uid="{09F7036E-D7E1-4C09-8A82-B10D74F68BB4}"/>
    <cellStyle name="Comma 2 48 2" xfId="18695" xr:uid="{CAE2A048-E24F-45E7-AB2B-6E9D8526BCDA}"/>
    <cellStyle name="Comma 2 48 3" xfId="18696" xr:uid="{5DB02A8C-AA84-4266-8848-16B973B2E21E}"/>
    <cellStyle name="Comma 2 49" xfId="18697" xr:uid="{144D5AC3-89AC-4B26-82BF-67312CCE730B}"/>
    <cellStyle name="Comma 2 49 2" xfId="18698" xr:uid="{61FFC559-BA80-4C05-A3C1-63CCAE1642AA}"/>
    <cellStyle name="Comma 2 5" xfId="138" xr:uid="{00000000-0005-0000-0000-000089000000}"/>
    <cellStyle name="Comma 2 5 10" xfId="3936" xr:uid="{ED4E7F7D-D857-4EA4-99B6-97614FF2D96B}"/>
    <cellStyle name="Comma 2 5 11" xfId="1317" xr:uid="{04B70E2F-E2F3-4169-925C-3673E044EB30}"/>
    <cellStyle name="Comma 2 5 2" xfId="1365" xr:uid="{C9596ADA-D8B2-4FBF-8AEC-0EA07BD9FBB7}"/>
    <cellStyle name="Comma 2 5 2 2" xfId="1605" xr:uid="{5A80076C-E4CA-472B-95FA-02D17F8BBEE5}"/>
    <cellStyle name="Comma 2 5 2 2 2" xfId="2192" xr:uid="{AE54548D-310E-45AC-8BB6-F0196BA63F89}"/>
    <cellStyle name="Comma 2 5 2 2 2 2" xfId="47782" xr:uid="{467561F2-B1DF-40D2-83D4-78BA8A757456}"/>
    <cellStyle name="Comma 2 5 2 2 2 3" xfId="7154" xr:uid="{85926515-EB17-4274-9216-4FDEE524CF46}"/>
    <cellStyle name="Comma 2 5 2 2 3" xfId="3498" xr:uid="{0A08E433-4B09-4160-829B-844E00569517}"/>
    <cellStyle name="Comma 2 5 2 2 3 2" xfId="49122" xr:uid="{10EE0018-FE33-4BF6-9383-0A4BC864332E}"/>
    <cellStyle name="Comma 2 5 2 2 3 3" xfId="8496" xr:uid="{08EB10B3-FFCF-43C5-A1B2-4000B25E8C71}"/>
    <cellStyle name="Comma 2 5 2 2 4" xfId="18700" xr:uid="{FE6D5FF0-0369-4256-A013-624A35950910}"/>
    <cellStyle name="Comma 2 5 2 2 5" xfId="47126" xr:uid="{623ED106-F3B2-4958-B533-8F7036E7F4C5}"/>
    <cellStyle name="Comma 2 5 2 2 6" xfId="6496" xr:uid="{BC0D996C-69C5-4F55-BDAF-12107899AFD7}"/>
    <cellStyle name="Comma 2 5 2 3" xfId="2004" xr:uid="{512C9312-60F6-4218-B2D3-2C5FA76E1740}"/>
    <cellStyle name="Comma 2 5 2 3 2" xfId="47592" xr:uid="{6E666D0E-6CD4-4EA2-A675-9C17470E40CF}"/>
    <cellStyle name="Comma 2 5 2 3 3" xfId="6964" xr:uid="{7EC32397-068E-4B36-8CAD-158CDF54CB58}"/>
    <cellStyle name="Comma 2 5 2 4" xfId="3305" xr:uid="{AA26DCC7-06E0-4577-8085-10228BD95B08}"/>
    <cellStyle name="Comma 2 5 2 4 2" xfId="48928" xr:uid="{E31175A7-F5A4-402E-B73F-45B0FB3EFABC}"/>
    <cellStyle name="Comma 2 5 2 4 3" xfId="8302" xr:uid="{1EEC68E5-44CA-4795-99E8-9CCA2C164B0D}"/>
    <cellStyle name="Comma 2 5 2 5" xfId="18699" xr:uid="{5B7E6B21-189C-4CED-AF05-BDD2DEF96201}"/>
    <cellStyle name="Comma 2 5 2 6" xfId="46917" xr:uid="{37628854-93B0-4FE9-AD0F-98170B10B823}"/>
    <cellStyle name="Comma 2 5 2 7" xfId="6283" xr:uid="{01C43EF4-F3B4-4D33-8BC1-24C0ACAE6C64}"/>
    <cellStyle name="Comma 2 5 3" xfId="1587" xr:uid="{A8D3BC09-82CA-48FF-94F6-436032F1FF63}"/>
    <cellStyle name="Comma 2 5 3 2" xfId="2174" xr:uid="{1AAFB105-D5C1-4B0A-B7CD-C2F0E7392781}"/>
    <cellStyle name="Comma 2 5 3 2 2" xfId="18702" xr:uid="{34C7DB84-A26D-4C05-B9AB-955914D75462}"/>
    <cellStyle name="Comma 2 5 3 2 3" xfId="47764" xr:uid="{CEEFF61F-9228-4C5C-8D44-E09A263BF7EC}"/>
    <cellStyle name="Comma 2 5 3 2 4" xfId="7136" xr:uid="{090BCA4C-EC94-4CF3-9D32-B3F353BBD449}"/>
    <cellStyle name="Comma 2 5 3 3" xfId="3480" xr:uid="{D3357A3F-7786-4ACC-98A3-03CA20D407EE}"/>
    <cellStyle name="Comma 2 5 3 3 2" xfId="49104" xr:uid="{CB3B0B07-466A-44C0-A61F-3BE875B9AB67}"/>
    <cellStyle name="Comma 2 5 3 3 3" xfId="8478" xr:uid="{800EC380-22D1-4CBB-8E9B-6914E2FF4B91}"/>
    <cellStyle name="Comma 2 5 3 4" xfId="18701" xr:uid="{9E0AC88D-FD01-488F-BF0A-F3F7AF41708F}"/>
    <cellStyle name="Comma 2 5 3 5" xfId="47108" xr:uid="{ADD3BBCF-A51F-405C-B8A2-4DAD1481EB10}"/>
    <cellStyle name="Comma 2 5 3 6" xfId="6478" xr:uid="{5E06C470-455D-4FA1-B1B3-52412B70B0D3}"/>
    <cellStyle name="Comma 2 5 4" xfId="1967" xr:uid="{3FDFA8E9-7A54-4B6A-97EB-F7488CB8C511}"/>
    <cellStyle name="Comma 2 5 4 2" xfId="18704" xr:uid="{F3F32197-652B-4482-A7CE-11FD1F6CAE7B}"/>
    <cellStyle name="Comma 2 5 4 3" xfId="18703" xr:uid="{DFB8A52A-0126-4C49-BA55-D8B075667219}"/>
    <cellStyle name="Comma 2 5 4 4" xfId="47555" xr:uid="{65D249A5-DA66-4481-A7C2-09FCA6B1204B}"/>
    <cellStyle name="Comma 2 5 4 5" xfId="6927" xr:uid="{D7830B56-01A4-416B-B0DD-4171F9FA5F7A}"/>
    <cellStyle name="Comma 2 5 5" xfId="3268" xr:uid="{82D3A0BB-E7BD-4399-AD49-079869987187}"/>
    <cellStyle name="Comma 2 5 5 2" xfId="18706" xr:uid="{7594FB39-C224-4A95-B1CA-427DDCD8D8E3}"/>
    <cellStyle name="Comma 2 5 5 3" xfId="18705" xr:uid="{4DE19081-1463-4C68-B76F-74D226F369EB}"/>
    <cellStyle name="Comma 2 5 5 4" xfId="48891" xr:uid="{3B2BB1F3-3F20-4488-81F1-E09ECFB40042}"/>
    <cellStyle name="Comma 2 5 5 5" xfId="8265" xr:uid="{0193AF80-8ED0-4152-BB38-77A01741DE03}"/>
    <cellStyle name="Comma 2 5 6" xfId="6241" xr:uid="{D9EA9030-23CD-4360-A305-82ED61787E49}"/>
    <cellStyle name="Comma 2 5 7" xfId="8832" xr:uid="{C00D4A16-0DAB-416F-8DDA-3E88140FF7B8}"/>
    <cellStyle name="Comma 2 5 8" xfId="46878" xr:uid="{3274CCD5-5DEA-4183-BC62-4E789105123B}"/>
    <cellStyle name="Comma 2 5 9" xfId="46245" xr:uid="{84ED09C0-715A-4A44-8893-2D4509F25028}"/>
    <cellStyle name="Comma 2 50" xfId="18707" xr:uid="{01B4A6A1-73C5-4D61-B26B-2922C63E67A4}"/>
    <cellStyle name="Comma 2 50 2" xfId="18708" xr:uid="{BAE8F0DF-998D-4C14-AE9A-8CB9CD61CA22}"/>
    <cellStyle name="Comma 2 51" xfId="18709" xr:uid="{1B096064-AC03-4A79-8A5F-0E2C81F191E4}"/>
    <cellStyle name="Comma 2 51 2" xfId="18710" xr:uid="{DB77ECFC-5C7B-41AB-A02F-9DD86EDD108B}"/>
    <cellStyle name="Comma 2 51 2 2" xfId="18711" xr:uid="{2059EFA1-9072-4054-8409-DFC4D2F4AB68}"/>
    <cellStyle name="Comma 2 51 2 2 2" xfId="18712" xr:uid="{D27CF975-B935-4D98-BF36-7B687E6E34F9}"/>
    <cellStyle name="Comma 2 51 3" xfId="18713" xr:uid="{0808165F-6499-4FFD-B0A7-0A3E342D179E}"/>
    <cellStyle name="Comma 2 52" xfId="18714" xr:uid="{43E0177F-0A33-49E0-8D17-17E8DF470B6B}"/>
    <cellStyle name="Comma 2 52 2" xfId="18715" xr:uid="{BB0D73E2-9E06-48BE-9CCF-9AE1E6F6464C}"/>
    <cellStyle name="Comma 2 52 2 2" xfId="18716" xr:uid="{8D5A53B0-FB76-430C-B806-3C6ADDB82CB9}"/>
    <cellStyle name="Comma 2 52 2 2 2" xfId="18717" xr:uid="{009DEBD4-0875-470B-ACCE-F5F2F8158DF6}"/>
    <cellStyle name="Comma 2 52 3" xfId="18718" xr:uid="{36103855-1347-4E0F-80BF-59034D627CDE}"/>
    <cellStyle name="Comma 2 53" xfId="18719" xr:uid="{5842831A-9671-4AB5-8BC5-0FEC54C81A29}"/>
    <cellStyle name="Comma 2 53 2" xfId="18720" xr:uid="{B15C31BE-56E0-404B-B7C8-96DD1130D9BF}"/>
    <cellStyle name="Comma 2 53 2 2" xfId="18721" xr:uid="{44504079-A0BA-4A19-B976-070E0D5B4381}"/>
    <cellStyle name="Comma 2 53 2 2 2" xfId="18722" xr:uid="{5A464050-AD21-4196-A524-A490790940C3}"/>
    <cellStyle name="Comma 2 53 3" xfId="18723" xr:uid="{68BB1991-642C-4F42-AD91-09986F6338FA}"/>
    <cellStyle name="Comma 2 54" xfId="18724" xr:uid="{1FD51A47-8CC3-4033-A1C9-2D2D796C9710}"/>
    <cellStyle name="Comma 2 54 2" xfId="18725" xr:uid="{2D7730C3-83B9-4054-A7D0-591D51A8F48C}"/>
    <cellStyle name="Comma 2 54 3" xfId="18726" xr:uid="{C953DBDB-6573-46B4-915D-8379EB1C2033}"/>
    <cellStyle name="Comma 2 55" xfId="18727" xr:uid="{D34E22A8-CCAB-4D5E-9A9C-2D1048C59E87}"/>
    <cellStyle name="Comma 2 55 2" xfId="18728" xr:uid="{DD714B6D-D816-4701-A3A2-B45E3D927178}"/>
    <cellStyle name="Comma 2 56" xfId="18729" xr:uid="{C611BF7A-0E3F-40CC-8F77-92F0D42B2A79}"/>
    <cellStyle name="Comma 2 56 2" xfId="18730" xr:uid="{D76CC41C-1308-4010-AB2D-0A11472283DF}"/>
    <cellStyle name="Comma 2 57" xfId="18731" xr:uid="{AE7AB89B-DE3B-44BD-B16D-055A40B59C96}"/>
    <cellStyle name="Comma 2 57 2" xfId="18732" xr:uid="{B8E41947-D6A7-4C59-86A3-A61DF42C93B2}"/>
    <cellStyle name="Comma 2 58" xfId="18733" xr:uid="{EA906A6D-8BE2-43AC-9B08-C4DF92EEDAE5}"/>
    <cellStyle name="Comma 2 58 2" xfId="18734" xr:uid="{8B942DF3-32B8-4432-B37D-39A2D23B6173}"/>
    <cellStyle name="Comma 2 59" xfId="18735" xr:uid="{C59CE921-F85F-4D49-8E19-FECB9124AD98}"/>
    <cellStyle name="Comma 2 59 2" xfId="18736" xr:uid="{B1FD9BBB-E744-4978-8565-BD4BA5BE5069}"/>
    <cellStyle name="Comma 2 59 2 2" xfId="18737" xr:uid="{DED83CAE-2706-47F2-9943-AEBBE6D2B0AE}"/>
    <cellStyle name="Comma 2 59 2 2 2" xfId="18738" xr:uid="{82EE377A-F398-4FF6-A102-0AE0414455CB}"/>
    <cellStyle name="Comma 2 59 2 2 3" xfId="41513" xr:uid="{6FB36301-DCD7-4330-ABDB-57349D2F1AD8}"/>
    <cellStyle name="Comma 2 59 2 3" xfId="18739" xr:uid="{E08794BC-6B1F-4D5A-83C9-8BAB459F4F54}"/>
    <cellStyle name="Comma 2 59 2 4" xfId="41514" xr:uid="{5331EB0F-98D2-480C-BDE2-2F4AD089B0B4}"/>
    <cellStyle name="Comma 2 59 3" xfId="18740" xr:uid="{A48DE82A-9DF2-4141-A084-BD2DE38C5937}"/>
    <cellStyle name="Comma 2 59 4" xfId="41515" xr:uid="{AE447C0B-04C6-4AE6-BE70-F5786BD71469}"/>
    <cellStyle name="Comma 2 6" xfId="1336" xr:uid="{BE49E7FB-731D-41BE-AA71-C658E74F4CB3}"/>
    <cellStyle name="Comma 2 6 10" xfId="4369" xr:uid="{235FEC71-6164-409C-A1CD-8C99682BD6FE}"/>
    <cellStyle name="Comma 2 6 2" xfId="1984" xr:uid="{46CCD66D-731A-45F6-8D66-41C39238D595}"/>
    <cellStyle name="Comma 2 6 2 2" xfId="8834" xr:uid="{C92E5794-A0F4-414E-9FAF-950812D8073F}"/>
    <cellStyle name="Comma 2 6 2 3" xfId="47572" xr:uid="{77B0C28C-F2B3-4EF3-880E-A03531B4564E}"/>
    <cellStyle name="Comma 2 6 2 4" xfId="6944" xr:uid="{5E4124ED-8A64-407B-9CED-128EDA8D1527}"/>
    <cellStyle name="Comma 2 6 3" xfId="3285" xr:uid="{C887E808-8862-4A42-963B-86387A3C3943}"/>
    <cellStyle name="Comma 2 6 3 2" xfId="18742" xr:uid="{7DD712EE-AC5A-4AC8-BBC5-365DECDD47D0}"/>
    <cellStyle name="Comma 2 6 3 3" xfId="18741" xr:uid="{58FEEEB3-5B83-48ED-91E0-3FF8082CFE3B}"/>
    <cellStyle name="Comma 2 6 3 4" xfId="48908" xr:uid="{83E26488-FAF9-4118-B83E-5820132DDAA6}"/>
    <cellStyle name="Comma 2 6 3 5" xfId="8282" xr:uid="{5E0FD4A7-739C-4FFC-B159-80E1CDE7DAEF}"/>
    <cellStyle name="Comma 2 6 4" xfId="6260" xr:uid="{8CBCC2CA-2A8B-45B9-8EDE-4E35506AE64D}"/>
    <cellStyle name="Comma 2 6 4 2" xfId="18744" xr:uid="{0D23D8E5-0209-40E9-B424-D460C29F7FE8}"/>
    <cellStyle name="Comma 2 6 4 3" xfId="18743" xr:uid="{F1F56296-42F0-431A-BD78-97DEE6BD24A9}"/>
    <cellStyle name="Comma 2 6 5" xfId="18745" xr:uid="{0E8C0F0E-C048-4482-8951-3FB142ABF9D1}"/>
    <cellStyle name="Comma 2 6 5 2" xfId="18746" xr:uid="{A899B013-9847-46F6-8D87-21544A6E2B58}"/>
    <cellStyle name="Comma 2 6 6" xfId="18747" xr:uid="{E4FB54EA-7033-4A6C-B795-248F470E0450}"/>
    <cellStyle name="Comma 2 6 7" xfId="8833" xr:uid="{F0EF44BE-FFF1-41AF-ACDB-CF293900F87F}"/>
    <cellStyle name="Comma 2 6 8" xfId="46895" xr:uid="{DDFDC3AC-0D3A-4950-9AED-1744BE34821F}"/>
    <cellStyle name="Comma 2 6 9" xfId="49484" xr:uid="{4BB2FA9C-577E-434B-A1A0-A08894ACA1BF}"/>
    <cellStyle name="Comma 2 60" xfId="18748" xr:uid="{BDBE6AF9-054E-4958-8304-A7AAE22CB00E}"/>
    <cellStyle name="Comma 2 60 2" xfId="18749" xr:uid="{B08B758E-9453-4D36-8EBD-E440D3F7CF76}"/>
    <cellStyle name="Comma 2 61" xfId="18750" xr:uid="{6A1687A7-C5FA-4B49-85A9-DEB525E8CE6C}"/>
    <cellStyle name="Comma 2 61 2" xfId="18751" xr:uid="{24B5F37D-2DFE-4316-A4BA-49EF633DF43E}"/>
    <cellStyle name="Comma 2 62" xfId="18752" xr:uid="{7C6E32BC-C142-468A-AE91-50D21991AFAE}"/>
    <cellStyle name="Comma 2 62 2" xfId="18753" xr:uid="{A04F0952-117A-4634-B730-1EE924AB6ED3}"/>
    <cellStyle name="Comma 2 63" xfId="18754" xr:uid="{FA93B82B-A693-4248-AD2B-7FABDFF37F14}"/>
    <cellStyle name="Comma 2 63 2" xfId="18755" xr:uid="{0C8B375D-1346-4880-96F7-1C48C48C8E8C}"/>
    <cellStyle name="Comma 2 64" xfId="18756" xr:uid="{61DA8D1B-4DDA-43B3-A0C6-5948F2100A33}"/>
    <cellStyle name="Comma 2 64 2" xfId="18757" xr:uid="{0142E14F-9430-4122-9F7B-391E923549B5}"/>
    <cellStyle name="Comma 2 65" xfId="18758" xr:uid="{FDD19617-3322-4BCD-AF4C-CA0082AAD784}"/>
    <cellStyle name="Comma 2 65 2" xfId="41516" xr:uid="{4ECB086E-7E4B-4A52-A246-49E1133CAF3A}"/>
    <cellStyle name="Comma 2 66" xfId="18759" xr:uid="{6F962B21-AF1B-4290-B465-734A29513A9F}"/>
    <cellStyle name="Comma 2 67" xfId="45787" xr:uid="{A0D21C14-7434-4BCF-A551-838E4E706CF0}"/>
    <cellStyle name="Comma 2 68" xfId="45948" xr:uid="{ACDBB062-F3A8-4268-902A-541F5F574CDF}"/>
    <cellStyle name="Comma 2 69" xfId="45971" xr:uid="{FEFB7BA2-1216-448E-B330-9AC285D5B5E9}"/>
    <cellStyle name="Comma 2 7" xfId="1441" xr:uid="{DB4822A0-2099-4D5B-8810-1573C7801959}"/>
    <cellStyle name="Comma 2 7 2" xfId="2025" xr:uid="{8A75B957-2B7D-4D67-8693-462D826DF73F}"/>
    <cellStyle name="Comma 2 7 2 2" xfId="8835" xr:uid="{127F16D6-819D-4E7D-9C1A-F3992BF9446E}"/>
    <cellStyle name="Comma 2 7 2 3" xfId="47613" xr:uid="{409C034F-E197-4211-A155-B6ABCB6435CA}"/>
    <cellStyle name="Comma 2 7 2 4" xfId="6985" xr:uid="{649BC75E-D2FD-4ABE-BA7E-9C9E7766E492}"/>
    <cellStyle name="Comma 2 7 3" xfId="3328" xr:uid="{CD73C1F9-0F1B-4B7D-BDB6-5FC45D2DB12A}"/>
    <cellStyle name="Comma 2 7 3 2" xfId="18760" xr:uid="{0F713818-5BD0-41AF-9B5C-165FA489C4D3}"/>
    <cellStyle name="Comma 2 7 3 3" xfId="48951" xr:uid="{151D3C5B-E41F-4951-9647-085FC95D5ABB}"/>
    <cellStyle name="Comma 2 7 3 4" xfId="8325" xr:uid="{2E5BF581-EA7E-476B-B75F-7D5DB9E0E8CF}"/>
    <cellStyle name="Comma 2 7 4" xfId="6323" xr:uid="{2B3D8AA6-0F82-4B3E-8C6B-5E20060522E3}"/>
    <cellStyle name="Comma 2 7 5" xfId="46952" xr:uid="{17DE0BB1-A8AF-4D8D-9746-04682168317B}"/>
    <cellStyle name="Comma 2 7 6" xfId="4466" xr:uid="{69B5DFC2-6297-4571-B637-B5E06B1F8990}"/>
    <cellStyle name="Comma 2 70" xfId="46215" xr:uid="{01D0C76E-FA9D-46B3-807E-FBC96D22443B}"/>
    <cellStyle name="Comma 2 71" xfId="46250" xr:uid="{3C0D2785-E8D5-45B5-9C53-6A778AB2CDC3}"/>
    <cellStyle name="Comma 2 72" xfId="49524" xr:uid="{E0F910E7-FCE4-4E1B-8125-6F7E72CB6B8A}"/>
    <cellStyle name="Comma 2 73" xfId="3757" xr:uid="{3D372672-966C-4497-8FA7-3FF3CDA6CD56}"/>
    <cellStyle name="Comma 2 74" xfId="3672" xr:uid="{6F73E90D-9186-479B-8B44-F87F3C4F0C45}"/>
    <cellStyle name="Comma 2 75" xfId="52111" xr:uid="{AD4E3F11-1CFE-4DDC-8D2E-E2F1601D8770}"/>
    <cellStyle name="Comma 2 76" xfId="52125" xr:uid="{454C66D9-946A-4EB2-B09C-648CD8C178B8}"/>
    <cellStyle name="Comma 2 77" xfId="52126" xr:uid="{9CE03E69-BDC0-4AAE-B3DC-454AEA178DEA}"/>
    <cellStyle name="Comma 2 78" xfId="52127" xr:uid="{A87B338D-F0E8-45D1-B88E-55BCF146786F}"/>
    <cellStyle name="Comma 2 79" xfId="52129" xr:uid="{9FF047CE-7009-484C-880B-6D8102BD381A}"/>
    <cellStyle name="Comma 2 8" xfId="1648" xr:uid="{1EE7FB38-4DB9-4410-9CE4-93FA7106DEA1}"/>
    <cellStyle name="Comma 2 8 2" xfId="2258" xr:uid="{1EB0190D-4EAA-42DE-AADC-037C5985E000}"/>
    <cellStyle name="Comma 2 8 2 2" xfId="8837" xr:uid="{56D399AD-5121-4B78-84BF-4876A899E66A}"/>
    <cellStyle name="Comma 2 8 2 3" xfId="47848" xr:uid="{592354A4-01EA-43D9-A09D-EA3DCCDC2F09}"/>
    <cellStyle name="Comma 2 8 2 4" xfId="7220" xr:uid="{896BF4D7-ED47-480B-A1B2-D03D8AA7092A}"/>
    <cellStyle name="Comma 2 8 3" xfId="3564" xr:uid="{B44D4FC3-FD6B-432C-8FDF-DDBF49C39C42}"/>
    <cellStyle name="Comma 2 8 3 2" xfId="18761" xr:uid="{EF0BB3AE-654B-4529-8250-417803314103}"/>
    <cellStyle name="Comma 2 8 3 3" xfId="49188" xr:uid="{ADE690FD-378F-481F-AB31-84CD5AB7878B}"/>
    <cellStyle name="Comma 2 8 3 4" xfId="8562" xr:uid="{B1401481-F517-4E3C-BBB4-DB973B640979}"/>
    <cellStyle name="Comma 2 8 4" xfId="6563" xr:uid="{0C394615-6C23-4B93-A34C-64CA0730D09F}"/>
    <cellStyle name="Comma 2 8 5" xfId="8836" xr:uid="{E546CF01-E5EA-4737-BAD5-6721C0903A4D}"/>
    <cellStyle name="Comma 2 8 6" xfId="47192" xr:uid="{76BC62A3-1A99-4911-AA83-A92F0B7D4BC4}"/>
    <cellStyle name="Comma 2 8 7" xfId="4688" xr:uid="{53DFE3D8-6936-47BA-A852-42DF93E83121}"/>
    <cellStyle name="Comma 2 80" xfId="52236" xr:uid="{ED312FB3-CDD3-4E42-9E71-AE08E8CF86ED}"/>
    <cellStyle name="Comma 2 81" xfId="52587" xr:uid="{B151DD8E-71F7-4E34-A865-AD2E0BE362F8}"/>
    <cellStyle name="Comma 2 82" xfId="52601" xr:uid="{B209971B-A716-4D42-990F-6DD0E908D348}"/>
    <cellStyle name="Comma 2 83" xfId="52598" xr:uid="{18EC9216-850A-402A-8BF1-F2E9AA9D9F28}"/>
    <cellStyle name="Comma 2 84" xfId="52608" xr:uid="{FC377E30-0679-4F2E-8BF0-D506E4B20106}"/>
    <cellStyle name="Comma 2 85" xfId="52577" xr:uid="{211B4815-CE9A-46CA-8D04-B593CD1213DF}"/>
    <cellStyle name="Comma 2 86" xfId="52613" xr:uid="{70E38864-7F49-4232-8025-844F1E4E503B}"/>
    <cellStyle name="Comma 2 87" xfId="772" xr:uid="{07887E23-FDE8-4B1D-AD73-2E1563B0B0A8}"/>
    <cellStyle name="Comma 2 9" xfId="1157" xr:uid="{406512F0-4FEC-4891-B3DA-F7DFFE456C0B}"/>
    <cellStyle name="Comma 2 9 2" xfId="1842" xr:uid="{DFA908C0-959C-4F3A-A6AC-DA3EEB9401C8}"/>
    <cellStyle name="Comma 2 9 2 2" xfId="8838" xr:uid="{5982DD2E-7BB5-4FC1-9213-21AD4F7B4E0E}"/>
    <cellStyle name="Comma 2 9 2 3" xfId="47407" xr:uid="{A7BA6074-E1D0-4DF6-9C66-46ABF8FD6C09}"/>
    <cellStyle name="Comma 2 9 2 4" xfId="6780" xr:uid="{67A5A382-F9E2-4760-B7AD-B94B153B22FD}"/>
    <cellStyle name="Comma 2 9 3" xfId="6074" xr:uid="{8B951FE5-4F58-4E43-AEDF-EE8C2DC2D52F}"/>
    <cellStyle name="Comma 2 9 3 2" xfId="18762" xr:uid="{2639EB42-CBDC-4825-8C3C-155670F662BD}"/>
    <cellStyle name="Comma 2 9 4" xfId="46709" xr:uid="{4ECE2F20-EC9A-48A2-BC2E-0AE31BD920DC}"/>
    <cellStyle name="Comma 2 9 5" xfId="4716" xr:uid="{64709F89-B07E-4562-8D7F-DCB5D9D56040}"/>
    <cellStyle name="Comma 2_130017-B1  โปรแกรมคอมพิวเตอร์ CPI_Q409" xfId="18763" xr:uid="{D199F51A-FD03-48E9-AB06-760C00653099}"/>
    <cellStyle name="Comma 20" xfId="1020" xr:uid="{8DE75C14-A155-4BC5-A046-8004EEFBF3FD}"/>
    <cellStyle name="Comma 20 10" xfId="18764" xr:uid="{F95DBFB8-CF62-425B-BC22-604332C910AB}"/>
    <cellStyle name="Comma 20 10 2" xfId="18765" xr:uid="{CC1BE379-2284-423B-8415-624D76D842C4}"/>
    <cellStyle name="Comma 20 100" xfId="8839" xr:uid="{8EF5EC50-D503-424E-A03E-DB86FA796D79}"/>
    <cellStyle name="Comma 20 101" xfId="46604" xr:uid="{0087FDE3-5E69-4489-A578-CFA109206030}"/>
    <cellStyle name="Comma 20 102" xfId="3937" xr:uid="{0D5B8875-FC1A-456C-889D-B24FC426C912}"/>
    <cellStyle name="Comma 20 11" xfId="18766" xr:uid="{46EDE9B8-BABB-4C5B-B038-2FBF19BD7F9A}"/>
    <cellStyle name="Comma 20 11 2" xfId="18767" xr:uid="{E8B80B8B-8709-4209-803F-D2FB0956ABE2}"/>
    <cellStyle name="Comma 20 12" xfId="18768" xr:uid="{6EBCBD06-DA7D-4253-9979-DCE64FA095CF}"/>
    <cellStyle name="Comma 20 12 2" xfId="18769" xr:uid="{4B46B32D-883F-407E-AD6E-6F259F13783B}"/>
    <cellStyle name="Comma 20 13" xfId="18770" xr:uid="{A7167D23-2499-4D14-9CF4-FD10C9E49D2A}"/>
    <cellStyle name="Comma 20 13 2" xfId="18771" xr:uid="{CC11F2D8-2F1F-4072-8316-CF9F2C685B04}"/>
    <cellStyle name="Comma 20 14" xfId="18772" xr:uid="{1947D4AA-53B0-4425-853B-4D11A28D3481}"/>
    <cellStyle name="Comma 20 14 2" xfId="18773" xr:uid="{868838FA-5C66-43D1-BB85-CFBBA45F037F}"/>
    <cellStyle name="Comma 20 15" xfId="18774" xr:uid="{B70CA1C7-6CDA-4FE5-9A8A-1B84B08B5BF3}"/>
    <cellStyle name="Comma 20 15 2" xfId="18775" xr:uid="{D4A34ECF-9EF8-48C2-9042-D1B6F2B8E072}"/>
    <cellStyle name="Comma 20 16" xfId="18776" xr:uid="{A6D718F2-DB1A-4A7E-AE85-D672C13A0A9B}"/>
    <cellStyle name="Comma 20 16 2" xfId="18777" xr:uid="{1A3733AF-9BA4-49BD-9551-8468FFA0D371}"/>
    <cellStyle name="Comma 20 17" xfId="18778" xr:uid="{0F7BA6C2-2A8D-41FD-95DE-415702D6E5BB}"/>
    <cellStyle name="Comma 20 17 2" xfId="18779" xr:uid="{9CF5BABE-AAD3-43F6-954E-395A5C61D10B}"/>
    <cellStyle name="Comma 20 18" xfId="18780" xr:uid="{35C18B8A-9FA8-45E7-A420-6C2B8E8024A5}"/>
    <cellStyle name="Comma 20 18 2" xfId="18781" xr:uid="{0746B32D-3E2F-47A2-A8C3-0DDF0DC07CD8}"/>
    <cellStyle name="Comma 20 19" xfId="18782" xr:uid="{C077F5B4-52F9-49CE-95C8-B4004EC1698E}"/>
    <cellStyle name="Comma 20 19 2" xfId="18783" xr:uid="{DBB9AFDE-F869-467F-A095-222F29D9870E}"/>
    <cellStyle name="Comma 20 2" xfId="2024" xr:uid="{BDB5EA28-EC01-4E0A-BB05-B2A2170700D4}"/>
    <cellStyle name="Comma 20 2 2" xfId="6984" xr:uid="{BE522B44-BE46-4167-AC92-7A04BF861D6A}"/>
    <cellStyle name="Comma 20 2 2 2" xfId="18784" xr:uid="{6AF17B57-488B-49AF-848E-63041D75E193}"/>
    <cellStyle name="Comma 20 2 3" xfId="8840" xr:uid="{8DF78F6E-3179-4856-B0A2-60A5FF61C6A7}"/>
    <cellStyle name="Comma 20 2 4" xfId="47612" xr:uid="{0998F43C-7D6A-403F-AAF6-002C1C6AE422}"/>
    <cellStyle name="Comma 20 2 5" xfId="5173" xr:uid="{7B0B022E-A81A-4FEF-AD2C-6AEFB862A53D}"/>
    <cellStyle name="Comma 20 20" xfId="18785" xr:uid="{CBEEBEDB-B67D-4422-9363-8B42018CEBF8}"/>
    <cellStyle name="Comma 20 20 2" xfId="18786" xr:uid="{A25022A0-6D64-4D11-892B-440DA7EB42EF}"/>
    <cellStyle name="Comma 20 21" xfId="18787" xr:uid="{B43A2EB6-D234-4DEC-B588-8520FB6957AA}"/>
    <cellStyle name="Comma 20 21 2" xfId="18788" xr:uid="{168FAFE6-E737-4C31-8F00-56C8337082B2}"/>
    <cellStyle name="Comma 20 22" xfId="18789" xr:uid="{941FE7DD-0983-4D49-BD5C-0B09AD0EEE9C}"/>
    <cellStyle name="Comma 20 22 2" xfId="18790" xr:uid="{E2D2B97E-61F5-4D1A-8CED-5BFB11D4E9A2}"/>
    <cellStyle name="Comma 20 23" xfId="18791" xr:uid="{D0B63BE9-7694-4875-A952-0BE30D8E5137}"/>
    <cellStyle name="Comma 20 23 2" xfId="18792" xr:uid="{A80040B4-B56C-4BC6-88A7-0E7B3DA9A3EC}"/>
    <cellStyle name="Comma 20 24" xfId="18793" xr:uid="{FE07AAEB-7DAD-4C0A-B14B-399A6197513C}"/>
    <cellStyle name="Comma 20 24 2" xfId="18794" xr:uid="{50EED140-7F7A-4DD2-96BF-97428BD5B0D6}"/>
    <cellStyle name="Comma 20 25" xfId="18795" xr:uid="{C6595E05-0A04-4E3C-B0DB-B5571340FBC2}"/>
    <cellStyle name="Comma 20 25 2" xfId="18796" xr:uid="{E12E657B-6171-4E6A-95D7-3788A7BFD454}"/>
    <cellStyle name="Comma 20 26" xfId="18797" xr:uid="{67BB17DA-8A8C-4A04-8537-5A4C2B1A171C}"/>
    <cellStyle name="Comma 20 26 2" xfId="18798" xr:uid="{DBC800E1-4091-4EA3-97C5-B5E3C35A1D75}"/>
    <cellStyle name="Comma 20 27" xfId="18799" xr:uid="{889AB093-E64E-4A33-888E-3A1D83233A6D}"/>
    <cellStyle name="Comma 20 27 2" xfId="18800" xr:uid="{4176CC0F-CDF0-4FA4-BA2A-520E2DB20282}"/>
    <cellStyle name="Comma 20 28" xfId="18801" xr:uid="{D25B0466-CDEE-4874-A178-FA20EC089DA1}"/>
    <cellStyle name="Comma 20 28 2" xfId="18802" xr:uid="{35F21A92-9666-4007-A83C-3AADB4B0FB3B}"/>
    <cellStyle name="Comma 20 29" xfId="18803" xr:uid="{6FB58A4D-C662-43D8-9058-F4CEF64D999A}"/>
    <cellStyle name="Comma 20 29 2" xfId="18804" xr:uid="{D30F8F51-83E9-461A-BD53-F6999B153742}"/>
    <cellStyle name="Comma 20 3" xfId="1440" xr:uid="{F39E1F56-F7CB-47C0-AD52-4A388D63C185}"/>
    <cellStyle name="Comma 20 3 2" xfId="6322" xr:uid="{3AE93702-6F60-4F57-92D5-2CCE99F1EF18}"/>
    <cellStyle name="Comma 20 3 2 2" xfId="18805" xr:uid="{5106343D-B23C-4468-9101-4D1249CA7ADE}"/>
    <cellStyle name="Comma 20 3 3" xfId="18806" xr:uid="{43D0667A-0637-457D-BAAD-8AFEA6D96E2A}"/>
    <cellStyle name="Comma 20 3 4" xfId="46951" xr:uid="{A1D07804-1C44-4F7C-8173-D4B6917E7045}"/>
    <cellStyle name="Comma 20 3 5" xfId="5569" xr:uid="{6A48BE4C-7CF5-4E42-AF65-C0152E12ABF7}"/>
    <cellStyle name="Comma 20 30" xfId="18807" xr:uid="{404A24E5-9891-42A7-B821-110038EC531C}"/>
    <cellStyle name="Comma 20 30 2" xfId="18808" xr:uid="{FE5883DD-9F77-4E2F-91A3-90F285968EDC}"/>
    <cellStyle name="Comma 20 31" xfId="18809" xr:uid="{AE1ADE61-FC8B-46D1-8BF1-8A2FC6BDE259}"/>
    <cellStyle name="Comma 20 31 2" xfId="18810" xr:uid="{EC3B2B55-524F-40DB-9AB8-61CDFCD3307E}"/>
    <cellStyle name="Comma 20 32" xfId="18811" xr:uid="{9B910E40-6AE4-4133-967E-AA4A46EAF32E}"/>
    <cellStyle name="Comma 20 32 2" xfId="18812" xr:uid="{8DB790A4-F634-45C9-B4CD-A3D0C51B3A8B}"/>
    <cellStyle name="Comma 20 33" xfId="18813" xr:uid="{CFC376A7-A27C-4D7C-AC50-3315E84931A8}"/>
    <cellStyle name="Comma 20 33 2" xfId="18814" xr:uid="{56C58941-FF2C-484E-A577-0B78566FC244}"/>
    <cellStyle name="Comma 20 34" xfId="18815" xr:uid="{3096874E-6A08-4713-8E84-2C85CB21DDAC}"/>
    <cellStyle name="Comma 20 34 2" xfId="18816" xr:uid="{646F4A98-9B9A-49CA-83AD-8647FCC3626F}"/>
    <cellStyle name="Comma 20 35" xfId="18817" xr:uid="{045FD515-E20A-4C2F-97C8-CB5E24FC3E7A}"/>
    <cellStyle name="Comma 20 35 2" xfId="18818" xr:uid="{517CFFC6-26B2-416B-9017-A6F334EEB48E}"/>
    <cellStyle name="Comma 20 36" xfId="18819" xr:uid="{4A3BC85F-8F5C-4B66-9524-CBD76588E2B8}"/>
    <cellStyle name="Comma 20 36 2" xfId="18820" xr:uid="{2D5E63AE-F079-4156-9B7A-901964D0DDF7}"/>
    <cellStyle name="Comma 20 37" xfId="18821" xr:uid="{D7AE45A4-944F-4E8C-A686-C451172417FC}"/>
    <cellStyle name="Comma 20 37 2" xfId="18822" xr:uid="{19DF0DDB-C30C-4BB4-A24E-5CE7B451F918}"/>
    <cellStyle name="Comma 20 38" xfId="18823" xr:uid="{06D5E5ED-F30D-4170-8647-7BEAF792171D}"/>
    <cellStyle name="Comma 20 38 2" xfId="18824" xr:uid="{6F3A0071-9DCD-4F08-B07B-E6A9C9599991}"/>
    <cellStyle name="Comma 20 39" xfId="18825" xr:uid="{8DDA5471-22F8-4C68-877E-06E69EF0FDDE}"/>
    <cellStyle name="Comma 20 39 2" xfId="18826" xr:uid="{74B0A93F-22A6-4487-B27C-211678B3B81D}"/>
    <cellStyle name="Comma 20 4" xfId="3327" xr:uid="{EE32B1E1-B5EE-497D-85AD-5AA7EB1A3672}"/>
    <cellStyle name="Comma 20 4 2" xfId="18827" xr:uid="{6155F87B-38A1-4695-A626-179D7A66EF18}"/>
    <cellStyle name="Comma 20 4 3" xfId="48950" xr:uid="{C18C965C-6AF4-4F5E-90C1-B2313661BEA0}"/>
    <cellStyle name="Comma 20 4 4" xfId="8324" xr:uid="{306AA1D8-5566-4D05-83E9-158F24E3D3E3}"/>
    <cellStyle name="Comma 20 40" xfId="18828" xr:uid="{D363C5B5-4568-4D01-9209-585785EEE3EC}"/>
    <cellStyle name="Comma 20 40 2" xfId="18829" xr:uid="{8E28BEAD-E6E1-4BA9-BF87-C3F7BB5C0A06}"/>
    <cellStyle name="Comma 20 41" xfId="18830" xr:uid="{BE51DF17-9151-4E70-9DCC-953BEB28CB91}"/>
    <cellStyle name="Comma 20 41 2" xfId="18831" xr:uid="{2C33D84A-5518-4075-9824-1EAA6F110891}"/>
    <cellStyle name="Comma 20 42" xfId="18832" xr:uid="{353FFAFA-A482-4916-8608-0D9E3FBA602A}"/>
    <cellStyle name="Comma 20 42 2" xfId="18833" xr:uid="{23D3D6A5-9101-4F3C-B73B-D72AA3A37C9D}"/>
    <cellStyle name="Comma 20 43" xfId="18834" xr:uid="{3856F674-1EBD-4B91-8C97-D6A49FCBE9F0}"/>
    <cellStyle name="Comma 20 43 2" xfId="18835" xr:uid="{5673E716-504C-40D8-A60F-20687A8925FA}"/>
    <cellStyle name="Comma 20 44" xfId="18836" xr:uid="{B87D1A06-888C-4D27-B1FA-16E59174416B}"/>
    <cellStyle name="Comma 20 44 2" xfId="18837" xr:uid="{926C3CE7-213B-4969-B311-84473093132A}"/>
    <cellStyle name="Comma 20 45" xfId="18838" xr:uid="{6907FB58-5747-4A2E-8BD4-730239E8016C}"/>
    <cellStyle name="Comma 20 45 2" xfId="18839" xr:uid="{36181F04-80A5-4C0C-8C9E-C88BEFD83B5B}"/>
    <cellStyle name="Comma 20 45 2 2" xfId="18840" xr:uid="{3822245A-C60D-4930-81DC-7EF40B276988}"/>
    <cellStyle name="Comma 20 45 3" xfId="18841" xr:uid="{5F7F4B7E-49BF-43BD-AB2D-4DEA38259B64}"/>
    <cellStyle name="Comma 20 45 3 2" xfId="18842" xr:uid="{EA113F03-A3C6-45C6-96AA-599E1130C5C0}"/>
    <cellStyle name="Comma 20 45 4" xfId="18843" xr:uid="{CB668DD7-2A65-44A0-908F-6DFF284A9123}"/>
    <cellStyle name="Comma 20 45 4 2" xfId="18844" xr:uid="{5D59F0E4-C28F-4972-A5F9-211CC97CD615}"/>
    <cellStyle name="Comma 20 45 5" xfId="18845" xr:uid="{45B15647-2696-41D6-B0BD-22B492ED0488}"/>
    <cellStyle name="Comma 20 45 5 2" xfId="18846" xr:uid="{E18C1150-9AFC-434D-AA3A-437D92E3416D}"/>
    <cellStyle name="Comma 20 45 6" xfId="18847" xr:uid="{D4AB5799-365D-460A-A82E-50A971F4B3AF}"/>
    <cellStyle name="Comma 20 46" xfId="18848" xr:uid="{19EA4EC2-6127-4A9A-A505-FA2D43CFAF5F}"/>
    <cellStyle name="Comma 20 46 2" xfId="18849" xr:uid="{A5161772-5000-464C-AD38-8A8E355301BE}"/>
    <cellStyle name="Comma 20 47" xfId="18850" xr:uid="{3FC4316D-5B63-46F7-9DAA-B919274AC2D1}"/>
    <cellStyle name="Comma 20 47 2" xfId="18851" xr:uid="{F4875E78-9640-4B2D-B9B0-350A2E218DE5}"/>
    <cellStyle name="Comma 20 48" xfId="18852" xr:uid="{72DCB39C-859B-45D3-BBF1-F5258646A515}"/>
    <cellStyle name="Comma 20 48 2" xfId="18853" xr:uid="{35197032-B234-4B03-9150-8694FAB11AAD}"/>
    <cellStyle name="Comma 20 49" xfId="18854" xr:uid="{4FEE8AA8-EB7F-48EC-91DE-D94F7B1A75AC}"/>
    <cellStyle name="Comma 20 49 2" xfId="18855" xr:uid="{ED2F12B1-797F-4D4C-AE12-9BF9FA86DAF1}"/>
    <cellStyle name="Comma 20 5" xfId="5963" xr:uid="{684B3FD5-3210-44DB-8FE3-98101C065EB9}"/>
    <cellStyle name="Comma 20 5 2" xfId="18857" xr:uid="{5CD31B75-C1D9-4507-BA9A-7815F2BEB90F}"/>
    <cellStyle name="Comma 20 5 3" xfId="18856" xr:uid="{8AE27488-31F1-4D04-8D2A-DF74E7606141}"/>
    <cellStyle name="Comma 20 50" xfId="18858" xr:uid="{495365AC-0FF0-4E2F-9050-0B7BFED08725}"/>
    <cellStyle name="Comma 20 50 2" xfId="18859" xr:uid="{C49A9F69-7E46-42CA-94B2-742125C97BC4}"/>
    <cellStyle name="Comma 20 51" xfId="18860" xr:uid="{F9D2C00C-1BC5-4B80-904B-5704411DFF34}"/>
    <cellStyle name="Comma 20 51 2" xfId="18861" xr:uid="{7D4DAF7F-975C-4313-9C6A-CFB60FD45989}"/>
    <cellStyle name="Comma 20 51 2 2" xfId="18862" xr:uid="{5B6BBF4D-694D-4B0C-A466-B5AEBEFF01B9}"/>
    <cellStyle name="Comma 20 51 3" xfId="18863" xr:uid="{0FA19407-041B-4F06-8BAD-9B9792283FB4}"/>
    <cellStyle name="Comma 20 52" xfId="18864" xr:uid="{AF7E0C0F-B21B-42C3-A172-DD54D7D5BE2E}"/>
    <cellStyle name="Comma 20 52 2" xfId="18865" xr:uid="{28994CB1-60E4-4EC4-A758-9B7875FF8ACB}"/>
    <cellStyle name="Comma 20 53" xfId="18866" xr:uid="{20B30107-5EE2-4B22-91ED-884305C38DE2}"/>
    <cellStyle name="Comma 20 53 2" xfId="18867" xr:uid="{08054633-818E-4F77-93B3-2B019D1366D2}"/>
    <cellStyle name="Comma 20 54" xfId="18868" xr:uid="{13434726-9A0B-44A3-820C-95E5066539D5}"/>
    <cellStyle name="Comma 20 54 2" xfId="18869" xr:uid="{5B129431-A3C1-4C8E-A378-A061F84AEDCC}"/>
    <cellStyle name="Comma 20 55" xfId="18870" xr:uid="{4E757149-1F9E-44B9-9706-12A9E8B2E349}"/>
    <cellStyle name="Comma 20 55 2" xfId="18871" xr:uid="{BAB6C512-24C4-4364-9DAE-30D46A9F606A}"/>
    <cellStyle name="Comma 20 56" xfId="18872" xr:uid="{8D70173E-1326-45BB-8899-B882397CE3F9}"/>
    <cellStyle name="Comma 20 56 2" xfId="18873" xr:uid="{AA7E373E-0ABD-4C6F-90C5-9D40E0619A4F}"/>
    <cellStyle name="Comma 20 57" xfId="18874" xr:uid="{A7A2E7F8-5DB5-4046-BF58-96E137037795}"/>
    <cellStyle name="Comma 20 57 2" xfId="18875" xr:uid="{E6DDA331-967D-417D-A17F-FF6D61DD7FCA}"/>
    <cellStyle name="Comma 20 58" xfId="18876" xr:uid="{91414177-1A48-42CE-A186-C3B9A996A368}"/>
    <cellStyle name="Comma 20 58 2" xfId="18877" xr:uid="{961B69B4-49C2-4A34-B22F-CA19B901008D}"/>
    <cellStyle name="Comma 20 59" xfId="18878" xr:uid="{126A26D5-A6BE-4A1C-A40B-56D0554CE6C4}"/>
    <cellStyle name="Comma 20 59 2" xfId="18879" xr:uid="{D62BC1CD-0982-40A3-A73F-FC6C77EC1EB7}"/>
    <cellStyle name="Comma 20 6" xfId="18880" xr:uid="{22C940AD-49CC-4C3E-8639-E526DE850049}"/>
    <cellStyle name="Comma 20 6 2" xfId="18881" xr:uid="{F87184B6-CADB-42B3-A93E-A1070257B6B8}"/>
    <cellStyle name="Comma 20 60" xfId="18882" xr:uid="{90C4FE0F-ABA0-44F3-BC0C-120901FC4AAD}"/>
    <cellStyle name="Comma 20 60 2" xfId="18883" xr:uid="{4B8D8211-4596-4980-ADAC-CB100EFB8CAE}"/>
    <cellStyle name="Comma 20 61" xfId="18884" xr:uid="{81B74AA1-E111-4287-B98F-5553A96D1DAB}"/>
    <cellStyle name="Comma 20 61 2" xfId="18885" xr:uid="{F5EAC7D2-6959-426A-AC5C-74C99837E6CB}"/>
    <cellStyle name="Comma 20 62" xfId="18886" xr:uid="{F80BE5A8-AC40-4A06-B725-AB7883EFA5E3}"/>
    <cellStyle name="Comma 20 62 2" xfId="18887" xr:uid="{2BACDB81-8ABB-495C-A46D-074F4A98F121}"/>
    <cellStyle name="Comma 20 63" xfId="18888" xr:uid="{5E8D2C3E-60A7-4E2F-A1DD-C640219F1E53}"/>
    <cellStyle name="Comma 20 63 2" xfId="18889" xr:uid="{D4D31341-E549-4F04-81A6-832B32679B0D}"/>
    <cellStyle name="Comma 20 64" xfId="18890" xr:uid="{4A30B87D-4DBE-42CC-9530-8264464B4261}"/>
    <cellStyle name="Comma 20 64 2" xfId="18891" xr:uid="{D546FAC8-04B9-4437-9B14-5C40D3FE3B44}"/>
    <cellStyle name="Comma 20 65" xfId="18892" xr:uid="{B3081D8C-948D-4FA7-B127-F4D5C3FDB0B1}"/>
    <cellStyle name="Comma 20 65 2" xfId="18893" xr:uid="{57B5A769-3DD9-4A19-B914-2062C3B5D2B1}"/>
    <cellStyle name="Comma 20 66" xfId="18894" xr:uid="{33018C21-584F-4104-9D23-D56286F37BBE}"/>
    <cellStyle name="Comma 20 66 2" xfId="18895" xr:uid="{A85D2204-32A5-466B-86EA-F4AC0B319CD1}"/>
    <cellStyle name="Comma 20 67" xfId="18896" xr:uid="{3AB6C0D3-F2E9-44F5-B4E5-E58F068102AF}"/>
    <cellStyle name="Comma 20 67 2" xfId="18897" xr:uid="{03AC3405-E53B-4046-A639-AC138EDAE2CD}"/>
    <cellStyle name="Comma 20 68" xfId="18898" xr:uid="{EC70CE83-262F-4CEF-8932-75CE46E73D77}"/>
    <cellStyle name="Comma 20 68 2" xfId="18899" xr:uid="{DBD953C4-F9F0-4E86-B309-E1472A0C206E}"/>
    <cellStyle name="Comma 20 69" xfId="18900" xr:uid="{0A9E8798-C0DE-42B9-BF1F-860083B0E685}"/>
    <cellStyle name="Comma 20 69 2" xfId="18901" xr:uid="{D40D064B-AEDE-43E7-A38A-67BAD051B782}"/>
    <cellStyle name="Comma 20 7" xfId="18902" xr:uid="{85488000-FD14-4E8C-A204-417E62692690}"/>
    <cellStyle name="Comma 20 7 2" xfId="18903" xr:uid="{40553EEE-497E-4CD2-B319-0A20D37B7A02}"/>
    <cellStyle name="Comma 20 70" xfId="18904" xr:uid="{F1DDAC11-B897-4636-ABD6-207529A245D5}"/>
    <cellStyle name="Comma 20 70 2" xfId="18905" xr:uid="{16ED6B20-AEEB-42D6-B4EA-90B220F9E4DA}"/>
    <cellStyle name="Comma 20 71" xfId="18906" xr:uid="{3293C5AF-FD1B-4E21-8998-DE3F790D3E36}"/>
    <cellStyle name="Comma 20 71 2" xfId="18907" xr:uid="{D4635B0B-D96D-4939-BCA2-96DE9112C3AD}"/>
    <cellStyle name="Comma 20 72" xfId="18908" xr:uid="{ADD62B0F-C18A-48CD-93F6-27C43FF46639}"/>
    <cellStyle name="Comma 20 72 2" xfId="18909" xr:uid="{F5758589-C154-4983-801C-A9A8E0D20D4A}"/>
    <cellStyle name="Comma 20 73" xfId="18910" xr:uid="{6F889096-99E2-4D84-BE15-CBDE16810859}"/>
    <cellStyle name="Comma 20 73 2" xfId="18911" xr:uid="{88B51960-E822-4132-A0F5-7EC9DC1B6B16}"/>
    <cellStyle name="Comma 20 74" xfId="18912" xr:uid="{7D1C775F-1473-40B4-874C-0995DE97D678}"/>
    <cellStyle name="Comma 20 74 2" xfId="18913" xr:uid="{BC8458D3-6070-4BCB-BE4E-13406C3A7A06}"/>
    <cellStyle name="Comma 20 75" xfId="18914" xr:uid="{B6F27FF2-4CA7-481D-A87F-A087CD252D5A}"/>
    <cellStyle name="Comma 20 75 2" xfId="18915" xr:uid="{91A49A9C-EEBF-4DE8-A32D-92B480B72DCC}"/>
    <cellStyle name="Comma 20 76" xfId="18916" xr:uid="{9B86C731-ED3A-4484-A390-32ECA3E6FF48}"/>
    <cellStyle name="Comma 20 76 2" xfId="18917" xr:uid="{DEDBFD84-6673-4522-B24A-7A183BB5671C}"/>
    <cellStyle name="Comma 20 77" xfId="18918" xr:uid="{8DAE9FC8-DC04-476B-B804-1A4653537BA6}"/>
    <cellStyle name="Comma 20 77 2" xfId="18919" xr:uid="{04A1E91A-1B56-4043-98DF-5E295F2F3CC2}"/>
    <cellStyle name="Comma 20 78" xfId="18920" xr:uid="{EDD5C5E4-2766-425B-95B1-E6951FF5D94D}"/>
    <cellStyle name="Comma 20 78 2" xfId="18921" xr:uid="{00F74509-2A97-4CF1-9AD0-161BD28C5910}"/>
    <cellStyle name="Comma 20 79" xfId="18922" xr:uid="{21F77E51-00C6-430B-B20C-C16CA99E2F88}"/>
    <cellStyle name="Comma 20 79 2" xfId="18923" xr:uid="{3130AAA6-8367-4491-BC81-D227598E3E10}"/>
    <cellStyle name="Comma 20 8" xfId="18924" xr:uid="{EAFF8F9C-6C63-4876-A89B-C5398F2C7DCD}"/>
    <cellStyle name="Comma 20 8 2" xfId="18925" xr:uid="{20469ED5-CF59-41EA-BAA0-FF9BE094B2C0}"/>
    <cellStyle name="Comma 20 80" xfId="18926" xr:uid="{BC3C421E-EEBB-40B8-A457-107E4007FC25}"/>
    <cellStyle name="Comma 20 80 2" xfId="18927" xr:uid="{CA7E68B9-2438-4619-9096-58E80814D084}"/>
    <cellStyle name="Comma 20 81" xfId="18928" xr:uid="{6DEF9C59-0D6C-4848-BCCB-7B39A5D14C01}"/>
    <cellStyle name="Comma 20 81 2" xfId="18929" xr:uid="{2A9427ED-3B68-4D41-914A-5AADBE2268E6}"/>
    <cellStyle name="Comma 20 82" xfId="18930" xr:uid="{09D94102-8324-436F-B1F3-B6B0AF768B9B}"/>
    <cellStyle name="Comma 20 82 2" xfId="18931" xr:uid="{9A1D64FD-7DA1-4D72-8061-4AFFF17FADB1}"/>
    <cellStyle name="Comma 20 83" xfId="18932" xr:uid="{C0DB1CC1-1253-40AF-B8A4-6E00CBA6BD24}"/>
    <cellStyle name="Comma 20 83 2" xfId="18933" xr:uid="{9F586532-75D4-4ED3-A5D8-912202AF9021}"/>
    <cellStyle name="Comma 20 84" xfId="18934" xr:uid="{B94EEA15-94C4-451B-B42E-307A06480154}"/>
    <cellStyle name="Comma 20 84 2" xfId="18935" xr:uid="{6103115D-C677-4A8F-86DA-88C89B5B3A3A}"/>
    <cellStyle name="Comma 20 85" xfId="18936" xr:uid="{1D0A5648-83CB-4A36-B8D4-3660D60E06C5}"/>
    <cellStyle name="Comma 20 85 2" xfId="18937" xr:uid="{BCBE0AA0-CFAE-4AC3-8AC5-F5E439662A8D}"/>
    <cellStyle name="Comma 20 86" xfId="18938" xr:uid="{2FEFFB24-2E1F-4374-AA6A-DA86F4312B1A}"/>
    <cellStyle name="Comma 20 86 2" xfId="18939" xr:uid="{A3B000F2-F940-45B1-81C4-7736DDC0C95D}"/>
    <cellStyle name="Comma 20 87" xfId="18940" xr:uid="{5B5E843C-A871-48E1-87ED-06691430AC67}"/>
    <cellStyle name="Comma 20 87 2" xfId="18941" xr:uid="{0DE97A13-4BA1-4888-8036-3DC9EF2C2286}"/>
    <cellStyle name="Comma 20 88" xfId="18942" xr:uid="{0EB83C12-07DA-4E02-8581-0C19C7CE565E}"/>
    <cellStyle name="Comma 20 88 2" xfId="18943" xr:uid="{E990E355-94F1-451C-9343-7101DA13A25B}"/>
    <cellStyle name="Comma 20 89" xfId="18944" xr:uid="{60D15C82-A7BA-4399-B807-A97195A3669D}"/>
    <cellStyle name="Comma 20 89 2" xfId="18945" xr:uid="{FFCB2B69-0AD6-46DD-9E04-CD32E2F38ADB}"/>
    <cellStyle name="Comma 20 9" xfId="18946" xr:uid="{8E8FBB33-4D70-4D40-996F-EBC102C0FB31}"/>
    <cellStyle name="Comma 20 9 2" xfId="18947" xr:uid="{CCD20FE9-88B4-4184-80F5-CB8AF4CA9A64}"/>
    <cellStyle name="Comma 20 90" xfId="18948" xr:uid="{73E15081-AE9D-44AE-A994-D990DB733D23}"/>
    <cellStyle name="Comma 20 90 2" xfId="18949" xr:uid="{261E8948-23C1-48CE-A098-45E251E41DEE}"/>
    <cellStyle name="Comma 20 91" xfId="18950" xr:uid="{28EEB4D0-AB15-4612-957F-BD6F7EE9479E}"/>
    <cellStyle name="Comma 20 91 2" xfId="18951" xr:uid="{A7B50A12-8BD7-45E2-91C3-3740EB9CC014}"/>
    <cellStyle name="Comma 20 92" xfId="18952" xr:uid="{3AD9984D-44E2-413E-9D57-1D3C4E790B08}"/>
    <cellStyle name="Comma 20 92 2" xfId="18953" xr:uid="{C529E823-F5CA-45C6-A8B2-B10D907BD730}"/>
    <cellStyle name="Comma 20 93" xfId="18954" xr:uid="{B68D8F9B-EB9B-417E-AAEF-53AC753FED74}"/>
    <cellStyle name="Comma 20 93 2" xfId="18955" xr:uid="{03F09A0B-00C3-4067-9950-7E86D2F46370}"/>
    <cellStyle name="Comma 20 94" xfId="18956" xr:uid="{AF89FAF1-8EB0-4CB9-9313-E2DC4614C4C6}"/>
    <cellStyle name="Comma 20 94 2" xfId="18957" xr:uid="{DDA80776-7AC1-430B-A38C-D76CA62C384E}"/>
    <cellStyle name="Comma 20 95" xfId="18958" xr:uid="{0C10E4DD-ADA1-4C86-A5D6-82F692210113}"/>
    <cellStyle name="Comma 20 95 2" xfId="18959" xr:uid="{9557D7E5-6233-42EE-B2BB-480A089E5F10}"/>
    <cellStyle name="Comma 20 96" xfId="18960" xr:uid="{2D8EE197-2179-4679-8367-372AA44C8039}"/>
    <cellStyle name="Comma 20 96 2" xfId="18961" xr:uid="{FE26AF9B-E913-49AD-A94C-42CC7219C0A2}"/>
    <cellStyle name="Comma 20 97" xfId="18962" xr:uid="{8EC74E3A-09E1-4586-A6D0-3C89F2711957}"/>
    <cellStyle name="Comma 20 97 2" xfId="18963" xr:uid="{02632C32-2091-4DE6-9AEE-C29C0A175F5E}"/>
    <cellStyle name="Comma 20 98" xfId="18964" xr:uid="{6485E3F7-4A30-4013-8F38-0A6F1785FC9F}"/>
    <cellStyle name="Comma 20 99" xfId="46136" xr:uid="{49BA1F94-6E99-4784-B12F-80F8FFABF936}"/>
    <cellStyle name="Comma 200" xfId="49529" xr:uid="{D199B39E-50E3-4C3C-8B9B-A2F2215060F4}"/>
    <cellStyle name="Comma 201" xfId="49382" xr:uid="{68850BE8-E29C-4B97-B779-68C4E3E14892}"/>
    <cellStyle name="Comma 202" xfId="52475" xr:uid="{98867DB7-9960-4DF1-9812-46A0CB406994}"/>
    <cellStyle name="Comma 203" xfId="52477" xr:uid="{227959C6-ABF6-4471-AC94-A515AC8F8A0F}"/>
    <cellStyle name="Comma 204" xfId="52479" xr:uid="{F59E998C-6B86-49E3-8747-2B9303304FCD}"/>
    <cellStyle name="Comma 205" xfId="52480" xr:uid="{504B28AB-C25A-41D4-B3DE-2711DD74913A}"/>
    <cellStyle name="Comma 206" xfId="52482" xr:uid="{C6458EB9-616C-47BB-93BF-1E83EA391170}"/>
    <cellStyle name="Comma 207" xfId="52484" xr:uid="{2A685C80-DDD5-41CC-84C1-E57FA935E433}"/>
    <cellStyle name="Comma 208" xfId="52486" xr:uid="{63C011B8-FB71-4FB5-B2CD-C6B90B7D4C7E}"/>
    <cellStyle name="Comma 209" xfId="52489" xr:uid="{C0E088BF-E2A8-4B9F-A85C-76E20B8F71B3}"/>
    <cellStyle name="Comma 21" xfId="1019" xr:uid="{5DF6F90D-8C18-4B48-9018-11AAD25E3499}"/>
    <cellStyle name="Comma 21 10" xfId="18965" xr:uid="{24DD3548-27FD-400D-9EA0-770ACE884318}"/>
    <cellStyle name="Comma 21 10 2" xfId="18966" xr:uid="{B73CEA59-36FB-4713-975E-7DEE1EE6E39C}"/>
    <cellStyle name="Comma 21 100" xfId="8841" xr:uid="{215FA0E9-EBA6-42D0-A90F-6128EB51105F}"/>
    <cellStyle name="Comma 21 101" xfId="46603" xr:uid="{D09A05CC-BF48-49C6-885B-6DE28720614E}"/>
    <cellStyle name="Comma 21 102" xfId="3938" xr:uid="{773D5919-B211-48D9-892A-DF6E47D8FCB8}"/>
    <cellStyle name="Comma 21 11" xfId="18967" xr:uid="{474E0DD7-E266-4C63-B0AC-2C7BA5D6736A}"/>
    <cellStyle name="Comma 21 11 2" xfId="18968" xr:uid="{76287D40-9732-4496-A2B4-9AE41F1BD749}"/>
    <cellStyle name="Comma 21 12" xfId="18969" xr:uid="{B738A89A-5351-4947-9D42-708DF53C4A32}"/>
    <cellStyle name="Comma 21 12 2" xfId="18970" xr:uid="{1C8535D6-6BC1-420A-9C32-C0F2943F59DA}"/>
    <cellStyle name="Comma 21 13" xfId="18971" xr:uid="{8CAA71B4-5B69-4C5B-A925-BA77A7097FA1}"/>
    <cellStyle name="Comma 21 13 2" xfId="18972" xr:uid="{85F5F92C-6741-4BD3-84A0-0CBFB0B6D939}"/>
    <cellStyle name="Comma 21 14" xfId="18973" xr:uid="{39486AEE-9BCA-4D17-BE3C-6D0B0B6E4B4D}"/>
    <cellStyle name="Comma 21 14 2" xfId="18974" xr:uid="{7184C224-3F16-4CE1-BECC-02B6A37DB7F7}"/>
    <cellStyle name="Comma 21 15" xfId="18975" xr:uid="{738BA635-4748-4B6F-BEE2-FACAD3BF538F}"/>
    <cellStyle name="Comma 21 15 2" xfId="18976" xr:uid="{4D50C1A0-23EF-4A4E-91B3-6A9135403A9D}"/>
    <cellStyle name="Comma 21 16" xfId="18977" xr:uid="{DA90852B-76D6-4A09-A8FB-E28713C81586}"/>
    <cellStyle name="Comma 21 16 2" xfId="18978" xr:uid="{4509A6FD-EE22-4C1D-BAC1-AB06D2559F43}"/>
    <cellStyle name="Comma 21 17" xfId="18979" xr:uid="{C06E1CB8-F404-4095-BCFC-61CB1918A3B8}"/>
    <cellStyle name="Comma 21 17 2" xfId="18980" xr:uid="{73987E92-DB9E-4614-AE5A-94002D1EC11F}"/>
    <cellStyle name="Comma 21 18" xfId="18981" xr:uid="{AED2751A-F0D5-4F51-8D7B-6EC1F3C09A3B}"/>
    <cellStyle name="Comma 21 18 2" xfId="18982" xr:uid="{59182AA3-A53F-4964-B974-66B5329C93CF}"/>
    <cellStyle name="Comma 21 19" xfId="18983" xr:uid="{D9816F81-C251-4620-9C17-6EBF8FD0DF71}"/>
    <cellStyle name="Comma 21 19 2" xfId="18984" xr:uid="{65FC5F9C-E6DD-4E27-96D6-B3947D1E3757}"/>
    <cellStyle name="Comma 21 2" xfId="2022" xr:uid="{9E29A835-0544-4C3C-A67F-F3C0AA1DEF49}"/>
    <cellStyle name="Comma 21 2 2" xfId="6982" xr:uid="{A55A223D-C8D8-43F6-B2FF-070B2049F18F}"/>
    <cellStyle name="Comma 21 2 2 2" xfId="18985" xr:uid="{52D3EF69-B08B-4658-9CE3-9BB5E55F54EC}"/>
    <cellStyle name="Comma 21 2 3" xfId="8842" xr:uid="{550998EB-5DBC-4F61-875A-61B6CBD45ECD}"/>
    <cellStyle name="Comma 21 2 4" xfId="47610" xr:uid="{7AFCC963-1598-42DF-A9A8-7EE13983980A}"/>
    <cellStyle name="Comma 21 2 5" xfId="5172" xr:uid="{E8EC4085-97CA-416A-8F61-319CBF0835C2}"/>
    <cellStyle name="Comma 21 20" xfId="18986" xr:uid="{28799F73-796E-4DEB-BFCE-779A41684D1B}"/>
    <cellStyle name="Comma 21 20 2" xfId="18987" xr:uid="{5DEE9CDE-8AE5-4A70-9CAF-76CBBDE4EBBA}"/>
    <cellStyle name="Comma 21 21" xfId="18988" xr:uid="{1366FF7D-1923-4E7B-AD2B-4056D24AB696}"/>
    <cellStyle name="Comma 21 21 2" xfId="18989" xr:uid="{FAFD6BDD-D4B8-43D5-8425-1DAEAA747BB0}"/>
    <cellStyle name="Comma 21 22" xfId="18990" xr:uid="{06507D05-DCCD-4A28-9AFD-736F22BC8AEA}"/>
    <cellStyle name="Comma 21 22 2" xfId="18991" xr:uid="{02160818-3996-4E53-94C7-D43D15B586B1}"/>
    <cellStyle name="Comma 21 23" xfId="18992" xr:uid="{46004F8C-641B-48BF-BCCF-1BF313ADBB50}"/>
    <cellStyle name="Comma 21 23 2" xfId="18993" xr:uid="{9B8B2DD4-5A03-4F46-8352-91658EBE9EA8}"/>
    <cellStyle name="Comma 21 24" xfId="18994" xr:uid="{72177957-7571-41E6-8577-4DD99C371650}"/>
    <cellStyle name="Comma 21 24 2" xfId="18995" xr:uid="{356D707E-6042-4672-B157-11EA4A506907}"/>
    <cellStyle name="Comma 21 25" xfId="18996" xr:uid="{18DCA362-4905-4E8E-96D9-900973798234}"/>
    <cellStyle name="Comma 21 25 2" xfId="18997" xr:uid="{BB3597EF-6A3E-4A08-BFD6-2DC64F5469DE}"/>
    <cellStyle name="Comma 21 26" xfId="18998" xr:uid="{3C2CEFB1-CFF5-4A18-8F5C-5E9FE4FF4BA8}"/>
    <cellStyle name="Comma 21 26 2" xfId="18999" xr:uid="{75325AF6-CDBB-417F-A53A-C24CC3D8F575}"/>
    <cellStyle name="Comma 21 27" xfId="19000" xr:uid="{CE75666E-B322-4405-9AE2-165431416FB0}"/>
    <cellStyle name="Comma 21 27 2" xfId="19001" xr:uid="{584A35F5-901D-4413-9268-417A875BD41F}"/>
    <cellStyle name="Comma 21 28" xfId="19002" xr:uid="{D8861BC4-787A-42B0-9C9A-2F60DAE9A446}"/>
    <cellStyle name="Comma 21 28 2" xfId="19003" xr:uid="{B1972B54-7392-4A0D-8AE9-2DB3EE090F9C}"/>
    <cellStyle name="Comma 21 29" xfId="19004" xr:uid="{693A857D-8D76-47CE-92BD-8189FE504EB4}"/>
    <cellStyle name="Comma 21 29 2" xfId="19005" xr:uid="{F8FA1086-9306-43B7-A749-1B9B71F204C0}"/>
    <cellStyle name="Comma 21 3" xfId="1413" xr:uid="{2F540685-DD4F-4067-AE33-B738C2D791BA}"/>
    <cellStyle name="Comma 21 3 2" xfId="6306" xr:uid="{CD52565C-FC0B-41BA-9CA0-B38FBFEF3EFB}"/>
    <cellStyle name="Comma 21 3 2 2" xfId="19008" xr:uid="{8A7B22AE-2207-4DF3-809D-6A0CEAC500CC}"/>
    <cellStyle name="Comma 21 3 2 3" xfId="19007" xr:uid="{194AEE73-30BA-4378-AD56-EE29142FFC40}"/>
    <cellStyle name="Comma 21 3 3" xfId="19009" xr:uid="{81B274D4-367E-43F9-BA3E-71D6269D7FD9}"/>
    <cellStyle name="Comma 21 3 4" xfId="19006" xr:uid="{D00323E4-7FC9-4FD2-9E06-1F92C51FBB1D}"/>
    <cellStyle name="Comma 21 3 5" xfId="46939" xr:uid="{493AF9FB-83EC-4176-928E-09CE197000FD}"/>
    <cellStyle name="Comma 21 3 6" xfId="5568" xr:uid="{05B87C75-5FEA-4449-97F3-A7E038995E45}"/>
    <cellStyle name="Comma 21 30" xfId="19010" xr:uid="{2E13D601-BD86-434E-8721-C31504E76A97}"/>
    <cellStyle name="Comma 21 30 2" xfId="19011" xr:uid="{C6052418-B8AB-47D2-8D43-F97E022FCB6B}"/>
    <cellStyle name="Comma 21 31" xfId="19012" xr:uid="{AE983020-556D-4C44-940C-00E2E770CF13}"/>
    <cellStyle name="Comma 21 31 2" xfId="19013" xr:uid="{46278C60-D769-461E-BB3A-6B4631B2B171}"/>
    <cellStyle name="Comma 21 32" xfId="19014" xr:uid="{E14E279E-AF54-43B0-AAD5-0C8E54E891E4}"/>
    <cellStyle name="Comma 21 32 2" xfId="19015" xr:uid="{81EA0558-DC39-4552-97EC-AF20529755CD}"/>
    <cellStyle name="Comma 21 33" xfId="19016" xr:uid="{D81B6ADD-7DEB-46A6-8D5D-DDFB0F115616}"/>
    <cellStyle name="Comma 21 33 2" xfId="19017" xr:uid="{D9C92B2E-4A8B-4781-80D9-C87786E9CB85}"/>
    <cellStyle name="Comma 21 34" xfId="19018" xr:uid="{9321ED12-5213-41B7-A60C-4BCD747BCA73}"/>
    <cellStyle name="Comma 21 34 2" xfId="19019" xr:uid="{43367733-D59F-48F6-A8D0-12FEB4A7EEF1}"/>
    <cellStyle name="Comma 21 35" xfId="19020" xr:uid="{4D8BDA7C-9E11-4C7B-97D1-96C988602E28}"/>
    <cellStyle name="Comma 21 35 2" xfId="19021" xr:uid="{AE1A562D-1297-49CA-8360-7DA759FCF447}"/>
    <cellStyle name="Comma 21 36" xfId="19022" xr:uid="{C095EA5B-BE25-45D1-A11E-36845BE47A78}"/>
    <cellStyle name="Comma 21 36 2" xfId="19023" xr:uid="{54734CF1-A98D-491F-8213-A567A21CA13F}"/>
    <cellStyle name="Comma 21 37" xfId="19024" xr:uid="{6A93436E-5D23-46C2-93D0-3265F8460169}"/>
    <cellStyle name="Comma 21 37 2" xfId="19025" xr:uid="{FEC88C7E-E0D1-4052-A035-4F00031A58A7}"/>
    <cellStyle name="Comma 21 38" xfId="19026" xr:uid="{9176645A-6471-4BC8-9FC3-07B2D3DA5FBD}"/>
    <cellStyle name="Comma 21 38 2" xfId="19027" xr:uid="{4147B15F-5514-4807-B488-D0E0E2B71A45}"/>
    <cellStyle name="Comma 21 39" xfId="19028" xr:uid="{566C706C-69EF-427B-B46D-92C8BF6E769A}"/>
    <cellStyle name="Comma 21 39 2" xfId="19029" xr:uid="{8B1A65E1-E0D1-42D2-80DD-7575F2BCF6E1}"/>
    <cellStyle name="Comma 21 4" xfId="3325" xr:uid="{A9592CE3-2C6C-424B-80DA-F863FB7F280A}"/>
    <cellStyle name="Comma 21 4 2" xfId="19031" xr:uid="{FFE0E9F0-1DAE-4AEC-A2B2-7454DBEB7B0F}"/>
    <cellStyle name="Comma 21 4 3" xfId="19030" xr:uid="{E8E34313-ADEF-4A00-9596-9B33EB35755E}"/>
    <cellStyle name="Comma 21 4 4" xfId="48948" xr:uid="{A3167C5C-468F-44B3-8B7C-67FAA68E6409}"/>
    <cellStyle name="Comma 21 4 5" xfId="8322" xr:uid="{7BEA756B-9AF3-4A60-8D64-023EFAD764B3}"/>
    <cellStyle name="Comma 21 40" xfId="19032" xr:uid="{64CA7BC3-37E5-4355-B010-930401D323B6}"/>
    <cellStyle name="Comma 21 40 2" xfId="19033" xr:uid="{4CEF3DF7-1BEF-408A-B9CB-000743F15F5E}"/>
    <cellStyle name="Comma 21 41" xfId="19034" xr:uid="{99B85179-14BF-40C1-9B5D-E31D72A6FA6B}"/>
    <cellStyle name="Comma 21 41 2" xfId="19035" xr:uid="{0886ECB2-E718-4D72-B4F7-1899EF904CC4}"/>
    <cellStyle name="Comma 21 42" xfId="19036" xr:uid="{409D6191-DE9E-42C3-BB92-E838E5D94286}"/>
    <cellStyle name="Comma 21 42 2" xfId="19037" xr:uid="{BF7A0A27-41F5-43D6-A935-597C1868D439}"/>
    <cellStyle name="Comma 21 43" xfId="19038" xr:uid="{DFBABAE7-8BBB-4362-919C-131B26936F99}"/>
    <cellStyle name="Comma 21 43 2" xfId="19039" xr:uid="{DCECBC9B-11E2-43FE-9124-8A3D1B13F8E3}"/>
    <cellStyle name="Comma 21 44" xfId="19040" xr:uid="{F7B79727-50E0-41CC-8077-B673942785C9}"/>
    <cellStyle name="Comma 21 44 2" xfId="19041" xr:uid="{45B2ABFE-3A3A-4E2F-8474-A8916FD0ADA7}"/>
    <cellStyle name="Comma 21 45" xfId="19042" xr:uid="{3FB48D67-4479-4A5C-95D8-E9A1127364A5}"/>
    <cellStyle name="Comma 21 45 2" xfId="19043" xr:uid="{BD1F6BB1-7E9F-46E1-9727-B5B3C129F878}"/>
    <cellStyle name="Comma 21 45 2 2" xfId="19044" xr:uid="{BA7BC3AB-5D27-4278-BADE-CAF67A928ECD}"/>
    <cellStyle name="Comma 21 45 3" xfId="19045" xr:uid="{B282F0F3-9306-4D2C-BB60-FFE00E2594D9}"/>
    <cellStyle name="Comma 21 45 3 2" xfId="19046" xr:uid="{6D0357F3-6F05-45E2-9FFB-2272F4B0D36E}"/>
    <cellStyle name="Comma 21 45 4" xfId="19047" xr:uid="{85552FCB-D047-4305-8FA1-CCB0957598AC}"/>
    <cellStyle name="Comma 21 45 4 2" xfId="19048" xr:uid="{1F4FA2B0-C911-449C-BD15-CE98C0F8B030}"/>
    <cellStyle name="Comma 21 45 5" xfId="19049" xr:uid="{C9E2420A-5839-4AE7-B57A-B648DF416797}"/>
    <cellStyle name="Comma 21 45 5 2" xfId="19050" xr:uid="{26E70EC5-CBDA-4FA9-B2BF-07A0DFF799D7}"/>
    <cellStyle name="Comma 21 45 6" xfId="19051" xr:uid="{E9209F61-BF5A-4246-866F-BD95D78B5AA1}"/>
    <cellStyle name="Comma 21 46" xfId="19052" xr:uid="{59E342DD-0A2B-484A-BBD7-47CB61786D7C}"/>
    <cellStyle name="Comma 21 46 2" xfId="19053" xr:uid="{5F332AE3-F031-44B0-9D7A-E7E53D2A6AFB}"/>
    <cellStyle name="Comma 21 47" xfId="19054" xr:uid="{477672A8-8227-4D3B-8829-AFC285672A9A}"/>
    <cellStyle name="Comma 21 47 2" xfId="19055" xr:uid="{AB267A47-84D7-4B93-BF6E-1FE6599DB3F2}"/>
    <cellStyle name="Comma 21 48" xfId="19056" xr:uid="{9C5EB8E9-04DE-4556-AA3E-882B93625169}"/>
    <cellStyle name="Comma 21 48 2" xfId="19057" xr:uid="{4710EE73-FE21-437D-AD35-707EEC2581CC}"/>
    <cellStyle name="Comma 21 49" xfId="19058" xr:uid="{5EF5C3CD-4621-4E0E-9228-727AF4BC8BB4}"/>
    <cellStyle name="Comma 21 49 2" xfId="19059" xr:uid="{36041C9E-7DB4-4F1A-ADC6-05513AC4810E}"/>
    <cellStyle name="Comma 21 5" xfId="5962" xr:uid="{B45FC834-3D27-4A2D-8FA1-A3EFBC1BC684}"/>
    <cellStyle name="Comma 21 5 2" xfId="19061" xr:uid="{F749F8AD-9EF9-4C29-8CFE-42C54A038214}"/>
    <cellStyle name="Comma 21 5 3" xfId="19060" xr:uid="{A14E03EC-26B1-4535-B853-4570F9761DA6}"/>
    <cellStyle name="Comma 21 50" xfId="19062" xr:uid="{3377BAE7-3817-45E3-BC7F-7E28F342DEB1}"/>
    <cellStyle name="Comma 21 50 2" xfId="19063" xr:uid="{631CB8B9-EF66-4AAC-B7A9-83699EBE1BF3}"/>
    <cellStyle name="Comma 21 51" xfId="19064" xr:uid="{48E4EA65-0E76-48C5-BEA9-6141E86F6B12}"/>
    <cellStyle name="Comma 21 51 2" xfId="19065" xr:uid="{2C634537-9AC7-4961-9E84-1119F510F654}"/>
    <cellStyle name="Comma 21 51 2 2" xfId="19066" xr:uid="{DA62269F-9F13-4F89-866B-B0470EA43692}"/>
    <cellStyle name="Comma 21 51 3" xfId="19067" xr:uid="{D599B14F-5BCD-4C9A-9411-4A716373AD2C}"/>
    <cellStyle name="Comma 21 52" xfId="19068" xr:uid="{B2E23284-EC37-40D7-90B1-98CDB70BA51F}"/>
    <cellStyle name="Comma 21 52 2" xfId="19069" xr:uid="{D6153C18-B2B3-4CF4-BCFE-7E94B5FD6CC9}"/>
    <cellStyle name="Comma 21 53" xfId="19070" xr:uid="{8AC31961-FC3F-4403-846D-D2CC9C842907}"/>
    <cellStyle name="Comma 21 53 2" xfId="19071" xr:uid="{B5EA6153-88A4-4577-84AB-798B5226F6BE}"/>
    <cellStyle name="Comma 21 54" xfId="19072" xr:uid="{278ED20D-7438-4CA5-B595-130DBC078A20}"/>
    <cellStyle name="Comma 21 54 2" xfId="19073" xr:uid="{1C78D041-0EE5-40C1-B378-320FF6F5796B}"/>
    <cellStyle name="Comma 21 55" xfId="19074" xr:uid="{16BD8F7E-D134-4A32-9FDD-421ADBDB2603}"/>
    <cellStyle name="Comma 21 55 2" xfId="19075" xr:uid="{53FCB7D3-004B-4EEB-932F-F977EA713490}"/>
    <cellStyle name="Comma 21 56" xfId="19076" xr:uid="{39DFA054-1959-4369-8AEA-785E57BC175C}"/>
    <cellStyle name="Comma 21 56 2" xfId="19077" xr:uid="{9231C5CC-DA6C-40F3-A5AA-3E17686A7164}"/>
    <cellStyle name="Comma 21 57" xfId="19078" xr:uid="{2DB3379A-4F9D-422B-B836-35FEB3A8CB46}"/>
    <cellStyle name="Comma 21 57 2" xfId="19079" xr:uid="{80457D0B-3F99-43D3-8020-13A9DC9BF513}"/>
    <cellStyle name="Comma 21 58" xfId="19080" xr:uid="{E88A9431-BD70-44FE-80B7-AE148297A89D}"/>
    <cellStyle name="Comma 21 58 2" xfId="19081" xr:uid="{94C5003D-B56B-4C7E-8ADF-A22F4CA8C303}"/>
    <cellStyle name="Comma 21 59" xfId="19082" xr:uid="{81310B65-2B8C-4E55-B6DC-0EE93375BF12}"/>
    <cellStyle name="Comma 21 59 2" xfId="19083" xr:uid="{7B1BCC55-8B67-45D6-A32A-B1ED57742493}"/>
    <cellStyle name="Comma 21 6" xfId="19084" xr:uid="{27C48E5F-2739-4BC8-B03E-10C4E7807900}"/>
    <cellStyle name="Comma 21 6 2" xfId="19085" xr:uid="{1E2FC816-F4E7-4229-8CEE-3C012766F611}"/>
    <cellStyle name="Comma 21 60" xfId="19086" xr:uid="{2D6E3A5B-73E9-4E16-901F-F2C2FCB7BF53}"/>
    <cellStyle name="Comma 21 60 2" xfId="19087" xr:uid="{01F74E3E-FA61-416E-839E-F581A5516DC3}"/>
    <cellStyle name="Comma 21 61" xfId="19088" xr:uid="{E46FDD3E-BA1E-4DBD-9098-57B590E0690A}"/>
    <cellStyle name="Comma 21 61 2" xfId="19089" xr:uid="{0D338238-B8E6-475A-9D0F-0E1C3B2011D2}"/>
    <cellStyle name="Comma 21 62" xfId="19090" xr:uid="{31019324-5576-4D32-B028-F3189E91C8B7}"/>
    <cellStyle name="Comma 21 62 2" xfId="19091" xr:uid="{D4BB3B35-F18D-4008-839D-2F2A226810BA}"/>
    <cellStyle name="Comma 21 63" xfId="19092" xr:uid="{95CD63A1-020C-4F97-A999-FE9BE3A52017}"/>
    <cellStyle name="Comma 21 63 2" xfId="19093" xr:uid="{4A5D4A18-D17A-4ED2-8E90-D32A16649C4B}"/>
    <cellStyle name="Comma 21 64" xfId="19094" xr:uid="{D4B04FB7-451D-4BEB-A1C5-39DE7F4D8D4E}"/>
    <cellStyle name="Comma 21 64 2" xfId="19095" xr:uid="{24AEE433-6D7F-4296-A7AD-3F305064A942}"/>
    <cellStyle name="Comma 21 65" xfId="19096" xr:uid="{73E21280-7D05-4BD3-A224-B604558868D6}"/>
    <cellStyle name="Comma 21 65 2" xfId="19097" xr:uid="{AF0B137E-4EAB-434E-BE85-12A93BB2399C}"/>
    <cellStyle name="Comma 21 66" xfId="19098" xr:uid="{DF0546DA-92AA-4A8D-8365-93825F3AF8FA}"/>
    <cellStyle name="Comma 21 66 2" xfId="19099" xr:uid="{2FEBCEF3-5BAB-4088-AB2E-21885310FDB2}"/>
    <cellStyle name="Comma 21 67" xfId="19100" xr:uid="{FAB953BD-DC06-4413-B48B-3329DFB0AD8F}"/>
    <cellStyle name="Comma 21 67 2" xfId="19101" xr:uid="{7E9B4684-01E7-4F9C-9F16-0C611BE55BA7}"/>
    <cellStyle name="Comma 21 68" xfId="19102" xr:uid="{504172AD-9294-4AD2-9FA1-521D3AE2D506}"/>
    <cellStyle name="Comma 21 68 2" xfId="19103" xr:uid="{64BCAB1A-C00A-4857-85A2-400D1997778B}"/>
    <cellStyle name="Comma 21 69" xfId="19104" xr:uid="{7B1F89AD-DD1D-475F-AE95-BBBC3A273893}"/>
    <cellStyle name="Comma 21 69 2" xfId="19105" xr:uid="{F8EC3DD3-2A57-41E6-84B4-969133C2DD6D}"/>
    <cellStyle name="Comma 21 7" xfId="19106" xr:uid="{AED57153-DA02-4D73-A19D-7544629562FA}"/>
    <cellStyle name="Comma 21 7 2" xfId="19107" xr:uid="{B67DB8F7-B7DF-48D1-9DE3-11340C00E8A6}"/>
    <cellStyle name="Comma 21 70" xfId="19108" xr:uid="{CDC2B6E6-B7EB-4C61-A41C-BBAED2867126}"/>
    <cellStyle name="Comma 21 70 2" xfId="19109" xr:uid="{43BF9B03-B923-4DB3-B032-E137A97EDE9C}"/>
    <cellStyle name="Comma 21 71" xfId="19110" xr:uid="{4A2E3D87-48CB-4F04-B368-DC8149949C36}"/>
    <cellStyle name="Comma 21 71 2" xfId="19111" xr:uid="{05D7C536-1986-49F6-8C84-900E70BCC87E}"/>
    <cellStyle name="Comma 21 72" xfId="19112" xr:uid="{2B84FF04-13B2-4931-BA09-B5C8859AF952}"/>
    <cellStyle name="Comma 21 72 2" xfId="19113" xr:uid="{F6A021D3-F7C0-409E-8ADE-72C3C71127E3}"/>
    <cellStyle name="Comma 21 73" xfId="19114" xr:uid="{ADCADB3E-5A21-4416-A304-9AD00FE32A0E}"/>
    <cellStyle name="Comma 21 73 2" xfId="19115" xr:uid="{6B1F992E-F4B2-443F-9BAD-43773FA9A6FC}"/>
    <cellStyle name="Comma 21 74" xfId="19116" xr:uid="{E0F5FF25-4405-4065-9F66-2EE2CCDABDD9}"/>
    <cellStyle name="Comma 21 74 2" xfId="19117" xr:uid="{58B2AE07-3E75-49BD-9E6C-890D8F387456}"/>
    <cellStyle name="Comma 21 75" xfId="19118" xr:uid="{91395094-9929-452D-B963-259E35634089}"/>
    <cellStyle name="Comma 21 75 2" xfId="19119" xr:uid="{829AA04F-464F-4325-AF63-1604FA29D07E}"/>
    <cellStyle name="Comma 21 76" xfId="19120" xr:uid="{2707D0E6-7160-4CC5-8EE0-E2EACAB3A216}"/>
    <cellStyle name="Comma 21 76 2" xfId="19121" xr:uid="{FE85F612-C338-4970-8C53-E503DC340406}"/>
    <cellStyle name="Comma 21 77" xfId="19122" xr:uid="{D803B109-A2FF-4867-9A3B-1C62B054C799}"/>
    <cellStyle name="Comma 21 77 2" xfId="19123" xr:uid="{DDA3BA2C-8250-42E8-BB0E-4E23B9B44FFC}"/>
    <cellStyle name="Comma 21 78" xfId="19124" xr:uid="{DAA5BB6A-F116-4C09-BDEA-94FCFF1A2E7A}"/>
    <cellStyle name="Comma 21 78 2" xfId="19125" xr:uid="{FDFD94DE-9DEA-44A8-9A38-BD5AB5AAC9A4}"/>
    <cellStyle name="Comma 21 79" xfId="19126" xr:uid="{872B5C88-FEDF-4E54-AA7B-4AE6CC07E9F4}"/>
    <cellStyle name="Comma 21 79 2" xfId="19127" xr:uid="{0C36D8AD-C489-464C-984E-D891784FFA7D}"/>
    <cellStyle name="Comma 21 8" xfId="19128" xr:uid="{2344268D-7E87-4E68-8481-E135DF0069A7}"/>
    <cellStyle name="Comma 21 8 2" xfId="19129" xr:uid="{1AC26FBD-C075-4B1E-BD74-2351AA172FCF}"/>
    <cellStyle name="Comma 21 80" xfId="19130" xr:uid="{2DC894D1-AFD9-4486-B059-E6DDE07EF695}"/>
    <cellStyle name="Comma 21 80 2" xfId="19131" xr:uid="{F3A6A722-AE6A-4D2B-8100-368C7E8DA4AF}"/>
    <cellStyle name="Comma 21 81" xfId="19132" xr:uid="{10B737B1-2EF8-42B2-AAE5-942DD7F92A49}"/>
    <cellStyle name="Comma 21 81 2" xfId="19133" xr:uid="{F0163934-8826-433E-AE71-704A809FECB7}"/>
    <cellStyle name="Comma 21 82" xfId="19134" xr:uid="{A052CD15-6AC8-438E-9EED-871CD3C009F0}"/>
    <cellStyle name="Comma 21 82 2" xfId="19135" xr:uid="{D337B3E2-FEB3-450E-BCF7-85FD4D4CC23F}"/>
    <cellStyle name="Comma 21 83" xfId="19136" xr:uid="{144B5119-1582-4DD3-84BA-7B2F9B831EB2}"/>
    <cellStyle name="Comma 21 83 2" xfId="19137" xr:uid="{F234AABD-263B-4DBC-A89D-D0A46BF6D59D}"/>
    <cellStyle name="Comma 21 84" xfId="19138" xr:uid="{9EC1603D-F2DA-473B-BB67-2655A0EF0140}"/>
    <cellStyle name="Comma 21 84 2" xfId="19139" xr:uid="{70677B23-B351-45DF-89F1-EF0D09C072A4}"/>
    <cellStyle name="Comma 21 85" xfId="19140" xr:uid="{7F47B007-3791-4051-AA8A-7DB2BE71840A}"/>
    <cellStyle name="Comma 21 85 2" xfId="19141" xr:uid="{F7F75208-4E90-470C-BE9F-02CE82D8A9EC}"/>
    <cellStyle name="Comma 21 86" xfId="19142" xr:uid="{2E5B845A-29BC-4EEC-9426-32741A400B34}"/>
    <cellStyle name="Comma 21 86 2" xfId="19143" xr:uid="{C7633797-C33C-4FC9-BFE6-3278304CEE64}"/>
    <cellStyle name="Comma 21 87" xfId="19144" xr:uid="{CBDD4193-AA94-46CA-AF83-DF0AC58F72FA}"/>
    <cellStyle name="Comma 21 87 2" xfId="19145" xr:uid="{BAB4C5F4-B733-4F6B-A6DF-BBE392689115}"/>
    <cellStyle name="Comma 21 88" xfId="19146" xr:uid="{E77CB92B-CDC5-4CF1-8557-D64952CB9CC7}"/>
    <cellStyle name="Comma 21 88 2" xfId="19147" xr:uid="{4A482FDF-16CF-47EF-AE6D-C15698C014FA}"/>
    <cellStyle name="Comma 21 89" xfId="19148" xr:uid="{E25FE41D-230B-4EAD-BBF9-25CA5FD4BF6B}"/>
    <cellStyle name="Comma 21 89 2" xfId="19149" xr:uid="{DA4E68A1-71DC-4EB9-8181-BF6C8C2C6D00}"/>
    <cellStyle name="Comma 21 9" xfId="19150" xr:uid="{4054098C-ABCC-434B-B52E-EB2412B6A174}"/>
    <cellStyle name="Comma 21 9 2" xfId="19151" xr:uid="{22B03411-6863-43EE-ACD9-E4CAAA210D8B}"/>
    <cellStyle name="Comma 21 90" xfId="19152" xr:uid="{5B7FDF34-FCF6-4EA4-BB78-FFB340147ABC}"/>
    <cellStyle name="Comma 21 90 2" xfId="19153" xr:uid="{3BDCDD75-B58C-4963-9A0E-16BAD3ABA729}"/>
    <cellStyle name="Comma 21 91" xfId="19154" xr:uid="{1F7FDBA2-3B9F-4651-BD0E-17907441C117}"/>
    <cellStyle name="Comma 21 91 2" xfId="19155" xr:uid="{72E64244-D262-400A-BA7D-D5C190CEFE92}"/>
    <cellStyle name="Comma 21 92" xfId="19156" xr:uid="{A519F0F2-5F8C-48E6-8183-12FE3DF2944F}"/>
    <cellStyle name="Comma 21 92 2" xfId="19157" xr:uid="{378CC495-0E98-4A59-94B7-7C91233E8D4C}"/>
    <cellStyle name="Comma 21 93" xfId="19158" xr:uid="{B41D7139-1DE3-4CD9-9202-4E6C990723A0}"/>
    <cellStyle name="Comma 21 93 2" xfId="19159" xr:uid="{3C6BC715-DE23-452B-B9EE-49B3F57AD33D}"/>
    <cellStyle name="Comma 21 94" xfId="19160" xr:uid="{00238566-3F7E-4D2A-A0A0-5847C1FA9A1C}"/>
    <cellStyle name="Comma 21 94 2" xfId="19161" xr:uid="{33B52B07-EE59-4C65-8472-EA9D85413A2E}"/>
    <cellStyle name="Comma 21 95" xfId="19162" xr:uid="{E19D2B2D-3611-4A8B-976A-54463FF319BB}"/>
    <cellStyle name="Comma 21 95 2" xfId="19163" xr:uid="{60C4C2B8-BFD6-4EC1-83B4-69E65C188E37}"/>
    <cellStyle name="Comma 21 96" xfId="19164" xr:uid="{05902BCF-5D31-4C8D-BAD6-CD89D8AEF859}"/>
    <cellStyle name="Comma 21 96 2" xfId="19165" xr:uid="{42E16369-9B59-4B44-9E78-4052CD8B5474}"/>
    <cellStyle name="Comma 21 97" xfId="19166" xr:uid="{1CE40768-0F61-4474-A3E5-B04B06250E93}"/>
    <cellStyle name="Comma 21 97 2" xfId="19167" xr:uid="{A3C07266-7ED0-4F12-9DBE-0467CDFA9B6F}"/>
    <cellStyle name="Comma 21 98" xfId="19168" xr:uid="{23908E0A-0FA5-42B6-BA41-83D1E8804780}"/>
    <cellStyle name="Comma 21 99" xfId="46135" xr:uid="{2691212A-6C16-46BC-BD3A-4CAD4E46F35D}"/>
    <cellStyle name="Comma 210" xfId="52490" xr:uid="{2453E26A-B6AD-4020-B03F-9A7A41A29A4D}"/>
    <cellStyle name="Comma 211" xfId="52492" xr:uid="{94F16AE2-6C44-4E09-80AD-8121E2EE70F8}"/>
    <cellStyle name="Comma 212" xfId="52494" xr:uid="{85B769F1-2FD4-43CB-A9B3-571E2F66660A}"/>
    <cellStyle name="Comma 213" xfId="52496" xr:uid="{9FD97512-8F2A-465A-8B61-A96CEF5A2355}"/>
    <cellStyle name="Comma 214" xfId="52499" xr:uid="{2AC21311-898E-4486-8687-422F9FED22D9}"/>
    <cellStyle name="Comma 215" xfId="52501" xr:uid="{4F4DF04D-C153-4E1D-8509-503A5CC0B00F}"/>
    <cellStyle name="Comma 216" xfId="52503" xr:uid="{67073E32-B3C9-4A6E-A02E-12A4A1365EB0}"/>
    <cellStyle name="Comma 217" xfId="52529" xr:uid="{EF4887C8-EA8F-4604-9ED7-8341C9555BEE}"/>
    <cellStyle name="Comma 218" xfId="52549" xr:uid="{4353DF91-3A2C-4489-B119-41B3AA0D6329}"/>
    <cellStyle name="Comma 219" xfId="52535" xr:uid="{4D9D081A-0148-485D-92A8-6051DB08BC10}"/>
    <cellStyle name="Comma 22" xfId="1024" xr:uid="{D96DD79D-98E3-45E4-BE9A-9AF3E2DBDD2D}"/>
    <cellStyle name="Comma 22 10" xfId="19169" xr:uid="{DB17A88F-4684-431F-B17C-FB0D8044AFE1}"/>
    <cellStyle name="Comma 22 10 10" xfId="19170" xr:uid="{448073A7-5359-4FE7-BC63-F2A2E49C6C55}"/>
    <cellStyle name="Comma 22 10 10 2" xfId="19171" xr:uid="{ABFB5292-0489-4A40-BF64-530756E6136E}"/>
    <cellStyle name="Comma 22 10 10 2 2" xfId="19172" xr:uid="{956D6693-EC89-4566-8DAB-59B2CA89DDDE}"/>
    <cellStyle name="Comma 22 10 10 3" xfId="19173" xr:uid="{42D7F90F-361F-41F2-8602-BC98C34BB4A2}"/>
    <cellStyle name="Comma 22 10 10 3 2" xfId="19174" xr:uid="{E87B6535-F0BD-48BE-937E-6CC163DBF5C4}"/>
    <cellStyle name="Comma 22 10 10 4" xfId="19175" xr:uid="{A9D2507D-96D5-47AC-97ED-005428C6304B}"/>
    <cellStyle name="Comma 22 10 10 4 2" xfId="19176" xr:uid="{F8E8B8C5-1B5A-4BD8-9AF5-D5EDEA4AD272}"/>
    <cellStyle name="Comma 22 10 10 5" xfId="19177" xr:uid="{F396573B-FF19-475D-94BD-1814B7429A2E}"/>
    <cellStyle name="Comma 22 10 11" xfId="19178" xr:uid="{3D0CABF8-358B-4E2A-BA72-BC2EE0B6B888}"/>
    <cellStyle name="Comma 22 10 11 2" xfId="19179" xr:uid="{F6C4C194-92BD-4312-B752-BBF11F5361AF}"/>
    <cellStyle name="Comma 22 10 11 2 2" xfId="19180" xr:uid="{DCE1346B-BCED-4607-B55A-B0587F2E518E}"/>
    <cellStyle name="Comma 22 10 11 3" xfId="19181" xr:uid="{DA60CDAD-7BCF-455F-AD6A-1D8B2D5159A3}"/>
    <cellStyle name="Comma 22 10 11 3 2" xfId="19182" xr:uid="{71765143-6994-4DC8-9849-498FD55A7434}"/>
    <cellStyle name="Comma 22 10 11 4" xfId="19183" xr:uid="{8CF09643-8BF1-4BB9-A42C-843B403A330A}"/>
    <cellStyle name="Comma 22 10 12" xfId="19184" xr:uid="{6C4DC193-B21D-417D-8450-5E4CC9789E1B}"/>
    <cellStyle name="Comma 22 10 12 2" xfId="19185" xr:uid="{8AC1D015-C343-449F-828E-0573A71AD26B}"/>
    <cellStyle name="Comma 22 10 13" xfId="19186" xr:uid="{EB01186B-4E29-4850-8FFA-E39D98B6800C}"/>
    <cellStyle name="Comma 22 10 13 2" xfId="19187" xr:uid="{AFFD693B-34F9-4C46-9F39-A6F8BF0CD4D2}"/>
    <cellStyle name="Comma 22 10 14" xfId="19188" xr:uid="{BE752996-EFEB-489E-94E6-D09D0B6C0BFB}"/>
    <cellStyle name="Comma 22 10 14 2" xfId="19189" xr:uid="{DC06D6D6-AF88-42DA-BA9C-BAB6BF71A26D}"/>
    <cellStyle name="Comma 22 10 15" xfId="19190" xr:uid="{D6D2ACDA-D77A-462E-A93A-220CFAEFA061}"/>
    <cellStyle name="Comma 22 10 15 2" xfId="19191" xr:uid="{70533530-166D-41B6-8790-DD5D4C174E01}"/>
    <cellStyle name="Comma 22 10 16" xfId="19192" xr:uid="{920B855C-003F-45DD-9A9F-0D64C5EFB61A}"/>
    <cellStyle name="Comma 22 10 16 2" xfId="19193" xr:uid="{E68C2E9B-748D-4178-8F07-1B71501BCA5B}"/>
    <cellStyle name="Comma 22 10 17" xfId="19194" xr:uid="{7F757737-C08F-43EB-BEAD-B5BD20265CA0}"/>
    <cellStyle name="Comma 22 10 17 2" xfId="19195" xr:uid="{501E9E67-270E-4BEA-955B-062B75D30BC3}"/>
    <cellStyle name="Comma 22 10 18" xfId="19196" xr:uid="{80FFD0B2-B6EA-4EB8-AC89-D7A1DC6C437C}"/>
    <cellStyle name="Comma 22 10 18 2" xfId="19197" xr:uid="{A68148FB-019E-4257-AE7B-B9731513D2A6}"/>
    <cellStyle name="Comma 22 10 19" xfId="19198" xr:uid="{042B5C1B-DDB6-41F4-91B1-FA7BDE870CB2}"/>
    <cellStyle name="Comma 22 10 19 2" xfId="19199" xr:uid="{31AC8983-6008-4D98-82AB-250985779523}"/>
    <cellStyle name="Comma 22 10 2" xfId="19200" xr:uid="{28F07A90-97AC-45F4-8ED8-BBAE03AC95C6}"/>
    <cellStyle name="Comma 22 10 2 2" xfId="19201" xr:uid="{1947EC38-0D28-49DB-84A1-088021E6DB7D}"/>
    <cellStyle name="Comma 22 10 20" xfId="19202" xr:uid="{EE1EA831-604C-41FE-8021-8CE78C473E5D}"/>
    <cellStyle name="Comma 22 10 20 2" xfId="19203" xr:uid="{927C8609-7B69-4528-866B-F2A58ECA627D}"/>
    <cellStyle name="Comma 22 10 21" xfId="19204" xr:uid="{B0F794B8-05E0-4D86-B36E-6387196686A5}"/>
    <cellStyle name="Comma 22 10 21 2" xfId="19205" xr:uid="{87F6FC78-5CE0-4A5C-B84E-77ED23719DF5}"/>
    <cellStyle name="Comma 22 10 22" xfId="19206" xr:uid="{42BF4DD2-9932-4C1F-B019-6EA2743F0B12}"/>
    <cellStyle name="Comma 22 10 22 2" xfId="19207" xr:uid="{4B14E548-DF20-44FF-8235-BEE15126F9A7}"/>
    <cellStyle name="Comma 22 10 23" xfId="19208" xr:uid="{D95DA99C-614B-4260-9D4A-322A4F581F26}"/>
    <cellStyle name="Comma 22 10 23 2" xfId="19209" xr:uid="{B1F02C1A-0881-4960-8DB9-F45BB000646A}"/>
    <cellStyle name="Comma 22 10 24" xfId="19210" xr:uid="{2124423F-986C-4ED1-95BB-6B1CD3A4A146}"/>
    <cellStyle name="Comma 22 10 24 2" xfId="19211" xr:uid="{929626AF-C411-47AA-AF0F-07F791DE21CF}"/>
    <cellStyle name="Comma 22 10 25" xfId="19212" xr:uid="{FDEC6C01-3308-44CD-ADB1-94CEF0448050}"/>
    <cellStyle name="Comma 22 10 25 2" xfId="19213" xr:uid="{9AF9E92D-1195-4A2B-8C5E-2BC66382F7D7}"/>
    <cellStyle name="Comma 22 10 26" xfId="19214" xr:uid="{E3F144BD-35B7-4047-AEB7-D32CDB161C3F}"/>
    <cellStyle name="Comma 22 10 26 2" xfId="19215" xr:uid="{F2E03E7D-37CB-4468-9E7E-6A52F6AAFBC2}"/>
    <cellStyle name="Comma 22 10 27" xfId="19216" xr:uid="{5B9AE0D9-0B9E-47B7-989E-A087628E1A55}"/>
    <cellStyle name="Comma 22 10 27 2" xfId="19217" xr:uid="{FF172E3A-34C7-465F-B39A-1FA158193AD2}"/>
    <cellStyle name="Comma 22 10 28" xfId="19218" xr:uid="{CE8C92B0-64E8-42AD-842A-9EBEEE918910}"/>
    <cellStyle name="Comma 22 10 28 2" xfId="19219" xr:uid="{DCE54942-0D69-40EC-B36E-C8B52023C382}"/>
    <cellStyle name="Comma 22 10 29" xfId="19220" xr:uid="{36B723DD-EF9D-4A72-96AF-E4EB2BDA00CC}"/>
    <cellStyle name="Comma 22 10 29 2" xfId="19221" xr:uid="{EFD09D19-6828-4AF3-8CA4-AE7F2B91077D}"/>
    <cellStyle name="Comma 22 10 3" xfId="19222" xr:uid="{C8946FE9-32A0-4330-8539-E17BDF02D000}"/>
    <cellStyle name="Comma 22 10 3 2" xfId="19223" xr:uid="{05C732C7-B130-4301-964B-4A838EA69F6C}"/>
    <cellStyle name="Comma 22 10 30" xfId="19224" xr:uid="{49E5A57E-18E7-4ADC-86F3-60D4599DCD60}"/>
    <cellStyle name="Comma 22 10 30 2" xfId="19225" xr:uid="{ED1096A2-F146-44FA-A412-4EA091E52FF4}"/>
    <cellStyle name="Comma 22 10 31" xfId="19226" xr:uid="{D9EDC54A-5158-4662-AF8F-4DD21BC9290A}"/>
    <cellStyle name="Comma 22 10 31 2" xfId="19227" xr:uid="{14055773-3AD7-4353-84DB-9BD8D0D722F2}"/>
    <cellStyle name="Comma 22 10 32" xfId="19228" xr:uid="{56D80E6A-C5E4-444E-B3CD-BECA1B995DC4}"/>
    <cellStyle name="Comma 22 10 32 2" xfId="19229" xr:uid="{403A8D93-E8AC-47D4-8668-F82792C5C4C0}"/>
    <cellStyle name="Comma 22 10 33" xfId="19230" xr:uid="{659F9280-3F93-4E53-A7C4-E2BA302B71EA}"/>
    <cellStyle name="Comma 22 10 33 2" xfId="19231" xr:uid="{7C272347-2BDE-4C9F-BB25-43538F48A9B5}"/>
    <cellStyle name="Comma 22 10 34" xfId="19232" xr:uid="{C61FE67B-E23B-49C2-B0B3-628F1C4FC80B}"/>
    <cellStyle name="Comma 22 10 34 2" xfId="19233" xr:uid="{03317A89-7670-4245-A4BA-1E442284E318}"/>
    <cellStyle name="Comma 22 10 35" xfId="19234" xr:uid="{D043C5AD-27C3-4A96-B40B-129586C4BD0D}"/>
    <cellStyle name="Comma 22 10 4" xfId="19235" xr:uid="{016EF6B9-B0B0-4C71-A4A6-5DB248C313BB}"/>
    <cellStyle name="Comma 22 10 4 2" xfId="19236" xr:uid="{1D886396-8C7B-4816-AA34-519AB57AD1E4}"/>
    <cellStyle name="Comma 22 10 4 2 2" xfId="19237" xr:uid="{93B95A23-E78D-4044-9DCC-26523C87890B}"/>
    <cellStyle name="Comma 22 10 4 2 2 2" xfId="19238" xr:uid="{77969B76-8164-4ED9-8E7B-8BE2CE7671E9}"/>
    <cellStyle name="Comma 22 10 4 2 3" xfId="19239" xr:uid="{531AE765-FCEE-4510-A6B4-F8BD8B761094}"/>
    <cellStyle name="Comma 22 10 4 2 3 2" xfId="19240" xr:uid="{55CF5498-C54F-4FAB-B43B-0BD98100E80E}"/>
    <cellStyle name="Comma 22 10 4 2 4" xfId="19241" xr:uid="{08212BCC-F3E3-41FE-8991-074EAD86B62C}"/>
    <cellStyle name="Comma 22 10 4 2 4 2" xfId="19242" xr:uid="{731BB858-F728-4558-BB50-191D86B87990}"/>
    <cellStyle name="Comma 22 10 4 2 5" xfId="19243" xr:uid="{0536EF86-C30F-447D-861D-C991D5BC8016}"/>
    <cellStyle name="Comma 22 10 4 2 5 2" xfId="19244" xr:uid="{B35D3C44-64CA-4B14-9B51-1A7BC6BFABF2}"/>
    <cellStyle name="Comma 22 10 4 2 6" xfId="19245" xr:uid="{B686490A-5195-4FCC-8DFF-2A2192422BC2}"/>
    <cellStyle name="Comma 22 10 4 3" xfId="19246" xr:uid="{541F4806-5D08-4C4E-9CAE-8CED42E0A07B}"/>
    <cellStyle name="Comma 22 10 4 3 2" xfId="19247" xr:uid="{CBA566F8-AF4F-4F89-BE7C-CDC9EDA1347C}"/>
    <cellStyle name="Comma 22 10 4 3 2 2" xfId="19248" xr:uid="{30B18CBF-24BC-45C9-8891-5EA5BFC6EE4F}"/>
    <cellStyle name="Comma 22 10 4 3 3" xfId="19249" xr:uid="{10FC304B-F099-442A-B941-897487FB6304}"/>
    <cellStyle name="Comma 22 10 4 4" xfId="19250" xr:uid="{6D0E732F-9C24-40ED-A774-7DCA93C76FFC}"/>
    <cellStyle name="Comma 22 10 4 4 2" xfId="19251" xr:uid="{5F74B4D4-57FE-45D5-9A9A-7B6AE85DDC7A}"/>
    <cellStyle name="Comma 22 10 4 5" xfId="19252" xr:uid="{4EC54E14-1FE0-4850-B6A4-BDED67EF3E1C}"/>
    <cellStyle name="Comma 22 10 4 5 2" xfId="19253" xr:uid="{02073348-7391-429D-B759-E52AE83D0574}"/>
    <cellStyle name="Comma 22 10 4 6" xfId="19254" xr:uid="{357A97CE-31CF-4915-B64F-212D87D02992}"/>
    <cellStyle name="Comma 22 10 4 6 2" xfId="19255" xr:uid="{AF6E5AE5-E6A2-4214-8E02-471F74C97E7D}"/>
    <cellStyle name="Comma 22 10 4 7" xfId="19256" xr:uid="{B9F4C068-D7BF-460F-9E08-8469D46C143B}"/>
    <cellStyle name="Comma 22 10 4 7 2" xfId="19257" xr:uid="{76398FD8-B789-496D-81FC-087A8034A7CB}"/>
    <cellStyle name="Comma 22 10 4 8" xfId="19258" xr:uid="{C0C426E7-2EA4-43DF-8883-88D3096E2746}"/>
    <cellStyle name="Comma 22 10 4 8 2" xfId="19259" xr:uid="{618C5CC4-8F84-43B3-9DCF-0F18DBEE4DD7}"/>
    <cellStyle name="Comma 22 10 4 9" xfId="19260" xr:uid="{61115F00-0548-4FCC-9429-1E566A4D3C1A}"/>
    <cellStyle name="Comma 22 10 5" xfId="19261" xr:uid="{A4A5C124-66B1-4134-9C2B-626C136DC7AC}"/>
    <cellStyle name="Comma 22 10 5 2" xfId="19262" xr:uid="{7D570791-07C8-4CA6-8C9C-26121DA053BA}"/>
    <cellStyle name="Comma 22 10 6" xfId="19263" xr:uid="{7BA9E7FE-5E7B-4CE0-9038-0EA7FF09ED58}"/>
    <cellStyle name="Comma 22 10 6 2" xfId="19264" xr:uid="{4ACECDF1-86E7-4CC8-9B67-FE4699780042}"/>
    <cellStyle name="Comma 22 10 7" xfId="19265" xr:uid="{FF47BCC6-0A58-488F-B636-A2C4C881FDA3}"/>
    <cellStyle name="Comma 22 10 7 2" xfId="19266" xr:uid="{4B82020A-5045-45E3-B986-0CFD79113615}"/>
    <cellStyle name="Comma 22 10 8" xfId="19267" xr:uid="{F59484D2-52D4-4190-90F3-6A100AE4F92E}"/>
    <cellStyle name="Comma 22 10 8 2" xfId="19268" xr:uid="{4A91E751-6156-4C30-8A9E-8D522274A2D7}"/>
    <cellStyle name="Comma 22 10 9" xfId="19269" xr:uid="{FF448EDA-AF0E-4385-9DE0-A761C73EE012}"/>
    <cellStyle name="Comma 22 10 9 2" xfId="19270" xr:uid="{5038464E-6D1A-4ECD-9781-AAA9550408DA}"/>
    <cellStyle name="Comma 22 11" xfId="19271" xr:uid="{B3894831-B5BB-4C62-912F-992AD5A37DC5}"/>
    <cellStyle name="Comma 22 11 10" xfId="19272" xr:uid="{9676D808-A2D3-48F2-80D9-60D6BA240C47}"/>
    <cellStyle name="Comma 22 11 10 2" xfId="19273" xr:uid="{3B0E5AF8-EFCF-41E7-924A-FA8B6D0E83EB}"/>
    <cellStyle name="Comma 22 11 10 2 2" xfId="19274" xr:uid="{BADEE0FF-90CE-4350-BE3B-6FBB47A08F17}"/>
    <cellStyle name="Comma 22 11 10 3" xfId="19275" xr:uid="{9924EED2-881D-4F6A-8C82-5FE96254D67E}"/>
    <cellStyle name="Comma 22 11 10 3 2" xfId="19276" xr:uid="{50D87589-38F8-425C-BE1F-19A076721063}"/>
    <cellStyle name="Comma 22 11 10 4" xfId="19277" xr:uid="{D3E7E264-2FB8-4AA9-82C0-7DD00446B38A}"/>
    <cellStyle name="Comma 22 11 10 4 2" xfId="19278" xr:uid="{DAEAAAD2-5F12-4102-88D3-6CB0CFE20637}"/>
    <cellStyle name="Comma 22 11 10 5" xfId="19279" xr:uid="{7297C9C8-9502-4804-A646-AC7C1D7D43B4}"/>
    <cellStyle name="Comma 22 11 11" xfId="19280" xr:uid="{2B8BFEC7-570C-40F1-9225-B8B59D56A0F5}"/>
    <cellStyle name="Comma 22 11 11 2" xfId="19281" xr:uid="{702193E3-F6DB-4793-A304-ADB3A2F99E6B}"/>
    <cellStyle name="Comma 22 11 11 2 2" xfId="19282" xr:uid="{DB090AB0-5580-450C-9E09-F9AA4F47BCB0}"/>
    <cellStyle name="Comma 22 11 11 3" xfId="19283" xr:uid="{3AEFBA78-FA51-4497-8CA3-0EE857FAA589}"/>
    <cellStyle name="Comma 22 11 11 3 2" xfId="19284" xr:uid="{55E014A1-C3C0-4F92-ADFF-50DC435159DD}"/>
    <cellStyle name="Comma 22 11 11 4" xfId="19285" xr:uid="{20C24D92-B4E0-4EBE-9E13-09A854473C21}"/>
    <cellStyle name="Comma 22 11 12" xfId="19286" xr:uid="{66168A3F-6765-47F0-B511-8967DFB67D37}"/>
    <cellStyle name="Comma 22 11 12 2" xfId="19287" xr:uid="{C36DC133-FE99-42B3-A9F6-4D351750E647}"/>
    <cellStyle name="Comma 22 11 13" xfId="19288" xr:uid="{2F5201AF-7436-4DE2-B003-3B4C2A9716EE}"/>
    <cellStyle name="Comma 22 11 13 2" xfId="19289" xr:uid="{B5A4450F-29CE-4BD0-BA39-1E02AD8115B2}"/>
    <cellStyle name="Comma 22 11 14" xfId="19290" xr:uid="{AEF6589D-7A63-4CD9-A5BA-FC97750533FE}"/>
    <cellStyle name="Comma 22 11 14 2" xfId="19291" xr:uid="{EE070841-C00D-4365-B388-D8E0F66A2650}"/>
    <cellStyle name="Comma 22 11 15" xfId="19292" xr:uid="{B2C42BA4-6A21-4305-91B5-BF8DE72B4579}"/>
    <cellStyle name="Comma 22 11 15 2" xfId="19293" xr:uid="{844EB45A-4E24-4DBD-A842-B7B8EF5D3E8D}"/>
    <cellStyle name="Comma 22 11 16" xfId="19294" xr:uid="{66DF9BEC-E452-4655-9A32-825C2CAC6EC1}"/>
    <cellStyle name="Comma 22 11 16 2" xfId="19295" xr:uid="{D0B33B01-B361-494F-A7F3-A0AD5F3F6FE2}"/>
    <cellStyle name="Comma 22 11 17" xfId="19296" xr:uid="{3F95F6D4-E09D-4DEB-908B-A058CDA2E54D}"/>
    <cellStyle name="Comma 22 11 17 2" xfId="19297" xr:uid="{523B1AB9-1F47-43B9-BF25-1D6BBE7C4CD4}"/>
    <cellStyle name="Comma 22 11 18" xfId="19298" xr:uid="{C4C58CA6-3F07-45A6-A275-C10870CC6889}"/>
    <cellStyle name="Comma 22 11 18 2" xfId="19299" xr:uid="{50035089-AE39-4F00-8D90-4DE9C940FCDB}"/>
    <cellStyle name="Comma 22 11 19" xfId="19300" xr:uid="{A07FA1F4-A6E4-4FA5-84FD-74CCAAA58A14}"/>
    <cellStyle name="Comma 22 11 19 2" xfId="19301" xr:uid="{7D30E2BE-660B-462B-8611-456D1371F996}"/>
    <cellStyle name="Comma 22 11 2" xfId="19302" xr:uid="{8FFEFA8C-75CA-41EA-8D66-C39E7C7DF6F4}"/>
    <cellStyle name="Comma 22 11 2 2" xfId="19303" xr:uid="{42306AC5-EA09-4208-9247-D9313743C300}"/>
    <cellStyle name="Comma 22 11 20" xfId="19304" xr:uid="{94E4C6FB-6772-4201-9CED-80BC57C56C76}"/>
    <cellStyle name="Comma 22 11 20 2" xfId="19305" xr:uid="{FFBD8308-F2F7-4FE1-A870-9E0E2B3679D6}"/>
    <cellStyle name="Comma 22 11 21" xfId="19306" xr:uid="{5F92ACE8-E6E5-4C5A-9D4A-51F9568B121B}"/>
    <cellStyle name="Comma 22 11 21 2" xfId="19307" xr:uid="{775080C5-088B-43D5-B973-86696ED4368C}"/>
    <cellStyle name="Comma 22 11 22" xfId="19308" xr:uid="{5907B766-28A3-49D4-B7CE-F67F2F7449CA}"/>
    <cellStyle name="Comma 22 11 22 2" xfId="19309" xr:uid="{06187DCE-2BC5-4B8C-8FA1-50F20AA6A921}"/>
    <cellStyle name="Comma 22 11 23" xfId="19310" xr:uid="{FEFF00C4-DF20-423C-A67F-8DC2965E070F}"/>
    <cellStyle name="Comma 22 11 23 2" xfId="19311" xr:uid="{1AF68132-FD15-4953-B25A-A68F0824E0C2}"/>
    <cellStyle name="Comma 22 11 24" xfId="19312" xr:uid="{B27F1381-814B-4833-8242-CFD641100D65}"/>
    <cellStyle name="Comma 22 11 24 2" xfId="19313" xr:uid="{51164B9B-4671-4329-BD6B-CDF0729C880C}"/>
    <cellStyle name="Comma 22 11 25" xfId="19314" xr:uid="{B219CF79-6F17-4FA8-9B2D-E9FFA9954ED1}"/>
    <cellStyle name="Comma 22 11 25 2" xfId="19315" xr:uid="{12D0300E-4478-4F3E-A730-1B038331F575}"/>
    <cellStyle name="Comma 22 11 26" xfId="19316" xr:uid="{C852E764-23CF-420C-AA4A-F5DA83CABBB1}"/>
    <cellStyle name="Comma 22 11 26 2" xfId="19317" xr:uid="{200287D7-4750-447F-92C1-9DDA4EE37AE5}"/>
    <cellStyle name="Comma 22 11 27" xfId="19318" xr:uid="{A0A77136-38E3-4D74-8BAA-B6C288045A1C}"/>
    <cellStyle name="Comma 22 11 27 2" xfId="19319" xr:uid="{74735553-D88F-44D0-868C-D41DCF032C17}"/>
    <cellStyle name="Comma 22 11 28" xfId="19320" xr:uid="{6DAA8DA4-CB41-43AD-BC0F-57556B117626}"/>
    <cellStyle name="Comma 22 11 28 2" xfId="19321" xr:uid="{2309A43F-B1D9-43FF-87E4-795316104464}"/>
    <cellStyle name="Comma 22 11 29" xfId="19322" xr:uid="{504DC458-368F-4C54-89F2-3C72D12126F1}"/>
    <cellStyle name="Comma 22 11 29 2" xfId="19323" xr:uid="{0946B29E-4501-43F2-85CE-1BEEBCDE5B01}"/>
    <cellStyle name="Comma 22 11 3" xfId="19324" xr:uid="{0CB66606-73B5-4FAF-A6E2-0EE0B034C804}"/>
    <cellStyle name="Comma 22 11 3 2" xfId="19325" xr:uid="{4D44A66B-1B65-496D-943F-8A9F9CD805A6}"/>
    <cellStyle name="Comma 22 11 30" xfId="19326" xr:uid="{F3D1175B-9524-40BC-A16F-D315EA7EFA2B}"/>
    <cellStyle name="Comma 22 11 30 2" xfId="19327" xr:uid="{22C8AC50-FD89-4F48-BDD7-53656AE3BADD}"/>
    <cellStyle name="Comma 22 11 31" xfId="19328" xr:uid="{779812EF-B519-45BF-89E3-BD4F694269AC}"/>
    <cellStyle name="Comma 22 11 31 2" xfId="19329" xr:uid="{9C4756CE-9063-466D-9DDE-CC1038E5E5BA}"/>
    <cellStyle name="Comma 22 11 32" xfId="19330" xr:uid="{3843A6B3-A984-49C7-AFF3-F02A0B400C48}"/>
    <cellStyle name="Comma 22 11 32 2" xfId="19331" xr:uid="{425B53C0-D859-4440-A62D-8521CED29425}"/>
    <cellStyle name="Comma 22 11 33" xfId="19332" xr:uid="{89B87800-A333-43C1-A628-280ABF50B857}"/>
    <cellStyle name="Comma 22 11 33 2" xfId="19333" xr:uid="{4F02AD70-C835-4135-B435-AD25E560A73F}"/>
    <cellStyle name="Comma 22 11 34" xfId="19334" xr:uid="{20978198-CD41-4641-AD8D-E1ED87175F7A}"/>
    <cellStyle name="Comma 22 11 34 2" xfId="19335" xr:uid="{63387A4C-26C8-481B-9E6D-9E9ACBB5DE1E}"/>
    <cellStyle name="Comma 22 11 35" xfId="19336" xr:uid="{91595DA3-ADAF-47A1-B207-E4D60A840B34}"/>
    <cellStyle name="Comma 22 11 4" xfId="19337" xr:uid="{36032CE5-8BA2-4C9A-930D-A12818C0E6F9}"/>
    <cellStyle name="Comma 22 11 4 2" xfId="19338" xr:uid="{507506D7-0728-45B2-8FB0-494DDE0ACB97}"/>
    <cellStyle name="Comma 22 11 4 2 2" xfId="19339" xr:uid="{CD5E438B-7B02-4879-BC06-171D9E0DB467}"/>
    <cellStyle name="Comma 22 11 4 2 2 2" xfId="19340" xr:uid="{1FC156BA-FEB9-44AB-B6AD-195FA4CD4479}"/>
    <cellStyle name="Comma 22 11 4 2 3" xfId="19341" xr:uid="{90328189-0F88-4B7C-8CB1-2924AAF579F7}"/>
    <cellStyle name="Comma 22 11 4 2 3 2" xfId="19342" xr:uid="{34E732F9-48E2-4D4E-A5F4-38E381B492FF}"/>
    <cellStyle name="Comma 22 11 4 2 4" xfId="19343" xr:uid="{7238B2AE-FBEA-43DB-8D04-44AD66726CF3}"/>
    <cellStyle name="Comma 22 11 4 2 4 2" xfId="19344" xr:uid="{13A308E0-3527-44B4-9350-64DF898D0195}"/>
    <cellStyle name="Comma 22 11 4 2 5" xfId="19345" xr:uid="{8C68CBF3-9481-4210-A4BC-3CA68CE67BF8}"/>
    <cellStyle name="Comma 22 11 4 2 5 2" xfId="19346" xr:uid="{64B87096-D915-427B-B9B8-1E7A313A3130}"/>
    <cellStyle name="Comma 22 11 4 2 6" xfId="19347" xr:uid="{54CABAD4-7964-494D-BE54-6D537B3BF056}"/>
    <cellStyle name="Comma 22 11 4 3" xfId="19348" xr:uid="{1A72FA8A-853F-4809-B398-D90DFAF573AC}"/>
    <cellStyle name="Comma 22 11 4 3 2" xfId="19349" xr:uid="{4C913FEA-1BFB-48D1-8347-82CC608EBBAA}"/>
    <cellStyle name="Comma 22 11 4 3 2 2" xfId="19350" xr:uid="{25DAC691-851F-4C25-8299-7BC7EEEF2D49}"/>
    <cellStyle name="Comma 22 11 4 3 3" xfId="19351" xr:uid="{6C6CE858-9262-4969-933D-210CB36CC788}"/>
    <cellStyle name="Comma 22 11 4 4" xfId="19352" xr:uid="{D21CD54A-C540-471A-8D5F-E62943CF9248}"/>
    <cellStyle name="Comma 22 11 4 4 2" xfId="19353" xr:uid="{1449D282-6162-4B41-B999-57E4B6BDC3F8}"/>
    <cellStyle name="Comma 22 11 4 5" xfId="19354" xr:uid="{6DAC9E93-131E-4B15-BD4C-18AFDD1A4476}"/>
    <cellStyle name="Comma 22 11 4 5 2" xfId="19355" xr:uid="{55D86054-FDDF-4C6D-AC45-0C287811C697}"/>
    <cellStyle name="Comma 22 11 4 6" xfId="19356" xr:uid="{925C2C96-BFE6-461F-8EBB-E079E6FF83A8}"/>
    <cellStyle name="Comma 22 11 4 6 2" xfId="19357" xr:uid="{DD7965E8-6B07-4DAE-BD88-518ED46234D6}"/>
    <cellStyle name="Comma 22 11 4 7" xfId="19358" xr:uid="{403C6C4D-75C5-46E3-86F7-36C412E59D84}"/>
    <cellStyle name="Comma 22 11 4 7 2" xfId="19359" xr:uid="{19FF1ED7-CE2A-4762-B5CA-FE6B2C654C9F}"/>
    <cellStyle name="Comma 22 11 4 8" xfId="19360" xr:uid="{D17775D1-430F-4F1C-88B7-27096049820A}"/>
    <cellStyle name="Comma 22 11 4 8 2" xfId="19361" xr:uid="{A48ACC97-13C5-465E-AB96-7DD2C8953B19}"/>
    <cellStyle name="Comma 22 11 4 9" xfId="19362" xr:uid="{28450C74-1EC5-48C9-9613-38A6480D0005}"/>
    <cellStyle name="Comma 22 11 5" xfId="19363" xr:uid="{C1991451-7A36-48FF-8E72-614A1050BA69}"/>
    <cellStyle name="Comma 22 11 5 2" xfId="19364" xr:uid="{62D852FA-277A-4BC6-B18E-B7789D10B25B}"/>
    <cellStyle name="Comma 22 11 6" xfId="19365" xr:uid="{DCE0A517-E863-463D-B7FB-F7615673DB38}"/>
    <cellStyle name="Comma 22 11 6 2" xfId="19366" xr:uid="{FEC41F57-27DE-4E3F-86B6-2BFB84404DFC}"/>
    <cellStyle name="Comma 22 11 7" xfId="19367" xr:uid="{1133DEE2-E295-4731-B4A0-CE230F8D4CB1}"/>
    <cellStyle name="Comma 22 11 7 2" xfId="19368" xr:uid="{85EF9536-AC88-4134-AEAE-1FE7D088C56A}"/>
    <cellStyle name="Comma 22 11 8" xfId="19369" xr:uid="{C56A295E-9C7F-461B-A101-8D28B3AD1FEF}"/>
    <cellStyle name="Comma 22 11 8 2" xfId="19370" xr:uid="{963C56A7-55EA-4316-AAD6-323722E62C3D}"/>
    <cellStyle name="Comma 22 11 9" xfId="19371" xr:uid="{EBCF802D-D97F-4855-B498-42A1EE912EBE}"/>
    <cellStyle name="Comma 22 11 9 2" xfId="19372" xr:uid="{DC145865-D78E-45FD-85BA-BE6909BEA959}"/>
    <cellStyle name="Comma 22 12" xfId="19373" xr:uid="{9866E8BF-BDD9-4FC2-852B-C4B25FD6436B}"/>
    <cellStyle name="Comma 22 12 10" xfId="19374" xr:uid="{0CDE5543-C87D-427B-8534-7BF0DF5F5307}"/>
    <cellStyle name="Comma 22 12 10 2" xfId="19375" xr:uid="{80AC2DB2-8F8F-4B42-89D4-AEA523E9D864}"/>
    <cellStyle name="Comma 22 12 10 2 2" xfId="19376" xr:uid="{C08500F2-9C3C-4C29-B974-183F3BA1F6D5}"/>
    <cellStyle name="Comma 22 12 10 3" xfId="19377" xr:uid="{91C0136F-6C72-42E8-8F0C-C49596148CE0}"/>
    <cellStyle name="Comma 22 12 10 3 2" xfId="19378" xr:uid="{2E53A62B-D3ED-4A11-ACC3-577699E7E24C}"/>
    <cellStyle name="Comma 22 12 10 4" xfId="19379" xr:uid="{3CE72B28-979D-4024-9824-3A2320565CB8}"/>
    <cellStyle name="Comma 22 12 10 4 2" xfId="19380" xr:uid="{9BC364CA-2658-4229-9767-E83310B06EB8}"/>
    <cellStyle name="Comma 22 12 10 5" xfId="19381" xr:uid="{D9625AA5-8008-4353-8786-1FE0F0982676}"/>
    <cellStyle name="Comma 22 12 11" xfId="19382" xr:uid="{3254A31E-D4ED-4FCD-B953-A95D5EC2E5A1}"/>
    <cellStyle name="Comma 22 12 11 2" xfId="19383" xr:uid="{285392CA-35FB-4777-9571-E9219EAC80CF}"/>
    <cellStyle name="Comma 22 12 11 2 2" xfId="19384" xr:uid="{C983625D-C763-4FC9-A184-8AB6481A9C4B}"/>
    <cellStyle name="Comma 22 12 11 3" xfId="19385" xr:uid="{6E41984A-5A3A-4D5D-931A-F3A9DF70CE8C}"/>
    <cellStyle name="Comma 22 12 11 3 2" xfId="19386" xr:uid="{067803FE-2C94-4E85-A19E-8E4EF0DD4813}"/>
    <cellStyle name="Comma 22 12 11 4" xfId="19387" xr:uid="{8AB6FC00-8D85-4FDD-BBC6-50F6AB3A8EB7}"/>
    <cellStyle name="Comma 22 12 12" xfId="19388" xr:uid="{3BF3D663-9580-4C84-8067-E7E690977393}"/>
    <cellStyle name="Comma 22 12 12 2" xfId="19389" xr:uid="{8115B36D-8572-444C-8E07-638A90C609B5}"/>
    <cellStyle name="Comma 22 12 13" xfId="19390" xr:uid="{C38B708C-2E94-4B38-95D5-DA7591096CBE}"/>
    <cellStyle name="Comma 22 12 13 2" xfId="19391" xr:uid="{D46CE910-E23F-4AE0-8EC7-1F2EC470A2C7}"/>
    <cellStyle name="Comma 22 12 14" xfId="19392" xr:uid="{AA6D153A-0397-40AC-AA64-6DDDB34B9D91}"/>
    <cellStyle name="Comma 22 12 14 2" xfId="19393" xr:uid="{D27796D5-7B1C-4D62-9231-E31012E41303}"/>
    <cellStyle name="Comma 22 12 15" xfId="19394" xr:uid="{BF0EA907-D6B8-46AE-B588-73F3C7C556D9}"/>
    <cellStyle name="Comma 22 12 15 2" xfId="19395" xr:uid="{51AEBAA5-369C-4F14-B906-BF9BF7432DF7}"/>
    <cellStyle name="Comma 22 12 16" xfId="19396" xr:uid="{46F56373-B075-4C58-B713-A8C7100B9FB4}"/>
    <cellStyle name="Comma 22 12 16 2" xfId="19397" xr:uid="{468D7406-2AF7-433A-8EF7-4761E935A32A}"/>
    <cellStyle name="Comma 22 12 17" xfId="19398" xr:uid="{716BB4EC-43D8-4C42-B356-72F9BA82400F}"/>
    <cellStyle name="Comma 22 12 17 2" xfId="19399" xr:uid="{1FC64F25-2D40-45A9-BFC3-3300B787942D}"/>
    <cellStyle name="Comma 22 12 18" xfId="19400" xr:uid="{C65C008B-E90A-4DEE-B4EA-F61D93FC8630}"/>
    <cellStyle name="Comma 22 12 18 2" xfId="19401" xr:uid="{AA22CEDD-C445-4B4F-9CD8-064138660EEF}"/>
    <cellStyle name="Comma 22 12 19" xfId="19402" xr:uid="{BE8C079F-8668-4DBD-984A-326F2529E3A8}"/>
    <cellStyle name="Comma 22 12 19 2" xfId="19403" xr:uid="{9B21DC2C-9D47-4774-A4DF-059288706067}"/>
    <cellStyle name="Comma 22 12 2" xfId="19404" xr:uid="{CC93CAC9-C46A-4B01-8D2C-2AE2C74AC954}"/>
    <cellStyle name="Comma 22 12 2 2" xfId="19405" xr:uid="{D4968544-F4E5-49A4-BCAF-C30E23BFAF12}"/>
    <cellStyle name="Comma 22 12 20" xfId="19406" xr:uid="{A9F60DDA-3F6A-4CDA-BC97-A7189C8A64D2}"/>
    <cellStyle name="Comma 22 12 20 2" xfId="19407" xr:uid="{7158E32F-3EE4-492C-B197-F3729F34B89F}"/>
    <cellStyle name="Comma 22 12 21" xfId="19408" xr:uid="{29745C3C-E6FD-4C22-8705-165ED50FA526}"/>
    <cellStyle name="Comma 22 12 21 2" xfId="19409" xr:uid="{382CC523-4682-43B5-97D0-843224711CBC}"/>
    <cellStyle name="Comma 22 12 22" xfId="19410" xr:uid="{F8930500-7C6A-4988-AF7F-D31202D12075}"/>
    <cellStyle name="Comma 22 12 22 2" xfId="19411" xr:uid="{675D400C-02D5-4837-A44B-6B167FBB3465}"/>
    <cellStyle name="Comma 22 12 23" xfId="19412" xr:uid="{15BC542F-5A7C-4D75-9AAF-5F363ACA2FFE}"/>
    <cellStyle name="Comma 22 12 23 2" xfId="19413" xr:uid="{7146E472-39E0-4A05-93D4-B14FA63F6842}"/>
    <cellStyle name="Comma 22 12 24" xfId="19414" xr:uid="{9420264D-F676-4CED-82B5-63F7DF8F1DE6}"/>
    <cellStyle name="Comma 22 12 24 2" xfId="19415" xr:uid="{FB123E80-A97D-45AA-A048-E10A68989319}"/>
    <cellStyle name="Comma 22 12 25" xfId="19416" xr:uid="{A05F1486-976E-42A8-BCCA-7C27A962F53F}"/>
    <cellStyle name="Comma 22 12 25 2" xfId="19417" xr:uid="{20D20341-60F9-43CA-AFF6-F1E0882F47B4}"/>
    <cellStyle name="Comma 22 12 26" xfId="19418" xr:uid="{13534BA4-FA01-4B54-A109-B45358948737}"/>
    <cellStyle name="Comma 22 12 26 2" xfId="19419" xr:uid="{3D5F602E-4891-4F14-A0E8-D972E5395A22}"/>
    <cellStyle name="Comma 22 12 27" xfId="19420" xr:uid="{EBE9CE05-79B6-46A4-B3B9-6347E085840C}"/>
    <cellStyle name="Comma 22 12 27 2" xfId="19421" xr:uid="{8436E88B-35E1-4E22-82C1-9E81F3607D38}"/>
    <cellStyle name="Comma 22 12 28" xfId="19422" xr:uid="{E4EF4D5A-2DDF-4EC2-97F3-97A43E0C0114}"/>
    <cellStyle name="Comma 22 12 28 2" xfId="19423" xr:uid="{3F0B411B-2D5B-4B66-92F7-D26198F7AEAF}"/>
    <cellStyle name="Comma 22 12 29" xfId="19424" xr:uid="{FC274804-8FAE-4DFF-9AEF-3EE3DB2CD9DE}"/>
    <cellStyle name="Comma 22 12 29 2" xfId="19425" xr:uid="{6652F251-33B2-484A-92A6-3B99DDD7F5B7}"/>
    <cellStyle name="Comma 22 12 3" xfId="19426" xr:uid="{C67A74AC-35CA-4A92-B28C-3B1C33D475EC}"/>
    <cellStyle name="Comma 22 12 3 2" xfId="19427" xr:uid="{BC00FC7B-C916-41D2-8840-3E5A2EE198EC}"/>
    <cellStyle name="Comma 22 12 30" xfId="19428" xr:uid="{938E7B63-BC32-4ECD-A2FA-0B1C9783D4CC}"/>
    <cellStyle name="Comma 22 12 30 2" xfId="19429" xr:uid="{0E866C60-2B14-4CC3-901A-C411541A1B6E}"/>
    <cellStyle name="Comma 22 12 31" xfId="19430" xr:uid="{50209ACA-6D65-4D03-82E3-AFF72290BCBD}"/>
    <cellStyle name="Comma 22 12 31 2" xfId="19431" xr:uid="{5A7A1C01-21A3-4BE5-B1C9-96DBDF6DE531}"/>
    <cellStyle name="Comma 22 12 32" xfId="19432" xr:uid="{15B3BE49-FAFE-42C2-BEE4-D5B625457467}"/>
    <cellStyle name="Comma 22 12 32 2" xfId="19433" xr:uid="{BDF8FA5F-177E-44F7-B2A2-740834611286}"/>
    <cellStyle name="Comma 22 12 33" xfId="19434" xr:uid="{EEB7CD21-B550-4283-85A3-FEEB3C2ED27F}"/>
    <cellStyle name="Comma 22 12 33 2" xfId="19435" xr:uid="{5229E2BB-ECBF-4908-BB9A-1C0F5BA43F30}"/>
    <cellStyle name="Comma 22 12 34" xfId="19436" xr:uid="{96967CC3-17D4-423E-94A5-A8C6D6A136C4}"/>
    <cellStyle name="Comma 22 12 34 2" xfId="19437" xr:uid="{890EAC6C-414C-4234-B225-3271A460665B}"/>
    <cellStyle name="Comma 22 12 35" xfId="19438" xr:uid="{F0765377-7AF4-44DF-82DC-A7E88FE7F36F}"/>
    <cellStyle name="Comma 22 12 4" xfId="19439" xr:uid="{E56953AE-0B49-4584-AB63-A65956547BF9}"/>
    <cellStyle name="Comma 22 12 4 2" xfId="19440" xr:uid="{52053A5D-4BED-46E0-8ACB-BDDDA2219039}"/>
    <cellStyle name="Comma 22 12 4 2 2" xfId="19441" xr:uid="{60C2AE13-C72B-47EB-B059-CDBEE405F929}"/>
    <cellStyle name="Comma 22 12 4 2 2 2" xfId="19442" xr:uid="{34E04366-5C08-4A74-8935-1F7AB7C710D5}"/>
    <cellStyle name="Comma 22 12 4 2 3" xfId="19443" xr:uid="{0EDB132C-E5C2-4EBC-AFFE-19276D27438B}"/>
    <cellStyle name="Comma 22 12 4 2 3 2" xfId="19444" xr:uid="{2C4CDC29-959E-4783-AE08-87E8B8663147}"/>
    <cellStyle name="Comma 22 12 4 2 4" xfId="19445" xr:uid="{8CB5AC5D-6DAB-4D3E-B7ED-BCA9CCD2C96C}"/>
    <cellStyle name="Comma 22 12 4 2 4 2" xfId="19446" xr:uid="{B7616C47-553B-418F-8489-4B7F886B8370}"/>
    <cellStyle name="Comma 22 12 4 2 5" xfId="19447" xr:uid="{FF7B19ED-1E66-42C5-9F10-F831FA3BC53C}"/>
    <cellStyle name="Comma 22 12 4 2 5 2" xfId="19448" xr:uid="{4542988F-78DA-4DE8-A1F2-DA92F45E8AF3}"/>
    <cellStyle name="Comma 22 12 4 2 6" xfId="19449" xr:uid="{4BE12CD1-06D9-466C-90B3-88591A56BB4A}"/>
    <cellStyle name="Comma 22 12 4 3" xfId="19450" xr:uid="{9D8BF2DC-1FF1-4D0D-8571-912AEFB8E414}"/>
    <cellStyle name="Comma 22 12 4 3 2" xfId="19451" xr:uid="{644588F1-5DAB-4C56-9DDB-6419F5C4D39A}"/>
    <cellStyle name="Comma 22 12 4 3 2 2" xfId="19452" xr:uid="{BE64A2B2-27D7-410E-9AF8-A9464AFA9F06}"/>
    <cellStyle name="Comma 22 12 4 3 3" xfId="19453" xr:uid="{99E78BA9-745C-4121-8CB7-FF035174CD7A}"/>
    <cellStyle name="Comma 22 12 4 4" xfId="19454" xr:uid="{C80D7588-C05C-47CC-AED2-5B14396DC929}"/>
    <cellStyle name="Comma 22 12 4 4 2" xfId="19455" xr:uid="{A1D6D58F-DE44-4AA1-A1F3-9B353A6B07B8}"/>
    <cellStyle name="Comma 22 12 4 5" xfId="19456" xr:uid="{B9848C83-24C8-427E-A2C3-929911D41233}"/>
    <cellStyle name="Comma 22 12 4 5 2" xfId="19457" xr:uid="{4360E62B-B25C-4DBA-B1FC-A8C9D3A8E62B}"/>
    <cellStyle name="Comma 22 12 4 6" xfId="19458" xr:uid="{773A8E68-795C-41D6-94FB-CF43AE769022}"/>
    <cellStyle name="Comma 22 12 4 6 2" xfId="19459" xr:uid="{0165F077-D734-4AB4-BE14-8AC7BB9948FD}"/>
    <cellStyle name="Comma 22 12 4 7" xfId="19460" xr:uid="{70FA5463-5FB8-45F9-B5D7-4C6AAF4738A8}"/>
    <cellStyle name="Comma 22 12 4 7 2" xfId="19461" xr:uid="{60BE7D32-4A13-40AD-9E10-95DBB3BA3EEA}"/>
    <cellStyle name="Comma 22 12 4 8" xfId="19462" xr:uid="{813F44CE-924F-4A34-A006-B3F8D7F2A297}"/>
    <cellStyle name="Comma 22 12 4 8 2" xfId="19463" xr:uid="{5FA94B31-87F8-4025-A838-21F3E49A249A}"/>
    <cellStyle name="Comma 22 12 4 9" xfId="19464" xr:uid="{E18B04F2-8924-4C89-994B-813503B62466}"/>
    <cellStyle name="Comma 22 12 5" xfId="19465" xr:uid="{DA2F3071-D691-42CD-ADF6-B1747DEED2F3}"/>
    <cellStyle name="Comma 22 12 5 2" xfId="19466" xr:uid="{6596C922-AFB3-41CB-8FEC-BE29020E6354}"/>
    <cellStyle name="Comma 22 12 6" xfId="19467" xr:uid="{EC4761C9-078B-4646-827B-C1AC7D033931}"/>
    <cellStyle name="Comma 22 12 6 2" xfId="19468" xr:uid="{AD4D4FE5-FFBD-42A7-A7A9-28CC6A2599BD}"/>
    <cellStyle name="Comma 22 12 7" xfId="19469" xr:uid="{538CD25E-7259-4228-A13A-0254211B57F8}"/>
    <cellStyle name="Comma 22 12 7 2" xfId="19470" xr:uid="{F0BA511B-2E1B-4591-AF34-9418CD903685}"/>
    <cellStyle name="Comma 22 12 8" xfId="19471" xr:uid="{911E7D61-34B6-4934-9CBC-F8139EA322DA}"/>
    <cellStyle name="Comma 22 12 8 2" xfId="19472" xr:uid="{F0EC0A5B-C97A-4804-8809-CE4BD19AD38E}"/>
    <cellStyle name="Comma 22 12 9" xfId="19473" xr:uid="{8C6E0290-7FF3-402C-A1DF-C36EA249CF21}"/>
    <cellStyle name="Comma 22 12 9 2" xfId="19474" xr:uid="{BF72EAA4-D3A1-42C9-AEA5-42BC52BCDE14}"/>
    <cellStyle name="Comma 22 13" xfId="19475" xr:uid="{0FF173A1-2FEC-43CF-A813-9C7DAACF43D5}"/>
    <cellStyle name="Comma 22 13 10" xfId="19476" xr:uid="{9C899431-1D1B-44E0-A255-631400A78F95}"/>
    <cellStyle name="Comma 22 13 10 2" xfId="19477" xr:uid="{68823C86-1196-469A-911A-A5747497F294}"/>
    <cellStyle name="Comma 22 13 10 2 2" xfId="19478" xr:uid="{2941F21C-039E-4FE6-84F3-63DE77466D52}"/>
    <cellStyle name="Comma 22 13 10 3" xfId="19479" xr:uid="{14F2F6F4-1A6C-4D75-96AA-0A29425E5A52}"/>
    <cellStyle name="Comma 22 13 10 3 2" xfId="19480" xr:uid="{499130EF-0CD4-4A5C-92E9-704078A4B338}"/>
    <cellStyle name="Comma 22 13 10 4" xfId="19481" xr:uid="{41C0CBEA-9D9B-4CCE-A345-BFA91CD1DF29}"/>
    <cellStyle name="Comma 22 13 10 4 2" xfId="19482" xr:uid="{96CCE72B-0669-474B-AEA1-0F5075346230}"/>
    <cellStyle name="Comma 22 13 10 5" xfId="19483" xr:uid="{D39DA1D9-B1F6-42AF-A096-E77B4ABBB7D8}"/>
    <cellStyle name="Comma 22 13 11" xfId="19484" xr:uid="{AF4BD566-101E-4060-8E4A-8EF12A6D9473}"/>
    <cellStyle name="Comma 22 13 11 2" xfId="19485" xr:uid="{EC283C46-F4D4-4B04-BA45-E2C785A2CB1D}"/>
    <cellStyle name="Comma 22 13 11 2 2" xfId="19486" xr:uid="{7D1778F2-A4D0-47B6-A3B0-0D496A64CCC4}"/>
    <cellStyle name="Comma 22 13 11 3" xfId="19487" xr:uid="{B09850AC-4C5B-4929-A135-97B1D90E3FDB}"/>
    <cellStyle name="Comma 22 13 11 3 2" xfId="19488" xr:uid="{29C2887C-C45D-41D0-8C47-2447DAFE0470}"/>
    <cellStyle name="Comma 22 13 11 4" xfId="19489" xr:uid="{5250B6B8-5D9A-41E6-B0A0-2B06C6D6B7AF}"/>
    <cellStyle name="Comma 22 13 12" xfId="19490" xr:uid="{CC60E1E7-52E4-418A-80F3-8D98281D51DA}"/>
    <cellStyle name="Comma 22 13 12 2" xfId="19491" xr:uid="{3A50F2E5-76E5-4402-B488-FEECF0DFBCE0}"/>
    <cellStyle name="Comma 22 13 13" xfId="19492" xr:uid="{99A79615-0FE9-44AE-8FDA-9062CAE4FD43}"/>
    <cellStyle name="Comma 22 13 13 2" xfId="19493" xr:uid="{3E24BDC4-5074-47CC-AF44-5579D9E17BE7}"/>
    <cellStyle name="Comma 22 13 14" xfId="19494" xr:uid="{C326CC66-A338-4AF0-8EA0-5161C421BA1F}"/>
    <cellStyle name="Comma 22 13 14 2" xfId="19495" xr:uid="{DB23D390-F760-444E-B1FD-C1D0EFCCE9CC}"/>
    <cellStyle name="Comma 22 13 15" xfId="19496" xr:uid="{4A2ACE64-728D-43C9-9902-A5AEA30CC92B}"/>
    <cellStyle name="Comma 22 13 15 2" xfId="19497" xr:uid="{E271D46D-C055-4C7E-A1B2-0370FA7380F1}"/>
    <cellStyle name="Comma 22 13 16" xfId="19498" xr:uid="{C9115664-53B2-42DC-9A0F-CFF9101395F3}"/>
    <cellStyle name="Comma 22 13 16 2" xfId="19499" xr:uid="{7E054483-6DE2-47DC-BA69-0497DC91E93A}"/>
    <cellStyle name="Comma 22 13 17" xfId="19500" xr:uid="{07DD93B5-1E54-4AA4-9C70-77E791D0B0F7}"/>
    <cellStyle name="Comma 22 13 17 2" xfId="19501" xr:uid="{4D754962-0979-4B6F-B38E-95C4C6937F21}"/>
    <cellStyle name="Comma 22 13 18" xfId="19502" xr:uid="{6044539F-F6C2-4B88-8C99-848D249A4E35}"/>
    <cellStyle name="Comma 22 13 18 2" xfId="19503" xr:uid="{2C152115-2A97-42C4-8E8D-5D7D667DBAE7}"/>
    <cellStyle name="Comma 22 13 19" xfId="19504" xr:uid="{526DC2C9-A12B-41EC-9827-3372ABECC4D1}"/>
    <cellStyle name="Comma 22 13 19 2" xfId="19505" xr:uid="{B3A3AD01-5811-4A4D-91D8-F31A540CEBF5}"/>
    <cellStyle name="Comma 22 13 2" xfId="19506" xr:uid="{9C730CD3-952C-4DC2-B1F3-99003DE8ABB4}"/>
    <cellStyle name="Comma 22 13 2 2" xfId="19507" xr:uid="{230319C4-6BDA-4F12-8495-7786A4CA2925}"/>
    <cellStyle name="Comma 22 13 20" xfId="19508" xr:uid="{C56483E1-6027-4E6C-A15A-54D142E895D3}"/>
    <cellStyle name="Comma 22 13 20 2" xfId="19509" xr:uid="{8759F703-E5F8-4F3E-9803-DDBE03FF2092}"/>
    <cellStyle name="Comma 22 13 21" xfId="19510" xr:uid="{EBFC2F64-6515-4DBB-8F35-331AF043C6BC}"/>
    <cellStyle name="Comma 22 13 21 2" xfId="19511" xr:uid="{426AA86B-FC52-4A39-9107-9A950C819BD2}"/>
    <cellStyle name="Comma 22 13 22" xfId="19512" xr:uid="{00DF8383-F9E4-424C-A91B-6067C2ECB8D8}"/>
    <cellStyle name="Comma 22 13 22 2" xfId="19513" xr:uid="{C0A1FF2D-AA0E-4AC7-8AAC-E5A2FBC6BD95}"/>
    <cellStyle name="Comma 22 13 23" xfId="19514" xr:uid="{80DBE05F-4E5D-4CA8-A30D-7333B1E81AD6}"/>
    <cellStyle name="Comma 22 13 23 2" xfId="19515" xr:uid="{B9FF38C8-A09D-4666-A958-E992557E3C7B}"/>
    <cellStyle name="Comma 22 13 24" xfId="19516" xr:uid="{31093281-88D9-424A-BE44-705F46A0C2C6}"/>
    <cellStyle name="Comma 22 13 24 2" xfId="19517" xr:uid="{FB6FE803-6306-4BC4-8263-8422E014571B}"/>
    <cellStyle name="Comma 22 13 25" xfId="19518" xr:uid="{9AA79356-2725-429C-847D-15C1558268EB}"/>
    <cellStyle name="Comma 22 13 25 2" xfId="19519" xr:uid="{A0907EE1-E917-4957-9796-BB15909211B5}"/>
    <cellStyle name="Comma 22 13 26" xfId="19520" xr:uid="{6A38E626-0253-4AC5-B207-8C91B51F0636}"/>
    <cellStyle name="Comma 22 13 26 2" xfId="19521" xr:uid="{88B30FBE-B755-460A-9670-14E2339FB20B}"/>
    <cellStyle name="Comma 22 13 27" xfId="19522" xr:uid="{383D6335-B64E-4B9C-9E85-AED77F3091E2}"/>
    <cellStyle name="Comma 22 13 27 2" xfId="19523" xr:uid="{4DB22478-6101-4CB0-A236-9DA918ABD26B}"/>
    <cellStyle name="Comma 22 13 28" xfId="19524" xr:uid="{5BDE8218-160F-4998-BD8B-338589B060F4}"/>
    <cellStyle name="Comma 22 13 28 2" xfId="19525" xr:uid="{625A8A6E-9BD5-4842-8C8A-FC3DFB0B0FB8}"/>
    <cellStyle name="Comma 22 13 29" xfId="19526" xr:uid="{EC1B1941-C453-450B-A070-FD938973C000}"/>
    <cellStyle name="Comma 22 13 29 2" xfId="19527" xr:uid="{2019C6EA-88CE-4611-BA4B-3629605E1631}"/>
    <cellStyle name="Comma 22 13 3" xfId="19528" xr:uid="{D22930DC-69C3-466F-9F6E-CD060809845D}"/>
    <cellStyle name="Comma 22 13 3 2" xfId="19529" xr:uid="{C169DF11-CD61-4FD3-BB98-ADB77392D5A2}"/>
    <cellStyle name="Comma 22 13 30" xfId="19530" xr:uid="{3F7B0087-8206-4731-A015-A48DEB251614}"/>
    <cellStyle name="Comma 22 13 30 2" xfId="19531" xr:uid="{84CF89FF-0C04-4AEB-9901-0B12CB4AF57C}"/>
    <cellStyle name="Comma 22 13 31" xfId="19532" xr:uid="{27CAD63B-B579-4A37-AE9A-E88B47B6221F}"/>
    <cellStyle name="Comma 22 13 31 2" xfId="19533" xr:uid="{D4FF520E-165A-4F21-A4DA-EEF33F030173}"/>
    <cellStyle name="Comma 22 13 32" xfId="19534" xr:uid="{404ACFC0-5D48-4812-8B9C-428DB6E5D568}"/>
    <cellStyle name="Comma 22 13 32 2" xfId="19535" xr:uid="{41B90C8D-91CC-4FE9-86ED-D7B57899B792}"/>
    <cellStyle name="Comma 22 13 33" xfId="19536" xr:uid="{352DE61D-3F36-4D3D-BFE8-52592D196013}"/>
    <cellStyle name="Comma 22 13 33 2" xfId="19537" xr:uid="{9F7F8730-26CF-42C4-A38B-77CB764E46E8}"/>
    <cellStyle name="Comma 22 13 34" xfId="19538" xr:uid="{4D1B34B5-308A-4B75-874A-17F5D3BBC132}"/>
    <cellStyle name="Comma 22 13 34 2" xfId="19539" xr:uid="{188BAD9E-EEBB-4B5C-9FE4-A2B8A8F90191}"/>
    <cellStyle name="Comma 22 13 35" xfId="19540" xr:uid="{6B6C38D7-930D-430A-8C25-34518BA10055}"/>
    <cellStyle name="Comma 22 13 4" xfId="19541" xr:uid="{4A3669D4-C30F-4B10-8994-6A42DFD9FE38}"/>
    <cellStyle name="Comma 22 13 4 2" xfId="19542" xr:uid="{0436EEF0-AF45-45F3-8674-6C8123DC0C2C}"/>
    <cellStyle name="Comma 22 13 4 2 2" xfId="19543" xr:uid="{E5A98698-B2B2-424A-8CE3-152609A5B59C}"/>
    <cellStyle name="Comma 22 13 4 2 2 2" xfId="19544" xr:uid="{BECDBFD9-AAEA-4C0E-BAB1-F1D9E49DA42C}"/>
    <cellStyle name="Comma 22 13 4 2 3" xfId="19545" xr:uid="{C98A67EA-DEF0-45D7-AFD6-1CE2D76BB6F6}"/>
    <cellStyle name="Comma 22 13 4 2 3 2" xfId="19546" xr:uid="{7882FF29-8593-4FEC-BA5F-C03F82553AB0}"/>
    <cellStyle name="Comma 22 13 4 2 4" xfId="19547" xr:uid="{BE3B2CDB-EA44-48FD-A4EF-267D76DE0D42}"/>
    <cellStyle name="Comma 22 13 4 2 4 2" xfId="19548" xr:uid="{6577755C-4468-4C3F-B3E1-422532EF32E7}"/>
    <cellStyle name="Comma 22 13 4 2 5" xfId="19549" xr:uid="{E358D9B8-5F68-4AD0-A8CD-AFD10C83C923}"/>
    <cellStyle name="Comma 22 13 4 2 5 2" xfId="19550" xr:uid="{DAC4C1EE-F766-47D8-9474-050AB244ED81}"/>
    <cellStyle name="Comma 22 13 4 2 6" xfId="19551" xr:uid="{69DD8DFD-E85D-4B58-96B1-0E66A5B52CD3}"/>
    <cellStyle name="Comma 22 13 4 3" xfId="19552" xr:uid="{312F9F8A-B023-4978-9087-6F56931BCBA5}"/>
    <cellStyle name="Comma 22 13 4 3 2" xfId="19553" xr:uid="{56621967-9E4B-47ED-A38A-4DE966D5196B}"/>
    <cellStyle name="Comma 22 13 4 3 2 2" xfId="19554" xr:uid="{7F5572ED-0C4E-499B-8413-4DC5EF081FE5}"/>
    <cellStyle name="Comma 22 13 4 3 3" xfId="19555" xr:uid="{57C4F5F9-2F8E-460A-9AFD-930B6F468F29}"/>
    <cellStyle name="Comma 22 13 4 4" xfId="19556" xr:uid="{92453211-0A66-4998-B6DB-5B9F6CCE3E4F}"/>
    <cellStyle name="Comma 22 13 4 4 2" xfId="19557" xr:uid="{4AC48726-ED47-4756-843F-3526900FCDCF}"/>
    <cellStyle name="Comma 22 13 4 5" xfId="19558" xr:uid="{6DC22AE7-6C3E-492D-8E39-9E708BE8FAE4}"/>
    <cellStyle name="Comma 22 13 4 5 2" xfId="19559" xr:uid="{3DE9267A-334E-401E-BCE0-08ABF1598F6D}"/>
    <cellStyle name="Comma 22 13 4 6" xfId="19560" xr:uid="{30CEE3D3-15A2-488A-A0E6-1E158902CD2C}"/>
    <cellStyle name="Comma 22 13 4 6 2" xfId="19561" xr:uid="{93FD686E-F4E4-4FA3-8A3F-B4FF391FEEAB}"/>
    <cellStyle name="Comma 22 13 4 7" xfId="19562" xr:uid="{A44A1A52-DD8B-415E-B97C-B43B8EDD6072}"/>
    <cellStyle name="Comma 22 13 4 7 2" xfId="19563" xr:uid="{8CFE1C5A-CA61-43A3-B032-E4A58269AF7E}"/>
    <cellStyle name="Comma 22 13 4 8" xfId="19564" xr:uid="{6BE57376-3C92-4474-ADF1-FC1BE89C6D0D}"/>
    <cellStyle name="Comma 22 13 4 8 2" xfId="19565" xr:uid="{542CA9AF-CD5D-4E93-ACE5-9BA1D8C3412F}"/>
    <cellStyle name="Comma 22 13 4 9" xfId="19566" xr:uid="{C9787DE0-C33F-4EF5-BC6D-9B53A4DFE644}"/>
    <cellStyle name="Comma 22 13 5" xfId="19567" xr:uid="{9978AE5E-A4A4-4E77-9223-6C50FC20E75A}"/>
    <cellStyle name="Comma 22 13 5 2" xfId="19568" xr:uid="{B28834FD-6F2C-4306-A0DF-060E59512CB3}"/>
    <cellStyle name="Comma 22 13 6" xfId="19569" xr:uid="{6EADD1E7-A29D-4733-9A19-FA4B881D4130}"/>
    <cellStyle name="Comma 22 13 6 2" xfId="19570" xr:uid="{923FC7F0-954D-4541-BFAB-305C774F2C84}"/>
    <cellStyle name="Comma 22 13 7" xfId="19571" xr:uid="{DBFD71C4-E217-4582-8C93-85EADA8352FD}"/>
    <cellStyle name="Comma 22 13 7 2" xfId="19572" xr:uid="{0B9B770C-651D-4704-B659-D0D64E91E6AC}"/>
    <cellStyle name="Comma 22 13 8" xfId="19573" xr:uid="{52FE08C2-BD8A-410F-82E8-5810F5A6C2AF}"/>
    <cellStyle name="Comma 22 13 8 2" xfId="19574" xr:uid="{1E154089-661E-4370-9867-B60B3132BBCC}"/>
    <cellStyle name="Comma 22 13 9" xfId="19575" xr:uid="{C8192002-BC2E-4754-B4AA-49AE773E6A12}"/>
    <cellStyle name="Comma 22 13 9 2" xfId="19576" xr:uid="{354BCD13-B1AF-4CD6-8968-4023C57AF487}"/>
    <cellStyle name="Comma 22 14" xfId="19577" xr:uid="{D8947E15-ECE6-4979-AD03-14E122305BFC}"/>
    <cellStyle name="Comma 22 14 10" xfId="19578" xr:uid="{E4D9591E-8338-4CDE-A6F0-D71E9F32D1E6}"/>
    <cellStyle name="Comma 22 14 10 2" xfId="19579" xr:uid="{A4C72582-8F65-414B-8AEA-96F3009A1597}"/>
    <cellStyle name="Comma 22 14 11" xfId="19580" xr:uid="{48D33228-1DF3-42F8-B19E-EBE0B822F527}"/>
    <cellStyle name="Comma 22 14 11 2" xfId="19581" xr:uid="{51D88CC3-8496-4E46-813B-ABA7FEC232E3}"/>
    <cellStyle name="Comma 22 14 12" xfId="19582" xr:uid="{251E8A0A-E7FE-4730-AA16-B6E2A3BE9F44}"/>
    <cellStyle name="Comma 22 14 12 2" xfId="19583" xr:uid="{6C25D7D4-160F-4065-86A7-1E99BDB08ADD}"/>
    <cellStyle name="Comma 22 14 13" xfId="19584" xr:uid="{D2BA107F-5D0E-4849-83A6-D02134FF84F9}"/>
    <cellStyle name="Comma 22 14 13 2" xfId="19585" xr:uid="{54F88930-AB60-4124-A061-0CDCD1DABE26}"/>
    <cellStyle name="Comma 22 14 14" xfId="19586" xr:uid="{C5C35F73-0762-4A9E-AAF4-C27C6E20C8DE}"/>
    <cellStyle name="Comma 22 14 14 2" xfId="19587" xr:uid="{3DEEC478-F939-4DDA-B002-F8476A2976F3}"/>
    <cellStyle name="Comma 22 14 15" xfId="19588" xr:uid="{63594EC7-6CD5-4FCD-9D43-C9DF50E41A0B}"/>
    <cellStyle name="Comma 22 14 15 2" xfId="19589" xr:uid="{E5816D9B-BB50-413A-B05E-905FAEF77B07}"/>
    <cellStyle name="Comma 22 14 16" xfId="19590" xr:uid="{9DA26DAD-66D2-4E2C-AB41-F8BB0CAA5443}"/>
    <cellStyle name="Comma 22 14 16 2" xfId="19591" xr:uid="{24323911-AA9B-4F71-9374-36D9134D8EF1}"/>
    <cellStyle name="Comma 22 14 17" xfId="19592" xr:uid="{CEA19751-16D2-4DAF-B2D0-9BD387D78794}"/>
    <cellStyle name="Comma 22 14 17 2" xfId="19593" xr:uid="{EB47EADE-65FD-4952-8ACB-7987CE7EB9DF}"/>
    <cellStyle name="Comma 22 14 18" xfId="19594" xr:uid="{DB1B6150-5680-42CB-91E5-362757B443E3}"/>
    <cellStyle name="Comma 22 14 18 2" xfId="19595" xr:uid="{B047B930-54CE-4619-AB0A-A2CE59D0A903}"/>
    <cellStyle name="Comma 22 14 19" xfId="19596" xr:uid="{F15B9F28-D3D9-4FEE-9853-60EE4F12426C}"/>
    <cellStyle name="Comma 22 14 19 2" xfId="19597" xr:uid="{20371912-F378-47C5-9C21-78D8C19CAAAE}"/>
    <cellStyle name="Comma 22 14 2" xfId="19598" xr:uid="{89316C70-8D33-49FE-BDF2-C9FF625EAACC}"/>
    <cellStyle name="Comma 22 14 2 2" xfId="19599" xr:uid="{1F3E40B9-758C-4AEE-B9B5-925B3316C922}"/>
    <cellStyle name="Comma 22 14 2 2 2" xfId="19600" xr:uid="{728550AE-A888-4732-8AEC-B64A3326930C}"/>
    <cellStyle name="Comma 22 14 2 2 2 2" xfId="19601" xr:uid="{EB08F1BA-F508-4482-B9D7-A1E8547BE04D}"/>
    <cellStyle name="Comma 22 14 2 2 3" xfId="19602" xr:uid="{E45D1538-4167-4FC5-A4B3-114C09159FEF}"/>
    <cellStyle name="Comma 22 14 2 2 3 2" xfId="19603" xr:uid="{D94EC39C-A50E-46A3-B2F2-81090E9E6B3A}"/>
    <cellStyle name="Comma 22 14 2 2 4" xfId="19604" xr:uid="{21D47991-B4E8-4BCA-B1A9-A775C9C91B66}"/>
    <cellStyle name="Comma 22 14 2 2 4 2" xfId="19605" xr:uid="{2409C5F2-6700-4F21-B771-A139EE7A21E4}"/>
    <cellStyle name="Comma 22 14 2 2 5" xfId="19606" xr:uid="{0AA876D2-9026-4EC9-A02D-52D96648147B}"/>
    <cellStyle name="Comma 22 14 2 2 5 2" xfId="19607" xr:uid="{A0FC83F4-9C42-47B5-8F10-E810D972583D}"/>
    <cellStyle name="Comma 22 14 2 2 6" xfId="19608" xr:uid="{9289B593-F272-48BC-AB6A-4FC30516289B}"/>
    <cellStyle name="Comma 22 14 2 3" xfId="19609" xr:uid="{6F405112-2D06-4FA5-BBB1-7CCD69535B22}"/>
    <cellStyle name="Comma 22 14 2 3 2" xfId="19610" xr:uid="{761E858E-C79E-4BE7-9EF9-3E6AC35C4675}"/>
    <cellStyle name="Comma 22 14 2 3 2 2" xfId="19611" xr:uid="{25568F78-3181-4264-A760-3F3F31245376}"/>
    <cellStyle name="Comma 22 14 2 3 3" xfId="19612" xr:uid="{465A86FE-179A-426D-A24E-CB5C35D37F96}"/>
    <cellStyle name="Comma 22 14 2 4" xfId="19613" xr:uid="{E6847CDD-61D6-4257-92C3-51A1322E2735}"/>
    <cellStyle name="Comma 22 14 2 4 2" xfId="19614" xr:uid="{4F049284-1CBB-438F-843B-D194E388482C}"/>
    <cellStyle name="Comma 22 14 2 5" xfId="19615" xr:uid="{2C7E27DD-0FE5-45C2-A320-1A1A6D988B89}"/>
    <cellStyle name="Comma 22 14 2 5 2" xfId="19616" xr:uid="{8DD353AB-255B-4D2B-8F3B-DE17989FB28F}"/>
    <cellStyle name="Comma 22 14 2 6" xfId="19617" xr:uid="{32F040F3-3DA8-4284-B2D6-05A0AAC481F3}"/>
    <cellStyle name="Comma 22 14 2 6 2" xfId="19618" xr:uid="{B47F7EDE-A3BD-4A26-9CCA-F546D71854E3}"/>
    <cellStyle name="Comma 22 14 2 7" xfId="19619" xr:uid="{266D7850-E1B9-48A1-91C6-69616B0663B7}"/>
    <cellStyle name="Comma 22 14 2 7 2" xfId="19620" xr:uid="{8A9DAF91-2835-4EE8-A5F5-FAB8C9B14007}"/>
    <cellStyle name="Comma 22 14 2 8" xfId="19621" xr:uid="{41BA14C3-1B8F-4CB3-B2B2-0A52F5F164C3}"/>
    <cellStyle name="Comma 22 14 2 8 2" xfId="19622" xr:uid="{5BA27196-6F8B-4CC7-BE8A-B01DD0F68F1E}"/>
    <cellStyle name="Comma 22 14 2 9" xfId="19623" xr:uid="{A0E67A1C-25FD-4277-A39E-8B1E06F23316}"/>
    <cellStyle name="Comma 22 14 20" xfId="19624" xr:uid="{7B5EC840-F665-4560-B843-CF29465DAEAF}"/>
    <cellStyle name="Comma 22 14 20 2" xfId="19625" xr:uid="{2642B990-3EF9-4952-B547-7F55F5497883}"/>
    <cellStyle name="Comma 22 14 21" xfId="19626" xr:uid="{E9172306-D57D-484B-BD47-59BAF19269BB}"/>
    <cellStyle name="Comma 22 14 21 2" xfId="19627" xr:uid="{7BAFE213-86E3-4D47-82FF-D9A0885C713B}"/>
    <cellStyle name="Comma 22 14 22" xfId="19628" xr:uid="{6C85617E-820B-48D3-B5D3-66E64765D256}"/>
    <cellStyle name="Comma 22 14 22 2" xfId="19629" xr:uid="{89B01E18-1C6B-4C76-AA2F-F0F45CFDF90F}"/>
    <cellStyle name="Comma 22 14 23" xfId="19630" xr:uid="{B666FE78-B558-4CB4-A2DB-FA1DD1CD55CD}"/>
    <cellStyle name="Comma 22 14 23 2" xfId="19631" xr:uid="{9142E9C6-9652-443E-B074-D663174977AC}"/>
    <cellStyle name="Comma 22 14 24" xfId="19632" xr:uid="{5B5AAFF3-4F93-4818-8866-0BCBA201081C}"/>
    <cellStyle name="Comma 22 14 24 2" xfId="19633" xr:uid="{85E0D934-8A5E-4A4B-B5ED-9DE50776D700}"/>
    <cellStyle name="Comma 22 14 25" xfId="19634" xr:uid="{CACCD537-173B-4D21-86D4-D72A03EF9DEE}"/>
    <cellStyle name="Comma 22 14 25 2" xfId="19635" xr:uid="{EF3AEE41-7C45-4976-807F-E88CA7B7E12B}"/>
    <cellStyle name="Comma 22 14 26" xfId="19636" xr:uid="{69C95CC1-804F-4E60-9A9D-359652C0CFFB}"/>
    <cellStyle name="Comma 22 14 26 2" xfId="19637" xr:uid="{2857E982-2B53-4C9A-AAAD-41CFD67C9683}"/>
    <cellStyle name="Comma 22 14 27" xfId="19638" xr:uid="{C1C0D248-6CFF-4CE7-A43B-25F0E58372FF}"/>
    <cellStyle name="Comma 22 14 27 2" xfId="19639" xr:uid="{B562D5D1-2A17-43E6-8E0B-1E80E9A4E98A}"/>
    <cellStyle name="Comma 22 14 28" xfId="19640" xr:uid="{2E1573CE-EFE9-4DC1-8EF0-D242B8EFAB83}"/>
    <cellStyle name="Comma 22 14 28 2" xfId="19641" xr:uid="{596D2C38-DB74-48F6-8AB2-FBC23207A76D}"/>
    <cellStyle name="Comma 22 14 29" xfId="19642" xr:uid="{916D8F0D-4430-404E-9FD2-FF6B3F2BC5E1}"/>
    <cellStyle name="Comma 22 14 3" xfId="19643" xr:uid="{4FACD555-5095-45F4-B050-56772AB67E66}"/>
    <cellStyle name="Comma 22 14 3 2" xfId="19644" xr:uid="{C7360438-3CB3-4B0A-AAB2-930A5A2C9B3C}"/>
    <cellStyle name="Comma 22 14 4" xfId="19645" xr:uid="{B0976B21-9BD7-4977-AA02-143F3044E0F6}"/>
    <cellStyle name="Comma 22 14 4 2" xfId="19646" xr:uid="{7922A272-6E81-436B-8C62-6FC8A4C4309F}"/>
    <cellStyle name="Comma 22 14 4 2 2" xfId="19647" xr:uid="{DD98B235-1F60-447E-A55A-8FC2A1768976}"/>
    <cellStyle name="Comma 22 14 4 3" xfId="19648" xr:uid="{BF645761-4FFD-4F04-9EEA-61B498F96619}"/>
    <cellStyle name="Comma 22 14 4 3 2" xfId="19649" xr:uid="{DCDFD53B-04C2-49A4-86B9-0944E0ABC4DF}"/>
    <cellStyle name="Comma 22 14 4 4" xfId="19650" xr:uid="{2BAC6B75-BD9C-4E41-95BC-F8D2209CA35C}"/>
    <cellStyle name="Comma 22 14 4 4 2" xfId="19651" xr:uid="{6677F479-EB5B-42A8-B81A-4F90FD826A1F}"/>
    <cellStyle name="Comma 22 14 4 5" xfId="19652" xr:uid="{AB28E116-1087-4B0D-BBB7-AA5F11C54D4F}"/>
    <cellStyle name="Comma 22 14 5" xfId="19653" xr:uid="{39A0E922-E140-4756-96B8-DF61104661DB}"/>
    <cellStyle name="Comma 22 14 5 2" xfId="19654" xr:uid="{30D29268-EFA0-4E5A-B775-3B37F7FF7FAB}"/>
    <cellStyle name="Comma 22 14 5 2 2" xfId="19655" xr:uid="{A0811124-95DB-44B5-B908-180B4BB51707}"/>
    <cellStyle name="Comma 22 14 5 3" xfId="19656" xr:uid="{E9E2F32C-208F-4E53-BF9B-7B36AD33324D}"/>
    <cellStyle name="Comma 22 14 5 3 2" xfId="19657" xr:uid="{514BFC81-AD54-4346-8B61-E61E64D8C6B1}"/>
    <cellStyle name="Comma 22 14 5 4" xfId="19658" xr:uid="{A8EBC5CE-E959-45A3-A6B3-AF207571946C}"/>
    <cellStyle name="Comma 22 14 6" xfId="19659" xr:uid="{A1D94545-AEE8-49EB-8350-309FC6C3B177}"/>
    <cellStyle name="Comma 22 14 6 2" xfId="19660" xr:uid="{A54C1159-6949-483E-B44E-3859750BAA24}"/>
    <cellStyle name="Comma 22 14 7" xfId="19661" xr:uid="{6BB008BF-6896-48A8-A4FB-444777CF939D}"/>
    <cellStyle name="Comma 22 14 7 2" xfId="19662" xr:uid="{BBE7E937-A7A2-4E4D-B864-F8D6676FD7D0}"/>
    <cellStyle name="Comma 22 14 8" xfId="19663" xr:uid="{25111F6C-885A-45F7-B2C0-DF1B74A97A18}"/>
    <cellStyle name="Comma 22 14 8 2" xfId="19664" xr:uid="{A6E99BE2-B27A-4A21-AE92-FA027D7D79FA}"/>
    <cellStyle name="Comma 22 14 9" xfId="19665" xr:uid="{75C6D184-F3E3-4797-992A-F65E6ACEA746}"/>
    <cellStyle name="Comma 22 14 9 2" xfId="19666" xr:uid="{B83E6AA2-0797-45A4-B7E1-F49AD4652F7C}"/>
    <cellStyle name="Comma 22 15" xfId="19667" xr:uid="{731251AA-7521-4C4A-BF0A-C1A280348B8A}"/>
    <cellStyle name="Comma 22 15 10" xfId="19668" xr:uid="{3473AFD4-D89C-4988-9383-19AD5C2C737F}"/>
    <cellStyle name="Comma 22 15 10 2" xfId="19669" xr:uid="{14A86150-4E5E-43E0-BA48-9C5ABC3E6C52}"/>
    <cellStyle name="Comma 22 15 11" xfId="19670" xr:uid="{7FA5630A-9CE8-4055-9D12-5632614203C6}"/>
    <cellStyle name="Comma 22 15 11 2" xfId="19671" xr:uid="{A674C528-2F4F-43E9-B6DD-0B98C3E1DEB7}"/>
    <cellStyle name="Comma 22 15 12" xfId="19672" xr:uid="{FDDEDB8B-4349-41BD-B8E7-EF7C7C47498C}"/>
    <cellStyle name="Comma 22 15 12 2" xfId="19673" xr:uid="{17735ADF-A34A-4B5F-8C2D-44E05FB28287}"/>
    <cellStyle name="Comma 22 15 13" xfId="19674" xr:uid="{87A0535E-DBF6-4526-A2D0-14AEF6A3522B}"/>
    <cellStyle name="Comma 22 15 13 2" xfId="19675" xr:uid="{DBA160AA-8D7A-4A46-BD69-921BA016BFD7}"/>
    <cellStyle name="Comma 22 15 14" xfId="19676" xr:uid="{D8FE330C-D77B-4711-A22D-3F07D56BB772}"/>
    <cellStyle name="Comma 22 15 14 2" xfId="19677" xr:uid="{A7D34EDD-B030-4BAD-823C-0BF2258A20EE}"/>
    <cellStyle name="Comma 22 15 15" xfId="19678" xr:uid="{2E2EB7C4-DDEF-46A9-A9ED-E4E60F27D804}"/>
    <cellStyle name="Comma 22 15 15 2" xfId="19679" xr:uid="{2218F76B-401F-4073-9627-297263CE17FF}"/>
    <cellStyle name="Comma 22 15 16" xfId="19680" xr:uid="{51960F40-F5F0-412D-9E59-D2F3D2B72B93}"/>
    <cellStyle name="Comma 22 15 16 2" xfId="19681" xr:uid="{379F09BB-631E-46CF-8363-28AA59BA45FC}"/>
    <cellStyle name="Comma 22 15 17" xfId="19682" xr:uid="{391746B6-1671-4C4E-B79B-90CE755B4B03}"/>
    <cellStyle name="Comma 22 15 17 2" xfId="19683" xr:uid="{B617ED25-60FB-4FEE-AE30-110E8174A5C1}"/>
    <cellStyle name="Comma 22 15 18" xfId="19684" xr:uid="{2737C8B6-C3EC-46C5-99D3-46B7E17F1A48}"/>
    <cellStyle name="Comma 22 15 18 2" xfId="19685" xr:uid="{F519DE28-CA54-415D-B678-74A3E6799B2A}"/>
    <cellStyle name="Comma 22 15 19" xfId="19686" xr:uid="{C802EF23-1DC7-462D-A2DF-84E45A4EC067}"/>
    <cellStyle name="Comma 22 15 19 2" xfId="19687" xr:uid="{2EA7DA97-3D6C-43D5-A6F4-47CD3A45AA1D}"/>
    <cellStyle name="Comma 22 15 2" xfId="19688" xr:uid="{BC0C8622-494B-461D-8622-FC63C5F1BC97}"/>
    <cellStyle name="Comma 22 15 2 2" xfId="19689" xr:uid="{4E6E45CE-0752-4D27-8ABC-EB545FCB47ED}"/>
    <cellStyle name="Comma 22 15 2 2 2" xfId="19690" xr:uid="{3631FEA9-AB56-4B77-890F-B71CD4FDC4B4}"/>
    <cellStyle name="Comma 22 15 2 2 2 2" xfId="19691" xr:uid="{25F48A7F-0060-4BB0-A60D-7B6E6EF01F09}"/>
    <cellStyle name="Comma 22 15 2 2 3" xfId="19692" xr:uid="{C46E7722-6960-4CD9-B04A-F9497065EB64}"/>
    <cellStyle name="Comma 22 15 2 2 3 2" xfId="19693" xr:uid="{6485A45D-344A-49C8-8E28-3AB5D277595C}"/>
    <cellStyle name="Comma 22 15 2 2 4" xfId="19694" xr:uid="{1D568B43-10D0-45C1-BB56-439D3F66BCDD}"/>
    <cellStyle name="Comma 22 15 2 2 4 2" xfId="19695" xr:uid="{5A78A7C9-DDAB-4ABA-8BC9-433D49F939D2}"/>
    <cellStyle name="Comma 22 15 2 2 5" xfId="19696" xr:uid="{E751B435-9436-4B9B-9502-C2932EED600C}"/>
    <cellStyle name="Comma 22 15 2 2 5 2" xfId="19697" xr:uid="{601AD3DC-8878-47BE-A7CF-88EE6AAE1BDB}"/>
    <cellStyle name="Comma 22 15 2 2 6" xfId="19698" xr:uid="{77C9E4BB-F72F-47F8-A39B-008BC9B97C20}"/>
    <cellStyle name="Comma 22 15 2 3" xfId="19699" xr:uid="{7D7CFB42-C4D6-474F-8F13-A7E9AE731273}"/>
    <cellStyle name="Comma 22 15 2 3 2" xfId="19700" xr:uid="{E4D2190B-4B09-4A54-8B87-D57B804F2C5A}"/>
    <cellStyle name="Comma 22 15 2 3 2 2" xfId="19701" xr:uid="{ECFAA5C6-F1DA-4807-B66C-2421E3E67ED5}"/>
    <cellStyle name="Comma 22 15 2 3 3" xfId="19702" xr:uid="{68DAB364-05B9-4378-8C69-70CB5726ACF5}"/>
    <cellStyle name="Comma 22 15 2 4" xfId="19703" xr:uid="{547F0C9B-C368-42CB-B716-E94163D7A0CA}"/>
    <cellStyle name="Comma 22 15 2 4 2" xfId="19704" xr:uid="{B07C4EFC-FB1D-4A49-B44F-40822014E14D}"/>
    <cellStyle name="Comma 22 15 2 5" xfId="19705" xr:uid="{A2514294-4A75-49E8-8C5D-147C01C9700D}"/>
    <cellStyle name="Comma 22 15 2 5 2" xfId="19706" xr:uid="{5AA43693-4051-40A6-9025-D9EFFF0AE50F}"/>
    <cellStyle name="Comma 22 15 2 6" xfId="19707" xr:uid="{420CE90C-5645-472C-91F3-AE6F0C408367}"/>
    <cellStyle name="Comma 22 15 2 6 2" xfId="19708" xr:uid="{4A8787B9-1151-42AE-8754-2FF3C8256ADE}"/>
    <cellStyle name="Comma 22 15 2 7" xfId="19709" xr:uid="{5983F9B7-A753-413B-86EC-9F1EB47C2A31}"/>
    <cellStyle name="Comma 22 15 2 7 2" xfId="19710" xr:uid="{7F27E680-44DE-4B17-9496-AABE306BD9CB}"/>
    <cellStyle name="Comma 22 15 2 8" xfId="19711" xr:uid="{8E5B6F73-3A25-4583-927A-64E48116AAAF}"/>
    <cellStyle name="Comma 22 15 2 8 2" xfId="19712" xr:uid="{9596F90E-3C48-4B41-B2A2-7771B4551522}"/>
    <cellStyle name="Comma 22 15 2 9" xfId="19713" xr:uid="{4CB4F2E4-2345-480F-A196-1CF355A78719}"/>
    <cellStyle name="Comma 22 15 20" xfId="19714" xr:uid="{D42B07DB-CF77-40E1-81A9-6F0F27188ED8}"/>
    <cellStyle name="Comma 22 15 20 2" xfId="19715" xr:uid="{4C6E8266-8436-49FC-94D0-4278C99E3880}"/>
    <cellStyle name="Comma 22 15 21" xfId="19716" xr:uid="{9F60D3DB-C837-4395-B068-3BBFB35F3F65}"/>
    <cellStyle name="Comma 22 15 21 2" xfId="19717" xr:uid="{561C5415-81B9-4C82-BFEC-E8576920F3EE}"/>
    <cellStyle name="Comma 22 15 22" xfId="19718" xr:uid="{139BD7AF-1FE2-4454-8C7A-D07EB56E5ACE}"/>
    <cellStyle name="Comma 22 15 22 2" xfId="19719" xr:uid="{D9337456-EFFA-4571-A8C5-93924D94EA34}"/>
    <cellStyle name="Comma 22 15 23" xfId="19720" xr:uid="{02075932-BE2A-4CA6-9796-811C7D411F4D}"/>
    <cellStyle name="Comma 22 15 23 2" xfId="19721" xr:uid="{BBCCB236-E598-4431-A71E-DBF6FB34ADCE}"/>
    <cellStyle name="Comma 22 15 24" xfId="19722" xr:uid="{61F45066-B1D2-4BC2-80C9-9D075FC8DDAA}"/>
    <cellStyle name="Comma 22 15 24 2" xfId="19723" xr:uid="{378E21FB-F7B9-4ED4-A2CF-33905831ED60}"/>
    <cellStyle name="Comma 22 15 25" xfId="19724" xr:uid="{76972D0A-7952-4451-B302-84C159C3821A}"/>
    <cellStyle name="Comma 22 15 25 2" xfId="19725" xr:uid="{53E32807-5F7D-4EAA-92C3-B5A3CA6C8C2D}"/>
    <cellStyle name="Comma 22 15 26" xfId="19726" xr:uid="{A30C2791-81B7-4E13-BC18-F8356AFF2EAF}"/>
    <cellStyle name="Comma 22 15 26 2" xfId="19727" xr:uid="{078B06D2-5AC5-43DF-9A04-EAE3A0396C55}"/>
    <cellStyle name="Comma 22 15 27" xfId="19728" xr:uid="{F6561C64-5E36-4D54-BECE-8C8EC021BFF7}"/>
    <cellStyle name="Comma 22 15 27 2" xfId="19729" xr:uid="{98774D35-F078-469B-ACE0-5E9CDA267B3D}"/>
    <cellStyle name="Comma 22 15 28" xfId="19730" xr:uid="{A730D649-9AAD-4426-9D19-30CC09123D4A}"/>
    <cellStyle name="Comma 22 15 28 2" xfId="19731" xr:uid="{7B4B835D-D3EB-48B3-8007-CCF6D1FD93D3}"/>
    <cellStyle name="Comma 22 15 29" xfId="19732" xr:uid="{00FB77E5-0245-4936-A55D-877F0E87E1F4}"/>
    <cellStyle name="Comma 22 15 3" xfId="19733" xr:uid="{D48B9152-6F13-4F75-A5F8-B631500DDAE8}"/>
    <cellStyle name="Comma 22 15 3 2" xfId="19734" xr:uid="{2FBF6887-0E3E-450B-B33F-6106CE5D9F06}"/>
    <cellStyle name="Comma 22 15 4" xfId="19735" xr:uid="{12EF7BFD-ABD0-434C-A2F5-5FDF79BA78D3}"/>
    <cellStyle name="Comma 22 15 4 2" xfId="19736" xr:uid="{347BA53F-F922-47EC-B160-61D62C13138E}"/>
    <cellStyle name="Comma 22 15 4 2 2" xfId="19737" xr:uid="{0DC6069C-7769-4592-A982-BACA791411DE}"/>
    <cellStyle name="Comma 22 15 4 3" xfId="19738" xr:uid="{D70DBFF0-1D0C-4956-B81C-7860BAD96454}"/>
    <cellStyle name="Comma 22 15 4 3 2" xfId="19739" xr:uid="{95D30B1B-F0B8-47A5-A10B-CE6A97DA951B}"/>
    <cellStyle name="Comma 22 15 4 4" xfId="19740" xr:uid="{9502CC41-E5DA-42A7-A9DD-3D2200CC432B}"/>
    <cellStyle name="Comma 22 15 4 4 2" xfId="19741" xr:uid="{595144FA-39FE-4B03-8735-B84742B13C73}"/>
    <cellStyle name="Comma 22 15 4 5" xfId="19742" xr:uid="{D014738E-08E9-4D82-8445-E6CF09B3C7C3}"/>
    <cellStyle name="Comma 22 15 5" xfId="19743" xr:uid="{B83A803F-8DCB-4AE8-8CA9-54F51592AA61}"/>
    <cellStyle name="Comma 22 15 5 2" xfId="19744" xr:uid="{95BF3C3D-3A02-41B1-B014-018447DC3143}"/>
    <cellStyle name="Comma 22 15 5 2 2" xfId="19745" xr:uid="{386462F3-C498-416A-9D13-F1CBD75834C2}"/>
    <cellStyle name="Comma 22 15 5 3" xfId="19746" xr:uid="{A44A9CFD-DA0D-4C12-A60A-4BA929D157FD}"/>
    <cellStyle name="Comma 22 15 5 3 2" xfId="19747" xr:uid="{1F09C000-73E8-4AF6-86F0-5F0C9A0DA1F7}"/>
    <cellStyle name="Comma 22 15 5 4" xfId="19748" xr:uid="{99F8B88C-4267-4EC1-A94E-C527BBA8208E}"/>
    <cellStyle name="Comma 22 15 6" xfId="19749" xr:uid="{C4D1D2A7-9632-420E-A83F-B497B4760908}"/>
    <cellStyle name="Comma 22 15 6 2" xfId="19750" xr:uid="{F1D253AF-7088-44E1-871E-E58745D96922}"/>
    <cellStyle name="Comma 22 15 7" xfId="19751" xr:uid="{782C59AA-1F27-497E-B879-F16C203793DD}"/>
    <cellStyle name="Comma 22 15 7 2" xfId="19752" xr:uid="{C61A937A-3F60-4B0D-A3DB-3A106AABDB53}"/>
    <cellStyle name="Comma 22 15 8" xfId="19753" xr:uid="{C5395F9D-63A9-41FD-BC58-6D94F3651AE0}"/>
    <cellStyle name="Comma 22 15 8 2" xfId="19754" xr:uid="{BE802188-EDD3-4FFA-8676-582DC36ED221}"/>
    <cellStyle name="Comma 22 15 9" xfId="19755" xr:uid="{5EB9E8AF-3840-4BF8-80C9-ECE31996209B}"/>
    <cellStyle name="Comma 22 15 9 2" xfId="19756" xr:uid="{2C95C361-3081-4CED-B12C-643C9EC53F11}"/>
    <cellStyle name="Comma 22 16" xfId="19757" xr:uid="{BF836811-795C-4309-8C9B-36531F404949}"/>
    <cellStyle name="Comma 22 16 10" xfId="19758" xr:uid="{CE0A2ADB-3E90-4C16-9CDA-E01A6DD6351D}"/>
    <cellStyle name="Comma 22 16 10 2" xfId="19759" xr:uid="{FDD938EF-C6CF-4563-815C-96E0EED09B2F}"/>
    <cellStyle name="Comma 22 16 11" xfId="19760" xr:uid="{195CCFB0-DD7C-4524-9032-30CE9DAF659B}"/>
    <cellStyle name="Comma 22 16 11 2" xfId="19761" xr:uid="{518FA814-FDDA-41F3-B910-4BF0D32F7AE2}"/>
    <cellStyle name="Comma 22 16 12" xfId="19762" xr:uid="{9E28F589-B604-4F6E-AE45-8774EA87E402}"/>
    <cellStyle name="Comma 22 16 12 2" xfId="19763" xr:uid="{EE506F29-1255-4C58-B2AB-69626CFB741C}"/>
    <cellStyle name="Comma 22 16 13" xfId="19764" xr:uid="{B52586B8-7B97-4B0D-B057-4FAD7715DFE7}"/>
    <cellStyle name="Comma 22 16 13 2" xfId="19765" xr:uid="{B73BCE5D-668E-43BC-8CF0-7AF01E8503A7}"/>
    <cellStyle name="Comma 22 16 14" xfId="19766" xr:uid="{470D3AAA-96D4-4355-816E-34A00FFC7E8D}"/>
    <cellStyle name="Comma 22 16 14 2" xfId="19767" xr:uid="{055FFD0A-24B8-475A-A19F-2E0255F939EA}"/>
    <cellStyle name="Comma 22 16 15" xfId="19768" xr:uid="{86C3EBB5-2CB3-4477-82DE-A42B828DEBFD}"/>
    <cellStyle name="Comma 22 16 15 2" xfId="19769" xr:uid="{2222CD6A-E08E-41CB-A010-B6C968ED7C4D}"/>
    <cellStyle name="Comma 22 16 16" xfId="19770" xr:uid="{A1E74A7B-47DB-48A4-B9EE-4A3530BE2935}"/>
    <cellStyle name="Comma 22 16 16 2" xfId="19771" xr:uid="{6884B6AC-FE42-4A57-86D1-0F309BAB591D}"/>
    <cellStyle name="Comma 22 16 17" xfId="19772" xr:uid="{9015AE05-33DC-4F5B-B801-601C33CF9C87}"/>
    <cellStyle name="Comma 22 16 17 2" xfId="19773" xr:uid="{8D955ED2-4C9C-4A55-870E-B7D3410DF219}"/>
    <cellStyle name="Comma 22 16 18" xfId="19774" xr:uid="{AF37F178-033E-4B19-8038-EE71DD73349C}"/>
    <cellStyle name="Comma 22 16 18 2" xfId="19775" xr:uid="{E640C28E-318C-496E-A356-9F759B6E1FBE}"/>
    <cellStyle name="Comma 22 16 19" xfId="19776" xr:uid="{EA306016-6BDA-4003-87BD-3E44FBCE3766}"/>
    <cellStyle name="Comma 22 16 19 2" xfId="19777" xr:uid="{73922458-01B0-45E6-AC61-67A93F828428}"/>
    <cellStyle name="Comma 22 16 2" xfId="19778" xr:uid="{DE5E44FB-6258-42E0-8BFC-482E36B36FD6}"/>
    <cellStyle name="Comma 22 16 2 2" xfId="19779" xr:uid="{35DD41F2-E9EB-43CB-BD03-82A2A83B0813}"/>
    <cellStyle name="Comma 22 16 2 2 2" xfId="19780" xr:uid="{56BD349E-DAEA-4CD5-A710-B69E2466C910}"/>
    <cellStyle name="Comma 22 16 2 2 2 2" xfId="19781" xr:uid="{7E598BA3-BFC8-4832-848F-C28BDC0E8626}"/>
    <cellStyle name="Comma 22 16 2 2 3" xfId="19782" xr:uid="{43C54423-DCE1-4D69-BCEE-D41A2FB4AC23}"/>
    <cellStyle name="Comma 22 16 2 2 3 2" xfId="19783" xr:uid="{26A184B6-11EB-4784-9613-72872BDFB58D}"/>
    <cellStyle name="Comma 22 16 2 2 4" xfId="19784" xr:uid="{941DB458-E97B-4E91-AA31-5FC01353CA7E}"/>
    <cellStyle name="Comma 22 16 2 2 4 2" xfId="19785" xr:uid="{DF73D648-0F11-4961-A960-42BC751C16D7}"/>
    <cellStyle name="Comma 22 16 2 2 5" xfId="19786" xr:uid="{6391AE07-91EA-4254-910E-5550BEF9684A}"/>
    <cellStyle name="Comma 22 16 2 2 5 2" xfId="19787" xr:uid="{D9930837-3C6C-47EA-90E5-1362022B0738}"/>
    <cellStyle name="Comma 22 16 2 2 6" xfId="19788" xr:uid="{BEA42DE7-7071-4813-8597-11E02A53F9F3}"/>
    <cellStyle name="Comma 22 16 2 3" xfId="19789" xr:uid="{2401B53C-1C19-4935-988C-6EA3E24517C9}"/>
    <cellStyle name="Comma 22 16 2 3 2" xfId="19790" xr:uid="{4CA5C8FF-69D6-4AAB-AFD4-639A9856C392}"/>
    <cellStyle name="Comma 22 16 2 3 2 2" xfId="19791" xr:uid="{9D09A4B6-514B-4C94-815C-137D84E67A24}"/>
    <cellStyle name="Comma 22 16 2 3 3" xfId="19792" xr:uid="{6F300E93-A0E7-4C0B-8946-B28F59F94B18}"/>
    <cellStyle name="Comma 22 16 2 4" xfId="19793" xr:uid="{F3C5971B-1016-4CB6-9363-579FC844F370}"/>
    <cellStyle name="Comma 22 16 2 4 2" xfId="19794" xr:uid="{A5616840-CE58-4753-AEEB-B0ECFBD00BC3}"/>
    <cellStyle name="Comma 22 16 2 5" xfId="19795" xr:uid="{04759B2A-7D47-45CD-B8A1-4F72EAA72155}"/>
    <cellStyle name="Comma 22 16 2 5 2" xfId="19796" xr:uid="{42123212-5309-42A9-A437-C2DD5DF1B465}"/>
    <cellStyle name="Comma 22 16 2 6" xfId="19797" xr:uid="{C9AC2493-0AC5-4849-AFAA-D6D07C2041D0}"/>
    <cellStyle name="Comma 22 16 2 6 2" xfId="19798" xr:uid="{9E3AF9CE-8CF4-4339-A11E-7042FC20069D}"/>
    <cellStyle name="Comma 22 16 2 7" xfId="19799" xr:uid="{9C5DD317-3F36-442F-B800-7CDC85FBB862}"/>
    <cellStyle name="Comma 22 16 2 7 2" xfId="19800" xr:uid="{D47FB069-FB39-4913-A680-69AE6DCDDD47}"/>
    <cellStyle name="Comma 22 16 2 8" xfId="19801" xr:uid="{32788E72-ED2D-4486-BA4D-08566EE73689}"/>
    <cellStyle name="Comma 22 16 2 8 2" xfId="19802" xr:uid="{D551512F-CBF0-495A-A43C-7E349FC08398}"/>
    <cellStyle name="Comma 22 16 2 9" xfId="19803" xr:uid="{5F269315-D509-438C-8D40-7612A1981897}"/>
    <cellStyle name="Comma 22 16 20" xfId="19804" xr:uid="{D2F6E305-3245-4A2C-9811-51A16C6F47DF}"/>
    <cellStyle name="Comma 22 16 20 2" xfId="19805" xr:uid="{4D5A0962-63C8-45B8-9732-68B1FF3FF7AE}"/>
    <cellStyle name="Comma 22 16 21" xfId="19806" xr:uid="{95252108-B5A2-4098-ADC7-25B88DCB8357}"/>
    <cellStyle name="Comma 22 16 21 2" xfId="19807" xr:uid="{0A204435-47E9-4C18-BBAA-FADA54252F8B}"/>
    <cellStyle name="Comma 22 16 22" xfId="19808" xr:uid="{E0A48832-45FB-45DD-9B72-684AEE6552C9}"/>
    <cellStyle name="Comma 22 16 22 2" xfId="19809" xr:uid="{830F1B57-F6F1-4C36-A07E-3E9DA3A20726}"/>
    <cellStyle name="Comma 22 16 23" xfId="19810" xr:uid="{33ED62D0-884D-45EB-BA85-FA94DD925453}"/>
    <cellStyle name="Comma 22 16 23 2" xfId="19811" xr:uid="{250DDF95-EA60-4D31-976E-C7A3D35D08AE}"/>
    <cellStyle name="Comma 22 16 24" xfId="19812" xr:uid="{094CA41D-0837-46FC-A97B-6AB795184665}"/>
    <cellStyle name="Comma 22 16 24 2" xfId="19813" xr:uid="{A5D69A75-D046-4CD7-A24F-5A52356D56F4}"/>
    <cellStyle name="Comma 22 16 25" xfId="19814" xr:uid="{92540507-2C0D-4EE1-BEC2-7F11747A372A}"/>
    <cellStyle name="Comma 22 16 25 2" xfId="19815" xr:uid="{4AD6050B-F2D0-45FB-AA61-FAC200F0E338}"/>
    <cellStyle name="Comma 22 16 26" xfId="19816" xr:uid="{F57CB0E3-0EA0-4E98-9236-DADA4073BF05}"/>
    <cellStyle name="Comma 22 16 26 2" xfId="19817" xr:uid="{0ED25D95-B837-438A-8169-43DA6124C801}"/>
    <cellStyle name="Comma 22 16 27" xfId="19818" xr:uid="{95DFD35A-AC86-4679-8B0A-60AD0816D427}"/>
    <cellStyle name="Comma 22 16 27 2" xfId="19819" xr:uid="{7368F4DF-9190-46D8-8239-4C1156AB6E7C}"/>
    <cellStyle name="Comma 22 16 28" xfId="19820" xr:uid="{B483F032-DC09-4E51-8084-20F2EA354953}"/>
    <cellStyle name="Comma 22 16 28 2" xfId="19821" xr:uid="{13C16896-A813-49CE-9692-3C6ACE7A2A0B}"/>
    <cellStyle name="Comma 22 16 29" xfId="19822" xr:uid="{2F2209F5-D223-4D05-8C49-2EBA82E51207}"/>
    <cellStyle name="Comma 22 16 3" xfId="19823" xr:uid="{4F0E777F-E4EF-444D-929B-5706B94DFF4F}"/>
    <cellStyle name="Comma 22 16 3 2" xfId="19824" xr:uid="{0B94C01C-B642-4036-BDC7-9ABC0390FAFF}"/>
    <cellStyle name="Comma 22 16 4" xfId="19825" xr:uid="{BE037B0D-4E8B-4E5A-A27A-3D90D92618FA}"/>
    <cellStyle name="Comma 22 16 4 2" xfId="19826" xr:uid="{B494EE31-B6F5-41E0-82E1-3C8C8EC3E78E}"/>
    <cellStyle name="Comma 22 16 4 2 2" xfId="19827" xr:uid="{BD15AE0C-DF73-48E6-82E4-9823803A7077}"/>
    <cellStyle name="Comma 22 16 4 3" xfId="19828" xr:uid="{F470B742-E696-42F1-86BD-0692923C2156}"/>
    <cellStyle name="Comma 22 16 4 3 2" xfId="19829" xr:uid="{9CB51429-B2AE-4CEA-9274-EEA23195EF9E}"/>
    <cellStyle name="Comma 22 16 4 4" xfId="19830" xr:uid="{228006D4-9F98-4C46-B33A-2C632BF5AD3E}"/>
    <cellStyle name="Comma 22 16 4 4 2" xfId="19831" xr:uid="{505FCEA6-5D52-4823-B5C8-31779C1AA849}"/>
    <cellStyle name="Comma 22 16 4 5" xfId="19832" xr:uid="{470A2071-FF17-4DFB-AE35-C4CC6FD6E7D1}"/>
    <cellStyle name="Comma 22 16 5" xfId="19833" xr:uid="{EF3B8CC5-F8B1-4AEB-815B-0BBE9834AA26}"/>
    <cellStyle name="Comma 22 16 5 2" xfId="19834" xr:uid="{A5B937A3-9A03-4225-B55D-5936304A4838}"/>
    <cellStyle name="Comma 22 16 5 2 2" xfId="19835" xr:uid="{CA95342E-EABC-42FD-8FCB-7DD1F5B46E84}"/>
    <cellStyle name="Comma 22 16 5 3" xfId="19836" xr:uid="{A5059886-6BA3-40A1-8480-DCE0FA367494}"/>
    <cellStyle name="Comma 22 16 5 3 2" xfId="19837" xr:uid="{A87517C6-95F6-401F-84B0-E138AD712583}"/>
    <cellStyle name="Comma 22 16 5 4" xfId="19838" xr:uid="{255EBCB5-789C-4DEC-A154-05103005CA6C}"/>
    <cellStyle name="Comma 22 16 6" xfId="19839" xr:uid="{352A2351-772D-4C23-950E-616937654D8C}"/>
    <cellStyle name="Comma 22 16 6 2" xfId="19840" xr:uid="{BD99BB72-DA30-4783-BF04-D1896B9FFE67}"/>
    <cellStyle name="Comma 22 16 7" xfId="19841" xr:uid="{781949A1-A133-48B3-8328-01B5DE9089E1}"/>
    <cellStyle name="Comma 22 16 7 2" xfId="19842" xr:uid="{807E4AED-AE3E-4B62-B107-EB104FED47BB}"/>
    <cellStyle name="Comma 22 16 8" xfId="19843" xr:uid="{70191AF8-241B-421F-83F3-1DBB63CA1994}"/>
    <cellStyle name="Comma 22 16 8 2" xfId="19844" xr:uid="{111AA23A-F8D2-457C-89B0-45426D501B58}"/>
    <cellStyle name="Comma 22 16 9" xfId="19845" xr:uid="{DE66780C-1248-4305-A667-D13E80368A4E}"/>
    <cellStyle name="Comma 22 16 9 2" xfId="19846" xr:uid="{53EE1191-61E8-479B-B2C2-82E761AE8836}"/>
    <cellStyle name="Comma 22 17" xfId="19847" xr:uid="{15220842-1855-4103-BDAE-7017A7B8CD68}"/>
    <cellStyle name="Comma 22 17 10" xfId="19848" xr:uid="{3381DFDF-7FBA-476D-BFE0-D48B9FE9CBCE}"/>
    <cellStyle name="Comma 22 17 10 2" xfId="19849" xr:uid="{CF823A7B-2164-4E5C-8B8B-95D2192C107D}"/>
    <cellStyle name="Comma 22 17 11" xfId="19850" xr:uid="{9C5280DE-C504-411E-B705-ED1DFF32DFB3}"/>
    <cellStyle name="Comma 22 17 11 2" xfId="19851" xr:uid="{C9240EC6-8BFC-4839-953D-938CE14C6EC8}"/>
    <cellStyle name="Comma 22 17 12" xfId="19852" xr:uid="{C2B8503C-5C16-4153-B020-3D837AD516D9}"/>
    <cellStyle name="Comma 22 17 12 2" xfId="19853" xr:uid="{F925FB13-6123-4822-BDE1-A817A1769183}"/>
    <cellStyle name="Comma 22 17 13" xfId="19854" xr:uid="{6C9C2283-4B74-40E5-B4A7-EA42176E6577}"/>
    <cellStyle name="Comma 22 17 13 2" xfId="19855" xr:uid="{CBAA5FDB-AABC-4F18-9AF5-14F505A6E65C}"/>
    <cellStyle name="Comma 22 17 14" xfId="19856" xr:uid="{ABFC3F6A-9F6A-4F10-9715-BB902878998E}"/>
    <cellStyle name="Comma 22 17 14 2" xfId="19857" xr:uid="{90689201-926E-4359-8F3F-D2DCD3BC2C91}"/>
    <cellStyle name="Comma 22 17 15" xfId="19858" xr:uid="{327279E3-2CEB-4F30-8185-95BFBCC00327}"/>
    <cellStyle name="Comma 22 17 15 2" xfId="19859" xr:uid="{B4930825-3E48-43F9-A535-207CAE83EAD5}"/>
    <cellStyle name="Comma 22 17 16" xfId="19860" xr:uid="{D62F925E-AEA6-4008-A0B3-477831907A5D}"/>
    <cellStyle name="Comma 22 17 16 2" xfId="19861" xr:uid="{955B45BE-0852-442A-969D-EC7C1F1B2B85}"/>
    <cellStyle name="Comma 22 17 17" xfId="19862" xr:uid="{915A85A5-CA8E-4B94-B185-6A5046268B73}"/>
    <cellStyle name="Comma 22 17 17 2" xfId="19863" xr:uid="{C4D96C93-8FB8-405C-9B62-AAC813818EC1}"/>
    <cellStyle name="Comma 22 17 18" xfId="19864" xr:uid="{E9C0EF5D-75B9-4B89-9922-0D89775CB0A1}"/>
    <cellStyle name="Comma 22 17 18 2" xfId="19865" xr:uid="{45966702-9430-49F0-9AB4-F4025C7E6F07}"/>
    <cellStyle name="Comma 22 17 19" xfId="19866" xr:uid="{ECCBEF95-77D3-4D2B-AF96-D962AE61F6FF}"/>
    <cellStyle name="Comma 22 17 19 2" xfId="19867" xr:uid="{1AA6FD09-D466-47AB-938D-918BAF1B30E2}"/>
    <cellStyle name="Comma 22 17 2" xfId="19868" xr:uid="{B02A4FC0-FCCF-4FAB-8229-CA8394799854}"/>
    <cellStyle name="Comma 22 17 2 2" xfId="19869" xr:uid="{0BFBC9A4-B3D7-4059-AF1D-0A765866DEF7}"/>
    <cellStyle name="Comma 22 17 2 2 2" xfId="19870" xr:uid="{B5912070-1B1C-4635-82D2-6D475A95B6A7}"/>
    <cellStyle name="Comma 22 17 2 2 2 2" xfId="19871" xr:uid="{674ABCDD-4184-43AE-A7A4-73F9CFCC1FD0}"/>
    <cellStyle name="Comma 22 17 2 2 3" xfId="19872" xr:uid="{10D90382-DBD5-4097-9915-B4ADB2C94832}"/>
    <cellStyle name="Comma 22 17 2 2 3 2" xfId="19873" xr:uid="{12455C6F-547D-4DE0-A849-F03A79FC8DD3}"/>
    <cellStyle name="Comma 22 17 2 2 4" xfId="19874" xr:uid="{CB2004AD-7990-4515-9354-BE98D7A1F71D}"/>
    <cellStyle name="Comma 22 17 2 2 4 2" xfId="19875" xr:uid="{C15C535C-01E8-4CF1-9C60-2639499104C0}"/>
    <cellStyle name="Comma 22 17 2 2 5" xfId="19876" xr:uid="{7055CF0B-8ADA-4F42-A140-7453DB16F6E5}"/>
    <cellStyle name="Comma 22 17 2 2 5 2" xfId="19877" xr:uid="{B46396CC-6AAA-4CA6-9135-1CDCF753ADF6}"/>
    <cellStyle name="Comma 22 17 2 2 6" xfId="19878" xr:uid="{5914B28A-C54F-4548-8ABC-83019362774A}"/>
    <cellStyle name="Comma 22 17 2 3" xfId="19879" xr:uid="{A2332584-20DA-452B-BCCA-2C134CEF3E1D}"/>
    <cellStyle name="Comma 22 17 2 3 2" xfId="19880" xr:uid="{AF4210A0-7DA3-4B90-975D-2BD5B00ED867}"/>
    <cellStyle name="Comma 22 17 2 3 2 2" xfId="19881" xr:uid="{53907A1B-9226-4D6A-A37E-DAFEF51D94E2}"/>
    <cellStyle name="Comma 22 17 2 3 3" xfId="19882" xr:uid="{C9A09FD2-E8B2-4F9E-8A9E-63F9D50D182C}"/>
    <cellStyle name="Comma 22 17 2 4" xfId="19883" xr:uid="{1FEAC622-2C24-453E-A7C1-9B6CA709DE67}"/>
    <cellStyle name="Comma 22 17 2 4 2" xfId="19884" xr:uid="{9D6F3E0E-0BD8-4B63-930D-BFF432D69702}"/>
    <cellStyle name="Comma 22 17 2 5" xfId="19885" xr:uid="{C92C3408-B360-4020-9B25-0F6146A554D3}"/>
    <cellStyle name="Comma 22 17 2 5 2" xfId="19886" xr:uid="{8B6AB8D6-74F5-4A5F-8A00-368F466C7661}"/>
    <cellStyle name="Comma 22 17 2 6" xfId="19887" xr:uid="{13F5F638-6BF5-47D0-B9E7-DEAB17C131F6}"/>
    <cellStyle name="Comma 22 17 2 6 2" xfId="19888" xr:uid="{18252AAC-1C3A-4789-9CDE-A20339CB2DC7}"/>
    <cellStyle name="Comma 22 17 2 7" xfId="19889" xr:uid="{41ABFBC5-8751-4727-8A8B-9E743E72E2AC}"/>
    <cellStyle name="Comma 22 17 2 7 2" xfId="19890" xr:uid="{E6F95E89-92F9-404A-B5F5-0DE2CCFFF0AB}"/>
    <cellStyle name="Comma 22 17 2 8" xfId="19891" xr:uid="{1D796629-21E4-4578-BFFB-1837BAD576C0}"/>
    <cellStyle name="Comma 22 17 2 8 2" xfId="19892" xr:uid="{C90B88B0-792A-4D89-B72E-995EF47AFE40}"/>
    <cellStyle name="Comma 22 17 2 9" xfId="19893" xr:uid="{469C6757-BA6B-4E38-A166-8EA321682EA4}"/>
    <cellStyle name="Comma 22 17 20" xfId="19894" xr:uid="{D2F52827-29C5-4B75-8566-B6D3259C5B46}"/>
    <cellStyle name="Comma 22 17 20 2" xfId="19895" xr:uid="{FB083510-34F6-408D-BC3A-008662A2A509}"/>
    <cellStyle name="Comma 22 17 21" xfId="19896" xr:uid="{5849D9E8-3AB6-4450-8A2B-652761C0AD45}"/>
    <cellStyle name="Comma 22 17 21 2" xfId="19897" xr:uid="{5ACF5204-AE04-4FD9-AC9D-84656C0AA5E0}"/>
    <cellStyle name="Comma 22 17 22" xfId="19898" xr:uid="{78E1E446-1BAE-4BFD-AA9C-30E34CBA8B98}"/>
    <cellStyle name="Comma 22 17 22 2" xfId="19899" xr:uid="{8FBE4A26-88D0-404A-984A-704C456BFEE0}"/>
    <cellStyle name="Comma 22 17 23" xfId="19900" xr:uid="{3A5C6628-7DA8-400D-89D4-6A383A5FA338}"/>
    <cellStyle name="Comma 22 17 23 2" xfId="19901" xr:uid="{39B85B96-9DCC-42B8-9855-75289E3420FD}"/>
    <cellStyle name="Comma 22 17 24" xfId="19902" xr:uid="{B713AE5B-FD45-4932-8068-476083CBE29F}"/>
    <cellStyle name="Comma 22 17 24 2" xfId="19903" xr:uid="{9D469803-D794-4389-8801-D8EBB6881B62}"/>
    <cellStyle name="Comma 22 17 25" xfId="19904" xr:uid="{268BAB2C-D1FE-42F0-8C9C-77A75BBF7DBF}"/>
    <cellStyle name="Comma 22 17 25 2" xfId="19905" xr:uid="{8C89052D-28FA-4B46-9791-FE6159B94CB0}"/>
    <cellStyle name="Comma 22 17 26" xfId="19906" xr:uid="{B4F8A338-48D3-4D89-8FC2-F773550426A9}"/>
    <cellStyle name="Comma 22 17 26 2" xfId="19907" xr:uid="{B0073B88-B800-47E4-B8E3-63D7156882F7}"/>
    <cellStyle name="Comma 22 17 27" xfId="19908" xr:uid="{4C413855-74DE-43DF-92F2-01B5CA62BCF3}"/>
    <cellStyle name="Comma 22 17 27 2" xfId="19909" xr:uid="{37EFEAAA-CFE6-4726-B34B-893F058F1F27}"/>
    <cellStyle name="Comma 22 17 28" xfId="19910" xr:uid="{092B621D-88F7-494F-9FA1-2F0CA94BB481}"/>
    <cellStyle name="Comma 22 17 28 2" xfId="19911" xr:uid="{29FEBB18-F26B-410E-A214-A2334AB60701}"/>
    <cellStyle name="Comma 22 17 29" xfId="19912" xr:uid="{1CD4AA83-1306-4F84-AF1C-2AA08E665D45}"/>
    <cellStyle name="Comma 22 17 3" xfId="19913" xr:uid="{F9C63E1C-1BF7-4A65-A7E0-30124C108267}"/>
    <cellStyle name="Comma 22 17 3 2" xfId="19914" xr:uid="{B76CDC83-CD1A-43D3-829F-322A5D2A2B5F}"/>
    <cellStyle name="Comma 22 17 4" xfId="19915" xr:uid="{3D0FCBC2-1D6B-4BAD-B2C4-7C2B8CBE5EA8}"/>
    <cellStyle name="Comma 22 17 4 2" xfId="19916" xr:uid="{C29213B6-0BC5-4E45-B925-14CB26570A72}"/>
    <cellStyle name="Comma 22 17 4 2 2" xfId="19917" xr:uid="{09FBA272-813D-4AD4-AB66-FB37E1DAF9D4}"/>
    <cellStyle name="Comma 22 17 4 3" xfId="19918" xr:uid="{FFA131BB-9917-4E8F-95FD-DE8D3CE27D20}"/>
    <cellStyle name="Comma 22 17 4 3 2" xfId="19919" xr:uid="{CAB7CCE4-9846-427D-A573-A82AE57E5869}"/>
    <cellStyle name="Comma 22 17 4 4" xfId="19920" xr:uid="{8CE9CEBD-C716-4920-B868-0FDBDBCF87A9}"/>
    <cellStyle name="Comma 22 17 4 4 2" xfId="19921" xr:uid="{01BC3C5B-B47B-4582-BFCF-D344DBACDE0A}"/>
    <cellStyle name="Comma 22 17 4 5" xfId="19922" xr:uid="{4C45AD18-C108-4B26-B963-CDA1DFC41CB0}"/>
    <cellStyle name="Comma 22 17 5" xfId="19923" xr:uid="{FFC40A59-A4B1-42B5-BA5C-AAB52835C407}"/>
    <cellStyle name="Comma 22 17 5 2" xfId="19924" xr:uid="{564BFDDA-01B3-4D2B-9D31-76099AC4F391}"/>
    <cellStyle name="Comma 22 17 5 2 2" xfId="19925" xr:uid="{E50F4B6C-52C3-4526-A08E-064C7C27D05E}"/>
    <cellStyle name="Comma 22 17 5 3" xfId="19926" xr:uid="{A59D8E20-C7D8-4ABD-93C7-88D5FB20F9D1}"/>
    <cellStyle name="Comma 22 17 5 3 2" xfId="19927" xr:uid="{83FB3C9C-13C3-4CFD-92D2-CD49FAC9C3BD}"/>
    <cellStyle name="Comma 22 17 5 4" xfId="19928" xr:uid="{149B953E-A112-48B2-ADAF-4E198D04BE6D}"/>
    <cellStyle name="Comma 22 17 6" xfId="19929" xr:uid="{F39F9C9E-2029-4672-9F29-7C4ED447D59D}"/>
    <cellStyle name="Comma 22 17 6 2" xfId="19930" xr:uid="{55866629-9A02-49E3-93BF-B2EC72EE4C66}"/>
    <cellStyle name="Comma 22 17 7" xfId="19931" xr:uid="{C25D1074-D3DE-406D-B047-AA69FA6E4CBB}"/>
    <cellStyle name="Comma 22 17 7 2" xfId="19932" xr:uid="{6858E25B-BB59-4308-9590-B2A5B92EAF8D}"/>
    <cellStyle name="Comma 22 17 8" xfId="19933" xr:uid="{19648C6D-B5FB-4E2A-A06E-C783D0239358}"/>
    <cellStyle name="Comma 22 17 8 2" xfId="19934" xr:uid="{F0DA561A-8718-45F7-92B1-F63DE0CCEB56}"/>
    <cellStyle name="Comma 22 17 9" xfId="19935" xr:uid="{A6BF6FBB-8AB2-4E7C-95AA-04A344A86A53}"/>
    <cellStyle name="Comma 22 17 9 2" xfId="19936" xr:uid="{686267E6-3EDB-495F-93A7-128831C4ADAB}"/>
    <cellStyle name="Comma 22 18" xfId="19937" xr:uid="{77B1A0C7-46E5-4608-8B1B-2FC976462A4A}"/>
    <cellStyle name="Comma 22 18 10" xfId="19938" xr:uid="{DD52BDF5-D7E8-4902-853B-376BB6DF8C6C}"/>
    <cellStyle name="Comma 22 18 10 2" xfId="19939" xr:uid="{46313C46-34D4-494E-9C42-FBE57E825FFF}"/>
    <cellStyle name="Comma 22 18 11" xfId="19940" xr:uid="{FCC23208-FDFA-458A-9808-9158EAF18E80}"/>
    <cellStyle name="Comma 22 18 11 2" xfId="19941" xr:uid="{DA788B14-E0AB-4936-AD2D-5F71078BDB38}"/>
    <cellStyle name="Comma 22 18 12" xfId="19942" xr:uid="{12A02594-5D40-4864-919D-D67C9B15A82C}"/>
    <cellStyle name="Comma 22 18 12 2" xfId="19943" xr:uid="{4E7987D0-CD50-4AB9-8E87-7032F94862C8}"/>
    <cellStyle name="Comma 22 18 13" xfId="19944" xr:uid="{C210E369-496B-4E7E-9C18-3C12B61479CB}"/>
    <cellStyle name="Comma 22 18 13 2" xfId="19945" xr:uid="{8B0BE22E-464F-4666-9C4A-BD1E19C2DE79}"/>
    <cellStyle name="Comma 22 18 14" xfId="19946" xr:uid="{17057494-1BEF-4373-9F5E-9BFBCF027F0B}"/>
    <cellStyle name="Comma 22 18 14 2" xfId="19947" xr:uid="{C2B5A6E5-A237-4185-86C3-679ABC6C1867}"/>
    <cellStyle name="Comma 22 18 15" xfId="19948" xr:uid="{749CD08F-E3F7-4827-8385-A02D82F25919}"/>
    <cellStyle name="Comma 22 18 15 2" xfId="19949" xr:uid="{57977C5D-F832-4687-B8A2-19658DB7EF5A}"/>
    <cellStyle name="Comma 22 18 16" xfId="19950" xr:uid="{A2D3FDCA-2579-4655-9FBE-B47AD7CB1C8F}"/>
    <cellStyle name="Comma 22 18 16 2" xfId="19951" xr:uid="{40012FB0-39A2-438C-890C-74A45104355C}"/>
    <cellStyle name="Comma 22 18 17" xfId="19952" xr:uid="{879EB7AC-1644-42AE-B839-D7D0F3B24CB5}"/>
    <cellStyle name="Comma 22 18 17 2" xfId="19953" xr:uid="{D356527A-63D1-44B2-9410-75FABEFE83F7}"/>
    <cellStyle name="Comma 22 18 18" xfId="19954" xr:uid="{30C3AD8D-2B25-4CC4-BED5-D3089E899FC1}"/>
    <cellStyle name="Comma 22 18 18 2" xfId="19955" xr:uid="{5AA9E4B7-548D-4535-82C3-BBF0750F0776}"/>
    <cellStyle name="Comma 22 18 19" xfId="19956" xr:uid="{F17A3135-713A-4250-A484-76B80F849275}"/>
    <cellStyle name="Comma 22 18 19 2" xfId="19957" xr:uid="{E7A2C36A-F04E-4578-B014-5882991B3087}"/>
    <cellStyle name="Comma 22 18 2" xfId="19958" xr:uid="{08A8DC5B-79C6-4E33-B010-F4C1890D942B}"/>
    <cellStyle name="Comma 22 18 2 2" xfId="19959" xr:uid="{26A6AC01-D12F-46DC-8F28-5FA15F15B950}"/>
    <cellStyle name="Comma 22 18 2 2 2" xfId="19960" xr:uid="{AF2C97EF-A6F0-454B-BB0A-1E6E943FBD18}"/>
    <cellStyle name="Comma 22 18 2 2 2 2" xfId="19961" xr:uid="{2B1B72DF-7473-4087-AA5A-32F945B6EA7B}"/>
    <cellStyle name="Comma 22 18 2 2 3" xfId="19962" xr:uid="{35B25223-8492-4691-867B-A5B676277A58}"/>
    <cellStyle name="Comma 22 18 2 2 3 2" xfId="19963" xr:uid="{A784774E-2F7B-4868-BE5B-931958624195}"/>
    <cellStyle name="Comma 22 18 2 2 4" xfId="19964" xr:uid="{D2F389F9-4D8F-4F83-8E76-5010D6C25AA1}"/>
    <cellStyle name="Comma 22 18 2 2 4 2" xfId="19965" xr:uid="{A8EBCE0B-312C-4D5E-8145-8BD387679F75}"/>
    <cellStyle name="Comma 22 18 2 2 5" xfId="19966" xr:uid="{DF654AB7-DB16-4970-8739-FAD326A1B2CB}"/>
    <cellStyle name="Comma 22 18 2 2 5 2" xfId="19967" xr:uid="{18E6124C-3C33-4760-A85D-1B5174BF3579}"/>
    <cellStyle name="Comma 22 18 2 2 6" xfId="19968" xr:uid="{35D74025-AEE9-4321-8F76-F42D85511906}"/>
    <cellStyle name="Comma 22 18 2 3" xfId="19969" xr:uid="{E544E9CD-1F1C-463E-90AF-9395A9B91291}"/>
    <cellStyle name="Comma 22 18 2 3 2" xfId="19970" xr:uid="{57E408A6-116B-4781-8A43-E035F922FEB4}"/>
    <cellStyle name="Comma 22 18 2 3 2 2" xfId="19971" xr:uid="{9EA43A0F-6FEC-4037-8E1C-E0346AC16D15}"/>
    <cellStyle name="Comma 22 18 2 3 3" xfId="19972" xr:uid="{495E672C-3260-4325-A451-B076140AAE92}"/>
    <cellStyle name="Comma 22 18 2 4" xfId="19973" xr:uid="{88FDB65E-825E-4BB2-AD9F-6B01152C02BD}"/>
    <cellStyle name="Comma 22 18 2 4 2" xfId="19974" xr:uid="{ABE4A2AD-3342-441E-BEF5-379655A02323}"/>
    <cellStyle name="Comma 22 18 2 5" xfId="19975" xr:uid="{41677F47-47A2-4C35-837C-230A5F6308BB}"/>
    <cellStyle name="Comma 22 18 2 5 2" xfId="19976" xr:uid="{02AA3F78-8185-4796-9A78-45924B5A6BB2}"/>
    <cellStyle name="Comma 22 18 2 6" xfId="19977" xr:uid="{7573F97C-66BD-4BD5-A4F2-485C954ECA4E}"/>
    <cellStyle name="Comma 22 18 2 6 2" xfId="19978" xr:uid="{73D33AF5-072B-44C4-A0C6-11401492853F}"/>
    <cellStyle name="Comma 22 18 2 7" xfId="19979" xr:uid="{1375B246-B7C3-4A19-AD75-98F519A98648}"/>
    <cellStyle name="Comma 22 18 2 7 2" xfId="19980" xr:uid="{4F02C452-269F-40C5-A3E3-ADF024375724}"/>
    <cellStyle name="Comma 22 18 2 8" xfId="19981" xr:uid="{99568760-159B-44AD-AB74-BC490E2F53B7}"/>
    <cellStyle name="Comma 22 18 2 8 2" xfId="19982" xr:uid="{8FE966C1-7789-4A0D-8EF5-7836DD4142B5}"/>
    <cellStyle name="Comma 22 18 2 9" xfId="19983" xr:uid="{A7319C31-BA89-4769-A47A-9B3B35BD7D53}"/>
    <cellStyle name="Comma 22 18 20" xfId="19984" xr:uid="{39776EC4-5F5B-4314-B3A9-0C9AF78D9658}"/>
    <cellStyle name="Comma 22 18 20 2" xfId="19985" xr:uid="{AD635FE8-34F6-4D64-A26B-7BAF3728CD6D}"/>
    <cellStyle name="Comma 22 18 21" xfId="19986" xr:uid="{FD345B61-8755-495C-B0A0-B196F21E6B25}"/>
    <cellStyle name="Comma 22 18 21 2" xfId="19987" xr:uid="{634A7DAE-51AE-4AD2-9F9F-547062683C5C}"/>
    <cellStyle name="Comma 22 18 22" xfId="19988" xr:uid="{EC53D3FD-3633-42EA-B15B-9BBE2D21D51A}"/>
    <cellStyle name="Comma 22 18 22 2" xfId="19989" xr:uid="{0A13F31A-5EB0-4795-8D8A-92B7729ED7B6}"/>
    <cellStyle name="Comma 22 18 23" xfId="19990" xr:uid="{9AD94CBF-F2FF-418F-BCA8-66EE75EE8F75}"/>
    <cellStyle name="Comma 22 18 23 2" xfId="19991" xr:uid="{C3376E2F-7D59-4872-A72A-5661436F8562}"/>
    <cellStyle name="Comma 22 18 24" xfId="19992" xr:uid="{0C3363DC-F087-4DD3-B289-3850E3DD554A}"/>
    <cellStyle name="Comma 22 18 24 2" xfId="19993" xr:uid="{0852A4AF-24AD-409B-A0ED-37FDD4F7AAA6}"/>
    <cellStyle name="Comma 22 18 25" xfId="19994" xr:uid="{A8674213-6DF3-4F52-B744-54A2A54EB74D}"/>
    <cellStyle name="Comma 22 18 25 2" xfId="19995" xr:uid="{D9123033-F180-4C91-89B2-B1E0373A6C99}"/>
    <cellStyle name="Comma 22 18 26" xfId="19996" xr:uid="{530CEB40-F765-46A1-B8F2-2EA517C1F49D}"/>
    <cellStyle name="Comma 22 18 26 2" xfId="19997" xr:uid="{0982A3A6-F9AC-4D8A-B453-FF2B0148A14D}"/>
    <cellStyle name="Comma 22 18 27" xfId="19998" xr:uid="{876626BC-F042-42E3-AECB-95BB10BFBDC6}"/>
    <cellStyle name="Comma 22 18 27 2" xfId="19999" xr:uid="{F3B48723-A884-4A7D-A830-BE330B646DD2}"/>
    <cellStyle name="Comma 22 18 28" xfId="20000" xr:uid="{D3C302B5-3D62-44FB-832A-4C620F247B39}"/>
    <cellStyle name="Comma 22 18 28 2" xfId="20001" xr:uid="{BBE0DA24-6D76-4578-904E-9767FDF73A5C}"/>
    <cellStyle name="Comma 22 18 29" xfId="20002" xr:uid="{CC54647D-3611-4444-A3CA-BF19D77B629E}"/>
    <cellStyle name="Comma 22 18 3" xfId="20003" xr:uid="{2EF4E271-85D6-43B5-A990-DBE224A57818}"/>
    <cellStyle name="Comma 22 18 3 2" xfId="20004" xr:uid="{CDF311AE-C365-4F23-B07F-378929661A19}"/>
    <cellStyle name="Comma 22 18 4" xfId="20005" xr:uid="{73F5C876-04F9-407C-9726-2FE6FDF57093}"/>
    <cellStyle name="Comma 22 18 4 2" xfId="20006" xr:uid="{34AE4945-E5BB-4CB1-9AC3-7A3C57D736E4}"/>
    <cellStyle name="Comma 22 18 4 2 2" xfId="20007" xr:uid="{7D8C707C-8C81-4ED3-96DB-09F5BF502574}"/>
    <cellStyle name="Comma 22 18 4 3" xfId="20008" xr:uid="{C89F551A-EEA0-4465-8012-FF96B5C0F2FA}"/>
    <cellStyle name="Comma 22 18 4 3 2" xfId="20009" xr:uid="{1E4423C7-29B3-4224-B7C6-F74F4B0D6C41}"/>
    <cellStyle name="Comma 22 18 4 4" xfId="20010" xr:uid="{18F7548F-7AF8-4AC5-8EAB-F97AE39A80FE}"/>
    <cellStyle name="Comma 22 18 4 4 2" xfId="20011" xr:uid="{86E4EF46-7DDE-4118-ACA3-87A4A48A2E54}"/>
    <cellStyle name="Comma 22 18 4 5" xfId="20012" xr:uid="{1E31B931-76E1-439D-8FFC-F571B54217BB}"/>
    <cellStyle name="Comma 22 18 5" xfId="20013" xr:uid="{23EDE533-A3C1-49A5-A13F-BD0DCA38A938}"/>
    <cellStyle name="Comma 22 18 5 2" xfId="20014" xr:uid="{347A5EF5-7EC9-4F95-AD80-F45A14E4A8DA}"/>
    <cellStyle name="Comma 22 18 5 2 2" xfId="20015" xr:uid="{05F29909-1B76-49AE-920D-75016A6CBA52}"/>
    <cellStyle name="Comma 22 18 5 3" xfId="20016" xr:uid="{55F9455A-2ED0-4649-8749-57BD0066F221}"/>
    <cellStyle name="Comma 22 18 5 3 2" xfId="20017" xr:uid="{98C43702-7DC5-4CDC-8FCE-87A8D3AA2B15}"/>
    <cellStyle name="Comma 22 18 5 4" xfId="20018" xr:uid="{FF6D0202-6489-4049-975F-608FD24A47F2}"/>
    <cellStyle name="Comma 22 18 6" xfId="20019" xr:uid="{0FBB1CA0-7990-45BE-8B9C-4A382291C92C}"/>
    <cellStyle name="Comma 22 18 6 2" xfId="20020" xr:uid="{318ADAEA-2581-43A1-B0C3-FB76F3FB147B}"/>
    <cellStyle name="Comma 22 18 7" xfId="20021" xr:uid="{B2245C2B-F283-4A5C-9C3F-894C10A95CBD}"/>
    <cellStyle name="Comma 22 18 7 2" xfId="20022" xr:uid="{8849DD5E-66F0-4BEF-AF0C-2542A2281EB6}"/>
    <cellStyle name="Comma 22 18 8" xfId="20023" xr:uid="{228D5B10-7FC3-4451-A1EF-3A44D08FC91F}"/>
    <cellStyle name="Comma 22 18 8 2" xfId="20024" xr:uid="{94DCEBF4-3BF9-40CC-9063-3AE6EEDE2FB1}"/>
    <cellStyle name="Comma 22 18 9" xfId="20025" xr:uid="{1BA8AD82-18F1-427D-8EEC-A34840ED40D2}"/>
    <cellStyle name="Comma 22 18 9 2" xfId="20026" xr:uid="{36881306-0028-4831-9ED5-C0E7FF18F398}"/>
    <cellStyle name="Comma 22 19" xfId="20027" xr:uid="{11B0CAD8-40BA-4D44-A5A5-FDDF75C684D3}"/>
    <cellStyle name="Comma 22 19 10" xfId="20028" xr:uid="{6C625413-5B4B-4BA7-B0A0-3E7799450469}"/>
    <cellStyle name="Comma 22 19 10 2" xfId="20029" xr:uid="{7D21AA57-5150-40E6-8649-14547520D76A}"/>
    <cellStyle name="Comma 22 19 11" xfId="20030" xr:uid="{E579036B-0235-4ABB-9296-B565E50D41C1}"/>
    <cellStyle name="Comma 22 19 11 2" xfId="20031" xr:uid="{6851E4FE-3F5E-4594-95CE-6170862A9B9F}"/>
    <cellStyle name="Comma 22 19 12" xfId="20032" xr:uid="{9ADEBAFE-99DE-40E3-8684-A8A1A64B305D}"/>
    <cellStyle name="Comma 22 19 12 2" xfId="20033" xr:uid="{555B2B67-54F2-45C7-A9E3-FA2B04F7B438}"/>
    <cellStyle name="Comma 22 19 13" xfId="20034" xr:uid="{F39723DA-9168-41CC-9F11-6F10CBDA1026}"/>
    <cellStyle name="Comma 22 19 13 2" xfId="20035" xr:uid="{BA72B2D7-0133-4FD8-9CE7-6289E08DBE21}"/>
    <cellStyle name="Comma 22 19 14" xfId="20036" xr:uid="{51E47233-E082-41D4-8687-5D0A3152DAD0}"/>
    <cellStyle name="Comma 22 19 14 2" xfId="20037" xr:uid="{24693F49-011E-4339-A922-B10738BF37AB}"/>
    <cellStyle name="Comma 22 19 15" xfId="20038" xr:uid="{DA559B37-DAFB-4586-8426-CA5D67A39F28}"/>
    <cellStyle name="Comma 22 19 15 2" xfId="20039" xr:uid="{38025DB9-4984-4CB6-A3E6-8F3CCA1CAF8D}"/>
    <cellStyle name="Comma 22 19 16" xfId="20040" xr:uid="{DA55DFD8-096E-4CF6-A4F2-785DD4CFBE2B}"/>
    <cellStyle name="Comma 22 19 16 2" xfId="20041" xr:uid="{6CCCAC7E-0907-4B98-AC4F-A7029FEEB5BA}"/>
    <cellStyle name="Comma 22 19 17" xfId="20042" xr:uid="{7EDC49AE-CD6C-4355-A0B2-2A054485C90D}"/>
    <cellStyle name="Comma 22 19 17 2" xfId="20043" xr:uid="{B40B56DB-56E1-4B11-AC2E-A5305E34EC7B}"/>
    <cellStyle name="Comma 22 19 18" xfId="20044" xr:uid="{0C1C8369-ED5B-4325-A97A-293F018A7B08}"/>
    <cellStyle name="Comma 22 19 18 2" xfId="20045" xr:uid="{43504A7C-2CB4-400B-923F-D6A551C8437D}"/>
    <cellStyle name="Comma 22 19 19" xfId="20046" xr:uid="{82EDB1F8-D918-4FD3-AFD0-B08AB8CB5757}"/>
    <cellStyle name="Comma 22 19 19 2" xfId="20047" xr:uid="{2DF90A9F-3F01-48D0-A18E-DBCE0B401931}"/>
    <cellStyle name="Comma 22 19 2" xfId="20048" xr:uid="{0C9E3DAE-CB06-4210-AD75-9B5AAB7D4221}"/>
    <cellStyle name="Comma 22 19 2 2" xfId="20049" xr:uid="{3916AB64-04AE-4A75-AE05-587230443CEF}"/>
    <cellStyle name="Comma 22 19 2 2 2" xfId="20050" xr:uid="{A5716CB6-A2C0-414C-81AC-7584B26ED081}"/>
    <cellStyle name="Comma 22 19 2 2 2 2" xfId="20051" xr:uid="{B898BC99-A12E-4577-B576-C0AD86CF1BE3}"/>
    <cellStyle name="Comma 22 19 2 2 3" xfId="20052" xr:uid="{7B1F079C-024C-448C-B0CA-D637C043EAFE}"/>
    <cellStyle name="Comma 22 19 2 2 3 2" xfId="20053" xr:uid="{4B7DB12B-CC8C-4ACD-848B-B83797B09B36}"/>
    <cellStyle name="Comma 22 19 2 2 4" xfId="20054" xr:uid="{A3843EE8-15D8-4074-81DA-4304A0A47457}"/>
    <cellStyle name="Comma 22 19 2 2 4 2" xfId="20055" xr:uid="{51F21A6F-1A10-43FD-AE82-FF07888B2A9E}"/>
    <cellStyle name="Comma 22 19 2 2 5" xfId="20056" xr:uid="{BB2073D5-E3FE-4F4E-BF34-37F77DAA2466}"/>
    <cellStyle name="Comma 22 19 2 2 5 2" xfId="20057" xr:uid="{3C2EBBB1-4E96-4C86-9202-E45EE147BF93}"/>
    <cellStyle name="Comma 22 19 2 2 6" xfId="20058" xr:uid="{EACC04EF-4749-4691-A4B2-DEA4F8A9DAC3}"/>
    <cellStyle name="Comma 22 19 2 3" xfId="20059" xr:uid="{25356202-3153-4833-856F-424162EA0478}"/>
    <cellStyle name="Comma 22 19 2 3 2" xfId="20060" xr:uid="{E6FDD0CD-108C-40C0-9A02-BB348CA90EDE}"/>
    <cellStyle name="Comma 22 19 2 3 2 2" xfId="20061" xr:uid="{06F887B0-D878-49B3-9B75-2C39945E47ED}"/>
    <cellStyle name="Comma 22 19 2 3 3" xfId="20062" xr:uid="{CA80444C-179F-4BBE-8008-E56A1C43769F}"/>
    <cellStyle name="Comma 22 19 2 4" xfId="20063" xr:uid="{8FDB94D2-9E5D-4A1A-97BD-F9430D4AF54F}"/>
    <cellStyle name="Comma 22 19 2 4 2" xfId="20064" xr:uid="{258C0998-A34B-422A-B594-9592BE0032A9}"/>
    <cellStyle name="Comma 22 19 2 5" xfId="20065" xr:uid="{058CE86E-7E9F-40E0-942E-E0E676CF4317}"/>
    <cellStyle name="Comma 22 19 2 5 2" xfId="20066" xr:uid="{585E78D0-AEE4-4503-83ED-B8E8002134FF}"/>
    <cellStyle name="Comma 22 19 2 6" xfId="20067" xr:uid="{1253306A-961C-4D25-B0F8-326BA1697DA8}"/>
    <cellStyle name="Comma 22 19 2 6 2" xfId="20068" xr:uid="{22E24F45-F7CD-4165-A40C-397FA15913C9}"/>
    <cellStyle name="Comma 22 19 2 7" xfId="20069" xr:uid="{747167A2-457A-4B7A-B5B7-23CE0D0E8B4F}"/>
    <cellStyle name="Comma 22 19 2 7 2" xfId="20070" xr:uid="{CCCA92E0-8C03-465D-B480-A1D66AED5455}"/>
    <cellStyle name="Comma 22 19 2 8" xfId="20071" xr:uid="{EAE8BA1D-A11C-4680-8424-D05EEB808F43}"/>
    <cellStyle name="Comma 22 19 2 8 2" xfId="20072" xr:uid="{5B17BD41-E92F-4B79-9AB1-A2583E66F062}"/>
    <cellStyle name="Comma 22 19 2 9" xfId="20073" xr:uid="{E69E199F-1696-459B-B182-E56D972D9026}"/>
    <cellStyle name="Comma 22 19 20" xfId="20074" xr:uid="{B9394E0E-5A20-441A-8997-988536E65346}"/>
    <cellStyle name="Comma 22 19 20 2" xfId="20075" xr:uid="{B7D0940F-323E-406F-BDD4-265C6D49EF77}"/>
    <cellStyle name="Comma 22 19 21" xfId="20076" xr:uid="{B9B07B9E-6A33-4F58-B760-0D4B5CE3E1A4}"/>
    <cellStyle name="Comma 22 19 21 2" xfId="20077" xr:uid="{83356943-90DE-46D0-9C12-7FE1AA579F49}"/>
    <cellStyle name="Comma 22 19 22" xfId="20078" xr:uid="{29D6AFD2-9019-4692-9EEA-E50606BB4CE1}"/>
    <cellStyle name="Comma 22 19 22 2" xfId="20079" xr:uid="{0B98C95A-5EFE-4E5C-9314-DC196FBEDCAD}"/>
    <cellStyle name="Comma 22 19 23" xfId="20080" xr:uid="{8EDD7307-1505-4C84-BA0B-751F0F7401BF}"/>
    <cellStyle name="Comma 22 19 23 2" xfId="20081" xr:uid="{B2232AFC-F21A-4B8F-B732-8F83BEAC1351}"/>
    <cellStyle name="Comma 22 19 24" xfId="20082" xr:uid="{1576E923-5096-464B-BAA7-101781485235}"/>
    <cellStyle name="Comma 22 19 24 2" xfId="20083" xr:uid="{F74E726D-2131-4520-83FB-A166742806E8}"/>
    <cellStyle name="Comma 22 19 25" xfId="20084" xr:uid="{36283A6B-C08B-4701-9A24-BF501D27B7B0}"/>
    <cellStyle name="Comma 22 19 25 2" xfId="20085" xr:uid="{E930098D-4BA6-4C94-9578-BF0E8BBE9B61}"/>
    <cellStyle name="Comma 22 19 26" xfId="20086" xr:uid="{0F2DEB8E-4D8C-4A84-B1BB-C3E4C39EEAAA}"/>
    <cellStyle name="Comma 22 19 26 2" xfId="20087" xr:uid="{6DD062AD-A261-4F76-B9A9-E9FD0E47CB80}"/>
    <cellStyle name="Comma 22 19 27" xfId="20088" xr:uid="{9EAD3FA8-191E-4334-AEDE-1AD3FCCA4DBF}"/>
    <cellStyle name="Comma 22 19 27 2" xfId="20089" xr:uid="{DBA4BB05-6DBF-4D1A-A083-97049A7AA46D}"/>
    <cellStyle name="Comma 22 19 28" xfId="20090" xr:uid="{ABB8D752-3EF3-4426-BBF6-98690E47364A}"/>
    <cellStyle name="Comma 22 19 28 2" xfId="20091" xr:uid="{F523DA3F-9E1B-4C9F-AF63-93654BA1FD15}"/>
    <cellStyle name="Comma 22 19 29" xfId="20092" xr:uid="{52919CD2-D338-4057-BBC2-C28AB976BA9E}"/>
    <cellStyle name="Comma 22 19 3" xfId="20093" xr:uid="{686A9D14-0DD2-45FA-879B-D5269EF94802}"/>
    <cellStyle name="Comma 22 19 3 2" xfId="20094" xr:uid="{2DFA333E-23AF-42EC-A325-3219188E8A17}"/>
    <cellStyle name="Comma 22 19 4" xfId="20095" xr:uid="{ECE7AA51-3A4B-4FFD-998D-907405A45B1B}"/>
    <cellStyle name="Comma 22 19 4 2" xfId="20096" xr:uid="{BE0C933E-68A0-46AF-8740-91765FD7163F}"/>
    <cellStyle name="Comma 22 19 4 2 2" xfId="20097" xr:uid="{4E349908-AED2-47C3-AEC7-A8D8063EC91C}"/>
    <cellStyle name="Comma 22 19 4 3" xfId="20098" xr:uid="{4B9EC68B-8CBA-4BD3-AFEF-028A60B7D908}"/>
    <cellStyle name="Comma 22 19 4 3 2" xfId="20099" xr:uid="{3DFEDD75-1A0F-42DB-AC54-876D158255E8}"/>
    <cellStyle name="Comma 22 19 4 4" xfId="20100" xr:uid="{8623D636-C202-47DA-92C4-44094480D468}"/>
    <cellStyle name="Comma 22 19 4 4 2" xfId="20101" xr:uid="{4A339D5B-E046-47CD-B98D-6D023E8B876F}"/>
    <cellStyle name="Comma 22 19 4 5" xfId="20102" xr:uid="{C94207D9-64E0-4114-989F-8FE4419B617C}"/>
    <cellStyle name="Comma 22 19 5" xfId="20103" xr:uid="{EE301E51-4226-4DCD-9A59-38B398F28D35}"/>
    <cellStyle name="Comma 22 19 5 2" xfId="20104" xr:uid="{6C2FC0A8-EBB0-457C-B836-BD8D9294BE8A}"/>
    <cellStyle name="Comma 22 19 5 2 2" xfId="20105" xr:uid="{EB1EF606-F4AB-4458-9FFB-9C18243EE19A}"/>
    <cellStyle name="Comma 22 19 5 3" xfId="20106" xr:uid="{AAE3AE73-CB7A-4514-862C-DC322B7E8F55}"/>
    <cellStyle name="Comma 22 19 5 3 2" xfId="20107" xr:uid="{529E819B-93EE-49FB-BF3F-1356D769BEDF}"/>
    <cellStyle name="Comma 22 19 5 4" xfId="20108" xr:uid="{0E9987F3-EE9D-4E98-8CE9-FC75D16C2DB3}"/>
    <cellStyle name="Comma 22 19 6" xfId="20109" xr:uid="{C7F7BF3F-324A-4DC8-9582-C72ED29EF4BF}"/>
    <cellStyle name="Comma 22 19 6 2" xfId="20110" xr:uid="{9A02B21D-71D6-49ED-95C5-154977CC065E}"/>
    <cellStyle name="Comma 22 19 7" xfId="20111" xr:uid="{A89B21F6-E648-4B4C-8612-05A033BA10E0}"/>
    <cellStyle name="Comma 22 19 7 2" xfId="20112" xr:uid="{1FB7C215-6228-4C89-9103-C899C97DFF4F}"/>
    <cellStyle name="Comma 22 19 8" xfId="20113" xr:uid="{F0E18101-5B19-4F36-A529-0549020E162C}"/>
    <cellStyle name="Comma 22 19 8 2" xfId="20114" xr:uid="{41368134-F9FC-4286-872D-5521A004F744}"/>
    <cellStyle name="Comma 22 19 9" xfId="20115" xr:uid="{63658F50-42C7-4A53-BA77-8C8C23202E3C}"/>
    <cellStyle name="Comma 22 19 9 2" xfId="20116" xr:uid="{6B4BD0D3-B0A2-49EF-8CA8-84DEC5836DA7}"/>
    <cellStyle name="Comma 22 2" xfId="2081" xr:uid="{7407AEE6-CF47-43BE-8626-BC3AA6FDB44A}"/>
    <cellStyle name="Comma 22 2 2" xfId="20117" xr:uid="{16CB5501-DB30-4D35-BC8B-4C269BEEF9A6}"/>
    <cellStyle name="Comma 22 2 3" xfId="41517" xr:uid="{B6B26982-4E1A-4877-9CFC-F8AE3B4671CC}"/>
    <cellStyle name="Comma 22 2 4" xfId="8844" xr:uid="{1D11060D-F107-4138-AF53-33287753DC16}"/>
    <cellStyle name="Comma 22 2 5" xfId="47671" xr:uid="{C4D62B2F-8C6A-4C53-8091-8F964D93AAFA}"/>
    <cellStyle name="Comma 22 2 6" xfId="7043" xr:uid="{7019FD6D-376C-40E2-BCB7-C437BE9C589F}"/>
    <cellStyle name="Comma 22 20" xfId="20118" xr:uid="{732C3D57-7C34-4A00-B160-4072B49FB101}"/>
    <cellStyle name="Comma 22 20 10" xfId="20119" xr:uid="{EDD16BAB-8370-4E94-81AB-77F6E68A486C}"/>
    <cellStyle name="Comma 22 20 10 2" xfId="20120" xr:uid="{9CFE580D-9F2A-4001-B09E-BA5298BA8D81}"/>
    <cellStyle name="Comma 22 20 11" xfId="20121" xr:uid="{E33D5747-435E-4AEB-9F3C-B7658BFE4700}"/>
    <cellStyle name="Comma 22 20 11 2" xfId="20122" xr:uid="{E488878E-4158-4535-A4BC-2778C4304151}"/>
    <cellStyle name="Comma 22 20 12" xfId="20123" xr:uid="{64D09EC2-5F2C-4841-A529-110C6C9BF86A}"/>
    <cellStyle name="Comma 22 20 12 2" xfId="20124" xr:uid="{03C3C04C-DDFA-4B4D-A140-F7FB73CEBAD7}"/>
    <cellStyle name="Comma 22 20 13" xfId="20125" xr:uid="{01E3B480-435D-4556-8641-B1ED282D3CC7}"/>
    <cellStyle name="Comma 22 20 13 2" xfId="20126" xr:uid="{BF120FBA-0A88-45F4-A32E-E3EECDDB9DB9}"/>
    <cellStyle name="Comma 22 20 14" xfId="20127" xr:uid="{F45F32CB-00DB-4FE0-9045-51BBD1273B6F}"/>
    <cellStyle name="Comma 22 20 14 2" xfId="20128" xr:uid="{0ADECDEB-7DF4-4858-8DF6-F64508E20527}"/>
    <cellStyle name="Comma 22 20 15" xfId="20129" xr:uid="{40A2F8B7-B8E2-4448-8F68-69840182D9B9}"/>
    <cellStyle name="Comma 22 20 15 2" xfId="20130" xr:uid="{7A289F33-3F92-4E84-A2ED-37D06F5AEE21}"/>
    <cellStyle name="Comma 22 20 16" xfId="20131" xr:uid="{19F26F2B-6579-40BA-A729-1720F5576CF0}"/>
    <cellStyle name="Comma 22 20 16 2" xfId="20132" xr:uid="{1C4CB395-BAC4-4D7F-8682-E75954B18415}"/>
    <cellStyle name="Comma 22 20 17" xfId="20133" xr:uid="{4BE86FDD-D0B2-435E-AF6F-D012FE67CE73}"/>
    <cellStyle name="Comma 22 20 17 2" xfId="20134" xr:uid="{B3E1F1FA-9817-49E3-91E0-33ABE5AEDFD1}"/>
    <cellStyle name="Comma 22 20 18" xfId="20135" xr:uid="{75C5D7C3-901C-4C00-A792-31B96CB8B724}"/>
    <cellStyle name="Comma 22 20 18 2" xfId="20136" xr:uid="{B4D22333-1544-4251-AB85-E4888FD870F4}"/>
    <cellStyle name="Comma 22 20 19" xfId="20137" xr:uid="{5DBCEBF2-E2CF-4577-811A-AFE1D61A7650}"/>
    <cellStyle name="Comma 22 20 19 2" xfId="20138" xr:uid="{13695E7E-74DC-4E31-98C3-A2670A218F75}"/>
    <cellStyle name="Comma 22 20 2" xfId="20139" xr:uid="{56DD652D-2A30-47AF-9099-D56871597191}"/>
    <cellStyle name="Comma 22 20 2 2" xfId="20140" xr:uid="{E7D68C83-335E-473A-A45A-F8AEF2E421F3}"/>
    <cellStyle name="Comma 22 20 2 2 2" xfId="20141" xr:uid="{EC77F7AC-A1EB-4C27-AB51-4C6D5A095E82}"/>
    <cellStyle name="Comma 22 20 2 2 2 2" xfId="20142" xr:uid="{ED3C5A7D-3A47-47FB-8DD8-7B8FD5E2212F}"/>
    <cellStyle name="Comma 22 20 2 2 3" xfId="20143" xr:uid="{418D974B-5ACA-4182-949B-A0191793BC1C}"/>
    <cellStyle name="Comma 22 20 2 2 3 2" xfId="20144" xr:uid="{CC8A0B34-8F0F-45F7-8D64-C70BAC33A82D}"/>
    <cellStyle name="Comma 22 20 2 2 4" xfId="20145" xr:uid="{EC4883F2-6C5F-45A2-97B6-4525C0C4505D}"/>
    <cellStyle name="Comma 22 20 2 2 4 2" xfId="20146" xr:uid="{83DE2F9F-6000-4C85-8B74-79A68DCE31EA}"/>
    <cellStyle name="Comma 22 20 2 2 5" xfId="20147" xr:uid="{C0B63A58-CD5B-4A60-A083-B74A443613AB}"/>
    <cellStyle name="Comma 22 20 2 2 5 2" xfId="20148" xr:uid="{80A11808-46AA-4C08-AB1C-E8EEB2521268}"/>
    <cellStyle name="Comma 22 20 2 2 6" xfId="20149" xr:uid="{C54C6CB9-92CD-413F-9C74-A3C7BA288BE9}"/>
    <cellStyle name="Comma 22 20 2 3" xfId="20150" xr:uid="{B6541DDB-D4F8-4E5D-A362-B6CE2CE5BBF6}"/>
    <cellStyle name="Comma 22 20 2 3 2" xfId="20151" xr:uid="{FB8AC2C0-171A-44B5-A46E-8E3BDB5902BC}"/>
    <cellStyle name="Comma 22 20 2 3 2 2" xfId="20152" xr:uid="{76F6FFC9-E210-4250-9DC6-C690684BCA9C}"/>
    <cellStyle name="Comma 22 20 2 3 3" xfId="20153" xr:uid="{0D18C9A5-AC23-4CC0-A6AA-3F4E0EC91664}"/>
    <cellStyle name="Comma 22 20 2 4" xfId="20154" xr:uid="{C05165FB-8E11-4D3B-A6E1-92B9A40723E3}"/>
    <cellStyle name="Comma 22 20 2 4 2" xfId="20155" xr:uid="{612B7D57-4817-45F8-B635-5474B896B84B}"/>
    <cellStyle name="Comma 22 20 2 5" xfId="20156" xr:uid="{2A896B5A-21AD-4985-9A0F-0AAEB1693984}"/>
    <cellStyle name="Comma 22 20 2 5 2" xfId="20157" xr:uid="{944BBDC7-16C4-469C-983F-1F7630D4654B}"/>
    <cellStyle name="Comma 22 20 2 6" xfId="20158" xr:uid="{0BEC57E1-7693-4EA8-861F-49587DCFBB06}"/>
    <cellStyle name="Comma 22 20 2 6 2" xfId="20159" xr:uid="{3EE08089-8227-4B9A-9896-5E04F12B800D}"/>
    <cellStyle name="Comma 22 20 2 7" xfId="20160" xr:uid="{F90D38A1-AC0D-4D9E-8DB6-3A0068AEF939}"/>
    <cellStyle name="Comma 22 20 2 7 2" xfId="20161" xr:uid="{15ED260A-8212-4E73-9C7E-0C2888BF5411}"/>
    <cellStyle name="Comma 22 20 2 8" xfId="20162" xr:uid="{1DB0D90F-7820-4B7C-9307-85E5C9C0E2CA}"/>
    <cellStyle name="Comma 22 20 2 8 2" xfId="20163" xr:uid="{730295DE-4165-447F-8A00-CEC0707FA1A0}"/>
    <cellStyle name="Comma 22 20 2 9" xfId="20164" xr:uid="{3F929522-5E5D-4E48-A0B1-64111C448347}"/>
    <cellStyle name="Comma 22 20 20" xfId="20165" xr:uid="{61C1EC64-5E60-442B-AAF4-DEF9AE3086B1}"/>
    <cellStyle name="Comma 22 20 20 2" xfId="20166" xr:uid="{55FB39AB-F74D-4711-9A46-D6FF1019E5E5}"/>
    <cellStyle name="Comma 22 20 21" xfId="20167" xr:uid="{31E36A27-35EC-4562-83E0-D360B9D84675}"/>
    <cellStyle name="Comma 22 20 21 2" xfId="20168" xr:uid="{B04D3EA2-03C3-4C42-9CF6-64472808E707}"/>
    <cellStyle name="Comma 22 20 22" xfId="20169" xr:uid="{B56D9B7F-B47E-41CC-8047-106DDA124A5C}"/>
    <cellStyle name="Comma 22 20 22 2" xfId="20170" xr:uid="{04ABBEE5-EE69-4E1F-AE21-CFF0B337D563}"/>
    <cellStyle name="Comma 22 20 23" xfId="20171" xr:uid="{C87BD430-A545-46D5-8D7A-CDE19A545A15}"/>
    <cellStyle name="Comma 22 20 23 2" xfId="20172" xr:uid="{DE64564B-06ED-4506-B08C-BCC316BF98A0}"/>
    <cellStyle name="Comma 22 20 24" xfId="20173" xr:uid="{7A93F12A-1222-42AE-A2B0-7EB4EF644278}"/>
    <cellStyle name="Comma 22 20 24 2" xfId="20174" xr:uid="{1E1DEE42-6887-4F0D-809A-C0109EB8A536}"/>
    <cellStyle name="Comma 22 20 25" xfId="20175" xr:uid="{3743B48C-4731-407A-B3D1-9F04985BF855}"/>
    <cellStyle name="Comma 22 20 25 2" xfId="20176" xr:uid="{65CF5461-DCD4-4442-AF9A-949868006525}"/>
    <cellStyle name="Comma 22 20 26" xfId="20177" xr:uid="{E3DC9132-07D8-405A-9147-F2A68E3E5487}"/>
    <cellStyle name="Comma 22 20 26 2" xfId="20178" xr:uid="{AF043372-502D-4FE5-B4EF-A6284C6AA41F}"/>
    <cellStyle name="Comma 22 20 27" xfId="20179" xr:uid="{A449EBA8-C3A4-44CB-9B09-22171BB4D7B6}"/>
    <cellStyle name="Comma 22 20 27 2" xfId="20180" xr:uid="{6D8ADCF6-E2F6-4016-B5C0-98915378E369}"/>
    <cellStyle name="Comma 22 20 28" xfId="20181" xr:uid="{726C60D3-D22A-4945-BC38-C2B61951224C}"/>
    <cellStyle name="Comma 22 20 28 2" xfId="20182" xr:uid="{523E088E-A105-4F96-9503-34934CB42DA7}"/>
    <cellStyle name="Comma 22 20 29" xfId="20183" xr:uid="{7689B6F0-8DF7-4554-A10C-89B9FD1DB620}"/>
    <cellStyle name="Comma 22 20 3" xfId="20184" xr:uid="{008E8F65-CF5A-4172-A06E-EA2B5F288E05}"/>
    <cellStyle name="Comma 22 20 3 2" xfId="20185" xr:uid="{F326E6B6-E2FA-4EA6-8C9E-9ACBA6548D34}"/>
    <cellStyle name="Comma 22 20 4" xfId="20186" xr:uid="{6FFA1317-6D3A-4146-89D0-E8C05C998D36}"/>
    <cellStyle name="Comma 22 20 4 2" xfId="20187" xr:uid="{6DCBF6DE-AE93-4917-A278-8226796BC1BF}"/>
    <cellStyle name="Comma 22 20 4 2 2" xfId="20188" xr:uid="{40FD4539-9093-417B-8294-3D520F50CB10}"/>
    <cellStyle name="Comma 22 20 4 3" xfId="20189" xr:uid="{2904D4FE-2AE4-4B6C-BB58-0807C017AD72}"/>
    <cellStyle name="Comma 22 20 4 3 2" xfId="20190" xr:uid="{34A784E0-36FA-451B-A153-C15D0AE0D565}"/>
    <cellStyle name="Comma 22 20 4 4" xfId="20191" xr:uid="{A8808EBC-DEBA-4C9F-8095-1EAD5775CE37}"/>
    <cellStyle name="Comma 22 20 4 4 2" xfId="20192" xr:uid="{14E0D220-1CBE-4B06-9F9A-0629073EC490}"/>
    <cellStyle name="Comma 22 20 4 5" xfId="20193" xr:uid="{2C34D164-3660-447E-8EFF-A91A626E7E6D}"/>
    <cellStyle name="Comma 22 20 5" xfId="20194" xr:uid="{82327D63-7FE5-446D-BAE5-5BC29820ED95}"/>
    <cellStyle name="Comma 22 20 5 2" xfId="20195" xr:uid="{02BE84AE-5D01-4DF5-BBC7-E7DDB69DA871}"/>
    <cellStyle name="Comma 22 20 5 2 2" xfId="20196" xr:uid="{5BB96EB1-C770-48A2-9A98-788B0869FEBB}"/>
    <cellStyle name="Comma 22 20 5 3" xfId="20197" xr:uid="{B6C16022-C161-4C50-8C95-844A50C08CE4}"/>
    <cellStyle name="Comma 22 20 5 3 2" xfId="20198" xr:uid="{1F3769BC-019F-4447-B3EC-01479E39D0B1}"/>
    <cellStyle name="Comma 22 20 5 4" xfId="20199" xr:uid="{2C7DC77A-B7A3-4A84-A0B8-3699674C4E95}"/>
    <cellStyle name="Comma 22 20 6" xfId="20200" xr:uid="{9ED056B4-B102-42EA-A5FC-FFDCA42D6C69}"/>
    <cellStyle name="Comma 22 20 6 2" xfId="20201" xr:uid="{B7E50840-3A45-4EFD-B4CA-5F4C74D88A79}"/>
    <cellStyle name="Comma 22 20 7" xfId="20202" xr:uid="{355880C0-2F43-43B6-B9A9-D18FD9CC1225}"/>
    <cellStyle name="Comma 22 20 7 2" xfId="20203" xr:uid="{6DFC7CB0-25E0-4EC6-A3FE-925899FB65A9}"/>
    <cellStyle name="Comma 22 20 8" xfId="20204" xr:uid="{968A0AF6-AB67-41F3-9F22-53CCE1C67D9D}"/>
    <cellStyle name="Comma 22 20 8 2" xfId="20205" xr:uid="{B7F4F70E-4083-42D0-B726-039A6A0D1890}"/>
    <cellStyle name="Comma 22 20 9" xfId="20206" xr:uid="{536AE790-684B-4CA0-B273-71CB04FFD471}"/>
    <cellStyle name="Comma 22 20 9 2" xfId="20207" xr:uid="{C1E37F75-79CB-4AE6-A0CE-4EA09CAF1953}"/>
    <cellStyle name="Comma 22 21" xfId="20208" xr:uid="{75C6DDEE-DE66-48DC-9014-1AE0ADE6FF86}"/>
    <cellStyle name="Comma 22 21 10" xfId="20209" xr:uid="{A72307ED-4504-42D3-B9B8-4068EE391DC2}"/>
    <cellStyle name="Comma 22 21 10 2" xfId="20210" xr:uid="{25CC60E9-CE4F-4322-B9E3-B42E530C023C}"/>
    <cellStyle name="Comma 22 21 11" xfId="20211" xr:uid="{F143152D-7CC9-46E4-A940-04FC16CD762E}"/>
    <cellStyle name="Comma 22 21 11 2" xfId="20212" xr:uid="{3A90BBAA-0A12-4198-8D52-A64752DA2132}"/>
    <cellStyle name="Comma 22 21 12" xfId="20213" xr:uid="{0CA14507-F87C-49E5-A347-8E06FAA31D80}"/>
    <cellStyle name="Comma 22 21 12 2" xfId="20214" xr:uid="{78821AD0-C66B-431E-973A-FF2896F7234E}"/>
    <cellStyle name="Comma 22 21 13" xfId="20215" xr:uid="{2D28FA38-27A3-4CF7-B09E-F6B4BD54FA5D}"/>
    <cellStyle name="Comma 22 21 13 2" xfId="20216" xr:uid="{EE5CFAA3-DBFE-4D7F-9AE5-129D3A7A11F4}"/>
    <cellStyle name="Comma 22 21 14" xfId="20217" xr:uid="{2880F29B-E689-4C4B-934B-F50B148B3A4D}"/>
    <cellStyle name="Comma 22 21 14 2" xfId="20218" xr:uid="{ED56A130-240E-40C8-8B0B-8ED86DE23596}"/>
    <cellStyle name="Comma 22 21 15" xfId="20219" xr:uid="{521FC9B5-AF38-4A01-AE69-B566C8F379A7}"/>
    <cellStyle name="Comma 22 21 15 2" xfId="20220" xr:uid="{92522BB8-0864-4C2B-8B3A-F4D8873FAEEC}"/>
    <cellStyle name="Comma 22 21 16" xfId="20221" xr:uid="{00DF1811-6C0A-48D5-BBE7-40FB0207E54C}"/>
    <cellStyle name="Comma 22 21 16 2" xfId="20222" xr:uid="{ACBB194C-DBCD-42E3-97F0-A01406C07526}"/>
    <cellStyle name="Comma 22 21 17" xfId="20223" xr:uid="{C5669E83-3B89-472A-B77E-A3B9B5B1B9B5}"/>
    <cellStyle name="Comma 22 21 17 2" xfId="20224" xr:uid="{17337714-2D51-4361-80C0-69B5D278B7E3}"/>
    <cellStyle name="Comma 22 21 18" xfId="20225" xr:uid="{7F62C56C-3569-4331-888E-7A0FA73E0B98}"/>
    <cellStyle name="Comma 22 21 18 2" xfId="20226" xr:uid="{575BED24-02BA-4DCB-8E32-749414CD918E}"/>
    <cellStyle name="Comma 22 21 19" xfId="20227" xr:uid="{E6223500-6E83-4B46-BE64-0FF3AB321000}"/>
    <cellStyle name="Comma 22 21 19 2" xfId="20228" xr:uid="{93DE8CFB-6B8D-4AAE-9A3D-CB3E2B71ACC6}"/>
    <cellStyle name="Comma 22 21 2" xfId="20229" xr:uid="{6D25EE19-0739-4485-B3CF-FAF6D1889CC2}"/>
    <cellStyle name="Comma 22 21 2 2" xfId="20230" xr:uid="{D6E4837F-3189-473D-80D3-6C1FCA32C15E}"/>
    <cellStyle name="Comma 22 21 2 2 2" xfId="20231" xr:uid="{4121CE66-5AE7-4C1E-96F6-96CFCBC53384}"/>
    <cellStyle name="Comma 22 21 2 2 2 2" xfId="20232" xr:uid="{17281A71-8335-44F6-AB20-473012F192FB}"/>
    <cellStyle name="Comma 22 21 2 2 3" xfId="20233" xr:uid="{7E250BBD-EA35-44F9-9034-5C983D1C9357}"/>
    <cellStyle name="Comma 22 21 2 2 3 2" xfId="20234" xr:uid="{A3577FD0-D5E6-4DC6-AC38-633B6F8381EE}"/>
    <cellStyle name="Comma 22 21 2 2 4" xfId="20235" xr:uid="{2D29E81D-21E9-4584-8FEF-98A6AC889C5D}"/>
    <cellStyle name="Comma 22 21 2 2 4 2" xfId="20236" xr:uid="{999DF4AA-125D-417F-A174-4471291C5A2A}"/>
    <cellStyle name="Comma 22 21 2 2 5" xfId="20237" xr:uid="{7A5CB9AB-5CBC-478D-97B5-1CEBECD18B16}"/>
    <cellStyle name="Comma 22 21 2 2 5 2" xfId="20238" xr:uid="{77A087A4-9D33-45E5-8A08-50053F992693}"/>
    <cellStyle name="Comma 22 21 2 2 6" xfId="20239" xr:uid="{D215A393-25D0-4BF1-A868-15EC8B6A71F0}"/>
    <cellStyle name="Comma 22 21 2 3" xfId="20240" xr:uid="{BDD9A34C-CAD4-4FF3-A34B-A3F573C043A0}"/>
    <cellStyle name="Comma 22 21 2 3 2" xfId="20241" xr:uid="{0230E7A5-38AD-4917-98FD-8B538AEA9211}"/>
    <cellStyle name="Comma 22 21 2 3 2 2" xfId="20242" xr:uid="{0C744890-0861-4C27-A404-5F9EC6D5A273}"/>
    <cellStyle name="Comma 22 21 2 3 3" xfId="20243" xr:uid="{CC28A1F6-030B-489D-96AF-4A13F50F71FB}"/>
    <cellStyle name="Comma 22 21 2 4" xfId="20244" xr:uid="{D4EBD027-4DAD-4C3F-A3BB-10DF5C7BF60A}"/>
    <cellStyle name="Comma 22 21 2 4 2" xfId="20245" xr:uid="{2C53C4C5-6D0D-4C84-9D92-A1593325C2CF}"/>
    <cellStyle name="Comma 22 21 2 5" xfId="20246" xr:uid="{AD17AE9A-F9D8-4262-A49E-18C03E8E27EA}"/>
    <cellStyle name="Comma 22 21 2 5 2" xfId="20247" xr:uid="{34136B89-9AC5-4428-9DC1-044EDD978D3F}"/>
    <cellStyle name="Comma 22 21 2 6" xfId="20248" xr:uid="{DE573315-1599-4AFF-8738-6DD4A845712B}"/>
    <cellStyle name="Comma 22 21 2 6 2" xfId="20249" xr:uid="{45C8FED0-5F8E-41B8-9575-95253A8C9180}"/>
    <cellStyle name="Comma 22 21 2 7" xfId="20250" xr:uid="{B6C2B65E-BA7E-4AF2-AD45-13029BC04D6E}"/>
    <cellStyle name="Comma 22 21 2 7 2" xfId="20251" xr:uid="{09700C05-8CB5-4331-A19D-3222365EA992}"/>
    <cellStyle name="Comma 22 21 2 8" xfId="20252" xr:uid="{1DA048C3-DCAB-453C-94ED-F32A7D82A52A}"/>
    <cellStyle name="Comma 22 21 2 8 2" xfId="20253" xr:uid="{8C00AB3A-6CFB-4A05-8039-274A48F91603}"/>
    <cellStyle name="Comma 22 21 2 9" xfId="20254" xr:uid="{E9ABB85E-C1C0-4566-9305-D962DC2F0359}"/>
    <cellStyle name="Comma 22 21 20" xfId="20255" xr:uid="{BA1FC63F-45C1-4425-9F5B-8910FB1A60B9}"/>
    <cellStyle name="Comma 22 21 20 2" xfId="20256" xr:uid="{83923F0B-66A5-4103-99D6-22A04A2AEFB4}"/>
    <cellStyle name="Comma 22 21 21" xfId="20257" xr:uid="{CFED8C77-1486-414C-A96B-12B2B097717E}"/>
    <cellStyle name="Comma 22 21 21 2" xfId="20258" xr:uid="{CB6FCE41-5184-444C-AE3C-2787BBD2EBCC}"/>
    <cellStyle name="Comma 22 21 22" xfId="20259" xr:uid="{23200977-7441-4EA2-8CA8-76508512EC4E}"/>
    <cellStyle name="Comma 22 21 22 2" xfId="20260" xr:uid="{CC149C3D-F4DE-4E18-81B5-4C5E35B43C89}"/>
    <cellStyle name="Comma 22 21 23" xfId="20261" xr:uid="{0A6EC399-6178-48E0-86E4-C425CAEF32F0}"/>
    <cellStyle name="Comma 22 21 23 2" xfId="20262" xr:uid="{8EBB2BA5-9429-462E-8C3F-FC3C0C35026E}"/>
    <cellStyle name="Comma 22 21 24" xfId="20263" xr:uid="{87843CE6-BBE2-470A-A473-FC4002F2FE29}"/>
    <cellStyle name="Comma 22 21 24 2" xfId="20264" xr:uid="{5008EE9C-84C3-4CAC-80B8-9A21B05CBF1C}"/>
    <cellStyle name="Comma 22 21 25" xfId="20265" xr:uid="{147FC47A-CF52-4A69-8A4D-E57336013A35}"/>
    <cellStyle name="Comma 22 21 25 2" xfId="20266" xr:uid="{DDFF4214-2329-41DD-B004-FF980E3FAF11}"/>
    <cellStyle name="Comma 22 21 26" xfId="20267" xr:uid="{C0DEF7BC-5154-4AB7-84DE-23CC23612872}"/>
    <cellStyle name="Comma 22 21 26 2" xfId="20268" xr:uid="{1E238DB7-75FA-4DEB-BBC4-5855EB780AD5}"/>
    <cellStyle name="Comma 22 21 27" xfId="20269" xr:uid="{0BBA7A7D-1AEF-4FE7-9133-1E049EE1913B}"/>
    <cellStyle name="Comma 22 21 27 2" xfId="20270" xr:uid="{8EE43577-085C-4617-A28B-D2F84341FFCE}"/>
    <cellStyle name="Comma 22 21 28" xfId="20271" xr:uid="{E2867044-7725-4164-AFFD-64E057FC577F}"/>
    <cellStyle name="Comma 22 21 28 2" xfId="20272" xr:uid="{F4A65DD4-3361-4A47-8976-8282A36233F1}"/>
    <cellStyle name="Comma 22 21 29" xfId="20273" xr:uid="{297AD8A3-0231-4373-8C05-557F2933EF46}"/>
    <cellStyle name="Comma 22 21 3" xfId="20274" xr:uid="{8AE3835A-B9A8-48BA-8AC2-1172DE6C5E92}"/>
    <cellStyle name="Comma 22 21 3 2" xfId="20275" xr:uid="{AA16CCA9-4217-4329-B731-378C54F511BE}"/>
    <cellStyle name="Comma 22 21 4" xfId="20276" xr:uid="{54CE8C60-40DD-45E6-9E26-72271ED261D5}"/>
    <cellStyle name="Comma 22 21 4 2" xfId="20277" xr:uid="{052C78BC-A5CF-498B-AF15-9C980D79A660}"/>
    <cellStyle name="Comma 22 21 4 2 2" xfId="20278" xr:uid="{74D355EF-E657-424A-A135-EF81DEBE3796}"/>
    <cellStyle name="Comma 22 21 4 3" xfId="20279" xr:uid="{E78662CE-F40B-4EEE-BB14-DC399132BF5C}"/>
    <cellStyle name="Comma 22 21 4 3 2" xfId="20280" xr:uid="{859D2FF5-0A8E-4301-A2E0-903368754C82}"/>
    <cellStyle name="Comma 22 21 4 4" xfId="20281" xr:uid="{FB733FF3-CE99-473A-8743-2F5A525DE3E1}"/>
    <cellStyle name="Comma 22 21 4 4 2" xfId="20282" xr:uid="{09D47144-E26C-440E-855C-93C8BF078822}"/>
    <cellStyle name="Comma 22 21 4 5" xfId="20283" xr:uid="{1E8C3A9D-FA6A-4512-B8F8-863D7F0E6853}"/>
    <cellStyle name="Comma 22 21 5" xfId="20284" xr:uid="{5C4E717C-4A09-4EC0-8949-DF65852ACD41}"/>
    <cellStyle name="Comma 22 21 5 2" xfId="20285" xr:uid="{34C9D59F-FEA5-45C0-80E2-2C9DB4902C6B}"/>
    <cellStyle name="Comma 22 21 5 2 2" xfId="20286" xr:uid="{AFBE679F-F2AD-4674-BABD-E6DBA63CA581}"/>
    <cellStyle name="Comma 22 21 5 3" xfId="20287" xr:uid="{30A68F5C-4379-4ABF-A08D-48C12EADDC38}"/>
    <cellStyle name="Comma 22 21 5 3 2" xfId="20288" xr:uid="{A781E0E0-0F44-45A7-B7C2-F7CB67E95D8D}"/>
    <cellStyle name="Comma 22 21 5 4" xfId="20289" xr:uid="{129C8D9B-E294-4E40-B6C9-502123EBD94C}"/>
    <cellStyle name="Comma 22 21 6" xfId="20290" xr:uid="{66B80F31-10BE-428D-948B-33DAB3BCD287}"/>
    <cellStyle name="Comma 22 21 6 2" xfId="20291" xr:uid="{0A3EF1FE-477C-46A6-8282-A465B967B66B}"/>
    <cellStyle name="Comma 22 21 7" xfId="20292" xr:uid="{AC5994F1-FFD7-493B-976F-F547302110DD}"/>
    <cellStyle name="Comma 22 21 7 2" xfId="20293" xr:uid="{AE8010B7-EFA8-4BD1-9576-C41F636D9969}"/>
    <cellStyle name="Comma 22 21 8" xfId="20294" xr:uid="{4E76244B-2A4A-43B9-B2A4-246EE5B16B80}"/>
    <cellStyle name="Comma 22 21 8 2" xfId="20295" xr:uid="{C3B1C8D7-6873-4045-A685-5CD73BA9095A}"/>
    <cellStyle name="Comma 22 21 9" xfId="20296" xr:uid="{A452EAF3-1C53-414C-9BAF-2F32490ACB19}"/>
    <cellStyle name="Comma 22 21 9 2" xfId="20297" xr:uid="{E2895E18-C065-4DA5-AE66-ABEB9DC619A5}"/>
    <cellStyle name="Comma 22 22" xfId="20298" xr:uid="{1B2DF7BF-597B-45B2-8EB9-95274CE7E73F}"/>
    <cellStyle name="Comma 22 22 10" xfId="20299" xr:uid="{E69A8ECE-0A1E-455F-B6FF-B6B09192EBBA}"/>
    <cellStyle name="Comma 22 22 10 2" xfId="20300" xr:uid="{F8C4FF01-01A7-4720-99CA-811AA876FA98}"/>
    <cellStyle name="Comma 22 22 11" xfId="20301" xr:uid="{DF9EF8D9-35A8-407A-9134-634B522B22DF}"/>
    <cellStyle name="Comma 22 22 11 2" xfId="20302" xr:uid="{DE91FBB0-DC48-4695-BE1E-3A7FE4668612}"/>
    <cellStyle name="Comma 22 22 12" xfId="20303" xr:uid="{978E9963-E834-4D61-816E-D488F2B47A6A}"/>
    <cellStyle name="Comma 22 22 12 2" xfId="20304" xr:uid="{63525FEE-2D04-4C0F-B165-901693B1AC9D}"/>
    <cellStyle name="Comma 22 22 13" xfId="20305" xr:uid="{D454C79A-7ABD-4F07-A3A3-516C4344BE75}"/>
    <cellStyle name="Comma 22 22 13 2" xfId="20306" xr:uid="{D1B3E48B-6A16-4567-B325-61136CE612D8}"/>
    <cellStyle name="Comma 22 22 14" xfId="20307" xr:uid="{7231DCFB-CA5E-4A08-8168-31F2AB79CAE9}"/>
    <cellStyle name="Comma 22 22 14 2" xfId="20308" xr:uid="{1CBE5638-AC4B-4A17-8F88-9A30AE9F1201}"/>
    <cellStyle name="Comma 22 22 15" xfId="20309" xr:uid="{A6084036-0788-49AE-9C9D-E4F071BC724B}"/>
    <cellStyle name="Comma 22 22 15 2" xfId="20310" xr:uid="{40B104B5-70FB-48C5-ADDC-78C40DE6AD71}"/>
    <cellStyle name="Comma 22 22 16" xfId="20311" xr:uid="{7516C01A-8957-4517-A331-92BEE46B0663}"/>
    <cellStyle name="Comma 22 22 16 2" xfId="20312" xr:uid="{01CA44CD-83A3-4C1E-92F2-CCA3C16C8554}"/>
    <cellStyle name="Comma 22 22 17" xfId="20313" xr:uid="{A932B51A-99EA-4E5D-9438-7E3512EA6FBA}"/>
    <cellStyle name="Comma 22 22 17 2" xfId="20314" xr:uid="{62F4E28A-68C2-4011-BCFA-C7AE10523563}"/>
    <cellStyle name="Comma 22 22 18" xfId="20315" xr:uid="{1FAEBBE3-CF06-4E61-8616-DA6041359A18}"/>
    <cellStyle name="Comma 22 22 18 2" xfId="20316" xr:uid="{0C32EBD8-05A7-430F-A129-4E6F8AECC854}"/>
    <cellStyle name="Comma 22 22 19" xfId="20317" xr:uid="{B9D5E330-3E4C-4B1D-BAD9-A0F184CC28DC}"/>
    <cellStyle name="Comma 22 22 19 2" xfId="20318" xr:uid="{602E9491-5E45-4E62-8667-4648E8288CF6}"/>
    <cellStyle name="Comma 22 22 2" xfId="20319" xr:uid="{DD11FF4D-B1F2-4CDF-98B0-E2C81D82F156}"/>
    <cellStyle name="Comma 22 22 2 2" xfId="20320" xr:uid="{5C2079C8-DB40-4865-ADD2-74520C716B68}"/>
    <cellStyle name="Comma 22 22 20" xfId="20321" xr:uid="{845914ED-9861-496C-ADE8-DE0277FE28AE}"/>
    <cellStyle name="Comma 22 22 20 2" xfId="20322" xr:uid="{DE95D0E5-FF88-43DC-9D79-BC39FA0EA978}"/>
    <cellStyle name="Comma 22 22 21" xfId="20323" xr:uid="{E927C830-B5B0-400A-A05D-F82B494C7C96}"/>
    <cellStyle name="Comma 22 22 21 2" xfId="20324" xr:uid="{C1D8EC6B-6CB3-4C26-B3A4-383D8E280CD6}"/>
    <cellStyle name="Comma 22 22 22" xfId="20325" xr:uid="{83868ECD-CE6C-4913-8DCE-EA1554584242}"/>
    <cellStyle name="Comma 22 22 22 2" xfId="20326" xr:uid="{CA14465D-2E1B-4E2F-823E-1570F59BAA77}"/>
    <cellStyle name="Comma 22 22 23" xfId="20327" xr:uid="{B98CF52B-471F-4328-A4CF-BE34F0062171}"/>
    <cellStyle name="Comma 22 22 23 2" xfId="20328" xr:uid="{28A0BA70-3D93-4CFD-95A3-2A59557D460B}"/>
    <cellStyle name="Comma 22 22 24" xfId="20329" xr:uid="{1142A20C-D137-48A9-B405-5D57A85CC0D7}"/>
    <cellStyle name="Comma 22 22 24 2" xfId="20330" xr:uid="{418F1199-6B9E-41C1-AFB4-9B2E11116E44}"/>
    <cellStyle name="Comma 22 22 25" xfId="20331" xr:uid="{44B3C1A3-8313-43D2-A0D8-C957D59DE120}"/>
    <cellStyle name="Comma 22 22 25 2" xfId="20332" xr:uid="{D6EADA5D-27D7-49A1-AB06-FD3864DBD9AE}"/>
    <cellStyle name="Comma 22 22 26" xfId="20333" xr:uid="{7AC45D06-1188-4FA5-B757-A7A84B1E7C8C}"/>
    <cellStyle name="Comma 22 22 26 2" xfId="20334" xr:uid="{99F1383C-2F23-43DD-87D9-F5C63133E01F}"/>
    <cellStyle name="Comma 22 22 27" xfId="20335" xr:uid="{4BAD0FAA-5396-4328-A902-030AEA4F7B76}"/>
    <cellStyle name="Comma 22 22 27 2" xfId="20336" xr:uid="{80B9512D-E757-4806-9905-4E2EBE5BD5BB}"/>
    <cellStyle name="Comma 22 22 28" xfId="20337" xr:uid="{FBEE9C99-DE6C-456E-AA9F-6A50CC723416}"/>
    <cellStyle name="Comma 22 22 28 2" xfId="20338" xr:uid="{00611266-FC03-4DAA-8CF6-5D484E12F1C1}"/>
    <cellStyle name="Comma 22 22 29" xfId="20339" xr:uid="{2EB64297-5B78-4470-A0F5-51FD2388F3A9}"/>
    <cellStyle name="Comma 22 22 3" xfId="20340" xr:uid="{2A8608E4-A00A-48CC-9A1F-326B1A6311EB}"/>
    <cellStyle name="Comma 22 22 3 2" xfId="20341" xr:uid="{5C6576DF-9DAC-4311-B6BC-FF7905DD9B3F}"/>
    <cellStyle name="Comma 22 22 4" xfId="20342" xr:uid="{776FD74D-C3E5-4A1A-877F-B031F49CCDB3}"/>
    <cellStyle name="Comma 22 22 4 2" xfId="20343" xr:uid="{A1CE633F-472A-415D-9260-E75757CEA828}"/>
    <cellStyle name="Comma 22 22 4 2 2" xfId="20344" xr:uid="{FA7065D2-2318-4FF4-AEE2-1A83A19F5A2C}"/>
    <cellStyle name="Comma 22 22 4 3" xfId="20345" xr:uid="{C73EB6EB-D430-476F-BC42-F90B3464F151}"/>
    <cellStyle name="Comma 22 22 4 3 2" xfId="20346" xr:uid="{542B5AF2-51B1-46DA-A334-2B46348A580F}"/>
    <cellStyle name="Comma 22 22 4 4" xfId="20347" xr:uid="{FE64792B-9B0F-4D1F-8904-66967EE46E50}"/>
    <cellStyle name="Comma 22 22 4 4 2" xfId="20348" xr:uid="{457374FD-0661-4D75-AC4A-12E53EC66AC1}"/>
    <cellStyle name="Comma 22 22 4 5" xfId="20349" xr:uid="{4FAE4A55-EF81-4EDA-AF75-D3BA4F6DFA3B}"/>
    <cellStyle name="Comma 22 22 5" xfId="20350" xr:uid="{636EC4BF-841B-484A-8D8D-B9C82F7D4D28}"/>
    <cellStyle name="Comma 22 22 5 2" xfId="20351" xr:uid="{045321FD-79E1-4A37-86CA-8857F50DB00B}"/>
    <cellStyle name="Comma 22 22 5 2 2" xfId="20352" xr:uid="{EE359913-3E2F-4006-A4C4-26097571573A}"/>
    <cellStyle name="Comma 22 22 5 3" xfId="20353" xr:uid="{CBEB2463-8CB9-45DD-9689-1EDDD11366C0}"/>
    <cellStyle name="Comma 22 22 5 3 2" xfId="20354" xr:uid="{44825F07-7EAB-4DBB-8619-4AE0D3C36ACB}"/>
    <cellStyle name="Comma 22 22 5 4" xfId="20355" xr:uid="{D401039F-2D1B-40CC-8283-47C584D50C42}"/>
    <cellStyle name="Comma 22 22 6" xfId="20356" xr:uid="{C48DE57E-8556-4D52-8017-4564097FC51B}"/>
    <cellStyle name="Comma 22 22 6 2" xfId="20357" xr:uid="{D4A523C7-0DDA-4875-BEB9-F54073F0A906}"/>
    <cellStyle name="Comma 22 22 7" xfId="20358" xr:uid="{1D709B48-6794-4A5C-A392-4100B18DA7F6}"/>
    <cellStyle name="Comma 22 22 7 2" xfId="20359" xr:uid="{C237950E-4488-4EAF-9A6B-9F8C3A5E2C9A}"/>
    <cellStyle name="Comma 22 22 8" xfId="20360" xr:uid="{C9350128-7F26-415A-B161-FCC145305C87}"/>
    <cellStyle name="Comma 22 22 8 2" xfId="20361" xr:uid="{2E1DA32C-7E32-451F-8A6E-7980433E5720}"/>
    <cellStyle name="Comma 22 22 9" xfId="20362" xr:uid="{E170701E-57A8-4BBB-9D65-CC41CE3D53AE}"/>
    <cellStyle name="Comma 22 22 9 2" xfId="20363" xr:uid="{D3A99178-DF16-424F-AA9B-83E912DE3DB9}"/>
    <cellStyle name="Comma 22 23" xfId="20364" xr:uid="{C078BA95-C15A-4C3D-ADC1-308EBAB060D7}"/>
    <cellStyle name="Comma 22 23 10" xfId="20365" xr:uid="{C4ADDDE6-73C1-461A-B740-56B4510F18B1}"/>
    <cellStyle name="Comma 22 23 10 2" xfId="20366" xr:uid="{4835E397-7B08-40FA-9DB3-174A5C2B71E0}"/>
    <cellStyle name="Comma 22 23 11" xfId="20367" xr:uid="{34178E2B-19D0-4034-A859-D94F98D6AEA8}"/>
    <cellStyle name="Comma 22 23 11 2" xfId="20368" xr:uid="{601AEFCE-FA7B-492E-8C1C-202E4EF28ACC}"/>
    <cellStyle name="Comma 22 23 12" xfId="20369" xr:uid="{F6B6D0C5-2AA2-469E-ACBE-44D9A35EE5D1}"/>
    <cellStyle name="Comma 22 23 12 2" xfId="20370" xr:uid="{7EA405D1-0148-425D-81D4-1453BE58C917}"/>
    <cellStyle name="Comma 22 23 13" xfId="20371" xr:uid="{91017FBA-80FE-4D0B-AC40-6B0C2CC4ADC8}"/>
    <cellStyle name="Comma 22 23 13 2" xfId="20372" xr:uid="{9116CFBC-B478-4BF8-86DC-563E08A60BFA}"/>
    <cellStyle name="Comma 22 23 14" xfId="20373" xr:uid="{457626E1-1F20-444A-B995-6A72B2F9BE6E}"/>
    <cellStyle name="Comma 22 23 14 2" xfId="20374" xr:uid="{E10AE1E3-1EF4-421B-9445-CB06C3D7140B}"/>
    <cellStyle name="Comma 22 23 15" xfId="20375" xr:uid="{1973396A-A5C1-4038-A074-679C2D7133FB}"/>
    <cellStyle name="Comma 22 23 15 2" xfId="20376" xr:uid="{E23A721A-2E5A-46FF-A4DC-EF7A9A4DE6C7}"/>
    <cellStyle name="Comma 22 23 16" xfId="20377" xr:uid="{49657406-98DA-44D4-BB3A-8C1B4A12A266}"/>
    <cellStyle name="Comma 22 23 16 2" xfId="20378" xr:uid="{16F89B3C-28D3-447C-BB79-5114789290AB}"/>
    <cellStyle name="Comma 22 23 17" xfId="20379" xr:uid="{31B03D23-0F9B-4312-A0F9-9521F7F046BF}"/>
    <cellStyle name="Comma 22 23 17 2" xfId="20380" xr:uid="{B584E756-F604-4EFA-9D22-D59A84190A08}"/>
    <cellStyle name="Comma 22 23 18" xfId="20381" xr:uid="{7D76BBEB-795B-4B51-AC1A-E182FB9420F8}"/>
    <cellStyle name="Comma 22 23 18 2" xfId="20382" xr:uid="{013C9702-B2D6-4A96-A388-CD9987C9D09C}"/>
    <cellStyle name="Comma 22 23 19" xfId="20383" xr:uid="{6E35F270-EBB8-4C56-B4C4-DFC37E6E648D}"/>
    <cellStyle name="Comma 22 23 19 2" xfId="20384" xr:uid="{4AB09D1C-F1C0-476D-B882-6927D3EA9C57}"/>
    <cellStyle name="Comma 22 23 2" xfId="20385" xr:uid="{D4EBB4CB-A6F0-4C65-9710-86DBDF17A193}"/>
    <cellStyle name="Comma 22 23 2 2" xfId="20386" xr:uid="{4E52AF2B-AB5A-4961-ADE1-4D33521AE014}"/>
    <cellStyle name="Comma 22 23 20" xfId="20387" xr:uid="{EE34352A-1403-4AAA-83EE-69555C499CF9}"/>
    <cellStyle name="Comma 22 23 20 2" xfId="20388" xr:uid="{DA51A015-3DD6-42BD-8B61-AFA37DB3E9CA}"/>
    <cellStyle name="Comma 22 23 21" xfId="20389" xr:uid="{391A3288-597D-499C-9A63-AA1F6B69D5B2}"/>
    <cellStyle name="Comma 22 23 21 2" xfId="20390" xr:uid="{F52BA5AB-5F45-49D1-8E6E-AC692372C6FD}"/>
    <cellStyle name="Comma 22 23 22" xfId="20391" xr:uid="{2C4E8052-0AFD-479C-B466-8FDD130634D7}"/>
    <cellStyle name="Comma 22 23 22 2" xfId="20392" xr:uid="{F6ADED3D-2BA3-459B-A953-CB943D0C70A8}"/>
    <cellStyle name="Comma 22 23 23" xfId="20393" xr:uid="{BEA67875-D1B7-4A7E-B703-0B43152715C6}"/>
    <cellStyle name="Comma 22 23 23 2" xfId="20394" xr:uid="{FECE98A3-456A-4BE2-BFE9-3367069A4B74}"/>
    <cellStyle name="Comma 22 23 24" xfId="20395" xr:uid="{846D1A67-1083-491F-BA76-0790DC54E402}"/>
    <cellStyle name="Comma 22 23 24 2" xfId="20396" xr:uid="{DA08CE4D-C0E8-424D-B29D-7CA82665C0F2}"/>
    <cellStyle name="Comma 22 23 25" xfId="20397" xr:uid="{AA2D57F3-E7F1-4406-820E-0CF406FDFDCB}"/>
    <cellStyle name="Comma 22 23 25 2" xfId="20398" xr:uid="{F52F7251-02E7-40E6-8CAD-53897479D3AE}"/>
    <cellStyle name="Comma 22 23 26" xfId="20399" xr:uid="{811A6C82-FC1D-4556-9B37-D5416B30C558}"/>
    <cellStyle name="Comma 22 23 26 2" xfId="20400" xr:uid="{414C1F17-A918-41D6-81CB-4D1C637FB140}"/>
    <cellStyle name="Comma 22 23 27" xfId="20401" xr:uid="{31823EF4-864F-4F9B-86A2-E46D736DD8D6}"/>
    <cellStyle name="Comma 22 23 27 2" xfId="20402" xr:uid="{01671ECD-FDF8-432F-A635-82774D070032}"/>
    <cellStyle name="Comma 22 23 28" xfId="20403" xr:uid="{F245AF6B-180F-4658-A36D-AC0683506C01}"/>
    <cellStyle name="Comma 22 23 28 2" xfId="20404" xr:uid="{5DA7BE73-5E7F-4DB7-A7CE-7AA76C628401}"/>
    <cellStyle name="Comma 22 23 29" xfId="20405" xr:uid="{60C4F61C-D934-415A-BB8A-CAB49377BCD7}"/>
    <cellStyle name="Comma 22 23 3" xfId="20406" xr:uid="{E4799F87-7366-44C6-BAFB-9932A6626BE9}"/>
    <cellStyle name="Comma 22 23 3 2" xfId="20407" xr:uid="{611800DB-3E42-4430-BB75-4F054611BB15}"/>
    <cellStyle name="Comma 22 23 4" xfId="20408" xr:uid="{BEFD1822-A760-4E3A-A302-95DE2AC0A78B}"/>
    <cellStyle name="Comma 22 23 4 2" xfId="20409" xr:uid="{FBBFBFE3-0CA4-4DAA-B837-DD72DC35381D}"/>
    <cellStyle name="Comma 22 23 4 2 2" xfId="20410" xr:uid="{023EF07C-D39E-4FE6-B732-47DB1040631E}"/>
    <cellStyle name="Comma 22 23 4 3" xfId="20411" xr:uid="{CF2842BF-61DF-491F-B10C-6C94DB8D7BF3}"/>
    <cellStyle name="Comma 22 23 4 3 2" xfId="20412" xr:uid="{632368DF-6854-4121-AC69-BEB5F60EE91E}"/>
    <cellStyle name="Comma 22 23 4 4" xfId="20413" xr:uid="{D20E7A00-9694-4664-87E2-0B245ED1A95F}"/>
    <cellStyle name="Comma 22 23 4 4 2" xfId="20414" xr:uid="{C759239D-6C8D-4871-B77F-F15F086956BF}"/>
    <cellStyle name="Comma 22 23 4 5" xfId="20415" xr:uid="{B98B6D2F-4DA5-4488-867B-78B4DB2BFE7F}"/>
    <cellStyle name="Comma 22 23 5" xfId="20416" xr:uid="{051BB049-2C98-40BB-9664-00E71F1A9CAD}"/>
    <cellStyle name="Comma 22 23 5 2" xfId="20417" xr:uid="{1B41D4F8-F28D-469D-9912-40BD95C87208}"/>
    <cellStyle name="Comma 22 23 5 2 2" xfId="20418" xr:uid="{54923DC0-CF68-4205-AEED-42267884811F}"/>
    <cellStyle name="Comma 22 23 5 3" xfId="20419" xr:uid="{930656A5-8D77-40BF-9487-6E82F2DC8889}"/>
    <cellStyle name="Comma 22 23 5 3 2" xfId="20420" xr:uid="{A91925AB-B3D2-41EC-8A86-69BCDB9F4113}"/>
    <cellStyle name="Comma 22 23 5 4" xfId="20421" xr:uid="{F67D96CA-492C-4AAF-9DE9-9CBCC994EBD9}"/>
    <cellStyle name="Comma 22 23 6" xfId="20422" xr:uid="{AD150D36-74E6-4CE3-BC23-FD2E26FBC0FE}"/>
    <cellStyle name="Comma 22 23 6 2" xfId="20423" xr:uid="{9334C388-69A8-4BB7-B8B4-CB9DD7478371}"/>
    <cellStyle name="Comma 22 23 7" xfId="20424" xr:uid="{863CA8CA-32DB-4493-9D83-B4E1906F3EA9}"/>
    <cellStyle name="Comma 22 23 7 2" xfId="20425" xr:uid="{5D52CEF2-E3A7-48F8-8F62-A95DD205BEF1}"/>
    <cellStyle name="Comma 22 23 8" xfId="20426" xr:uid="{C7F3B4EF-357F-4846-9233-4B077B876A7F}"/>
    <cellStyle name="Comma 22 23 8 2" xfId="20427" xr:uid="{2045F39B-7536-4CF2-9770-E35DA549C609}"/>
    <cellStyle name="Comma 22 23 9" xfId="20428" xr:uid="{91015D70-5563-4593-B89D-352A88DC964E}"/>
    <cellStyle name="Comma 22 23 9 2" xfId="20429" xr:uid="{0B3569EE-5A81-4765-A657-305E1F57C6A7}"/>
    <cellStyle name="Comma 22 24" xfId="20430" xr:uid="{42072299-96B6-4B31-A5EE-CBF5082AC10D}"/>
    <cellStyle name="Comma 22 24 10" xfId="20431" xr:uid="{09AD95B4-226E-41D3-B251-A48171FDF13A}"/>
    <cellStyle name="Comma 22 24 10 2" xfId="20432" xr:uid="{2D410C8D-B49A-40AD-A261-CD5977A53761}"/>
    <cellStyle name="Comma 22 24 11" xfId="20433" xr:uid="{9183D6D1-E042-4FA0-9404-ECE0DAE65186}"/>
    <cellStyle name="Comma 22 24 11 2" xfId="20434" xr:uid="{567AC7F1-8986-4E3A-A942-160C9140F535}"/>
    <cellStyle name="Comma 22 24 12" xfId="20435" xr:uid="{E305EA72-60AE-43B2-A31D-B3073F7E6ADF}"/>
    <cellStyle name="Comma 22 24 12 2" xfId="20436" xr:uid="{51FDE599-F6D1-40CD-998A-AC7B72E44322}"/>
    <cellStyle name="Comma 22 24 13" xfId="20437" xr:uid="{084B219C-03EE-41D6-87E1-57EA48748FAA}"/>
    <cellStyle name="Comma 22 24 13 2" xfId="20438" xr:uid="{53E15132-1D0A-4589-B6B7-51850AD70C33}"/>
    <cellStyle name="Comma 22 24 14" xfId="20439" xr:uid="{BBC87865-7EF1-4ADB-AEEB-B7AE77537F7E}"/>
    <cellStyle name="Comma 22 24 14 2" xfId="20440" xr:uid="{5D96DE41-2FCF-4D32-9FB1-8B4A75262876}"/>
    <cellStyle name="Comma 22 24 15" xfId="20441" xr:uid="{0331A56D-E0CA-4EF5-8C02-71FC6B1E24C1}"/>
    <cellStyle name="Comma 22 24 15 2" xfId="20442" xr:uid="{AC3F9E17-E7A0-43A4-A2CB-8F0FA9CFBF97}"/>
    <cellStyle name="Comma 22 24 16" xfId="20443" xr:uid="{DFD22920-30C2-4939-B108-356DEF55EE94}"/>
    <cellStyle name="Comma 22 24 16 2" xfId="20444" xr:uid="{3B9DB34B-6509-49F5-9242-FAE94609D031}"/>
    <cellStyle name="Comma 22 24 17" xfId="20445" xr:uid="{D2EC7946-D22E-4D1A-B43B-D769AAF21EC2}"/>
    <cellStyle name="Comma 22 24 17 2" xfId="20446" xr:uid="{EE5361B4-89C7-4F4C-B4EA-AD8364977775}"/>
    <cellStyle name="Comma 22 24 18" xfId="20447" xr:uid="{EA4AE4E1-E601-4A00-8002-A2D540497AFA}"/>
    <cellStyle name="Comma 22 24 18 2" xfId="20448" xr:uid="{BBC209A5-AF88-4710-BD62-0A5F3065DDF6}"/>
    <cellStyle name="Comma 22 24 19" xfId="20449" xr:uid="{FF15CF04-4CC3-431A-AC47-6280A7BBCCB7}"/>
    <cellStyle name="Comma 22 24 19 2" xfId="20450" xr:uid="{EDE6877E-BA6E-4ED9-A452-17F0F88ACD5F}"/>
    <cellStyle name="Comma 22 24 2" xfId="20451" xr:uid="{4F3C0E3E-8CEA-4E34-8814-AFA4321B2913}"/>
    <cellStyle name="Comma 22 24 2 2" xfId="20452" xr:uid="{C82555D8-31EB-4B5B-A055-6750000EABA8}"/>
    <cellStyle name="Comma 22 24 20" xfId="20453" xr:uid="{8450D266-2913-42F6-AB45-B29DB826DD79}"/>
    <cellStyle name="Comma 22 24 20 2" xfId="20454" xr:uid="{97DFC436-FF11-465C-ABBF-94E07C1BD6F8}"/>
    <cellStyle name="Comma 22 24 21" xfId="20455" xr:uid="{934000AD-BBF1-4D01-B211-7CDAA568706C}"/>
    <cellStyle name="Comma 22 24 21 2" xfId="20456" xr:uid="{07A36353-EF77-4435-8033-93F54BC00A2D}"/>
    <cellStyle name="Comma 22 24 22" xfId="20457" xr:uid="{DE95DE6C-B1B0-49EF-8F05-39220895C5CB}"/>
    <cellStyle name="Comma 22 24 22 2" xfId="20458" xr:uid="{189067A6-8E39-49E4-91A8-0E09C80F8D5A}"/>
    <cellStyle name="Comma 22 24 23" xfId="20459" xr:uid="{2954656D-0D0E-4C05-BF7D-882B8920AA0A}"/>
    <cellStyle name="Comma 22 24 23 2" xfId="20460" xr:uid="{B62160BC-10F3-4A4D-B317-B75B7557C8E4}"/>
    <cellStyle name="Comma 22 24 24" xfId="20461" xr:uid="{FBFA22B4-2797-4A63-B5C4-E49C7057B474}"/>
    <cellStyle name="Comma 22 24 24 2" xfId="20462" xr:uid="{E64020FD-49BD-464F-AC06-E21442C3EA3D}"/>
    <cellStyle name="Comma 22 24 25" xfId="20463" xr:uid="{74AF52A5-2435-4E4D-B4D4-A372DFD13A4D}"/>
    <cellStyle name="Comma 22 24 25 2" xfId="20464" xr:uid="{E5905384-B755-424A-BDCD-631F8CE6491E}"/>
    <cellStyle name="Comma 22 24 26" xfId="20465" xr:uid="{129BE1CA-3E52-4510-9835-5E80CFFB10FA}"/>
    <cellStyle name="Comma 22 24 26 2" xfId="20466" xr:uid="{31DFB9E6-9EDD-4A52-95AE-ADBA55EE241A}"/>
    <cellStyle name="Comma 22 24 27" xfId="20467" xr:uid="{79775A87-3549-4D50-9A2B-D66587F09E8D}"/>
    <cellStyle name="Comma 22 24 27 2" xfId="20468" xr:uid="{C9C3B7C5-98BF-4FC7-9B24-2F418FB1C4F6}"/>
    <cellStyle name="Comma 22 24 28" xfId="20469" xr:uid="{CCA71509-63DE-418C-B77C-FE4ABDB08CC2}"/>
    <cellStyle name="Comma 22 24 28 2" xfId="20470" xr:uid="{39D534EF-7AAF-4A19-A81D-231A15E524DE}"/>
    <cellStyle name="Comma 22 24 29" xfId="20471" xr:uid="{EA5F572E-A71E-4376-803E-9F96278CEEE5}"/>
    <cellStyle name="Comma 22 24 3" xfId="20472" xr:uid="{9C4060C3-1E06-42D3-B9C5-491044161AAD}"/>
    <cellStyle name="Comma 22 24 3 2" xfId="20473" xr:uid="{B4D4B6C5-F8A0-49D1-B176-4FAD4D075756}"/>
    <cellStyle name="Comma 22 24 4" xfId="20474" xr:uid="{07A5905B-B801-475A-9D41-34A10377C265}"/>
    <cellStyle name="Comma 22 24 4 2" xfId="20475" xr:uid="{AEF63104-A3B2-4A13-8FB0-A53F02282E88}"/>
    <cellStyle name="Comma 22 24 4 2 2" xfId="20476" xr:uid="{9A238662-28FB-45A6-8D23-D5E0C5AF2952}"/>
    <cellStyle name="Comma 22 24 4 3" xfId="20477" xr:uid="{8E0647A6-3A02-47EA-8FD6-70D265722849}"/>
    <cellStyle name="Comma 22 24 4 3 2" xfId="20478" xr:uid="{AC609A81-A2E5-4108-858E-542CF89FFFA6}"/>
    <cellStyle name="Comma 22 24 4 4" xfId="20479" xr:uid="{02AC91FD-08D3-494D-902B-FE195DA119A0}"/>
    <cellStyle name="Comma 22 24 4 4 2" xfId="20480" xr:uid="{74E0A7EC-AF7E-46E0-95A2-1650AC2F3AD9}"/>
    <cellStyle name="Comma 22 24 4 5" xfId="20481" xr:uid="{187CABA8-4D9D-47F2-B768-DDA876A7B7FD}"/>
    <cellStyle name="Comma 22 24 5" xfId="20482" xr:uid="{9709640E-101F-49A9-88F2-3FF545E4C067}"/>
    <cellStyle name="Comma 22 24 5 2" xfId="20483" xr:uid="{6D06E794-5E08-40E4-8697-AA2925A34AA3}"/>
    <cellStyle name="Comma 22 24 5 2 2" xfId="20484" xr:uid="{5B75F532-0302-45C6-976E-4366A836294C}"/>
    <cellStyle name="Comma 22 24 5 3" xfId="20485" xr:uid="{539FBADB-38E8-4500-9272-CF941620754C}"/>
    <cellStyle name="Comma 22 24 5 3 2" xfId="20486" xr:uid="{DB1873F9-121F-4147-B7C1-90A602750871}"/>
    <cellStyle name="Comma 22 24 5 4" xfId="20487" xr:uid="{B5A66BF6-4913-47D3-9AF0-D53984B25744}"/>
    <cellStyle name="Comma 22 24 6" xfId="20488" xr:uid="{33D8F7BE-8CA7-41D1-B7BD-025338ECE20E}"/>
    <cellStyle name="Comma 22 24 6 2" xfId="20489" xr:uid="{AE325BB0-7B2F-4FE9-BD21-E822AE1A2A1E}"/>
    <cellStyle name="Comma 22 24 7" xfId="20490" xr:uid="{D5D8795F-9549-4DD5-8A41-2DF2D7D98DC0}"/>
    <cellStyle name="Comma 22 24 7 2" xfId="20491" xr:uid="{820101C1-11E6-476F-AD54-FE3DFCC3E060}"/>
    <cellStyle name="Comma 22 24 8" xfId="20492" xr:uid="{ECA3518F-6157-46AD-9C57-15EFE4D1C73F}"/>
    <cellStyle name="Comma 22 24 8 2" xfId="20493" xr:uid="{0602F8A6-8023-4000-995D-C8C74F4C95FF}"/>
    <cellStyle name="Comma 22 24 9" xfId="20494" xr:uid="{15B16545-2D85-4C33-9A29-58B22F0EBF6C}"/>
    <cellStyle name="Comma 22 24 9 2" xfId="20495" xr:uid="{10F16B54-3D7F-40D8-80BD-02BC6B5C62F9}"/>
    <cellStyle name="Comma 22 25" xfId="20496" xr:uid="{93160090-4F9A-42D4-8A4D-6F69D3AD0DC7}"/>
    <cellStyle name="Comma 22 25 10" xfId="20497" xr:uid="{B5D7E75A-C508-4C19-9542-122203420C09}"/>
    <cellStyle name="Comma 22 25 10 2" xfId="20498" xr:uid="{4013F9F9-D61E-4471-A6B7-0D8767DD21A2}"/>
    <cellStyle name="Comma 22 25 11" xfId="20499" xr:uid="{7C6E56B4-0A06-4C15-9ABB-C9833AADD97B}"/>
    <cellStyle name="Comma 22 25 11 2" xfId="20500" xr:uid="{E9168593-F3BC-40B8-8EC1-C93B299A8A43}"/>
    <cellStyle name="Comma 22 25 12" xfId="20501" xr:uid="{130425CA-3874-4AE7-B80C-0F6E2DFE6A34}"/>
    <cellStyle name="Comma 22 25 12 2" xfId="20502" xr:uid="{76752446-9D94-4046-AFDE-A4587DEFD957}"/>
    <cellStyle name="Comma 22 25 13" xfId="20503" xr:uid="{105D4D36-0309-4B8A-B528-64E3BC36EB5B}"/>
    <cellStyle name="Comma 22 25 13 2" xfId="20504" xr:uid="{AAD34FD7-8E86-4202-8909-AB467BE709D8}"/>
    <cellStyle name="Comma 22 25 14" xfId="20505" xr:uid="{7017BBC4-747F-42AC-9D41-3A310199B683}"/>
    <cellStyle name="Comma 22 25 14 2" xfId="20506" xr:uid="{1EF26161-A1D4-4CE8-AD35-62C5B135361B}"/>
    <cellStyle name="Comma 22 25 15" xfId="20507" xr:uid="{0A253631-41CC-47BB-8AFD-C25C94A3663C}"/>
    <cellStyle name="Comma 22 25 15 2" xfId="20508" xr:uid="{E5F902B4-D4AB-45B4-A5AE-8C67E5C6889B}"/>
    <cellStyle name="Comma 22 25 16" xfId="20509" xr:uid="{2510F178-3C6F-4B14-A94C-51AFC0A21DB5}"/>
    <cellStyle name="Comma 22 25 16 2" xfId="20510" xr:uid="{CACF0CBB-9C92-40F4-A7F9-3E8649E973CC}"/>
    <cellStyle name="Comma 22 25 17" xfId="20511" xr:uid="{8A3B9A21-71AF-4BC9-9A09-8E5C7042B912}"/>
    <cellStyle name="Comma 22 25 17 2" xfId="20512" xr:uid="{F0B8E99F-3F17-4619-ADE6-7922FA9482B6}"/>
    <cellStyle name="Comma 22 25 18" xfId="20513" xr:uid="{F08FC7BB-A63F-47F7-B542-6853371844A9}"/>
    <cellStyle name="Comma 22 25 18 2" xfId="20514" xr:uid="{05B0A5A0-CC45-4775-B76E-1B94A242FD78}"/>
    <cellStyle name="Comma 22 25 19" xfId="20515" xr:uid="{3F7226F3-ACB6-4434-A844-4C46A6A0F06D}"/>
    <cellStyle name="Comma 22 25 19 2" xfId="20516" xr:uid="{115296AA-CE9B-4AA5-BE7A-3AB72982BD6E}"/>
    <cellStyle name="Comma 22 25 2" xfId="20517" xr:uid="{9392C9B7-3B81-4C15-8146-62A0EBA6200A}"/>
    <cellStyle name="Comma 22 25 2 2" xfId="20518" xr:uid="{EC323155-A969-418C-BE3A-C204D464AB53}"/>
    <cellStyle name="Comma 22 25 20" xfId="20519" xr:uid="{6E9F3AFA-A481-42DF-B569-D6CCC279CD85}"/>
    <cellStyle name="Comma 22 25 20 2" xfId="20520" xr:uid="{45931BD9-83E8-47D7-B411-9F9B93660E13}"/>
    <cellStyle name="Comma 22 25 21" xfId="20521" xr:uid="{D578241A-9F83-4F3A-821F-731D727FFD1B}"/>
    <cellStyle name="Comma 22 25 21 2" xfId="20522" xr:uid="{7D246C17-64A1-48E7-9AB9-CBA2C10EF041}"/>
    <cellStyle name="Comma 22 25 22" xfId="20523" xr:uid="{0B04BA9C-5EDE-4582-AA64-280B7959AC91}"/>
    <cellStyle name="Comma 22 25 22 2" xfId="20524" xr:uid="{A23BC285-75E8-4448-A0A7-36710605069B}"/>
    <cellStyle name="Comma 22 25 23" xfId="20525" xr:uid="{DAB92242-07F1-47C7-9E95-FE8B3EE05901}"/>
    <cellStyle name="Comma 22 25 23 2" xfId="20526" xr:uid="{925EB276-B6C7-415C-8BF6-29162A08EEC5}"/>
    <cellStyle name="Comma 22 25 24" xfId="20527" xr:uid="{85DAD865-A282-41AB-9F3E-B2F407F89F38}"/>
    <cellStyle name="Comma 22 25 24 2" xfId="20528" xr:uid="{BCCC7226-AC68-4C70-BF33-111881ABD848}"/>
    <cellStyle name="Comma 22 25 25" xfId="20529" xr:uid="{8873BE69-32CB-4F8C-83C3-3DF07AB72ABB}"/>
    <cellStyle name="Comma 22 25 25 2" xfId="20530" xr:uid="{66942FFC-660D-452A-A83D-CCBD5FF9009E}"/>
    <cellStyle name="Comma 22 25 26" xfId="20531" xr:uid="{70035CD9-18B9-474A-9A83-83BC2130EE18}"/>
    <cellStyle name="Comma 22 25 26 2" xfId="20532" xr:uid="{D1A9CE3F-28BD-4FA0-A0F6-1DB1CBA7A350}"/>
    <cellStyle name="Comma 22 25 27" xfId="20533" xr:uid="{B7A8EC3C-1272-4AED-8857-A33C7847E39D}"/>
    <cellStyle name="Comma 22 25 27 2" xfId="20534" xr:uid="{01652DAC-07AB-4A64-9E5A-753ABA979D5A}"/>
    <cellStyle name="Comma 22 25 28" xfId="20535" xr:uid="{8DAD67F2-5AAD-4F81-AC13-0C034F6A497B}"/>
    <cellStyle name="Comma 22 25 28 2" xfId="20536" xr:uid="{8F9F77FC-50FA-488E-9F3D-E11A174A1C1A}"/>
    <cellStyle name="Comma 22 25 29" xfId="20537" xr:uid="{540D53BC-1511-4FF7-9C01-2A451A164520}"/>
    <cellStyle name="Comma 22 25 3" xfId="20538" xr:uid="{86A3DCD8-90A3-4B64-95F1-BB82DFB54EDB}"/>
    <cellStyle name="Comma 22 25 3 2" xfId="20539" xr:uid="{5367112E-392F-49BE-A977-0961889B433B}"/>
    <cellStyle name="Comma 22 25 4" xfId="20540" xr:uid="{2D26C2AE-0BF8-49E1-ACE1-BC13210E720B}"/>
    <cellStyle name="Comma 22 25 4 2" xfId="20541" xr:uid="{D2CD12AE-0C84-4488-A854-19BF6C6CB8FA}"/>
    <cellStyle name="Comma 22 25 4 2 2" xfId="20542" xr:uid="{BF48A13D-A5CB-406F-925A-5E1B2BB4CA88}"/>
    <cellStyle name="Comma 22 25 4 3" xfId="20543" xr:uid="{C525CAFB-4AA3-4F2F-B778-97BA5AB651E3}"/>
    <cellStyle name="Comma 22 25 4 3 2" xfId="20544" xr:uid="{862DBB88-46B0-433C-A40F-0B2582157FFA}"/>
    <cellStyle name="Comma 22 25 4 4" xfId="20545" xr:uid="{D86C8603-17C2-4F28-8A2C-63A7D300E48F}"/>
    <cellStyle name="Comma 22 25 4 4 2" xfId="20546" xr:uid="{A9515538-8268-43F6-B0C5-91ED38EA122E}"/>
    <cellStyle name="Comma 22 25 4 5" xfId="20547" xr:uid="{4FE48B69-A3E9-47F0-95E6-7EA1CB931E4F}"/>
    <cellStyle name="Comma 22 25 5" xfId="20548" xr:uid="{606E6FFF-E752-4107-9DAD-6CD37D7DBF10}"/>
    <cellStyle name="Comma 22 25 5 2" xfId="20549" xr:uid="{3506486F-5676-430A-A337-C7C1BE6BAE5C}"/>
    <cellStyle name="Comma 22 25 5 2 2" xfId="20550" xr:uid="{35F4F632-0689-4A7F-A354-A6C1DCA39B69}"/>
    <cellStyle name="Comma 22 25 5 3" xfId="20551" xr:uid="{0791274C-1447-4D47-8323-00C60EEF2A0E}"/>
    <cellStyle name="Comma 22 25 5 3 2" xfId="20552" xr:uid="{2C960EAB-56A8-4A02-9607-63847FFA8BA7}"/>
    <cellStyle name="Comma 22 25 5 4" xfId="20553" xr:uid="{2950E5C1-7F59-43D5-BCF3-19DE011355C0}"/>
    <cellStyle name="Comma 22 25 6" xfId="20554" xr:uid="{243127C1-2DB5-440F-A6DE-CC08B4C99D2A}"/>
    <cellStyle name="Comma 22 25 6 2" xfId="20555" xr:uid="{E1B855AE-7E98-4867-99BA-A4C3CC2282B7}"/>
    <cellStyle name="Comma 22 25 7" xfId="20556" xr:uid="{94EA1C40-FF14-4817-BD2E-14118502E83F}"/>
    <cellStyle name="Comma 22 25 7 2" xfId="20557" xr:uid="{DBCD8BA1-4473-42E0-B05B-D08FF9779614}"/>
    <cellStyle name="Comma 22 25 8" xfId="20558" xr:uid="{5F401219-3904-476E-AA56-9C5881C094FB}"/>
    <cellStyle name="Comma 22 25 8 2" xfId="20559" xr:uid="{204BDDAE-C54A-4FC5-85AB-B4CAC5AD8B78}"/>
    <cellStyle name="Comma 22 25 9" xfId="20560" xr:uid="{913AA951-1C2E-4EC8-87DC-F06A1B77D684}"/>
    <cellStyle name="Comma 22 25 9 2" xfId="20561" xr:uid="{9F57C068-C32A-434F-BB8A-9EF18FFA69E5}"/>
    <cellStyle name="Comma 22 26" xfId="20562" xr:uid="{04FFEEC6-5756-47AE-AE16-F6C06655DBE4}"/>
    <cellStyle name="Comma 22 26 10" xfId="20563" xr:uid="{E372E921-7091-4348-B529-8DB67A84777E}"/>
    <cellStyle name="Comma 22 26 10 2" xfId="20564" xr:uid="{632DFAD9-8EA0-4D5F-938C-2EE8F7342B1B}"/>
    <cellStyle name="Comma 22 26 11" xfId="20565" xr:uid="{A3B55341-AFCD-42B2-B31D-1F5568B672D9}"/>
    <cellStyle name="Comma 22 26 11 2" xfId="20566" xr:uid="{2F0DD1F4-0F8A-4CF3-8FD5-9B89AB2CF82E}"/>
    <cellStyle name="Comma 22 26 12" xfId="20567" xr:uid="{01B92C2A-3B85-4002-BA59-7A06F3DCF18D}"/>
    <cellStyle name="Comma 22 26 12 2" xfId="20568" xr:uid="{382D4A2B-BCD1-4FBF-A4C8-F930276FF92F}"/>
    <cellStyle name="Comma 22 26 13" xfId="20569" xr:uid="{6DD67C2F-184A-4FB7-82AA-6671BA57DE17}"/>
    <cellStyle name="Comma 22 26 13 2" xfId="20570" xr:uid="{04715E80-2F14-4358-BAAE-116BE562A650}"/>
    <cellStyle name="Comma 22 26 14" xfId="20571" xr:uid="{9D987EF6-2C26-4858-9174-E77D9A05410E}"/>
    <cellStyle name="Comma 22 26 14 2" xfId="20572" xr:uid="{88050E96-B61D-43F9-B364-43C286DF26A0}"/>
    <cellStyle name="Comma 22 26 15" xfId="20573" xr:uid="{C7E94C39-7739-44B5-BEE1-B3DA767EEF1A}"/>
    <cellStyle name="Comma 22 26 15 2" xfId="20574" xr:uid="{CB392CD9-8ACF-47A6-8DC2-58016E794808}"/>
    <cellStyle name="Comma 22 26 16" xfId="20575" xr:uid="{C7492126-05BC-4F31-8F78-045DDDB225B1}"/>
    <cellStyle name="Comma 22 26 16 2" xfId="20576" xr:uid="{FBB4B3D0-8984-4889-997D-DB1C6E761417}"/>
    <cellStyle name="Comma 22 26 17" xfId="20577" xr:uid="{1F5F990F-7C37-4CFA-8028-01CFDD668688}"/>
    <cellStyle name="Comma 22 26 17 2" xfId="20578" xr:uid="{468BEEED-6DE6-47D6-BDA4-1545E06C821D}"/>
    <cellStyle name="Comma 22 26 18" xfId="20579" xr:uid="{6F7D8081-4DBF-480E-8074-15793931FDCE}"/>
    <cellStyle name="Comma 22 26 18 2" xfId="20580" xr:uid="{0DA4ABD8-02C4-4FB2-B003-7B457EDE660B}"/>
    <cellStyle name="Comma 22 26 19" xfId="20581" xr:uid="{B2F2C9ED-4A73-4498-ACAC-E7B09EA698B3}"/>
    <cellStyle name="Comma 22 26 19 2" xfId="20582" xr:uid="{13ECBDE3-BA5E-4A51-A749-2150E05A4BFA}"/>
    <cellStyle name="Comma 22 26 2" xfId="20583" xr:uid="{5CB00352-EFD0-43E9-8388-D5372E026734}"/>
    <cellStyle name="Comma 22 26 2 2" xfId="20584" xr:uid="{717D8697-F931-431E-A3CD-72E2232097C6}"/>
    <cellStyle name="Comma 22 26 20" xfId="20585" xr:uid="{B3BD615A-886D-49A0-873B-D38BC084ABC0}"/>
    <cellStyle name="Comma 22 26 20 2" xfId="20586" xr:uid="{37B012F0-28B8-4103-8230-20A46324042D}"/>
    <cellStyle name="Comma 22 26 21" xfId="20587" xr:uid="{97AB57F8-3731-49A7-AEF6-497798671A6F}"/>
    <cellStyle name="Comma 22 26 21 2" xfId="20588" xr:uid="{61199B45-A9D5-4451-84A4-1A72FD6A97B9}"/>
    <cellStyle name="Comma 22 26 22" xfId="20589" xr:uid="{083227AE-4D40-4A11-A757-9B3A31B9A03D}"/>
    <cellStyle name="Comma 22 26 22 2" xfId="20590" xr:uid="{517858CD-4739-4817-965D-090FDDB34357}"/>
    <cellStyle name="Comma 22 26 23" xfId="20591" xr:uid="{32FA4407-68CE-4E48-A13D-1FCABC3D7016}"/>
    <cellStyle name="Comma 22 26 23 2" xfId="20592" xr:uid="{53ABFBA9-CEE1-4D89-A77E-41AD0460E4A6}"/>
    <cellStyle name="Comma 22 26 24" xfId="20593" xr:uid="{71C790B2-D17F-42BA-8549-A6EDA5A0D244}"/>
    <cellStyle name="Comma 22 26 24 2" xfId="20594" xr:uid="{6A23A5DA-ECC1-47FD-BFD5-4827C3DD63E8}"/>
    <cellStyle name="Comma 22 26 25" xfId="20595" xr:uid="{42DC000C-3289-49D3-9B9A-8B6F13E3FD83}"/>
    <cellStyle name="Comma 22 26 25 2" xfId="20596" xr:uid="{889AC438-8EA3-4716-BD85-ACFDFC39FC61}"/>
    <cellStyle name="Comma 22 26 26" xfId="20597" xr:uid="{0F48DB98-39DF-4561-BE47-9C1BDABE342A}"/>
    <cellStyle name="Comma 22 26 26 2" xfId="20598" xr:uid="{ED22EF17-0C15-4330-BE43-15395198EBEF}"/>
    <cellStyle name="Comma 22 26 27" xfId="20599" xr:uid="{A7103684-88E3-4EB7-A937-77D6B6142287}"/>
    <cellStyle name="Comma 22 26 27 2" xfId="20600" xr:uid="{C6FBBA8C-BA83-4302-B89D-237AC8B398F3}"/>
    <cellStyle name="Comma 22 26 28" xfId="20601" xr:uid="{7476BFCB-42A8-43E7-8394-8CCA0846B3F1}"/>
    <cellStyle name="Comma 22 26 28 2" xfId="20602" xr:uid="{C5A6BA7B-D6EE-4EE2-9EA9-CA4BBDBA8D53}"/>
    <cellStyle name="Comma 22 26 29" xfId="20603" xr:uid="{35A1EA0A-16C9-4301-BC56-7C19D9948AAB}"/>
    <cellStyle name="Comma 22 26 3" xfId="20604" xr:uid="{C3C1412E-7C45-40A2-8E1F-F5163B6F72E0}"/>
    <cellStyle name="Comma 22 26 3 2" xfId="20605" xr:uid="{1B02539D-D4F9-4A4B-8180-D511671A8189}"/>
    <cellStyle name="Comma 22 26 4" xfId="20606" xr:uid="{57325765-6312-4C47-BF87-FC48221ED6B6}"/>
    <cellStyle name="Comma 22 26 4 2" xfId="20607" xr:uid="{D4B4F2F7-1BDF-4065-9CFB-B62D507D5D92}"/>
    <cellStyle name="Comma 22 26 4 2 2" xfId="20608" xr:uid="{DD937F7A-620E-47ED-AC2A-641B1DBB5153}"/>
    <cellStyle name="Comma 22 26 4 3" xfId="20609" xr:uid="{DABC66B2-D61C-41A4-9610-40BA29085022}"/>
    <cellStyle name="Comma 22 26 4 3 2" xfId="20610" xr:uid="{44753427-E7DE-45F2-8F66-2AC814C6BA82}"/>
    <cellStyle name="Comma 22 26 4 4" xfId="20611" xr:uid="{10E591BC-3ACF-4080-A927-2DF3E69F211B}"/>
    <cellStyle name="Comma 22 26 4 4 2" xfId="20612" xr:uid="{4C520D75-6CC0-4633-84C0-EAABFFB2DB1F}"/>
    <cellStyle name="Comma 22 26 4 5" xfId="20613" xr:uid="{AD9843D6-A7A7-40A7-AF5D-D71028EE8D31}"/>
    <cellStyle name="Comma 22 26 5" xfId="20614" xr:uid="{3B548C30-1B25-4D21-BAFE-055C0883EF14}"/>
    <cellStyle name="Comma 22 26 5 2" xfId="20615" xr:uid="{181609D2-C96F-4D16-B020-370C338CC191}"/>
    <cellStyle name="Comma 22 26 5 2 2" xfId="20616" xr:uid="{2A10890F-0CF8-4CB7-A0A3-D4BA46EDB471}"/>
    <cellStyle name="Comma 22 26 5 3" xfId="20617" xr:uid="{2CBE9045-3FD5-4A46-8AA4-EAFB070D5C0C}"/>
    <cellStyle name="Comma 22 26 5 3 2" xfId="20618" xr:uid="{5B2DAE30-4EFC-4404-99B0-F454D205F44E}"/>
    <cellStyle name="Comma 22 26 5 4" xfId="20619" xr:uid="{F6943C28-49CE-43FC-8EE4-DEE830C34B76}"/>
    <cellStyle name="Comma 22 26 6" xfId="20620" xr:uid="{ABB41CBA-B4DF-4A9C-B61C-02FC9D0E4967}"/>
    <cellStyle name="Comma 22 26 6 2" xfId="20621" xr:uid="{4E5FA2F9-0586-45D5-AE0C-F2D529CD873D}"/>
    <cellStyle name="Comma 22 26 7" xfId="20622" xr:uid="{9821D356-4C68-4510-8CDD-AD0E9AB73EA9}"/>
    <cellStyle name="Comma 22 26 7 2" xfId="20623" xr:uid="{C36F537F-EC07-4A44-B72A-D4EBB2C375C4}"/>
    <cellStyle name="Comma 22 26 8" xfId="20624" xr:uid="{861C5BDF-2657-4BB4-9A3E-4C5BF6494DC2}"/>
    <cellStyle name="Comma 22 26 8 2" xfId="20625" xr:uid="{254D3741-5932-4E2B-B521-122FD2E30884}"/>
    <cellStyle name="Comma 22 26 9" xfId="20626" xr:uid="{5997E524-D2D5-47A4-8B47-32AB8F13B466}"/>
    <cellStyle name="Comma 22 26 9 2" xfId="20627" xr:uid="{0C494A7A-43AA-4DF3-8FFE-2897B3A99335}"/>
    <cellStyle name="Comma 22 27" xfId="20628" xr:uid="{946B9F2B-8828-4D07-A848-5CCD23457FCB}"/>
    <cellStyle name="Comma 22 27 10" xfId="20629" xr:uid="{4B4F29F9-CDC5-4930-A44F-678378D5DA11}"/>
    <cellStyle name="Comma 22 27 10 2" xfId="20630" xr:uid="{BD0568E2-77B8-4A02-8FBB-B100C80A7145}"/>
    <cellStyle name="Comma 22 27 11" xfId="20631" xr:uid="{385F221A-0DE0-4B9E-BED4-2BE198F3EB04}"/>
    <cellStyle name="Comma 22 27 11 2" xfId="20632" xr:uid="{798B777E-0BFE-4278-BCCB-84E872C2B538}"/>
    <cellStyle name="Comma 22 27 12" xfId="20633" xr:uid="{0AF8F9BE-F8DE-41A4-BB4B-FB555BFDAF12}"/>
    <cellStyle name="Comma 22 27 12 2" xfId="20634" xr:uid="{5CBB53A9-7A36-42D7-B3F6-AEA46D2F2DEA}"/>
    <cellStyle name="Comma 22 27 13" xfId="20635" xr:uid="{04747521-F78D-4B94-8480-CA8BF0296166}"/>
    <cellStyle name="Comma 22 27 13 2" xfId="20636" xr:uid="{3D98FE76-4F38-4E41-82D7-80D0B4AC3483}"/>
    <cellStyle name="Comma 22 27 14" xfId="20637" xr:uid="{F7C23C05-0635-47E4-91D2-45DEBC231481}"/>
    <cellStyle name="Comma 22 27 14 2" xfId="20638" xr:uid="{2E3C4F1D-2E7A-4350-81DE-461CA3E6D837}"/>
    <cellStyle name="Comma 22 27 15" xfId="20639" xr:uid="{A81E086E-CED7-4050-9F96-5BF22AE0569C}"/>
    <cellStyle name="Comma 22 27 15 2" xfId="20640" xr:uid="{7EA109CA-E792-43F8-93F9-BD056BC1A5EB}"/>
    <cellStyle name="Comma 22 27 16" xfId="20641" xr:uid="{5369BB96-05FE-4CE8-8F35-23E4F5A8C5EC}"/>
    <cellStyle name="Comma 22 27 16 2" xfId="20642" xr:uid="{B611E4B4-DBC5-4261-957C-05B407488731}"/>
    <cellStyle name="Comma 22 27 17" xfId="20643" xr:uid="{25932A20-1660-4282-8EB8-6D0E45AD7730}"/>
    <cellStyle name="Comma 22 27 17 2" xfId="20644" xr:uid="{DB7EFC43-7C50-4957-8C58-E6CF606B8F01}"/>
    <cellStyle name="Comma 22 27 18" xfId="20645" xr:uid="{1536C4F3-B581-4C1A-9A53-303590D48613}"/>
    <cellStyle name="Comma 22 27 18 2" xfId="20646" xr:uid="{CFAF0DA3-4C66-4E62-8913-EE8C1086FE6B}"/>
    <cellStyle name="Comma 22 27 19" xfId="20647" xr:uid="{7F3A2B3B-D69A-4E30-B20B-33FD9ECF74CC}"/>
    <cellStyle name="Comma 22 27 19 2" xfId="20648" xr:uid="{978D5146-142E-4A1A-ACD1-DF86468641F7}"/>
    <cellStyle name="Comma 22 27 2" xfId="20649" xr:uid="{F6CAA9FF-B5FB-4A74-B8CC-BDB586A3C9B7}"/>
    <cellStyle name="Comma 22 27 2 2" xfId="20650" xr:uid="{D870F36F-680F-4A51-B7BB-280D7E229B1F}"/>
    <cellStyle name="Comma 22 27 2 2 2" xfId="20651" xr:uid="{6420D368-DEDC-4FB9-AFA4-F7F93E23637C}"/>
    <cellStyle name="Comma 22 27 2 3" xfId="20652" xr:uid="{DAA052ED-62E4-4D5E-A023-44EA9F11A38A}"/>
    <cellStyle name="Comma 22 27 2 3 2" xfId="20653" xr:uid="{E29E9A16-8F97-4904-B1E0-05431F93C651}"/>
    <cellStyle name="Comma 22 27 2 4" xfId="20654" xr:uid="{3452487F-5284-4F60-B641-BB50774C75E1}"/>
    <cellStyle name="Comma 22 27 2 4 2" xfId="20655" xr:uid="{FAD2C64A-3689-4AFD-91D2-F2B8A6354AE2}"/>
    <cellStyle name="Comma 22 27 2 5" xfId="20656" xr:uid="{1B3DE5D9-B5DD-46DB-AC70-25404D550802}"/>
    <cellStyle name="Comma 22 27 20" xfId="20657" xr:uid="{2C226C32-B508-4534-9C4A-E2C3D597E453}"/>
    <cellStyle name="Comma 22 27 20 2" xfId="20658" xr:uid="{AED615BC-C60A-4D47-A36C-2C1653988E6B}"/>
    <cellStyle name="Comma 22 27 21" xfId="20659" xr:uid="{B2189957-CE12-49C8-92AA-CBEE64942662}"/>
    <cellStyle name="Comma 22 27 21 2" xfId="20660" xr:uid="{70A82F70-BF22-4BC7-81FB-AFEE461F974A}"/>
    <cellStyle name="Comma 22 27 22" xfId="20661" xr:uid="{E291D3C6-8091-4C4B-A96C-139B7381A7B3}"/>
    <cellStyle name="Comma 22 27 22 2" xfId="20662" xr:uid="{937BBA22-B62D-4DC3-AB8B-0D8E34C44645}"/>
    <cellStyle name="Comma 22 27 23" xfId="20663" xr:uid="{1D9C31CD-B4EA-4F3A-805D-07855045A658}"/>
    <cellStyle name="Comma 22 27 23 2" xfId="20664" xr:uid="{5BC91494-4AB3-45CA-BB9A-D74D4744E83B}"/>
    <cellStyle name="Comma 22 27 24" xfId="20665" xr:uid="{C5A3AB23-DB03-4AC0-BB4E-98D516228F5E}"/>
    <cellStyle name="Comma 22 27 24 2" xfId="20666" xr:uid="{B7789F09-F5DD-43E1-9A07-8059AD3041E7}"/>
    <cellStyle name="Comma 22 27 25" xfId="20667" xr:uid="{70725EEF-D43E-40E7-A4F5-F018B94F52C2}"/>
    <cellStyle name="Comma 22 27 25 2" xfId="20668" xr:uid="{F260931F-CB3A-4309-B095-4ED4CC322796}"/>
    <cellStyle name="Comma 22 27 26" xfId="20669" xr:uid="{127B4008-E0B3-4B4F-9602-747109295D8F}"/>
    <cellStyle name="Comma 22 27 26 2" xfId="20670" xr:uid="{A71624B2-A5A9-43B2-A7F9-4B7F911F82E6}"/>
    <cellStyle name="Comma 22 27 27" xfId="20671" xr:uid="{3DDB5767-E0CE-43DA-84B2-1275AD4B34F0}"/>
    <cellStyle name="Comma 22 27 27 2" xfId="20672" xr:uid="{B7A91DCE-A49D-4746-92D6-44A2A0C1A175}"/>
    <cellStyle name="Comma 22 27 28" xfId="20673" xr:uid="{D79B0ABC-E10B-4623-BD50-3773E03F0FE6}"/>
    <cellStyle name="Comma 22 27 28 2" xfId="20674" xr:uid="{DE1EAE79-6014-4DC6-B591-2D9F23F92ABD}"/>
    <cellStyle name="Comma 22 27 29" xfId="20675" xr:uid="{084F1DBF-C285-4111-B70E-AE3450E4127A}"/>
    <cellStyle name="Comma 22 27 3" xfId="20676" xr:uid="{3FA250A6-DF06-4A26-9707-5AE071AC1623}"/>
    <cellStyle name="Comma 22 27 3 2" xfId="20677" xr:uid="{61CCF6E4-73BC-4A55-A088-8E0A90A785A9}"/>
    <cellStyle name="Comma 22 27 3 2 2" xfId="20678" xr:uid="{41C53461-6CAD-4046-9F73-DA167C54EDBA}"/>
    <cellStyle name="Comma 22 27 3 3" xfId="20679" xr:uid="{C4ABAD41-0EED-48F6-987C-EF7AB7F92173}"/>
    <cellStyle name="Comma 22 27 3 3 2" xfId="20680" xr:uid="{4122B0BE-5CAF-4EC6-839D-E90B4BD84444}"/>
    <cellStyle name="Comma 22 27 3 4" xfId="20681" xr:uid="{110AD081-00F1-4031-8F3C-82EFE550A1A2}"/>
    <cellStyle name="Comma 22 27 4" xfId="20682" xr:uid="{F9B30B9B-B784-4A06-B6FF-CCB6D18C6280}"/>
    <cellStyle name="Comma 22 27 4 2" xfId="20683" xr:uid="{3996F33B-DD17-47D3-9A11-CD1D83861E0E}"/>
    <cellStyle name="Comma 22 27 5" xfId="20684" xr:uid="{6F63FF9B-0862-40B3-9397-A7EA7CB40E34}"/>
    <cellStyle name="Comma 22 27 5 2" xfId="20685" xr:uid="{75187E5C-93C4-4B8F-8C6D-0839684E51C4}"/>
    <cellStyle name="Comma 22 27 6" xfId="20686" xr:uid="{8F1380C6-C760-402A-ACBA-E4E717D9F5F3}"/>
    <cellStyle name="Comma 22 27 6 2" xfId="20687" xr:uid="{43018086-6ACA-4CBD-98D3-06D99E8B19C5}"/>
    <cellStyle name="Comma 22 27 7" xfId="20688" xr:uid="{953AB5F4-D9E1-4FC0-B1C2-B890CC9BC386}"/>
    <cellStyle name="Comma 22 27 7 2" xfId="20689" xr:uid="{BE9E1311-3B11-4019-9BF0-8826EEEA0C94}"/>
    <cellStyle name="Comma 22 27 8" xfId="20690" xr:uid="{454EBE4A-693A-4991-8B7D-382E14D03162}"/>
    <cellStyle name="Comma 22 27 8 2" xfId="20691" xr:uid="{1E247E21-C012-43C1-A607-56C9482F0652}"/>
    <cellStyle name="Comma 22 27 9" xfId="20692" xr:uid="{6C828860-63C3-4DE3-89EE-00850AD2870D}"/>
    <cellStyle name="Comma 22 27 9 2" xfId="20693" xr:uid="{1704FE36-DD7D-451C-B35B-5436091DF3C4}"/>
    <cellStyle name="Comma 22 28" xfId="20694" xr:uid="{A6C30DA3-627F-4C62-8B68-4C54CE49C4F3}"/>
    <cellStyle name="Comma 22 28 10" xfId="20695" xr:uid="{AF98FE19-86D8-4B1C-A2CC-8D56476674CD}"/>
    <cellStyle name="Comma 22 28 10 2" xfId="20696" xr:uid="{6D9B0DDE-C85E-40F8-9E78-77E975E0DE9D}"/>
    <cellStyle name="Comma 22 28 11" xfId="20697" xr:uid="{1905ACA9-5E5B-41FD-8A0B-123FFBBCB348}"/>
    <cellStyle name="Comma 22 28 11 2" xfId="20698" xr:uid="{620FAD1D-8F82-4D17-A70D-7E89C0508496}"/>
    <cellStyle name="Comma 22 28 12" xfId="20699" xr:uid="{44513E7B-4F18-4435-8477-626F0B1823DE}"/>
    <cellStyle name="Comma 22 28 12 2" xfId="20700" xr:uid="{118B2AE2-8C63-4860-B58E-F1450395ED8E}"/>
    <cellStyle name="Comma 22 28 13" xfId="20701" xr:uid="{36E39D01-B247-46F3-B9A1-7E9EB9EFC810}"/>
    <cellStyle name="Comma 22 28 13 2" xfId="20702" xr:uid="{F385183F-A808-4353-9AF6-4E68864F0261}"/>
    <cellStyle name="Comma 22 28 14" xfId="20703" xr:uid="{EACBCFAA-E98A-47D3-B422-1A8BE8CB7D88}"/>
    <cellStyle name="Comma 22 28 14 2" xfId="20704" xr:uid="{FBA21D6B-943B-44A6-BE2C-411C3B0C1E30}"/>
    <cellStyle name="Comma 22 28 15" xfId="20705" xr:uid="{79ECCFCD-5298-4CE3-BF37-B2678E53BDEA}"/>
    <cellStyle name="Comma 22 28 15 2" xfId="20706" xr:uid="{6C43A432-F862-4112-A548-E2CEC9AD1FD7}"/>
    <cellStyle name="Comma 22 28 16" xfId="20707" xr:uid="{851FA782-B009-410A-84ED-32DBDA7A352B}"/>
    <cellStyle name="Comma 22 28 16 2" xfId="20708" xr:uid="{3BBA0754-0E6A-4F52-9275-44A7F6779B8A}"/>
    <cellStyle name="Comma 22 28 17" xfId="20709" xr:uid="{5B9F1C31-5A7A-4A2B-A317-667BA74F75C6}"/>
    <cellStyle name="Comma 22 28 17 2" xfId="20710" xr:uid="{CDB3E496-A774-450B-B004-2BB55822FE63}"/>
    <cellStyle name="Comma 22 28 18" xfId="20711" xr:uid="{7218971F-5825-4E68-AABF-B21CB37C90BA}"/>
    <cellStyle name="Comma 22 28 18 2" xfId="20712" xr:uid="{5A6CCBA9-534F-4FA3-8980-D084598DCEAB}"/>
    <cellStyle name="Comma 22 28 19" xfId="20713" xr:uid="{79220D51-E4BD-4823-A135-BFEA99F1F916}"/>
    <cellStyle name="Comma 22 28 19 2" xfId="20714" xr:uid="{23592208-B54B-4DC2-8C15-E56F7CE27436}"/>
    <cellStyle name="Comma 22 28 2" xfId="20715" xr:uid="{95A9F992-C505-40E9-B4DE-5E8456B41728}"/>
    <cellStyle name="Comma 22 28 2 2" xfId="20716" xr:uid="{78E7C5D5-1851-4FEB-9609-7A0A2014BA9A}"/>
    <cellStyle name="Comma 22 28 2 2 2" xfId="20717" xr:uid="{BBFBBAB6-D167-4180-BE68-041B2B47FBAC}"/>
    <cellStyle name="Comma 22 28 2 3" xfId="20718" xr:uid="{6B0BD1AB-6906-4C7C-8C16-CAEA6F9E108C}"/>
    <cellStyle name="Comma 22 28 2 3 2" xfId="20719" xr:uid="{16AB9574-5780-462B-9ACE-0EB3838AA67A}"/>
    <cellStyle name="Comma 22 28 2 4" xfId="20720" xr:uid="{CA463F5D-428B-4D4B-87F6-CA05681DDEDE}"/>
    <cellStyle name="Comma 22 28 2 4 2" xfId="20721" xr:uid="{BEC0DEDE-C7D2-4022-BFA4-DBB72E123121}"/>
    <cellStyle name="Comma 22 28 2 5" xfId="20722" xr:uid="{F6744EC5-15A3-42D3-A2DE-887DAAC4E119}"/>
    <cellStyle name="Comma 22 28 20" xfId="20723" xr:uid="{631B4FCD-80AA-4DB4-9C90-EAADAF9DFD2F}"/>
    <cellStyle name="Comma 22 28 20 2" xfId="20724" xr:uid="{87ADAA8B-1803-4085-A141-8DD6CBB5429B}"/>
    <cellStyle name="Comma 22 28 21" xfId="20725" xr:uid="{BE478731-7EBF-4E5B-B0CC-6DC4E2E5D63C}"/>
    <cellStyle name="Comma 22 28 21 2" xfId="20726" xr:uid="{AFD69B3C-4407-4BD7-9646-C29C8CA157A2}"/>
    <cellStyle name="Comma 22 28 22" xfId="20727" xr:uid="{83FEABFF-56DB-495D-B0EA-857F3BCCB2A0}"/>
    <cellStyle name="Comma 22 28 22 2" xfId="20728" xr:uid="{91EC1EE0-379B-42AA-B04E-5917E2825C6B}"/>
    <cellStyle name="Comma 22 28 23" xfId="20729" xr:uid="{222F2634-8E1B-498C-BD4E-AD6C0A4DC74A}"/>
    <cellStyle name="Comma 22 28 23 2" xfId="20730" xr:uid="{66D45B2F-FD6B-4A2E-8F65-3A907E35AF0C}"/>
    <cellStyle name="Comma 22 28 24" xfId="20731" xr:uid="{E99164DE-0F09-45EA-9D4B-BBD9E338F3D2}"/>
    <cellStyle name="Comma 22 28 24 2" xfId="20732" xr:uid="{7AF040C8-05E8-4F2C-9ADD-EFA58EC618F9}"/>
    <cellStyle name="Comma 22 28 25" xfId="20733" xr:uid="{C5202DC4-DA25-4C69-A57B-DF205926C661}"/>
    <cellStyle name="Comma 22 28 25 2" xfId="20734" xr:uid="{8A0EE1A9-6F92-4AFE-96DE-DE0960A15AC8}"/>
    <cellStyle name="Comma 22 28 26" xfId="20735" xr:uid="{7AED3077-89C1-4DC3-A292-107CE89CED71}"/>
    <cellStyle name="Comma 22 28 3" xfId="20736" xr:uid="{699699C8-8CBA-4D61-AB88-9F42A17DFC8F}"/>
    <cellStyle name="Comma 22 28 3 2" xfId="20737" xr:uid="{D358F0D1-F9A8-4148-886B-4B076FFB25EE}"/>
    <cellStyle name="Comma 22 28 3 2 2" xfId="20738" xr:uid="{A9B4DA9B-1BAE-4BE1-A9EC-F82B998640E0}"/>
    <cellStyle name="Comma 22 28 3 3" xfId="20739" xr:uid="{3681A904-6FE2-42DA-8699-D109976C806A}"/>
    <cellStyle name="Comma 22 28 3 3 2" xfId="20740" xr:uid="{E84C9C4A-2AC4-4199-8105-0A61B88DFFCF}"/>
    <cellStyle name="Comma 22 28 3 4" xfId="20741" xr:uid="{6D5FBC90-7B99-4419-87C5-12937AD521B2}"/>
    <cellStyle name="Comma 22 28 4" xfId="20742" xr:uid="{C2784AF4-020A-41D3-B5A1-C331C014FC8B}"/>
    <cellStyle name="Comma 22 28 4 2" xfId="20743" xr:uid="{783A510C-5083-4ED4-B1F6-45A51B0D0485}"/>
    <cellStyle name="Comma 22 28 5" xfId="20744" xr:uid="{0C34F0AD-6D67-4CAA-B76D-35603F4AB0E0}"/>
    <cellStyle name="Comma 22 28 5 2" xfId="20745" xr:uid="{DA6BDBEA-B965-4A69-8722-E18CAB5ED062}"/>
    <cellStyle name="Comma 22 28 6" xfId="20746" xr:uid="{FAE09B68-A478-49A6-BE82-4BD9F8073AFE}"/>
    <cellStyle name="Comma 22 28 6 2" xfId="20747" xr:uid="{69EB1484-3F66-4E60-A49E-EA61A5703611}"/>
    <cellStyle name="Comma 22 28 7" xfId="20748" xr:uid="{BB35172B-2E0F-48E7-9EAF-F075F6341D05}"/>
    <cellStyle name="Comma 22 28 7 2" xfId="20749" xr:uid="{1FB333DA-2140-48CB-9EA0-47BE850E4995}"/>
    <cellStyle name="Comma 22 28 8" xfId="20750" xr:uid="{D1B91D98-E38F-4A7B-B2D9-33EA0DA67011}"/>
    <cellStyle name="Comma 22 28 8 2" xfId="20751" xr:uid="{A892F62A-3C81-4542-AC73-64C48CA19D75}"/>
    <cellStyle name="Comma 22 28 9" xfId="20752" xr:uid="{FC5C1DD4-A489-4CB8-AAE7-E8257A6267D5}"/>
    <cellStyle name="Comma 22 28 9 2" xfId="20753" xr:uid="{C8AA4817-2239-435A-895D-7EC911629153}"/>
    <cellStyle name="Comma 22 29" xfId="20754" xr:uid="{7DA48EC8-17B4-4577-97C1-C7A22E1C77F6}"/>
    <cellStyle name="Comma 22 29 2" xfId="20755" xr:uid="{8796AB83-AE48-4E25-B7A3-C284D1470D9D}"/>
    <cellStyle name="Comma 22 3" xfId="1495" xr:uid="{CEF21A45-E440-499C-923D-E6ED69835F8B}"/>
    <cellStyle name="Comma 22 3 2" xfId="20757" xr:uid="{0E714137-3D4E-4E67-98F9-D3FBB849DBE1}"/>
    <cellStyle name="Comma 22 3 2 2" xfId="20758" xr:uid="{8A2058F4-A428-4FA9-8CBE-EFC42F86ECAB}"/>
    <cellStyle name="Comma 22 3 3" xfId="20759" xr:uid="{8F7932D1-5DF8-471D-9286-BF80C5638F52}"/>
    <cellStyle name="Comma 22 3 4" xfId="20756" xr:uid="{11B9CB38-2700-47A6-9FD3-BA352416DB21}"/>
    <cellStyle name="Comma 22 3 5" xfId="47013" xr:uid="{78C93955-3CBE-4311-B585-691290509F86}"/>
    <cellStyle name="Comma 22 3 6" xfId="6383" xr:uid="{3906EC88-9FCB-4131-94DB-4898C086156B}"/>
    <cellStyle name="Comma 22 30" xfId="20760" xr:uid="{E73754C5-FC20-4E9C-A65B-C69ACE95C6CB}"/>
    <cellStyle name="Comma 22 30 2" xfId="20761" xr:uid="{14D4F2D8-88C7-4A83-8A15-66F53049ED02}"/>
    <cellStyle name="Comma 22 31" xfId="20762" xr:uid="{1FDEB789-ADFA-4918-8615-4FB72F61DDF3}"/>
    <cellStyle name="Comma 22 31 2" xfId="20763" xr:uid="{8AB68775-A453-450E-AC5F-001601B16C6B}"/>
    <cellStyle name="Comma 22 32" xfId="20764" xr:uid="{1AE404B8-9838-4B92-BB3E-5A5A07691B6B}"/>
    <cellStyle name="Comma 22 32 2" xfId="20765" xr:uid="{C7D376BA-6670-4ED8-B58C-F963CC07597A}"/>
    <cellStyle name="Comma 22 33" xfId="20766" xr:uid="{5A05CBE8-DD80-49EE-ADC3-C754006B11ED}"/>
    <cellStyle name="Comma 22 33 2" xfId="20767" xr:uid="{248CF753-D2F0-44B9-AAD7-28BD8DFC5777}"/>
    <cellStyle name="Comma 22 34" xfId="20768" xr:uid="{10BF6F10-F477-409E-9129-CA810ABD1601}"/>
    <cellStyle name="Comma 22 34 2" xfId="20769" xr:uid="{6A7C4A8A-ADA6-4CEB-83B1-3343C9373E31}"/>
    <cellStyle name="Comma 22 35" xfId="20770" xr:uid="{D46688D9-EF0C-439F-8747-1FE2E729745E}"/>
    <cellStyle name="Comma 22 35 2" xfId="20771" xr:uid="{09227A0C-1C15-42D7-984B-BCF68D7509FC}"/>
    <cellStyle name="Comma 22 36" xfId="20772" xr:uid="{64B6FD4C-4A6C-4C68-9D40-9A66A9AABAD4}"/>
    <cellStyle name="Comma 22 36 2" xfId="20773" xr:uid="{5349BC81-0FD8-434B-8A64-C39B878F4DEE}"/>
    <cellStyle name="Comma 22 37" xfId="20774" xr:uid="{E0F4FCA2-3E3B-4133-813E-A1C77A011765}"/>
    <cellStyle name="Comma 22 37 2" xfId="20775" xr:uid="{B19CEEDD-6C81-4648-94C3-677C730E57A4}"/>
    <cellStyle name="Comma 22 38" xfId="20776" xr:uid="{7D054F6F-36B4-4890-A716-E3F19A7793A7}"/>
    <cellStyle name="Comma 22 38 2" xfId="20777" xr:uid="{E7E6D346-A85F-4758-A5FB-30E5CB67B8DC}"/>
    <cellStyle name="Comma 22 39" xfId="20778" xr:uid="{8B9D0BBF-3281-4DBA-AD25-42226FDA00DD}"/>
    <cellStyle name="Comma 22 39 2" xfId="20779" xr:uid="{FC5456B6-428C-4F65-8E9D-5A60CAB9DB15}"/>
    <cellStyle name="Comma 22 4" xfId="3386" xr:uid="{74B91B23-67E5-45F3-B029-504905E33622}"/>
    <cellStyle name="Comma 22 4 10" xfId="20781" xr:uid="{471EF579-E889-46E9-9D63-533CDED4B0AA}"/>
    <cellStyle name="Comma 22 4 10 2" xfId="20782" xr:uid="{DBCE99B6-D665-4CDB-BDC4-83FCE78A2C4B}"/>
    <cellStyle name="Comma 22 4 11" xfId="20783" xr:uid="{4CB1C6B7-DF89-4486-BA16-FB6D92E5A1BC}"/>
    <cellStyle name="Comma 22 4 11 2" xfId="20784" xr:uid="{42B5FE63-1117-4B52-8DF8-2EDA3E94935B}"/>
    <cellStyle name="Comma 22 4 12" xfId="20785" xr:uid="{BFE454F6-D6B3-4668-B532-FFCFADFA6D16}"/>
    <cellStyle name="Comma 22 4 12 2" xfId="20786" xr:uid="{708B6566-46A1-4760-87E0-A57A5FC4C80F}"/>
    <cellStyle name="Comma 22 4 12 2 2" xfId="20787" xr:uid="{ED23A3E5-D11E-41BE-8B3D-7DF7BBC7D8B7}"/>
    <cellStyle name="Comma 22 4 12 3" xfId="20788" xr:uid="{C7C6482C-7A6E-47CA-BE43-58382BFFEEF8}"/>
    <cellStyle name="Comma 22 4 12 3 2" xfId="20789" xr:uid="{3AB727AC-DAAA-4622-A4A8-B054327513FD}"/>
    <cellStyle name="Comma 22 4 12 4" xfId="20790" xr:uid="{79B445C8-1037-47FE-9095-BF1A3F702B63}"/>
    <cellStyle name="Comma 22 4 12 4 2" xfId="20791" xr:uid="{C905302C-4999-4241-8E96-CE33EB5AC144}"/>
    <cellStyle name="Comma 22 4 12 5" xfId="20792" xr:uid="{D51261E4-869B-49BA-8193-DA97D5637EA7}"/>
    <cellStyle name="Comma 22 4 13" xfId="20793" xr:uid="{5164E542-0050-412D-AD4E-19C34D8F717A}"/>
    <cellStyle name="Comma 22 4 13 2" xfId="20794" xr:uid="{4685E519-179E-4AC4-9CDC-749AC8646C8A}"/>
    <cellStyle name="Comma 22 4 13 2 2" xfId="20795" xr:uid="{69898BBA-889E-4AA9-BCDD-4B91F98B2A4E}"/>
    <cellStyle name="Comma 22 4 13 3" xfId="20796" xr:uid="{64ECD50E-4BE2-4605-A842-380F4F1BC811}"/>
    <cellStyle name="Comma 22 4 13 3 2" xfId="20797" xr:uid="{6A3750F2-2C55-4345-A6EC-13A8F434A316}"/>
    <cellStyle name="Comma 22 4 13 4" xfId="20798" xr:uid="{72317BA3-C89D-46FC-B5C9-0406757F0ADE}"/>
    <cellStyle name="Comma 22 4 14" xfId="20799" xr:uid="{BA50CBDD-8E34-43D1-A08C-116114E6F2C9}"/>
    <cellStyle name="Comma 22 4 14 2" xfId="20800" xr:uid="{E6D7BC0F-B0DA-43F2-BB90-1EA5CD4BEDD8}"/>
    <cellStyle name="Comma 22 4 15" xfId="20801" xr:uid="{E3579469-FC42-4F8D-9BBC-762BFCF2282A}"/>
    <cellStyle name="Comma 22 4 15 2" xfId="20802" xr:uid="{797FD4C8-40BB-4B78-8AFF-9A0DB461132A}"/>
    <cellStyle name="Comma 22 4 16" xfId="20803" xr:uid="{34712BB4-A82D-4EE1-987C-C978BA4C3E34}"/>
    <cellStyle name="Comma 22 4 16 2" xfId="20804" xr:uid="{DF27A8D7-1652-49A0-8702-EE38C721865B}"/>
    <cellStyle name="Comma 22 4 17" xfId="20805" xr:uid="{ED18CC88-E4A0-4A90-8ECE-CC13C2742686}"/>
    <cellStyle name="Comma 22 4 17 2" xfId="20806" xr:uid="{3418B8CE-0D3E-4F7A-BB8D-C26D0A9EB189}"/>
    <cellStyle name="Comma 22 4 18" xfId="20807" xr:uid="{CA0DE9DE-49BC-4EE1-B3CE-22E5795EB25C}"/>
    <cellStyle name="Comma 22 4 18 2" xfId="20808" xr:uid="{5DEC246B-48A1-4125-9745-DE05ADF0D238}"/>
    <cellStyle name="Comma 22 4 19" xfId="20809" xr:uid="{7969313C-DAC6-4842-870F-886F153D1AC1}"/>
    <cellStyle name="Comma 22 4 19 2" xfId="20810" xr:uid="{12281BD4-EAF0-4C6E-85B8-C153B6354337}"/>
    <cellStyle name="Comma 22 4 2" xfId="20811" xr:uid="{71ADD685-0453-4339-A152-C89AFE18B0A6}"/>
    <cellStyle name="Comma 22 4 2 2" xfId="20812" xr:uid="{0BC6CE07-EA5B-4DBE-9CD6-2B41563F2AE5}"/>
    <cellStyle name="Comma 22 4 20" xfId="20813" xr:uid="{7495865D-390E-4751-A143-F2CA383757EC}"/>
    <cellStyle name="Comma 22 4 20 2" xfId="20814" xr:uid="{DEFB9CC9-0D1E-4117-9C22-14DD8BB5E5CC}"/>
    <cellStyle name="Comma 22 4 21" xfId="20815" xr:uid="{0D909607-752C-4A8E-8675-D0C49151C755}"/>
    <cellStyle name="Comma 22 4 21 2" xfId="20816" xr:uid="{3823DD9D-2B49-438F-8615-CA5298676F9B}"/>
    <cellStyle name="Comma 22 4 22" xfId="20817" xr:uid="{DF5B0A65-E11E-4728-9081-9CF1548A4B9B}"/>
    <cellStyle name="Comma 22 4 22 2" xfId="20818" xr:uid="{A4D19CD4-AE0D-4FC7-8E46-E63C23E60208}"/>
    <cellStyle name="Comma 22 4 23" xfId="20819" xr:uid="{82CCDE10-083E-4B01-82E8-0E66C77FE522}"/>
    <cellStyle name="Comma 22 4 23 2" xfId="20820" xr:uid="{4B226DCD-2FF0-49C2-8A90-E8EA19A719D9}"/>
    <cellStyle name="Comma 22 4 24" xfId="20821" xr:uid="{744113C0-B2E1-4CF6-BCCB-68D0DA7939C7}"/>
    <cellStyle name="Comma 22 4 24 2" xfId="20822" xr:uid="{FC4FF7E6-CF4F-4FE1-B159-85F09E437BFB}"/>
    <cellStyle name="Comma 22 4 25" xfId="20823" xr:uid="{C20C5DF1-3FF9-430F-9948-3FCF5ABFF8D1}"/>
    <cellStyle name="Comma 22 4 25 2" xfId="20824" xr:uid="{44F9CBAC-CBF4-4AB0-B887-F72A091540A6}"/>
    <cellStyle name="Comma 22 4 26" xfId="20825" xr:uid="{5B3A72A3-BA5B-4112-97F2-55C97C700920}"/>
    <cellStyle name="Comma 22 4 26 2" xfId="20826" xr:uid="{DD875F4F-1368-4AAD-A2EF-4D06D7EAABEC}"/>
    <cellStyle name="Comma 22 4 27" xfId="20827" xr:uid="{2B072A82-FF28-42C7-9576-9A3212CD7415}"/>
    <cellStyle name="Comma 22 4 27 2" xfId="20828" xr:uid="{883B7A04-D0A3-4EF9-AA6A-B5B9C83AAFD7}"/>
    <cellStyle name="Comma 22 4 28" xfId="20829" xr:uid="{67A49C4E-450E-40D2-994C-87122B356351}"/>
    <cellStyle name="Comma 22 4 28 2" xfId="20830" xr:uid="{40606C05-DAE6-4440-9BF7-BD6D13FAD875}"/>
    <cellStyle name="Comma 22 4 29" xfId="20831" xr:uid="{D2F6A7EF-4FA7-46BE-84AB-A748F7D382DE}"/>
    <cellStyle name="Comma 22 4 29 2" xfId="20832" xr:uid="{EDE43AE5-A21F-4648-B1CE-023AF42B6987}"/>
    <cellStyle name="Comma 22 4 3" xfId="20833" xr:uid="{B5EADB3F-576E-477B-90E2-2680C6E54797}"/>
    <cellStyle name="Comma 22 4 3 2" xfId="20834" xr:uid="{4D55EA6F-C986-4AD6-9127-560A4700C6B4}"/>
    <cellStyle name="Comma 22 4 30" xfId="20835" xr:uid="{3CD15EB8-0B59-4555-945B-07E8A101106E}"/>
    <cellStyle name="Comma 22 4 30 2" xfId="20836" xr:uid="{7B4008FD-EADD-4044-AE5B-7E4BF016C32B}"/>
    <cellStyle name="Comma 22 4 31" xfId="20837" xr:uid="{B903A505-8681-4562-9582-045CB91BBCEC}"/>
    <cellStyle name="Comma 22 4 31 2" xfId="20838" xr:uid="{7B9C7662-6DA2-49AF-9232-1252C99A04A8}"/>
    <cellStyle name="Comma 22 4 32" xfId="20839" xr:uid="{D763C2EE-0F06-4F07-BACF-E6B429494450}"/>
    <cellStyle name="Comma 22 4 32 2" xfId="20840" xr:uid="{99FDD6D3-C666-4D05-900D-1F09AA25106D}"/>
    <cellStyle name="Comma 22 4 33" xfId="20841" xr:uid="{8EBC65C6-5FE3-407D-8F81-467EBD7A456E}"/>
    <cellStyle name="Comma 22 4 33 2" xfId="20842" xr:uid="{BF450BE9-73A3-4821-B079-0DE8B00BD8B9}"/>
    <cellStyle name="Comma 22 4 34" xfId="20843" xr:uid="{867DA93E-60B3-4477-8B99-306E2B04B83D}"/>
    <cellStyle name="Comma 22 4 34 2" xfId="20844" xr:uid="{45079F48-AEC2-49A9-BA58-3AD12E5C1FD0}"/>
    <cellStyle name="Comma 22 4 35" xfId="20845" xr:uid="{DCA97DA3-A3F3-4BC1-A4D0-F6025A90CABD}"/>
    <cellStyle name="Comma 22 4 35 2" xfId="20846" xr:uid="{7C87A80B-2621-44F5-8978-FAC257DF95F9}"/>
    <cellStyle name="Comma 22 4 36" xfId="20847" xr:uid="{C7754841-8321-4DAA-9453-FA671E118193}"/>
    <cellStyle name="Comma 22 4 36 2" xfId="20848" xr:uid="{897F34AF-2D06-4C99-A0AF-220511BC579A}"/>
    <cellStyle name="Comma 22 4 37" xfId="20849" xr:uid="{DA03E40F-0893-4C50-9B71-EA9C498A7816}"/>
    <cellStyle name="Comma 22 4 37 2" xfId="20850" xr:uid="{BAC4C330-EBE5-4B56-9BC4-B46DEAEA1831}"/>
    <cellStyle name="Comma 22 4 38" xfId="20851" xr:uid="{BE65841B-1115-4348-89BE-1C5774774F4F}"/>
    <cellStyle name="Comma 22 4 38 2" xfId="20852" xr:uid="{4E53BE4C-B098-42E4-9953-4A3FBD87930E}"/>
    <cellStyle name="Comma 22 4 39" xfId="20853" xr:uid="{8FC9FA14-EF5E-48E3-A452-E4AC5CD5F322}"/>
    <cellStyle name="Comma 22 4 39 2" xfId="20854" xr:uid="{7A9A3AB2-0AB3-4B36-97BE-725428D2EB08}"/>
    <cellStyle name="Comma 22 4 4" xfId="20855" xr:uid="{6A858ED2-B9CD-4D12-A362-31E1EBA63091}"/>
    <cellStyle name="Comma 22 4 4 2" xfId="20856" xr:uid="{548F9C4F-0FB2-43AB-BBAB-70170C682FC7}"/>
    <cellStyle name="Comma 22 4 4 2 2" xfId="20857" xr:uid="{0309031F-634B-4266-BF9B-726321B11FB9}"/>
    <cellStyle name="Comma 22 4 4 2 2 2" xfId="20858" xr:uid="{B9FFD22D-D3ED-462B-B36D-314FD48A13E3}"/>
    <cellStyle name="Comma 22 4 4 2 3" xfId="20859" xr:uid="{8E75A3F7-7FDE-4174-B5BA-CA3EB7E8C97F}"/>
    <cellStyle name="Comma 22 4 4 2 3 2" xfId="20860" xr:uid="{A0CD24B0-6E06-4E5D-93CA-5413811C9360}"/>
    <cellStyle name="Comma 22 4 4 2 4" xfId="20861" xr:uid="{9E649532-6B3A-45D1-811C-5FB09E73BF45}"/>
    <cellStyle name="Comma 22 4 4 2 4 2" xfId="20862" xr:uid="{DB92C2FF-C98C-4AB9-9A36-2B0D79E4A644}"/>
    <cellStyle name="Comma 22 4 4 2 5" xfId="20863" xr:uid="{42CB3A1A-CE0C-4C76-AB19-F69D425E3BCA}"/>
    <cellStyle name="Comma 22 4 4 2 5 2" xfId="20864" xr:uid="{D3BB2798-A14A-4516-85B5-C295C8014BAB}"/>
    <cellStyle name="Comma 22 4 4 2 6" xfId="20865" xr:uid="{A2424719-6DD0-49ED-8BB2-62CECA2385E5}"/>
    <cellStyle name="Comma 22 4 4 3" xfId="20866" xr:uid="{B5886856-B184-4F8E-A664-7FBC9AAF697A}"/>
    <cellStyle name="Comma 22 4 4 3 2" xfId="20867" xr:uid="{A5A3D009-2A8B-445B-A008-7B72C915D67A}"/>
    <cellStyle name="Comma 22 4 4 3 2 2" xfId="20868" xr:uid="{B7737153-00D7-4630-8194-9F82FA93E384}"/>
    <cellStyle name="Comma 22 4 4 3 3" xfId="20869" xr:uid="{B88C5677-874A-4943-A8DE-88A5CA17E213}"/>
    <cellStyle name="Comma 22 4 4 4" xfId="20870" xr:uid="{1BDB034A-C04F-49AF-BF0D-3BF06D92A3F9}"/>
    <cellStyle name="Comma 22 4 4 4 2" xfId="20871" xr:uid="{8057E7D3-E5F2-41CD-8AB9-12FB288B53AE}"/>
    <cellStyle name="Comma 22 4 4 5" xfId="20872" xr:uid="{52C3CF34-1A51-4F0A-BC39-EC68EAF8B695}"/>
    <cellStyle name="Comma 22 4 4 5 2" xfId="20873" xr:uid="{07AA6DAE-0780-4F5C-B852-D903B2707278}"/>
    <cellStyle name="Comma 22 4 4 6" xfId="20874" xr:uid="{3BE71199-856C-4297-911D-00CC346E6DB7}"/>
    <cellStyle name="Comma 22 4 4 6 2" xfId="20875" xr:uid="{DE4C5BBD-71B3-446A-BD72-ACC01536B69B}"/>
    <cellStyle name="Comma 22 4 4 7" xfId="20876" xr:uid="{E2E36956-412B-4607-AF43-1F856E895759}"/>
    <cellStyle name="Comma 22 4 4 7 2" xfId="20877" xr:uid="{61A3F4E8-9859-4D4E-87D6-CCE873845866}"/>
    <cellStyle name="Comma 22 4 4 8" xfId="20878" xr:uid="{553DD4A8-5B83-4131-BE70-1DCE72E51B39}"/>
    <cellStyle name="Comma 22 4 4 8 2" xfId="20879" xr:uid="{E1E872A4-C6C7-40E4-A892-52701A9ABC1F}"/>
    <cellStyle name="Comma 22 4 4 9" xfId="20880" xr:uid="{B54B0EDD-9466-4D0E-BC9F-F302DDB467E1}"/>
    <cellStyle name="Comma 22 4 40" xfId="20881" xr:uid="{5BF3C7A3-5F67-4763-B57A-D214EF4092B1}"/>
    <cellStyle name="Comma 22 4 40 2" xfId="20882" xr:uid="{90DD588A-7551-489A-B746-BAE2811D6443}"/>
    <cellStyle name="Comma 22 4 41" xfId="20883" xr:uid="{4EA4853E-6D6B-4DF2-A7E0-44BBD29751A2}"/>
    <cellStyle name="Comma 22 4 41 2" xfId="20884" xr:uid="{14D61180-74C5-48BA-BA11-C202ED1C0837}"/>
    <cellStyle name="Comma 22 4 42" xfId="20885" xr:uid="{FEAA242A-74E2-4059-A1AD-0CE16CB3E0D7}"/>
    <cellStyle name="Comma 22 4 42 2" xfId="20886" xr:uid="{1DC8CDB2-934E-4380-BF75-1FC1C989C719}"/>
    <cellStyle name="Comma 22 4 43" xfId="20887" xr:uid="{00C9CC24-1B58-4045-8933-0B3024BC6A41}"/>
    <cellStyle name="Comma 22 4 43 2" xfId="20888" xr:uid="{4355711B-3B08-48EB-BF95-51CFE6394AFB}"/>
    <cellStyle name="Comma 22 4 44" xfId="20889" xr:uid="{2EA5AC1C-07D5-4935-BC25-5F58FED1EB7F}"/>
    <cellStyle name="Comma 22 4 45" xfId="20780" xr:uid="{0C4C1452-941F-4FFD-BEF8-51C5A3A9633E}"/>
    <cellStyle name="Comma 22 4 46" xfId="49010" xr:uid="{FC2F2FD4-0801-44E7-A5F0-2EF0D5D23444}"/>
    <cellStyle name="Comma 22 4 47" xfId="8384" xr:uid="{4732A6E5-14BD-4A69-99BD-00E7474A8647}"/>
    <cellStyle name="Comma 22 4 5" xfId="20890" xr:uid="{CC163F61-CEA0-424B-99A3-74CED400933E}"/>
    <cellStyle name="Comma 22 4 5 2" xfId="20891" xr:uid="{A4BAD2D8-C4CA-4B38-8C93-5CF7EE5DF43A}"/>
    <cellStyle name="Comma 22 4 6" xfId="20892" xr:uid="{5691F5B9-2107-4516-8726-A63C99AD770D}"/>
    <cellStyle name="Comma 22 4 6 2" xfId="20893" xr:uid="{E751885C-BC34-4494-BF31-DF915DF92476}"/>
    <cellStyle name="Comma 22 4 7" xfId="20894" xr:uid="{1DD2C068-BAA6-431C-9148-FE0F00A8E084}"/>
    <cellStyle name="Comma 22 4 7 2" xfId="20895" xr:uid="{2FBCE944-C114-4D74-9BDE-39AB585D88B3}"/>
    <cellStyle name="Comma 22 4 8" xfId="20896" xr:uid="{1B1D6219-960E-44C7-BAF1-8062E0C5A7C8}"/>
    <cellStyle name="Comma 22 4 8 2" xfId="20897" xr:uid="{DDF50112-21AE-4EFB-9A15-CAED2B168146}"/>
    <cellStyle name="Comma 22 4 9" xfId="20898" xr:uid="{CC9F532A-ED07-40FB-9079-34714984F887}"/>
    <cellStyle name="Comma 22 4 9 2" xfId="20899" xr:uid="{BD92E760-FB12-49A5-BC8C-E083ECBFA7BE}"/>
    <cellStyle name="Comma 22 40" xfId="20900" xr:uid="{AB732309-160C-4EE8-8CEB-7A44C1CE6CB3}"/>
    <cellStyle name="Comma 22 40 2" xfId="20901" xr:uid="{DECE3280-B1BD-43BD-8DA3-DEEE966B55D7}"/>
    <cellStyle name="Comma 22 41" xfId="20902" xr:uid="{B7590CCA-9168-45DC-843E-BCC4A53FD829}"/>
    <cellStyle name="Comma 22 41 2" xfId="20903" xr:uid="{D77BA18D-A9F3-436E-ACF1-7DE086631BCC}"/>
    <cellStyle name="Comma 22 42" xfId="20904" xr:uid="{E5B4C8DC-BBDF-4A16-A135-EE029029980B}"/>
    <cellStyle name="Comma 22 42 2" xfId="20905" xr:uid="{AD156371-31C6-4C2D-8165-D5A15675B326}"/>
    <cellStyle name="Comma 22 43" xfId="20906" xr:uid="{01E9BD1C-94B2-4E10-A1C4-D56265604CD1}"/>
    <cellStyle name="Comma 22 43 2" xfId="20907" xr:uid="{6EDD473E-0B75-4486-978B-369B6B4C3A9D}"/>
    <cellStyle name="Comma 22 44" xfId="20908" xr:uid="{6826BF57-C937-4C38-AC37-D9D014E50EB9}"/>
    <cellStyle name="Comma 22 44 2" xfId="20909" xr:uid="{DB22271C-E109-485D-A57E-562083660181}"/>
    <cellStyle name="Comma 22 45" xfId="20910" xr:uid="{56114118-517A-409D-B025-134F36A6090D}"/>
    <cellStyle name="Comma 22 45 2" xfId="20911" xr:uid="{877D4EC3-320A-4567-A350-D0F43DB80991}"/>
    <cellStyle name="Comma 22 46" xfId="20912" xr:uid="{8CDBBA9C-08A7-4D64-AEFB-4C3B96590100}"/>
    <cellStyle name="Comma 22 46 2" xfId="20913" xr:uid="{449255DE-5246-40DF-8D8B-8B4E937B6DB6}"/>
    <cellStyle name="Comma 22 47" xfId="20914" xr:uid="{F575E965-6BCB-431C-BFAE-78DA5C904B8C}"/>
    <cellStyle name="Comma 22 47 2" xfId="20915" xr:uid="{4C5D4C53-E5F7-4615-A629-7559A650B08A}"/>
    <cellStyle name="Comma 22 48" xfId="20916" xr:uid="{6B6E84B8-666B-4137-92F9-C4910D9D0371}"/>
    <cellStyle name="Comma 22 48 2" xfId="20917" xr:uid="{D5BF4B8D-F8E7-4BA1-B168-FF594F9EC28E}"/>
    <cellStyle name="Comma 22 49" xfId="20918" xr:uid="{E879D8E3-D235-43D6-84F9-5CF2A9883974}"/>
    <cellStyle name="Comma 22 49 2" xfId="20919" xr:uid="{BF3CD5D3-9646-4ED3-84C9-27DB1B7F407B}"/>
    <cellStyle name="Comma 22 49 2 2" xfId="20920" xr:uid="{38367BDF-1D38-4607-A4DA-356DB94439E5}"/>
    <cellStyle name="Comma 22 49 3" xfId="20921" xr:uid="{594C1B05-8F13-4819-B0E2-2EBFAFE20769}"/>
    <cellStyle name="Comma 22 5" xfId="5966" xr:uid="{2E94C4C3-A42A-42AF-A57E-31F5D92C66F8}"/>
    <cellStyle name="Comma 22 5 10" xfId="20923" xr:uid="{5AFFFBCB-1F1D-45BA-BBD8-511994543014}"/>
    <cellStyle name="Comma 22 5 10 2" xfId="20924" xr:uid="{7711E8F4-7415-4FCB-816A-5D7B335C8AB6}"/>
    <cellStyle name="Comma 22 5 10 2 2" xfId="20925" xr:uid="{194C3A7A-05EC-4C1B-A7C9-13C4F62F04C1}"/>
    <cellStyle name="Comma 22 5 10 3" xfId="20926" xr:uid="{E6FF3001-B6CE-48B8-BBD0-1573F6539982}"/>
    <cellStyle name="Comma 22 5 10 3 2" xfId="20927" xr:uid="{602945EE-4F5E-45A9-981D-EAE97411719E}"/>
    <cellStyle name="Comma 22 5 10 4" xfId="20928" xr:uid="{57D66587-C47C-42CF-84DE-D9DFAC205C8F}"/>
    <cellStyle name="Comma 22 5 10 4 2" xfId="20929" xr:uid="{91570BE0-883D-49D8-B284-C754564DCD29}"/>
    <cellStyle name="Comma 22 5 10 5" xfId="20930" xr:uid="{754BA1F0-D6E9-4623-BB57-39C88042A428}"/>
    <cellStyle name="Comma 22 5 11" xfId="20931" xr:uid="{3F5FA787-FCE7-4699-B7D1-97C655538A6C}"/>
    <cellStyle name="Comma 22 5 11 2" xfId="20932" xr:uid="{348ABC02-DF90-41B0-9B3B-CABD71B5B49D}"/>
    <cellStyle name="Comma 22 5 11 2 2" xfId="20933" xr:uid="{0124B131-ED71-4B10-9F7D-F81042A79494}"/>
    <cellStyle name="Comma 22 5 11 3" xfId="20934" xr:uid="{A842A4F9-C9CF-497D-8444-536B07988477}"/>
    <cellStyle name="Comma 22 5 11 3 2" xfId="20935" xr:uid="{A66BF2D0-A06D-422B-A5FD-7F8023081CC5}"/>
    <cellStyle name="Comma 22 5 11 4" xfId="20936" xr:uid="{73468552-48D3-40E2-A98F-D6C3CC4E60B0}"/>
    <cellStyle name="Comma 22 5 12" xfId="20937" xr:uid="{E287B579-3D35-4A01-87B5-BF7E087592CE}"/>
    <cellStyle name="Comma 22 5 12 2" xfId="20938" xr:uid="{E122840B-FF9D-4CC8-9EF8-FF8310799C20}"/>
    <cellStyle name="Comma 22 5 13" xfId="20939" xr:uid="{84B206FD-AC86-45D1-8092-BD96911B7F44}"/>
    <cellStyle name="Comma 22 5 13 2" xfId="20940" xr:uid="{3051F725-93F1-4AE4-BEA0-6D298EEF4CC4}"/>
    <cellStyle name="Comma 22 5 14" xfId="20941" xr:uid="{79254A94-EA91-406F-BBC5-6B28C323486F}"/>
    <cellStyle name="Comma 22 5 14 2" xfId="20942" xr:uid="{136FF341-201F-498F-866C-C6EF1505211A}"/>
    <cellStyle name="Comma 22 5 15" xfId="20943" xr:uid="{F1139CFA-BC22-4E27-B719-D82577CFC812}"/>
    <cellStyle name="Comma 22 5 15 2" xfId="20944" xr:uid="{7CF49856-EAB8-4052-B6ED-6E1AD5554302}"/>
    <cellStyle name="Comma 22 5 16" xfId="20945" xr:uid="{65B6D006-BD03-4F62-BDB2-E3774470F009}"/>
    <cellStyle name="Comma 22 5 16 2" xfId="20946" xr:uid="{B73DF152-EC11-46A2-ACCF-8AABECB4051F}"/>
    <cellStyle name="Comma 22 5 17" xfId="20947" xr:uid="{FD1161BA-3DBD-4F20-ADF5-BEF7349F62E6}"/>
    <cellStyle name="Comma 22 5 17 2" xfId="20948" xr:uid="{97879081-E790-4886-BDD3-9CB55597AF85}"/>
    <cellStyle name="Comma 22 5 18" xfId="20949" xr:uid="{4C7C5D0B-DFD1-4AA2-B562-6C1E7596D0C3}"/>
    <cellStyle name="Comma 22 5 18 2" xfId="20950" xr:uid="{AD830AB0-0F17-4A07-9F2B-72681378CFE9}"/>
    <cellStyle name="Comma 22 5 19" xfId="20951" xr:uid="{EC55ED37-E026-4EE0-9728-2E9007373B78}"/>
    <cellStyle name="Comma 22 5 19 2" xfId="20952" xr:uid="{E1BBA364-99E2-4E4B-8C0A-B16B0AE82582}"/>
    <cellStyle name="Comma 22 5 2" xfId="20953" xr:uid="{C4CF5A8E-56F2-4D3B-95F2-01958BB03F60}"/>
    <cellStyle name="Comma 22 5 2 2" xfId="20954" xr:uid="{00628447-545E-4658-BE1C-EFE082BCE8B8}"/>
    <cellStyle name="Comma 22 5 20" xfId="20955" xr:uid="{8636AE9A-8C4B-4938-9557-F6059E66AAED}"/>
    <cellStyle name="Comma 22 5 20 2" xfId="20956" xr:uid="{949A3F7F-C6FD-4804-B223-1542C0FF6192}"/>
    <cellStyle name="Comma 22 5 21" xfId="20957" xr:uid="{E6559EA4-BAC5-4C1F-944E-A4E0DF121BD6}"/>
    <cellStyle name="Comma 22 5 21 2" xfId="20958" xr:uid="{08F09B24-00EA-4AE3-B607-04A2C53A90EB}"/>
    <cellStyle name="Comma 22 5 22" xfId="20959" xr:uid="{88C0CC24-0023-4E03-BEE0-92423BD2FF06}"/>
    <cellStyle name="Comma 22 5 22 2" xfId="20960" xr:uid="{F4983CA5-B674-402E-A5CA-FED691E293B9}"/>
    <cellStyle name="Comma 22 5 23" xfId="20961" xr:uid="{D87A00C1-A0CF-4AB6-8E07-F4DC465F1D28}"/>
    <cellStyle name="Comma 22 5 23 2" xfId="20962" xr:uid="{D03460A2-03C6-47D0-B2E8-03AC04D88F6D}"/>
    <cellStyle name="Comma 22 5 24" xfId="20963" xr:uid="{74B417A4-F4D6-4801-91E4-DAB309C5C87F}"/>
    <cellStyle name="Comma 22 5 24 2" xfId="20964" xr:uid="{39B04E24-AE08-4EEF-AADB-88736101669B}"/>
    <cellStyle name="Comma 22 5 25" xfId="20965" xr:uid="{51AA2ECF-6FAC-4289-A829-564FA0F6C9FF}"/>
    <cellStyle name="Comma 22 5 25 2" xfId="20966" xr:uid="{92E984B9-0C7E-4243-BE2E-A28B9ADB1932}"/>
    <cellStyle name="Comma 22 5 26" xfId="20967" xr:uid="{49EBA5AA-E22A-472A-820D-B767436EC739}"/>
    <cellStyle name="Comma 22 5 26 2" xfId="20968" xr:uid="{4A97B018-37CE-4358-8A5C-70BD38341FC5}"/>
    <cellStyle name="Comma 22 5 27" xfId="20969" xr:uid="{4C2837FA-4436-49F1-BDDF-B07D3465F24F}"/>
    <cellStyle name="Comma 22 5 27 2" xfId="20970" xr:uid="{2B00DECD-B0AD-4C3F-B503-8A7632C389F5}"/>
    <cellStyle name="Comma 22 5 28" xfId="20971" xr:uid="{004DB820-C50D-4DA9-B348-46E49C7C3AF7}"/>
    <cellStyle name="Comma 22 5 28 2" xfId="20972" xr:uid="{73E3A4AC-9531-4100-94DF-5869BC70F9C7}"/>
    <cellStyle name="Comma 22 5 29" xfId="20973" xr:uid="{3C011B80-ED4E-4617-A519-2D998BEA387B}"/>
    <cellStyle name="Comma 22 5 29 2" xfId="20974" xr:uid="{53CDCE3A-9821-4EFA-A9ED-8533201A5B8C}"/>
    <cellStyle name="Comma 22 5 3" xfId="20975" xr:uid="{F991ABA5-63F7-46D0-9383-765097FBD9CC}"/>
    <cellStyle name="Comma 22 5 3 2" xfId="20976" xr:uid="{8184DB60-203D-4569-81AB-2E2A4395CFF1}"/>
    <cellStyle name="Comma 22 5 30" xfId="20977" xr:uid="{43E61F77-018B-425F-AD07-BDEDF07DECD9}"/>
    <cellStyle name="Comma 22 5 30 2" xfId="20978" xr:uid="{899DBD1D-32DB-46EE-97E1-910437826E26}"/>
    <cellStyle name="Comma 22 5 31" xfId="20979" xr:uid="{7B2ADD81-31CB-4390-A953-6839EF068B59}"/>
    <cellStyle name="Comma 22 5 31 2" xfId="20980" xr:uid="{3A01BA57-B9EA-4DF2-B64A-3C72DB7A125E}"/>
    <cellStyle name="Comma 22 5 32" xfId="20981" xr:uid="{4FA38DE2-363F-4C64-9B64-F668FE011F5F}"/>
    <cellStyle name="Comma 22 5 32 2" xfId="20982" xr:uid="{61144352-045D-4AFB-B039-2C5406418C96}"/>
    <cellStyle name="Comma 22 5 33" xfId="20983" xr:uid="{7D54628D-DD1F-4948-B261-5540DFF7AAEF}"/>
    <cellStyle name="Comma 22 5 33 2" xfId="20984" xr:uid="{E86C4800-64B3-40CE-87A0-315FCDBECF3E}"/>
    <cellStyle name="Comma 22 5 34" xfId="20985" xr:uid="{741618B8-FDB4-4EA0-BA7E-A2D50910DE0F}"/>
    <cellStyle name="Comma 22 5 34 2" xfId="20986" xr:uid="{018AF984-2974-4DD6-930C-A3E6170A69ED}"/>
    <cellStyle name="Comma 22 5 35" xfId="20987" xr:uid="{607A4D94-D4A3-44CE-81CB-6CD0552FCEB3}"/>
    <cellStyle name="Comma 22 5 35 2" xfId="20988" xr:uid="{613ED6FB-A3D6-47FC-9F37-1FCE15B0AB5A}"/>
    <cellStyle name="Comma 22 5 36" xfId="20989" xr:uid="{DDEA3801-2156-4BB1-A5CF-8194E2262930}"/>
    <cellStyle name="Comma 22 5 36 2" xfId="20990" xr:uid="{C7DEE3FC-E23F-4CED-BEC8-3943E6AE0A84}"/>
    <cellStyle name="Comma 22 5 37" xfId="20991" xr:uid="{D9FCEDBE-1419-47D7-8461-7E598C55CD08}"/>
    <cellStyle name="Comma 22 5 37 2" xfId="20992" xr:uid="{D91D8294-7A12-44AB-9909-D48D4F56E023}"/>
    <cellStyle name="Comma 22 5 38" xfId="20993" xr:uid="{7CE53105-2555-4D9B-A101-E44B96AD466A}"/>
    <cellStyle name="Comma 22 5 38 2" xfId="20994" xr:uid="{FEA151A7-A4EC-41BA-AA44-715E5D771A87}"/>
    <cellStyle name="Comma 22 5 39" xfId="20995" xr:uid="{BA0D5F7C-F9E9-4AA3-A1E6-EA3052D18014}"/>
    <cellStyle name="Comma 22 5 39 2" xfId="20996" xr:uid="{FBA39ED0-A0AC-4523-BCE4-E03EECACD2B4}"/>
    <cellStyle name="Comma 22 5 4" xfId="20997" xr:uid="{E259CC15-C01C-468E-82B3-FC8D7BCC1340}"/>
    <cellStyle name="Comma 22 5 4 2" xfId="20998" xr:uid="{E102E06E-4EC2-4268-A552-496C5985E14F}"/>
    <cellStyle name="Comma 22 5 4 2 2" xfId="20999" xr:uid="{C7E86873-4FFF-4AE1-92A0-02F1DCE20F94}"/>
    <cellStyle name="Comma 22 5 4 2 2 2" xfId="21000" xr:uid="{2E858966-6D99-482D-9B32-C3BE5FA1AEE9}"/>
    <cellStyle name="Comma 22 5 4 2 3" xfId="21001" xr:uid="{F7821C91-B7F7-4F76-81F2-6108447C26D1}"/>
    <cellStyle name="Comma 22 5 4 2 3 2" xfId="21002" xr:uid="{BD015F94-BE7A-4747-9784-52832598AF8B}"/>
    <cellStyle name="Comma 22 5 4 2 4" xfId="21003" xr:uid="{06F221CF-26DE-4CAC-9E9D-41CFEB57E958}"/>
    <cellStyle name="Comma 22 5 4 2 4 2" xfId="21004" xr:uid="{45084140-1B0B-4A00-B4ED-7B73F38A9C88}"/>
    <cellStyle name="Comma 22 5 4 2 5" xfId="21005" xr:uid="{F7EAF830-C1F1-48AD-9D7B-F0FC91E5BAF1}"/>
    <cellStyle name="Comma 22 5 4 2 5 2" xfId="21006" xr:uid="{48DD8F29-834A-46BD-8249-83DA77D9B1A1}"/>
    <cellStyle name="Comma 22 5 4 2 6" xfId="21007" xr:uid="{CB911F22-89B3-460B-B537-B0319E68D047}"/>
    <cellStyle name="Comma 22 5 4 3" xfId="21008" xr:uid="{983FDECA-6BC9-406E-B347-39B7EFAB8056}"/>
    <cellStyle name="Comma 22 5 4 3 2" xfId="21009" xr:uid="{EF4E2C97-60E4-4CFF-81BA-B30631BDD73C}"/>
    <cellStyle name="Comma 22 5 4 3 2 2" xfId="21010" xr:uid="{1B809E43-C8DF-4091-87C1-296BE2104D7E}"/>
    <cellStyle name="Comma 22 5 4 3 3" xfId="21011" xr:uid="{37C9C85E-4D2F-45BD-A8EC-864645DE7907}"/>
    <cellStyle name="Comma 22 5 4 4" xfId="21012" xr:uid="{13DCFF49-D405-45A9-A01A-E3DFC5D30965}"/>
    <cellStyle name="Comma 22 5 4 4 2" xfId="21013" xr:uid="{8497FA40-BC2E-4BE9-9EAB-36CD703DEAF6}"/>
    <cellStyle name="Comma 22 5 4 5" xfId="21014" xr:uid="{0F318525-6BC9-4DA0-BC56-B14EE26426C7}"/>
    <cellStyle name="Comma 22 5 4 5 2" xfId="21015" xr:uid="{76F758CB-6A13-4EEE-8D08-A43ECCB70A15}"/>
    <cellStyle name="Comma 22 5 4 6" xfId="21016" xr:uid="{E1311AB0-A8CD-4ACA-9C8D-C6ED49C44865}"/>
    <cellStyle name="Comma 22 5 4 6 2" xfId="21017" xr:uid="{11C32682-0CBF-4AA2-B309-32024374E4F0}"/>
    <cellStyle name="Comma 22 5 4 7" xfId="21018" xr:uid="{EA1EA007-7106-4859-AD7E-F4CF9ECC5B7E}"/>
    <cellStyle name="Comma 22 5 4 7 2" xfId="21019" xr:uid="{CE3DD46E-CC36-4D38-B8E7-933E6AC6912A}"/>
    <cellStyle name="Comma 22 5 4 8" xfId="21020" xr:uid="{59B6B279-B580-43F0-BE9B-0075A3D966C9}"/>
    <cellStyle name="Comma 22 5 4 8 2" xfId="21021" xr:uid="{639EF239-C45D-41AA-BEEE-E3959B3273D7}"/>
    <cellStyle name="Comma 22 5 4 9" xfId="21022" xr:uid="{1F789915-518E-4387-9C79-DA5D0303C0BA}"/>
    <cellStyle name="Comma 22 5 40" xfId="21023" xr:uid="{0F8EC4F6-958C-4776-A9E2-8D550DD26286}"/>
    <cellStyle name="Comma 22 5 40 2" xfId="21024" xr:uid="{10F69F79-FBE9-4D28-B08E-571DB3540B2E}"/>
    <cellStyle name="Comma 22 5 41" xfId="21025" xr:uid="{C372F358-0058-4834-ADE6-AB347D7AFDE9}"/>
    <cellStyle name="Comma 22 5 42" xfId="20922" xr:uid="{398FE51E-E98E-4DE7-A7F9-94D07B874727}"/>
    <cellStyle name="Comma 22 5 5" xfId="21026" xr:uid="{AFD9C72F-977E-4BF5-A2E5-D48394F0BC2E}"/>
    <cellStyle name="Comma 22 5 5 2" xfId="21027" xr:uid="{1F6148EC-A840-458D-8468-589F5A2F0F6F}"/>
    <cellStyle name="Comma 22 5 6" xfId="21028" xr:uid="{B82CE205-E69D-4A85-AE3A-2F7AEEFC9383}"/>
    <cellStyle name="Comma 22 5 6 2" xfId="21029" xr:uid="{C2B13146-849C-4CED-A00B-808F133C89BA}"/>
    <cellStyle name="Comma 22 5 7" xfId="21030" xr:uid="{26342169-2CD0-4B25-A4A3-DB6EAD77B703}"/>
    <cellStyle name="Comma 22 5 7 2" xfId="21031" xr:uid="{CA71BCCE-1A2B-48A9-BF78-F8506DDFDFDD}"/>
    <cellStyle name="Comma 22 5 8" xfId="21032" xr:uid="{C3D47C58-0B32-4F36-9305-718B668DC1B8}"/>
    <cellStyle name="Comma 22 5 8 2" xfId="21033" xr:uid="{EEB469CF-6CA7-41FA-94A8-3A074D0FC468}"/>
    <cellStyle name="Comma 22 5 9" xfId="21034" xr:uid="{2BF7D89B-E2BF-4260-9D55-A5FDB5B14252}"/>
    <cellStyle name="Comma 22 5 9 2" xfId="21035" xr:uid="{DC90794B-65CE-437F-8A88-2BD9DA52E2D3}"/>
    <cellStyle name="Comma 22 50" xfId="21036" xr:uid="{1123C31B-D469-41F1-8B9E-2E6AB52DE0BD}"/>
    <cellStyle name="Comma 22 50 2" xfId="21037" xr:uid="{A2F684AB-57BD-4425-9ED7-BF7BC3895D13}"/>
    <cellStyle name="Comma 22 51" xfId="21038" xr:uid="{634DA144-169A-43A3-BA16-98757622D59A}"/>
    <cellStyle name="Comma 22 51 2" xfId="21039" xr:uid="{5C0CF966-2422-4983-A51B-B42ED4465B95}"/>
    <cellStyle name="Comma 22 52" xfId="21040" xr:uid="{1547524F-C1F3-49E3-8F50-236BF5703E53}"/>
    <cellStyle name="Comma 22 52 2" xfId="21041" xr:uid="{66453BD1-4B34-4D3D-947C-65024EC88F76}"/>
    <cellStyle name="Comma 22 53" xfId="21042" xr:uid="{87A90A06-EE33-4D65-AE40-9F655F0DCC4D}"/>
    <cellStyle name="Comma 22 53 2" xfId="21043" xr:uid="{ECAB1BDA-C02B-48B2-9356-FE7B2E599D35}"/>
    <cellStyle name="Comma 22 54" xfId="21044" xr:uid="{F01B3816-55D3-4B03-8F9A-DB884010CC20}"/>
    <cellStyle name="Comma 22 54 2" xfId="21045" xr:uid="{809A4D0D-382F-4267-B41D-F86A4AF5AF79}"/>
    <cellStyle name="Comma 22 55" xfId="21046" xr:uid="{0B775947-25C6-4CF8-8AC7-4F92106078D3}"/>
    <cellStyle name="Comma 22 55 2" xfId="21047" xr:uid="{4F298424-1C24-4C2B-A00D-E98F05FE83A3}"/>
    <cellStyle name="Comma 22 56" xfId="21048" xr:uid="{406EBD3D-63A6-4354-A399-6C50901993C8}"/>
    <cellStyle name="Comma 22 56 2" xfId="21049" xr:uid="{519723EE-0B17-4C85-9C2D-5F937F354A6E}"/>
    <cellStyle name="Comma 22 57" xfId="21050" xr:uid="{7993B170-C2F4-422E-B356-AD7CA92897A0}"/>
    <cellStyle name="Comma 22 57 2" xfId="21051" xr:uid="{4C0B1429-B12F-4809-B128-B0834BD22D4A}"/>
    <cellStyle name="Comma 22 58" xfId="21052" xr:uid="{5CE37A27-73F6-424D-9F25-CA27BA751B0F}"/>
    <cellStyle name="Comma 22 58 2" xfId="21053" xr:uid="{DF4A0E5A-649C-4B68-BB37-65B381BD0122}"/>
    <cellStyle name="Comma 22 59" xfId="21054" xr:uid="{190E5861-462E-4985-B9B9-7A181DCF6014}"/>
    <cellStyle name="Comma 22 59 2" xfId="21055" xr:uid="{CAD85F84-F1D0-409B-9592-8D3072323FBC}"/>
    <cellStyle name="Comma 22 6" xfId="21056" xr:uid="{4DF225E0-11D3-4D7F-969C-A4F159E8AD36}"/>
    <cellStyle name="Comma 22 6 10" xfId="21057" xr:uid="{389F364C-A7AC-4AB6-AD9E-36F9238DB856}"/>
    <cellStyle name="Comma 22 6 10 2" xfId="21058" xr:uid="{50864BE5-3C47-4AA5-BFB0-E9FC590342C7}"/>
    <cellStyle name="Comma 22 6 10 2 2" xfId="21059" xr:uid="{1236C156-9438-472D-8FAA-E95FEE7506DB}"/>
    <cellStyle name="Comma 22 6 10 3" xfId="21060" xr:uid="{1FDD57C3-9D10-4560-8B9B-E265CE158677}"/>
    <cellStyle name="Comma 22 6 10 3 2" xfId="21061" xr:uid="{1D72C613-C723-4029-91CD-A098D42F47BF}"/>
    <cellStyle name="Comma 22 6 10 4" xfId="21062" xr:uid="{460031E7-C017-4E9B-A017-A3268D75367F}"/>
    <cellStyle name="Comma 22 6 10 4 2" xfId="21063" xr:uid="{322744B0-E5BB-44A7-AC69-CED7F9ACC585}"/>
    <cellStyle name="Comma 22 6 10 5" xfId="21064" xr:uid="{E408DA09-AB57-490A-A014-7C1656A27CCE}"/>
    <cellStyle name="Comma 22 6 11" xfId="21065" xr:uid="{D9F99E7B-2401-46B5-A474-3C0504C4E503}"/>
    <cellStyle name="Comma 22 6 11 2" xfId="21066" xr:uid="{CD09A753-D136-4544-B50C-F86FF84C227F}"/>
    <cellStyle name="Comma 22 6 11 2 2" xfId="21067" xr:uid="{484E0829-848A-47E6-B5D0-4835508D7002}"/>
    <cellStyle name="Comma 22 6 11 3" xfId="21068" xr:uid="{B18FF015-78B1-4335-B088-875E48A77278}"/>
    <cellStyle name="Comma 22 6 11 3 2" xfId="21069" xr:uid="{726B0B65-F118-46EE-80E5-CF30713BE29C}"/>
    <cellStyle name="Comma 22 6 11 4" xfId="21070" xr:uid="{A9A9476F-A315-4330-AF76-B3B31A752F72}"/>
    <cellStyle name="Comma 22 6 12" xfId="21071" xr:uid="{55CE7227-D13D-4A9F-9DC8-505E0024CF2D}"/>
    <cellStyle name="Comma 22 6 12 2" xfId="21072" xr:uid="{AC2D3C0A-C62B-4908-9A20-15630FE0FFA4}"/>
    <cellStyle name="Comma 22 6 13" xfId="21073" xr:uid="{559ABEA9-47FA-4AFB-8C23-31FEDA227AC5}"/>
    <cellStyle name="Comma 22 6 13 2" xfId="21074" xr:uid="{263A5278-017C-4F1B-9666-1D563CDCF369}"/>
    <cellStyle name="Comma 22 6 14" xfId="21075" xr:uid="{858887CD-65AA-4393-BF6E-9B2782EB4B05}"/>
    <cellStyle name="Comma 22 6 14 2" xfId="21076" xr:uid="{6EECF5CA-93A7-47A9-A29A-345B111851D2}"/>
    <cellStyle name="Comma 22 6 15" xfId="21077" xr:uid="{B3C791D6-BC5D-4143-B31F-7097FEE9795D}"/>
    <cellStyle name="Comma 22 6 15 2" xfId="21078" xr:uid="{0C3FE603-D2FF-410D-AA53-65294B7ECFD1}"/>
    <cellStyle name="Comma 22 6 16" xfId="21079" xr:uid="{AD28BD5B-187F-42AB-97D5-59A841BDC792}"/>
    <cellStyle name="Comma 22 6 16 2" xfId="21080" xr:uid="{6451784D-C711-4046-8D97-9F117795ECBA}"/>
    <cellStyle name="Comma 22 6 17" xfId="21081" xr:uid="{B23E4050-89E3-4BC7-A822-FD1D66DA14BC}"/>
    <cellStyle name="Comma 22 6 17 2" xfId="21082" xr:uid="{956BAFDF-3670-41D3-9844-4CDA7BCF64B0}"/>
    <cellStyle name="Comma 22 6 18" xfId="21083" xr:uid="{F229A4E6-B92E-40D5-944D-DF2F047B74FF}"/>
    <cellStyle name="Comma 22 6 18 2" xfId="21084" xr:uid="{5DC53B1A-3617-41BB-BF8B-A1BEE8E83494}"/>
    <cellStyle name="Comma 22 6 19" xfId="21085" xr:uid="{09BD5F20-E61E-4ED2-91D7-6B14E5CDFFD4}"/>
    <cellStyle name="Comma 22 6 19 2" xfId="21086" xr:uid="{3E5C1984-643A-41D5-B529-AF055EA6269B}"/>
    <cellStyle name="Comma 22 6 2" xfId="21087" xr:uid="{71CD19F8-2548-4FF4-8E88-7FB296056603}"/>
    <cellStyle name="Comma 22 6 2 2" xfId="21088" xr:uid="{6AE45973-A8FB-4954-8C95-DDECE212A5CD}"/>
    <cellStyle name="Comma 22 6 20" xfId="21089" xr:uid="{30C192E9-8E82-4F5F-A5DC-5209A0D02762}"/>
    <cellStyle name="Comma 22 6 20 2" xfId="21090" xr:uid="{12BBA481-7F4D-4C21-97A9-F547E78EA1D8}"/>
    <cellStyle name="Comma 22 6 21" xfId="21091" xr:uid="{24E61632-3E61-4D00-A219-7A44D543AF70}"/>
    <cellStyle name="Comma 22 6 21 2" xfId="21092" xr:uid="{388BF1D6-BFB1-41CD-B547-AEF205275557}"/>
    <cellStyle name="Comma 22 6 22" xfId="21093" xr:uid="{05B2A7E1-7565-4555-9078-0A4CEC4F2520}"/>
    <cellStyle name="Comma 22 6 22 2" xfId="21094" xr:uid="{ED9A7146-8346-4520-BC81-6414B6148110}"/>
    <cellStyle name="Comma 22 6 23" xfId="21095" xr:uid="{A3686DE8-C8B1-40F6-94AC-A8A109C004D7}"/>
    <cellStyle name="Comma 22 6 23 2" xfId="21096" xr:uid="{677685CB-C1CB-4233-A652-024BA6D2BDF0}"/>
    <cellStyle name="Comma 22 6 24" xfId="21097" xr:uid="{9B6D6476-5BF4-4132-A039-0688861D5015}"/>
    <cellStyle name="Comma 22 6 24 2" xfId="21098" xr:uid="{8120205B-25E8-4B0B-A4A4-1EAD61BBAB0F}"/>
    <cellStyle name="Comma 22 6 25" xfId="21099" xr:uid="{7220E4DC-9EC8-46DA-8D78-0889EEB6322F}"/>
    <cellStyle name="Comma 22 6 25 2" xfId="21100" xr:uid="{B58F7CE9-4DF4-4AD4-9471-859E6C42473D}"/>
    <cellStyle name="Comma 22 6 26" xfId="21101" xr:uid="{1A9771F7-FECA-41C6-B801-84693E11B4EC}"/>
    <cellStyle name="Comma 22 6 26 2" xfId="21102" xr:uid="{19A55717-9904-4488-9819-348D22BB5882}"/>
    <cellStyle name="Comma 22 6 27" xfId="21103" xr:uid="{76120D2A-F7D3-4BFA-9D48-C23BEC1BC371}"/>
    <cellStyle name="Comma 22 6 27 2" xfId="21104" xr:uid="{DB8A3B7A-B1B4-49B6-9353-A9CC6D8AD911}"/>
    <cellStyle name="Comma 22 6 28" xfId="21105" xr:uid="{85C005C8-B139-4653-9E38-702A834BCD02}"/>
    <cellStyle name="Comma 22 6 28 2" xfId="21106" xr:uid="{A8EDE984-AFCB-4102-98FD-B4EB8927D85F}"/>
    <cellStyle name="Comma 22 6 29" xfId="21107" xr:uid="{17F22857-1B33-4E9C-BEDE-35C44FCB4EA9}"/>
    <cellStyle name="Comma 22 6 29 2" xfId="21108" xr:uid="{63186A39-43E1-42CD-937C-FAC7C30BA2F8}"/>
    <cellStyle name="Comma 22 6 3" xfId="21109" xr:uid="{C9376793-7A27-4F9D-A930-F2813211E3B7}"/>
    <cellStyle name="Comma 22 6 3 2" xfId="21110" xr:uid="{3F9B15CD-8ED7-4314-9B13-C691883C5FE5}"/>
    <cellStyle name="Comma 22 6 30" xfId="21111" xr:uid="{6A47DF44-858D-47A2-B7AA-6ED39F5E4F05}"/>
    <cellStyle name="Comma 22 6 30 2" xfId="21112" xr:uid="{E85077F0-FFAC-4932-8FD7-5007CB0123B1}"/>
    <cellStyle name="Comma 22 6 31" xfId="21113" xr:uid="{B28EB942-0E26-49C7-9EBD-46A71210A377}"/>
    <cellStyle name="Comma 22 6 31 2" xfId="21114" xr:uid="{834A90B6-63F2-4216-97EF-64AA32BFDB45}"/>
    <cellStyle name="Comma 22 6 32" xfId="21115" xr:uid="{81ADC63A-EE4F-4D85-9797-796CE1E71E3F}"/>
    <cellStyle name="Comma 22 6 32 2" xfId="21116" xr:uid="{3E9FD516-48AD-45B3-A7D7-3EC7E4A28598}"/>
    <cellStyle name="Comma 22 6 33" xfId="21117" xr:uid="{95B1A142-2C59-4F8C-8631-96FE40537482}"/>
    <cellStyle name="Comma 22 6 33 2" xfId="21118" xr:uid="{006A1B69-E68F-4222-A457-72DB3AAFA887}"/>
    <cellStyle name="Comma 22 6 34" xfId="21119" xr:uid="{8FA84E23-0605-4D7B-BF3C-729B35282224}"/>
    <cellStyle name="Comma 22 6 34 2" xfId="21120" xr:uid="{68C4108F-E6B6-43BD-8E42-31B1154FFC86}"/>
    <cellStyle name="Comma 22 6 35" xfId="21121" xr:uid="{EC280655-569F-4536-8C1B-22B76D6883B1}"/>
    <cellStyle name="Comma 22 6 4" xfId="21122" xr:uid="{3F428D4F-7CAF-4916-864E-7B2A858283F0}"/>
    <cellStyle name="Comma 22 6 4 2" xfId="21123" xr:uid="{98220698-7906-47C9-9173-F505EB980207}"/>
    <cellStyle name="Comma 22 6 4 2 2" xfId="21124" xr:uid="{F44B443C-FD21-42A0-A716-1DD5CD3FC435}"/>
    <cellStyle name="Comma 22 6 4 2 2 2" xfId="21125" xr:uid="{A10A3D00-B4E3-4F40-95A5-C640BAF09FCD}"/>
    <cellStyle name="Comma 22 6 4 2 3" xfId="21126" xr:uid="{861A2CA6-E68E-4585-81A6-81E17A6F43D5}"/>
    <cellStyle name="Comma 22 6 4 2 3 2" xfId="21127" xr:uid="{E103B58B-45C0-4C8A-82AA-3E861571BDF9}"/>
    <cellStyle name="Comma 22 6 4 2 4" xfId="21128" xr:uid="{A3A54CF9-FE2E-4E6C-AF9B-26CCE4DAFA77}"/>
    <cellStyle name="Comma 22 6 4 2 4 2" xfId="21129" xr:uid="{B1B91EE0-057C-4CA7-9503-C92AE534C66F}"/>
    <cellStyle name="Comma 22 6 4 2 5" xfId="21130" xr:uid="{F97B3E21-3D68-4C62-94E2-01CFB137FBFD}"/>
    <cellStyle name="Comma 22 6 4 2 5 2" xfId="21131" xr:uid="{21BF02A4-4A42-4D61-B785-BFAC2D18CDA9}"/>
    <cellStyle name="Comma 22 6 4 2 6" xfId="21132" xr:uid="{FB3C5CBB-C6BA-47E4-B935-E42827BC699D}"/>
    <cellStyle name="Comma 22 6 4 3" xfId="21133" xr:uid="{C7841DE7-793B-431E-B3E8-456EA09E1134}"/>
    <cellStyle name="Comma 22 6 4 3 2" xfId="21134" xr:uid="{BF5F424C-5DC1-45C4-A073-23BF2461DBAA}"/>
    <cellStyle name="Comma 22 6 4 3 2 2" xfId="21135" xr:uid="{09A53BBD-B3CD-444D-AC6D-B99D8B3447E1}"/>
    <cellStyle name="Comma 22 6 4 3 3" xfId="21136" xr:uid="{D3F2FB84-CD4B-4AAF-A2B1-17AF48143362}"/>
    <cellStyle name="Comma 22 6 4 4" xfId="21137" xr:uid="{FA0F0395-6F09-4B7A-911D-D49BC4AD85A1}"/>
    <cellStyle name="Comma 22 6 4 4 2" xfId="21138" xr:uid="{95C4AC00-8321-4A8B-8DFC-9521395703D6}"/>
    <cellStyle name="Comma 22 6 4 5" xfId="21139" xr:uid="{5E827705-0D73-4B02-8D60-73E0C5B6AAEE}"/>
    <cellStyle name="Comma 22 6 4 5 2" xfId="21140" xr:uid="{F1A3492E-02BB-4EB6-BB06-2567FCC62C89}"/>
    <cellStyle name="Comma 22 6 4 6" xfId="21141" xr:uid="{1CEA1504-FEA5-4E24-B38D-FCC8A9202530}"/>
    <cellStyle name="Comma 22 6 4 6 2" xfId="21142" xr:uid="{B8DF77C3-EC55-440D-B179-CC80523EDACD}"/>
    <cellStyle name="Comma 22 6 4 7" xfId="21143" xr:uid="{06EC6C39-E931-4AB2-864A-AF9516664112}"/>
    <cellStyle name="Comma 22 6 4 7 2" xfId="21144" xr:uid="{B87F06D8-374D-43AC-A49E-7326ABC08827}"/>
    <cellStyle name="Comma 22 6 4 8" xfId="21145" xr:uid="{9051B819-99E0-4946-973F-173C3260E950}"/>
    <cellStyle name="Comma 22 6 4 8 2" xfId="21146" xr:uid="{4C3DCF02-4F9B-4E2B-B80D-EF3227A26585}"/>
    <cellStyle name="Comma 22 6 4 9" xfId="21147" xr:uid="{467A2BE2-8E02-47FA-B2F2-CD1DE8F7BEA7}"/>
    <cellStyle name="Comma 22 6 5" xfId="21148" xr:uid="{F159831E-7927-414E-8CCC-9A3DA4F7B06E}"/>
    <cellStyle name="Comma 22 6 5 2" xfId="21149" xr:uid="{870E3521-95A7-4D53-8367-A4524BFAFC32}"/>
    <cellStyle name="Comma 22 6 6" xfId="21150" xr:uid="{7C8B69EB-7CCB-4D54-95C4-098225F4EB62}"/>
    <cellStyle name="Comma 22 6 6 2" xfId="21151" xr:uid="{CC3524AF-BA9D-438C-83AE-6EE131CB9F36}"/>
    <cellStyle name="Comma 22 6 7" xfId="21152" xr:uid="{63575E92-6587-4016-A418-AD61CBDD354A}"/>
    <cellStyle name="Comma 22 6 7 2" xfId="21153" xr:uid="{F431D89B-A868-459B-8E39-00050D7BA007}"/>
    <cellStyle name="Comma 22 6 8" xfId="21154" xr:uid="{44467607-AD4F-4474-B37D-CE1FED9AFD4A}"/>
    <cellStyle name="Comma 22 6 8 2" xfId="21155" xr:uid="{69844013-27B8-44D4-A293-80B56E2E887A}"/>
    <cellStyle name="Comma 22 6 9" xfId="21156" xr:uid="{E88AC069-C533-4FF7-90E8-99946A8B7521}"/>
    <cellStyle name="Comma 22 6 9 2" xfId="21157" xr:uid="{7227D2C2-F805-46DD-826E-964C53AD2443}"/>
    <cellStyle name="Comma 22 60" xfId="21158" xr:uid="{665062A7-66EB-418D-9934-F3537F2E9CD9}"/>
    <cellStyle name="Comma 22 60 2" xfId="21159" xr:uid="{9E75D519-14EC-4B70-BEEC-738AD68AE57F}"/>
    <cellStyle name="Comma 22 61" xfId="21160" xr:uid="{6A2A6289-322D-4027-B21D-0AF3B1CFDFDB}"/>
    <cellStyle name="Comma 22 61 2" xfId="21161" xr:uid="{AF7631D7-2FBB-47C3-90A4-96F7F64B1FC7}"/>
    <cellStyle name="Comma 22 62" xfId="21162" xr:uid="{C7BA5DBD-B7F1-4357-8072-8C04E64EEEFD}"/>
    <cellStyle name="Comma 22 62 2" xfId="21163" xr:uid="{620B2DDF-2995-4F48-9DBC-5039AC474C29}"/>
    <cellStyle name="Comma 22 63" xfId="21164" xr:uid="{B2E66A41-3ECD-4D78-9E0C-37CFE0EA0F6A}"/>
    <cellStyle name="Comma 22 63 2" xfId="21165" xr:uid="{C528DFF1-B0CC-4A7A-9D69-13B79C211FF5}"/>
    <cellStyle name="Comma 22 64" xfId="21166" xr:uid="{402E9B76-0872-4763-8131-AF7DB6BFD19E}"/>
    <cellStyle name="Comma 22 64 2" xfId="21167" xr:uid="{EF98F4AC-DED3-4733-AC91-E77F9C2CC9EF}"/>
    <cellStyle name="Comma 22 65" xfId="21168" xr:uid="{49CA3BCB-EEF2-4E74-A729-4778A040BA88}"/>
    <cellStyle name="Comma 22 65 2" xfId="21169" xr:uid="{CB049F2C-1DA7-400E-921D-B1FC51099AB9}"/>
    <cellStyle name="Comma 22 66" xfId="21170" xr:uid="{0991AC50-76BA-4A21-AC6E-C29401026468}"/>
    <cellStyle name="Comma 22 66 2" xfId="21171" xr:uid="{2717D6AD-47F0-4948-9D54-27D95F7E8CCC}"/>
    <cellStyle name="Comma 22 67" xfId="21172" xr:uid="{D9ECFA0D-7C56-43A8-88EE-0270A826976C}"/>
    <cellStyle name="Comma 22 67 2" xfId="21173" xr:uid="{C8692D1E-F084-40F6-A0B2-A003A9E265C3}"/>
    <cellStyle name="Comma 22 68" xfId="21174" xr:uid="{F931FCAB-552D-4DF6-96E2-A935016BBB0A}"/>
    <cellStyle name="Comma 22 68 2" xfId="21175" xr:uid="{126663DB-6E4F-4FCA-A430-A9CF458E9550}"/>
    <cellStyle name="Comma 22 69" xfId="21176" xr:uid="{68C07AD5-4F4B-46C7-A06D-B05EBDB5D183}"/>
    <cellStyle name="Comma 22 69 2" xfId="21177" xr:uid="{77A499A3-B690-436D-99BF-0891B59D8EBA}"/>
    <cellStyle name="Comma 22 7" xfId="21178" xr:uid="{CE770480-BAD8-4882-914F-D2F30EA08B19}"/>
    <cellStyle name="Comma 22 7 10" xfId="21179" xr:uid="{08E9DD49-6E5A-4C3F-949D-F8EC7BFB92A0}"/>
    <cellStyle name="Comma 22 7 10 2" xfId="21180" xr:uid="{313C74CD-1556-4BC5-9222-AC0E6FB75FB5}"/>
    <cellStyle name="Comma 22 7 10 2 2" xfId="21181" xr:uid="{F5A88F59-A75C-477B-A8D6-70CDA3AC5905}"/>
    <cellStyle name="Comma 22 7 10 3" xfId="21182" xr:uid="{AEB65FF0-37E8-4065-9D71-2850BED5C9D4}"/>
    <cellStyle name="Comma 22 7 10 3 2" xfId="21183" xr:uid="{53E367A3-DC6A-4829-BEB8-1CDD58B4AAE0}"/>
    <cellStyle name="Comma 22 7 10 4" xfId="21184" xr:uid="{03427DB9-F29D-4B9E-84CB-D5DF244F05F3}"/>
    <cellStyle name="Comma 22 7 10 4 2" xfId="21185" xr:uid="{576CA3D2-6B77-44A6-A1A7-01899071B8E0}"/>
    <cellStyle name="Comma 22 7 10 5" xfId="21186" xr:uid="{B4B8D231-F2A9-4CF0-8618-4B999EC181CB}"/>
    <cellStyle name="Comma 22 7 11" xfId="21187" xr:uid="{47245484-2864-4887-A273-AA110745BC3E}"/>
    <cellStyle name="Comma 22 7 11 2" xfId="21188" xr:uid="{48EE971F-B360-461D-B7AA-6DE5B3318E3A}"/>
    <cellStyle name="Comma 22 7 11 2 2" xfId="21189" xr:uid="{012155FF-3F58-4D86-AA5B-EC4FD8DDAD77}"/>
    <cellStyle name="Comma 22 7 11 3" xfId="21190" xr:uid="{F6B33BC3-42E5-44C8-926B-F19FA9AB42F6}"/>
    <cellStyle name="Comma 22 7 11 3 2" xfId="21191" xr:uid="{91E70874-F656-4B0F-938E-F7870AC4F3B5}"/>
    <cellStyle name="Comma 22 7 11 4" xfId="21192" xr:uid="{30331841-ED45-4963-9A77-0D2CDF10AC3D}"/>
    <cellStyle name="Comma 22 7 12" xfId="21193" xr:uid="{6FA549F6-4A3E-42CD-98B2-1612520B4C2D}"/>
    <cellStyle name="Comma 22 7 12 2" xfId="21194" xr:uid="{85AC6D78-5E9B-44D6-AEED-ACC4BBC57B2B}"/>
    <cellStyle name="Comma 22 7 13" xfId="21195" xr:uid="{47851CFF-4C11-4561-9693-E309F6BB7E82}"/>
    <cellStyle name="Comma 22 7 13 2" xfId="21196" xr:uid="{95813248-E257-45D3-94A2-2B0491B472D8}"/>
    <cellStyle name="Comma 22 7 14" xfId="21197" xr:uid="{A95454DC-8981-45BC-A77A-79A5CCEFA635}"/>
    <cellStyle name="Comma 22 7 14 2" xfId="21198" xr:uid="{BB2AFD1E-DAA6-48A5-BB38-64DA016D8F04}"/>
    <cellStyle name="Comma 22 7 15" xfId="21199" xr:uid="{6D6D31FF-E254-4100-B5FB-18D2BC637318}"/>
    <cellStyle name="Comma 22 7 15 2" xfId="21200" xr:uid="{AD571766-99EE-4569-AE05-C69E4BD154B0}"/>
    <cellStyle name="Comma 22 7 16" xfId="21201" xr:uid="{C38C9500-54C5-4F51-9AA7-4B5798307A8C}"/>
    <cellStyle name="Comma 22 7 16 2" xfId="21202" xr:uid="{EA10D10F-75E0-41A6-88BE-BCEF65785BD0}"/>
    <cellStyle name="Comma 22 7 17" xfId="21203" xr:uid="{3AF0A6FD-1EB5-41DD-841B-872344476969}"/>
    <cellStyle name="Comma 22 7 17 2" xfId="21204" xr:uid="{D501AEDE-3626-4479-821C-5E2F68412B29}"/>
    <cellStyle name="Comma 22 7 18" xfId="21205" xr:uid="{7D2080F5-44A3-459C-84AD-6262B2CB9647}"/>
    <cellStyle name="Comma 22 7 18 2" xfId="21206" xr:uid="{7540860C-8FA7-4E04-AAD8-DE84E3C10DA2}"/>
    <cellStyle name="Comma 22 7 19" xfId="21207" xr:uid="{42BCCBF3-E8D3-4A46-B1AC-5DF6B859D850}"/>
    <cellStyle name="Comma 22 7 19 2" xfId="21208" xr:uid="{139E4A61-1A24-4A4E-8BD1-C8C07E7C1DF6}"/>
    <cellStyle name="Comma 22 7 2" xfId="21209" xr:uid="{F75E19DD-ABBB-43FE-A044-99C8A8A78B1C}"/>
    <cellStyle name="Comma 22 7 2 2" xfId="21210" xr:uid="{42118222-8954-4033-89AC-B6CCB47F34FF}"/>
    <cellStyle name="Comma 22 7 20" xfId="21211" xr:uid="{B58E0889-1DE7-4852-9DBB-589575C85DAE}"/>
    <cellStyle name="Comma 22 7 20 2" xfId="21212" xr:uid="{67BA7017-0E11-4ADD-B34A-D2CB20C41E8D}"/>
    <cellStyle name="Comma 22 7 21" xfId="21213" xr:uid="{0FAAC165-59BF-4A7D-907C-64E97C88BADF}"/>
    <cellStyle name="Comma 22 7 21 2" xfId="21214" xr:uid="{10EA4568-654C-4C50-8D77-AA5C4CA9D963}"/>
    <cellStyle name="Comma 22 7 22" xfId="21215" xr:uid="{02E98FEA-B6CE-4A52-BD5A-8A3FAB51DC4B}"/>
    <cellStyle name="Comma 22 7 22 2" xfId="21216" xr:uid="{A17D0518-5DE5-4FA0-8413-EFF2D04A869A}"/>
    <cellStyle name="Comma 22 7 23" xfId="21217" xr:uid="{9CB7516B-6BA1-45F6-97E8-B40B3CE04EC9}"/>
    <cellStyle name="Comma 22 7 23 2" xfId="21218" xr:uid="{6D2C816C-F120-46FA-85F9-E098039961B2}"/>
    <cellStyle name="Comma 22 7 24" xfId="21219" xr:uid="{78B7F882-D64B-4467-9FA6-DC81BC5C0A28}"/>
    <cellStyle name="Comma 22 7 24 2" xfId="21220" xr:uid="{C1C1B370-1EA5-48B7-806E-5A08B9226B68}"/>
    <cellStyle name="Comma 22 7 25" xfId="21221" xr:uid="{41BD2373-2F82-474B-BF38-47A491658EBF}"/>
    <cellStyle name="Comma 22 7 25 2" xfId="21222" xr:uid="{86DE7C0B-51AD-4170-ABC4-1CE3E98AC430}"/>
    <cellStyle name="Comma 22 7 26" xfId="21223" xr:uid="{032E2649-C877-4B91-8CC2-D13E2160A1B6}"/>
    <cellStyle name="Comma 22 7 26 2" xfId="21224" xr:uid="{4D7477F7-AC3A-4EF7-8A25-10DFE568EAA6}"/>
    <cellStyle name="Comma 22 7 27" xfId="21225" xr:uid="{BE6C2E79-4421-4929-BC0A-92C7203576B5}"/>
    <cellStyle name="Comma 22 7 27 2" xfId="21226" xr:uid="{3E618B4E-940D-4C01-82AF-FAEED7D2DE87}"/>
    <cellStyle name="Comma 22 7 28" xfId="21227" xr:uid="{396FEE18-4BC3-4421-864C-293A7CBF0BDC}"/>
    <cellStyle name="Comma 22 7 28 2" xfId="21228" xr:uid="{C527B24F-0F9D-4098-BE78-8715BBB23D3E}"/>
    <cellStyle name="Comma 22 7 29" xfId="21229" xr:uid="{AF51AF73-729F-45CC-86DC-205DADA057F5}"/>
    <cellStyle name="Comma 22 7 29 2" xfId="21230" xr:uid="{E02AA881-2FCC-4B4B-A529-CF897657A1BD}"/>
    <cellStyle name="Comma 22 7 3" xfId="21231" xr:uid="{8AA5B863-18FB-4678-9C6B-A1AA0B99B876}"/>
    <cellStyle name="Comma 22 7 3 2" xfId="21232" xr:uid="{43D73D5E-A435-4EA9-87CB-13761F931D26}"/>
    <cellStyle name="Comma 22 7 30" xfId="21233" xr:uid="{F0322768-BAD8-4F40-8671-7ECE7BD8F450}"/>
    <cellStyle name="Comma 22 7 30 2" xfId="21234" xr:uid="{DC68DF1F-8B2C-41DE-ABB3-B12F41B22004}"/>
    <cellStyle name="Comma 22 7 31" xfId="21235" xr:uid="{359574BD-CC1F-4146-A409-922CF8C2A16D}"/>
    <cellStyle name="Comma 22 7 31 2" xfId="21236" xr:uid="{CC8D943E-C333-4F5D-A34E-3079C24971CD}"/>
    <cellStyle name="Comma 22 7 32" xfId="21237" xr:uid="{13C9EC3D-110C-4DFB-9FEA-A84C51848734}"/>
    <cellStyle name="Comma 22 7 32 2" xfId="21238" xr:uid="{F1B170A4-B860-4A6E-9A8E-530543EDBF65}"/>
    <cellStyle name="Comma 22 7 33" xfId="21239" xr:uid="{271CC0DD-9F8F-4CAA-9675-296E5C356BF5}"/>
    <cellStyle name="Comma 22 7 33 2" xfId="21240" xr:uid="{6D8842E6-175E-459E-BB4A-2CBB5A66510C}"/>
    <cellStyle name="Comma 22 7 34" xfId="21241" xr:uid="{C59C6A4D-B5D0-4A0B-887A-AAD4B7F89B36}"/>
    <cellStyle name="Comma 22 7 34 2" xfId="21242" xr:uid="{9735A655-0B1D-42BC-8FB5-D819FFBFFAFD}"/>
    <cellStyle name="Comma 22 7 35" xfId="21243" xr:uid="{9B5D4C10-5B44-4BB8-B9F0-23BCF55783BE}"/>
    <cellStyle name="Comma 22 7 4" xfId="21244" xr:uid="{132139CD-8040-496D-B028-7F19DFAB7B2B}"/>
    <cellStyle name="Comma 22 7 4 2" xfId="21245" xr:uid="{1B923ABB-382F-48EF-A0F1-92F347DB2B25}"/>
    <cellStyle name="Comma 22 7 4 2 2" xfId="21246" xr:uid="{C9C198E8-FB88-464A-83AD-1BE391422026}"/>
    <cellStyle name="Comma 22 7 4 2 2 2" xfId="21247" xr:uid="{978FF107-BAE9-4722-8597-A5361093A09E}"/>
    <cellStyle name="Comma 22 7 4 2 3" xfId="21248" xr:uid="{05AECB67-D2D8-4688-8D62-3836056A6103}"/>
    <cellStyle name="Comma 22 7 4 2 3 2" xfId="21249" xr:uid="{7230C434-7AE2-4D67-856E-E3EA735B5D22}"/>
    <cellStyle name="Comma 22 7 4 2 4" xfId="21250" xr:uid="{27B8BD94-EC12-4B1D-B186-80EEC44BB4F3}"/>
    <cellStyle name="Comma 22 7 4 2 4 2" xfId="21251" xr:uid="{6905402F-390E-4DCA-B831-3F26741A0B5F}"/>
    <cellStyle name="Comma 22 7 4 2 5" xfId="21252" xr:uid="{241805AC-45DB-4D95-9540-66A559C975DF}"/>
    <cellStyle name="Comma 22 7 4 2 5 2" xfId="21253" xr:uid="{8482B64B-1A4A-4892-B323-0DD69FCAFC1B}"/>
    <cellStyle name="Comma 22 7 4 2 6" xfId="21254" xr:uid="{131260E6-F0ED-4132-AD81-A666D8D50A38}"/>
    <cellStyle name="Comma 22 7 4 3" xfId="21255" xr:uid="{EBC1204E-5B1E-409D-8672-BFDE3A3F3012}"/>
    <cellStyle name="Comma 22 7 4 3 2" xfId="21256" xr:uid="{803BD3FA-EAA4-4CA4-980B-11141185ED30}"/>
    <cellStyle name="Comma 22 7 4 3 2 2" xfId="21257" xr:uid="{7F3DB944-0AB2-41DC-BBB4-D020599445B5}"/>
    <cellStyle name="Comma 22 7 4 3 3" xfId="21258" xr:uid="{C135436D-AFAD-498F-8635-1C9ED9A63C65}"/>
    <cellStyle name="Comma 22 7 4 4" xfId="21259" xr:uid="{BDB7AD40-4975-4D7F-A56A-B34A83CB6B45}"/>
    <cellStyle name="Comma 22 7 4 4 2" xfId="21260" xr:uid="{D11BD215-78C7-46A7-A593-FE60A4469CD5}"/>
    <cellStyle name="Comma 22 7 4 5" xfId="21261" xr:uid="{5ED8DE86-CE28-403E-87D5-EB8C9BEB2DF5}"/>
    <cellStyle name="Comma 22 7 4 5 2" xfId="21262" xr:uid="{F656823E-6028-46CD-B679-0834DE9DAF6A}"/>
    <cellStyle name="Comma 22 7 4 6" xfId="21263" xr:uid="{86D109B2-C868-4F16-B38D-67B7BE7DCFA4}"/>
    <cellStyle name="Comma 22 7 4 6 2" xfId="21264" xr:uid="{3C3C31A1-DA5F-438B-A661-B50C7817583E}"/>
    <cellStyle name="Comma 22 7 4 7" xfId="21265" xr:uid="{D6F47635-8248-4444-89E2-11E08C49C869}"/>
    <cellStyle name="Comma 22 7 4 7 2" xfId="21266" xr:uid="{D4CBCEF8-7A56-434D-9DC7-2088A4383413}"/>
    <cellStyle name="Comma 22 7 4 8" xfId="21267" xr:uid="{2AFEA700-0955-4547-AABF-C6C07FB1A56D}"/>
    <cellStyle name="Comma 22 7 4 8 2" xfId="21268" xr:uid="{C87AD975-3955-483C-BAD0-D1D5BF03AE4A}"/>
    <cellStyle name="Comma 22 7 4 9" xfId="21269" xr:uid="{60E8F141-A9E4-4CC5-9FC0-2AACB7794EB6}"/>
    <cellStyle name="Comma 22 7 5" xfId="21270" xr:uid="{3C61E565-4584-49FC-B908-C19F5ABE3D5F}"/>
    <cellStyle name="Comma 22 7 5 2" xfId="21271" xr:uid="{67E445A2-5A2C-4615-8781-D51FBF721D79}"/>
    <cellStyle name="Comma 22 7 6" xfId="21272" xr:uid="{619A73D5-EC1F-48B6-87FA-D214C8FB6DB3}"/>
    <cellStyle name="Comma 22 7 6 2" xfId="21273" xr:uid="{33094EB9-5C1B-491C-94FF-4402E8C66523}"/>
    <cellStyle name="Comma 22 7 7" xfId="21274" xr:uid="{3FD9F22A-2A38-4C2C-A7A0-0D52E1A68DD5}"/>
    <cellStyle name="Comma 22 7 7 2" xfId="21275" xr:uid="{D2351937-2508-41A3-B59A-44D0937A0DB1}"/>
    <cellStyle name="Comma 22 7 8" xfId="21276" xr:uid="{BCBAEDB7-1E4E-4E5E-9B45-2AFB088AD2A6}"/>
    <cellStyle name="Comma 22 7 8 2" xfId="21277" xr:uid="{DC42495A-754D-4DD8-BDBB-F9FFA0263BE6}"/>
    <cellStyle name="Comma 22 7 9" xfId="21278" xr:uid="{98001F1F-6348-4493-AD70-0DCE1EDD3F7C}"/>
    <cellStyle name="Comma 22 7 9 2" xfId="21279" xr:uid="{C38B916B-BCAD-411B-8C06-987624401231}"/>
    <cellStyle name="Comma 22 70" xfId="21280" xr:uid="{70384E92-3B31-42DD-8940-E11976CEBF0C}"/>
    <cellStyle name="Comma 22 70 2" xfId="21281" xr:uid="{B9787221-1A31-4C02-8B5C-4E10E6A54072}"/>
    <cellStyle name="Comma 22 71" xfId="21282" xr:uid="{8117B5B9-33B8-446A-B737-82646D8CBE0B}"/>
    <cellStyle name="Comma 22 71 2" xfId="21283" xr:uid="{9D1656BC-A5FB-4860-9B7E-AC529BD99D65}"/>
    <cellStyle name="Comma 22 72" xfId="21284" xr:uid="{5274E88B-F743-4756-B1AC-6788A58DA6AA}"/>
    <cellStyle name="Comma 22 72 2" xfId="21285" xr:uid="{D67A99F2-0371-450D-A810-EBCFDDA10CAF}"/>
    <cellStyle name="Comma 22 73" xfId="21286" xr:uid="{81F4FD9D-DF2C-4EFA-AAA3-72C01939F5D0}"/>
    <cellStyle name="Comma 22 73 2" xfId="21287" xr:uid="{FA0F496B-91BF-476E-8E3D-D563E1EDBF99}"/>
    <cellStyle name="Comma 22 74" xfId="21288" xr:uid="{66451F38-83B3-4A64-89C9-3CAEB32FBE07}"/>
    <cellStyle name="Comma 22 74 2" xfId="21289" xr:uid="{5E8A3AEA-615C-467A-B360-E4493703735D}"/>
    <cellStyle name="Comma 22 75" xfId="21290" xr:uid="{2CCB3A92-CD2A-47C0-86AE-F132D047D437}"/>
    <cellStyle name="Comma 22 75 2" xfId="21291" xr:uid="{C43DAA49-B7FE-4765-83C0-92636894F1DA}"/>
    <cellStyle name="Comma 22 76" xfId="21292" xr:uid="{65C485B5-9584-49D9-8E77-A8F622C85E50}"/>
    <cellStyle name="Comma 22 76 2" xfId="21293" xr:uid="{196E4E36-BB4C-489F-B436-02CAF4862795}"/>
    <cellStyle name="Comma 22 77" xfId="21294" xr:uid="{4D01956E-EE09-4D3D-B8AD-2C5515F5CA93}"/>
    <cellStyle name="Comma 22 77 2" xfId="21295" xr:uid="{5E48D848-1ACE-490B-813C-680099C2EA0D}"/>
    <cellStyle name="Comma 22 78" xfId="21296" xr:uid="{1641A825-A203-4AA1-B9F0-DB94FF32D28E}"/>
    <cellStyle name="Comma 22 78 2" xfId="21297" xr:uid="{1E6EA0B6-A580-4D1A-9FF3-96FAE088E9B7}"/>
    <cellStyle name="Comma 22 79" xfId="21298" xr:uid="{811FEA79-D8D9-4A1A-BE46-A24E34BAA292}"/>
    <cellStyle name="Comma 22 79 2" xfId="21299" xr:uid="{063B2531-9595-45CE-947B-416AFC0644C5}"/>
    <cellStyle name="Comma 22 8" xfId="21300" xr:uid="{13598806-CBBB-467B-9B49-8AA6A3DCDEB9}"/>
    <cellStyle name="Comma 22 8 10" xfId="21301" xr:uid="{6B17F928-B633-4CB5-A1E8-1E32266EFD94}"/>
    <cellStyle name="Comma 22 8 10 2" xfId="21302" xr:uid="{D5B4F994-D233-4AA5-84F2-98D23F7AE4C4}"/>
    <cellStyle name="Comma 22 8 10 2 2" xfId="21303" xr:uid="{008D1344-A83E-4FD7-887B-CA0F364C8099}"/>
    <cellStyle name="Comma 22 8 10 3" xfId="21304" xr:uid="{D1D07D87-22AD-459E-9276-7F1F23AD216A}"/>
    <cellStyle name="Comma 22 8 10 3 2" xfId="21305" xr:uid="{6D7C1574-3EC4-46D9-943D-23213C0B73D2}"/>
    <cellStyle name="Comma 22 8 10 4" xfId="21306" xr:uid="{CBE97F7F-945C-4F7C-BB4C-B2E265737AAB}"/>
    <cellStyle name="Comma 22 8 10 4 2" xfId="21307" xr:uid="{DC457C4D-8604-4C3E-AC10-660BFAED052B}"/>
    <cellStyle name="Comma 22 8 10 5" xfId="21308" xr:uid="{4A463648-C72B-43E1-B396-51A0A3A79975}"/>
    <cellStyle name="Comma 22 8 11" xfId="21309" xr:uid="{51D22196-F1D7-451B-9FF3-3FD4903AEA52}"/>
    <cellStyle name="Comma 22 8 11 2" xfId="21310" xr:uid="{CBE11044-F6A0-48CA-BCBF-E79BF528DF0E}"/>
    <cellStyle name="Comma 22 8 11 2 2" xfId="21311" xr:uid="{985C8136-A42F-46BB-9552-1E011C939C53}"/>
    <cellStyle name="Comma 22 8 11 3" xfId="21312" xr:uid="{FAD208C0-0D67-4AF5-B8CB-6CE8CF8A59F0}"/>
    <cellStyle name="Comma 22 8 11 3 2" xfId="21313" xr:uid="{F9EA98A5-CED1-4236-A39F-EB1AB86E7B80}"/>
    <cellStyle name="Comma 22 8 11 4" xfId="21314" xr:uid="{CD1A1978-3178-4B08-8F7A-FBBC510B2213}"/>
    <cellStyle name="Comma 22 8 12" xfId="21315" xr:uid="{88DB432A-55B0-454D-96B6-5E0ED3CEB933}"/>
    <cellStyle name="Comma 22 8 12 2" xfId="21316" xr:uid="{6341619B-8A10-41E6-B74E-2648C20C6C6B}"/>
    <cellStyle name="Comma 22 8 13" xfId="21317" xr:uid="{56A26796-0EAB-4380-B9ED-674FDDFD2644}"/>
    <cellStyle name="Comma 22 8 13 2" xfId="21318" xr:uid="{D0FEC6AB-4D11-4107-987A-4201A3D1F486}"/>
    <cellStyle name="Comma 22 8 14" xfId="21319" xr:uid="{AF9CF012-3C55-4E02-AAA7-69D1A7E6F7A4}"/>
    <cellStyle name="Comma 22 8 14 2" xfId="21320" xr:uid="{68D9BBC1-AE82-485A-BC17-95B0415887D4}"/>
    <cellStyle name="Comma 22 8 15" xfId="21321" xr:uid="{EDBD3A72-CAB9-4086-8541-B5D821658997}"/>
    <cellStyle name="Comma 22 8 15 2" xfId="21322" xr:uid="{A29FBF9D-134B-4CEB-B5E4-1160278171C6}"/>
    <cellStyle name="Comma 22 8 16" xfId="21323" xr:uid="{92876F20-74AA-4F62-BC3D-9D4CF9D738AD}"/>
    <cellStyle name="Comma 22 8 16 2" xfId="21324" xr:uid="{F3FF0CA9-F057-4FED-85EC-6CB84FDE1C68}"/>
    <cellStyle name="Comma 22 8 17" xfId="21325" xr:uid="{AD855EF5-F0CC-4977-8617-02B522307A99}"/>
    <cellStyle name="Comma 22 8 17 2" xfId="21326" xr:uid="{D11E4CC6-56FC-4B13-A1F4-1BA5315F43FD}"/>
    <cellStyle name="Comma 22 8 18" xfId="21327" xr:uid="{7B898772-87FA-4F60-BA9B-FAB3D8D94CC2}"/>
    <cellStyle name="Comma 22 8 18 2" xfId="21328" xr:uid="{6E0F0EC9-C967-4F42-896D-7A9E6FF2622F}"/>
    <cellStyle name="Comma 22 8 19" xfId="21329" xr:uid="{6180A917-796B-4F8D-97E9-12C4AD30EFF8}"/>
    <cellStyle name="Comma 22 8 19 2" xfId="21330" xr:uid="{87888A2F-D477-4D04-BD4D-34AF3DD9E52D}"/>
    <cellStyle name="Comma 22 8 2" xfId="21331" xr:uid="{B020E6B4-6991-40B2-8832-79E62C7A334E}"/>
    <cellStyle name="Comma 22 8 2 2" xfId="21332" xr:uid="{FE02E239-2078-46A5-B16E-206CAC8315F5}"/>
    <cellStyle name="Comma 22 8 20" xfId="21333" xr:uid="{F6A9CF3C-2CF2-489B-9984-9A78918DFAA0}"/>
    <cellStyle name="Comma 22 8 20 2" xfId="21334" xr:uid="{8F242DD5-C8C2-4DFC-9AC5-F3998C48E1CC}"/>
    <cellStyle name="Comma 22 8 21" xfId="21335" xr:uid="{403592E4-BB20-4F16-8B0E-3DC88A6BB7EC}"/>
    <cellStyle name="Comma 22 8 21 2" xfId="21336" xr:uid="{D422CF9D-E935-4118-A825-D758D826E972}"/>
    <cellStyle name="Comma 22 8 22" xfId="21337" xr:uid="{743A7FA5-7A96-46BB-8017-072FB4639F45}"/>
    <cellStyle name="Comma 22 8 22 2" xfId="21338" xr:uid="{D2DAA39A-A0C2-4661-A490-6E5CA8AC350A}"/>
    <cellStyle name="Comma 22 8 23" xfId="21339" xr:uid="{75F73F6C-65AC-4CBF-B244-07745E41FC74}"/>
    <cellStyle name="Comma 22 8 23 2" xfId="21340" xr:uid="{485D2336-0CFE-4E9F-8B05-15C0403B498C}"/>
    <cellStyle name="Comma 22 8 24" xfId="21341" xr:uid="{3B14D844-2AF6-4AA2-B07F-4992A132854D}"/>
    <cellStyle name="Comma 22 8 24 2" xfId="21342" xr:uid="{D8349B57-0CAC-4F1C-A8B9-49D4EC8CED6B}"/>
    <cellStyle name="Comma 22 8 25" xfId="21343" xr:uid="{BD813AFD-17B0-4AAD-9055-2B7644ABB07F}"/>
    <cellStyle name="Comma 22 8 25 2" xfId="21344" xr:uid="{C982290E-B521-4EF0-AEBD-770DD2DD3FDA}"/>
    <cellStyle name="Comma 22 8 26" xfId="21345" xr:uid="{E29218F6-6589-4BB2-8FE9-2CD606F2A9C6}"/>
    <cellStyle name="Comma 22 8 26 2" xfId="21346" xr:uid="{9A888ACC-398D-44F8-83A6-CB932388C305}"/>
    <cellStyle name="Comma 22 8 27" xfId="21347" xr:uid="{210D7213-1240-4A2A-BCD5-748C33BFD862}"/>
    <cellStyle name="Comma 22 8 27 2" xfId="21348" xr:uid="{C909B759-F7AF-4973-81BB-34A2FCF6092D}"/>
    <cellStyle name="Comma 22 8 28" xfId="21349" xr:uid="{4164EA97-29E8-4068-9E39-BBE56F788EC0}"/>
    <cellStyle name="Comma 22 8 28 2" xfId="21350" xr:uid="{28DA0D20-0AC0-43AA-8190-3266BCC54BC9}"/>
    <cellStyle name="Comma 22 8 29" xfId="21351" xr:uid="{B740F6B3-DA26-4225-80B4-7D26F6CAA49E}"/>
    <cellStyle name="Comma 22 8 29 2" xfId="21352" xr:uid="{0FAAB99E-B8F1-4617-9782-07D28C6ECC1F}"/>
    <cellStyle name="Comma 22 8 3" xfId="21353" xr:uid="{AF6F6E9B-0620-40D3-8356-D175E7F19EDD}"/>
    <cellStyle name="Comma 22 8 3 2" xfId="21354" xr:uid="{6EEF8425-CEA1-4967-86D0-0FAD612E2C37}"/>
    <cellStyle name="Comma 22 8 30" xfId="21355" xr:uid="{25F59472-8A6B-4641-B115-D3A3B4AEDCEC}"/>
    <cellStyle name="Comma 22 8 30 2" xfId="21356" xr:uid="{CF2E3801-A635-404C-B82A-A4CBF10EBC77}"/>
    <cellStyle name="Comma 22 8 31" xfId="21357" xr:uid="{11849620-F124-4676-80E4-EEF4EA377A42}"/>
    <cellStyle name="Comma 22 8 31 2" xfId="21358" xr:uid="{DFE1E739-7B9B-4DFC-91FD-124786A85E04}"/>
    <cellStyle name="Comma 22 8 32" xfId="21359" xr:uid="{FFE63971-52D6-48FF-B807-97BF0B65BEAB}"/>
    <cellStyle name="Comma 22 8 32 2" xfId="21360" xr:uid="{F4932634-F006-4D29-9035-ADA4F4DE415F}"/>
    <cellStyle name="Comma 22 8 33" xfId="21361" xr:uid="{C21F3FE7-F12E-47F1-8830-FBA743821B4D}"/>
    <cellStyle name="Comma 22 8 33 2" xfId="21362" xr:uid="{BB2CA945-6723-4F1F-A1B9-D545B2ED15F8}"/>
    <cellStyle name="Comma 22 8 34" xfId="21363" xr:uid="{0BCFAF98-9071-4876-A117-A4C31F4B0EB6}"/>
    <cellStyle name="Comma 22 8 34 2" xfId="21364" xr:uid="{C18F3F0C-84AC-41A0-BBCE-2A6F6E70557E}"/>
    <cellStyle name="Comma 22 8 35" xfId="21365" xr:uid="{C6687BA4-522A-4C42-B1D4-288D3B00C2D3}"/>
    <cellStyle name="Comma 22 8 4" xfId="21366" xr:uid="{B04CAB2C-03D3-4B7F-B520-142E22BF06D2}"/>
    <cellStyle name="Comma 22 8 4 2" xfId="21367" xr:uid="{A8975F85-3B4A-4BE0-8BB8-AD2463CFC00B}"/>
    <cellStyle name="Comma 22 8 4 2 2" xfId="21368" xr:uid="{13934F24-B2A5-4B11-8F14-BA0822EB3D4F}"/>
    <cellStyle name="Comma 22 8 4 2 2 2" xfId="21369" xr:uid="{0AA0F84E-CA76-4DC8-93B7-397D4EAC222A}"/>
    <cellStyle name="Comma 22 8 4 2 3" xfId="21370" xr:uid="{554B696D-75C3-42BD-B491-E512549D582B}"/>
    <cellStyle name="Comma 22 8 4 2 3 2" xfId="21371" xr:uid="{23EE132D-F693-4F75-BAF7-706B4C934262}"/>
    <cellStyle name="Comma 22 8 4 2 4" xfId="21372" xr:uid="{3602002C-9C31-4B44-B456-6F39BE750724}"/>
    <cellStyle name="Comma 22 8 4 2 4 2" xfId="21373" xr:uid="{35156B85-0E53-4E0D-9136-AB6E81CAFF06}"/>
    <cellStyle name="Comma 22 8 4 2 5" xfId="21374" xr:uid="{D9207C1A-6178-477F-8004-E189C9D3E930}"/>
    <cellStyle name="Comma 22 8 4 2 5 2" xfId="21375" xr:uid="{2435CC17-D35F-4CF1-89DB-37598A03B720}"/>
    <cellStyle name="Comma 22 8 4 2 6" xfId="21376" xr:uid="{1D74CAF2-1A16-40AA-9D52-2E86BB9895DF}"/>
    <cellStyle name="Comma 22 8 4 3" xfId="21377" xr:uid="{CF9B6A0B-B91B-41AA-B3A6-5D9A974E9287}"/>
    <cellStyle name="Comma 22 8 4 3 2" xfId="21378" xr:uid="{71CD9E2E-2A07-45AF-A108-1735A4B55E30}"/>
    <cellStyle name="Comma 22 8 4 3 2 2" xfId="21379" xr:uid="{A2A6F47B-FF8D-4DFB-863F-DE99C7B3D59F}"/>
    <cellStyle name="Comma 22 8 4 3 3" xfId="21380" xr:uid="{848274C4-4C14-4F32-87AB-3E69BDCF56EF}"/>
    <cellStyle name="Comma 22 8 4 4" xfId="21381" xr:uid="{5CA34EE5-CF04-4A2F-86B4-3DA3824AABFE}"/>
    <cellStyle name="Comma 22 8 4 4 2" xfId="21382" xr:uid="{3B020BAE-55D1-40BC-B5EF-43110726EF73}"/>
    <cellStyle name="Comma 22 8 4 5" xfId="21383" xr:uid="{64725546-9868-4113-9D52-BC9E72BCA790}"/>
    <cellStyle name="Comma 22 8 4 5 2" xfId="21384" xr:uid="{3B855E51-5011-4ADC-910E-263240326439}"/>
    <cellStyle name="Comma 22 8 4 6" xfId="21385" xr:uid="{430EC8FE-AD7A-4BC8-9123-C7D5E4567164}"/>
    <cellStyle name="Comma 22 8 4 6 2" xfId="21386" xr:uid="{AC49ABEF-0DD1-41BB-9150-B4A9B9E9F75C}"/>
    <cellStyle name="Comma 22 8 4 7" xfId="21387" xr:uid="{47F93413-BD38-4424-BB58-A3AB3C2757AF}"/>
    <cellStyle name="Comma 22 8 4 7 2" xfId="21388" xr:uid="{782C34C9-1986-46C1-8257-9E065B5D17CC}"/>
    <cellStyle name="Comma 22 8 4 8" xfId="21389" xr:uid="{CFFBAD1D-CFA8-43F5-9A28-338F71BB5BF3}"/>
    <cellStyle name="Comma 22 8 4 8 2" xfId="21390" xr:uid="{2A6B4E58-6509-4902-A59F-D66B853B7590}"/>
    <cellStyle name="Comma 22 8 4 9" xfId="21391" xr:uid="{811332AA-FECF-4ED9-BFFA-39007856ABF4}"/>
    <cellStyle name="Comma 22 8 5" xfId="21392" xr:uid="{81ABA98C-3180-47D3-98E8-BF3CE5E4B350}"/>
    <cellStyle name="Comma 22 8 5 2" xfId="21393" xr:uid="{2014CAC0-4D4A-461D-B07B-A48EBFE5D4D5}"/>
    <cellStyle name="Comma 22 8 6" xfId="21394" xr:uid="{65BF1DAB-6D42-457D-88B7-73F002748D5A}"/>
    <cellStyle name="Comma 22 8 6 2" xfId="21395" xr:uid="{119132BF-F952-443F-A0E4-2482D29AB21D}"/>
    <cellStyle name="Comma 22 8 7" xfId="21396" xr:uid="{09EAE842-5A35-43BD-A412-7F3F7EC0703B}"/>
    <cellStyle name="Comma 22 8 7 2" xfId="21397" xr:uid="{4FB49894-1775-4B42-A3C0-D85A1E67C0AA}"/>
    <cellStyle name="Comma 22 8 8" xfId="21398" xr:uid="{C7B052B3-1CA5-412C-95AD-939475B4009A}"/>
    <cellStyle name="Comma 22 8 8 2" xfId="21399" xr:uid="{BA16BD44-6822-4653-A157-5AA03895F156}"/>
    <cellStyle name="Comma 22 8 9" xfId="21400" xr:uid="{EFD2F38D-4CEC-4684-A5EA-FCAB6871EF0E}"/>
    <cellStyle name="Comma 22 8 9 2" xfId="21401" xr:uid="{20AFC4D0-D40E-419C-8676-9AD2486A50EF}"/>
    <cellStyle name="Comma 22 80" xfId="21402" xr:uid="{A9C4A81E-7F13-48D1-A262-A655A962EE3E}"/>
    <cellStyle name="Comma 22 80 2" xfId="21403" xr:uid="{DC8A6A4B-AA21-4E18-90D5-CA7DF06FBF3B}"/>
    <cellStyle name="Comma 22 81" xfId="21404" xr:uid="{6183E366-E564-4C01-A7E8-34A0675E15F8}"/>
    <cellStyle name="Comma 22 81 2" xfId="21405" xr:uid="{A90337B3-5562-4AE9-87CF-AD8D02A3E3AC}"/>
    <cellStyle name="Comma 22 82" xfId="21406" xr:uid="{46838D99-0F99-4F37-A803-AB0637C86DBF}"/>
    <cellStyle name="Comma 22 82 2" xfId="21407" xr:uid="{821A7D43-8E1B-4E82-8080-C15E775F7DAC}"/>
    <cellStyle name="Comma 22 83" xfId="21408" xr:uid="{74ED32B2-3410-46DD-AA96-E1F9913771AC}"/>
    <cellStyle name="Comma 22 83 2" xfId="21409" xr:uid="{D5B06E99-05D5-465E-8750-C2DA35EE9474}"/>
    <cellStyle name="Comma 22 84" xfId="21410" xr:uid="{C2FA534E-54A1-47BF-8765-D1A277B0B5AC}"/>
    <cellStyle name="Comma 22 84 2" xfId="21411" xr:uid="{E9DF9280-A963-4EA4-8B1D-7D1CE50BF1A8}"/>
    <cellStyle name="Comma 22 85" xfId="21412" xr:uid="{DAAE6A92-3785-4591-8601-5C6821A08F8C}"/>
    <cellStyle name="Comma 22 85 2" xfId="21413" xr:uid="{731CC3AC-6CB3-4744-AF95-0C7308A31A2E}"/>
    <cellStyle name="Comma 22 86" xfId="21414" xr:uid="{B8AA0F93-4944-440C-8781-005C54C6FD27}"/>
    <cellStyle name="Comma 22 86 2" xfId="21415" xr:uid="{7141F7AB-FA30-4980-B544-B287BE7976A1}"/>
    <cellStyle name="Comma 22 87" xfId="21416" xr:uid="{A9604034-DA9B-482E-B03F-AA74CFC6C1B8}"/>
    <cellStyle name="Comma 22 87 2" xfId="21417" xr:uid="{06145382-4EA1-416F-BA2D-598D83A5057D}"/>
    <cellStyle name="Comma 22 88" xfId="21418" xr:uid="{621E580A-7306-4541-9B28-110399C67537}"/>
    <cellStyle name="Comma 22 88 2" xfId="21419" xr:uid="{049A1B03-1FA8-435F-B38C-C8740332A879}"/>
    <cellStyle name="Comma 22 89" xfId="21420" xr:uid="{22EEBA77-CC44-4A22-AA27-3D37008540D2}"/>
    <cellStyle name="Comma 22 89 2" xfId="21421" xr:uid="{045EA4D2-825A-470D-A39A-C97AA47C7903}"/>
    <cellStyle name="Comma 22 9" xfId="21422" xr:uid="{F4D30942-5A20-4596-87A4-4CB82F7B12E7}"/>
    <cellStyle name="Comma 22 9 10" xfId="21423" xr:uid="{D64BEC4B-C4BB-4676-820B-B29AB9DCD0B6}"/>
    <cellStyle name="Comma 22 9 10 2" xfId="21424" xr:uid="{7FF5A7AB-5024-4B22-9FE6-5D0907C573BC}"/>
    <cellStyle name="Comma 22 9 10 2 2" xfId="21425" xr:uid="{4AD09C00-CCC5-4A7E-B387-8CD16A3A6396}"/>
    <cellStyle name="Comma 22 9 10 3" xfId="21426" xr:uid="{C33983E1-FA17-4CE4-9B16-60DD82E52A35}"/>
    <cellStyle name="Comma 22 9 10 3 2" xfId="21427" xr:uid="{CD864F88-95DD-4258-9F6F-E904B2EAC09C}"/>
    <cellStyle name="Comma 22 9 10 4" xfId="21428" xr:uid="{C364B3AB-FCBF-4D62-9943-09D256B6850D}"/>
    <cellStyle name="Comma 22 9 10 4 2" xfId="21429" xr:uid="{D3D590EC-4F0E-40F1-8EA5-18AF886E9116}"/>
    <cellStyle name="Comma 22 9 10 5" xfId="21430" xr:uid="{2749582D-0385-40BA-A6CF-6982DA3AD81B}"/>
    <cellStyle name="Comma 22 9 11" xfId="21431" xr:uid="{36A5EF94-3329-4CA7-A16C-987F21CEC7C0}"/>
    <cellStyle name="Comma 22 9 11 2" xfId="21432" xr:uid="{548D173E-6DD4-4F8A-8EB0-49196845F52C}"/>
    <cellStyle name="Comma 22 9 11 2 2" xfId="21433" xr:uid="{018E1FFA-1565-43AB-ACF7-05F2C739F436}"/>
    <cellStyle name="Comma 22 9 11 3" xfId="21434" xr:uid="{69CAF608-6B04-4292-B63C-D1E8FC514D20}"/>
    <cellStyle name="Comma 22 9 11 3 2" xfId="21435" xr:uid="{9C7D4EB4-F92B-4223-86C5-3327DD54DE42}"/>
    <cellStyle name="Comma 22 9 11 4" xfId="21436" xr:uid="{4558B2AF-DF42-4979-99D0-7481A9C3C113}"/>
    <cellStyle name="Comma 22 9 12" xfId="21437" xr:uid="{BBA3BBC8-5138-4826-9FE8-AD53D266D928}"/>
    <cellStyle name="Comma 22 9 12 2" xfId="21438" xr:uid="{9EC068B8-F900-427E-BEEB-AEF391BD67BB}"/>
    <cellStyle name="Comma 22 9 13" xfId="21439" xr:uid="{AE857D9F-5DF8-4DAB-B955-0B317DA4AFBF}"/>
    <cellStyle name="Comma 22 9 13 2" xfId="21440" xr:uid="{91E3CCB0-62B5-44A9-8E22-03146B4AC465}"/>
    <cellStyle name="Comma 22 9 14" xfId="21441" xr:uid="{0115742B-1DF5-4A8B-A2C4-8D66638ACF11}"/>
    <cellStyle name="Comma 22 9 14 2" xfId="21442" xr:uid="{9680C2D8-5645-4BD3-BD73-4C145D839DAB}"/>
    <cellStyle name="Comma 22 9 15" xfId="21443" xr:uid="{BC811EF1-3A7E-4B81-AB04-64CA0A8FF507}"/>
    <cellStyle name="Comma 22 9 15 2" xfId="21444" xr:uid="{59CBF5E0-FB54-4570-A27E-998CA0367DDE}"/>
    <cellStyle name="Comma 22 9 16" xfId="21445" xr:uid="{C2B869C5-2183-4A67-90C7-3678443B1F28}"/>
    <cellStyle name="Comma 22 9 16 2" xfId="21446" xr:uid="{719FE92C-3DFE-4229-AD9B-1F2363BA28A6}"/>
    <cellStyle name="Comma 22 9 17" xfId="21447" xr:uid="{6C1759BD-C065-493D-BEB5-208AB522129C}"/>
    <cellStyle name="Comma 22 9 17 2" xfId="21448" xr:uid="{C49F2A58-D75A-4634-A49E-742FA9CE7A60}"/>
    <cellStyle name="Comma 22 9 18" xfId="21449" xr:uid="{37D6F1A9-2133-4317-AB47-DDE77AEEC018}"/>
    <cellStyle name="Comma 22 9 18 2" xfId="21450" xr:uid="{A7ACD84F-73C2-4FEF-9ADB-B9F6690F2FA0}"/>
    <cellStyle name="Comma 22 9 19" xfId="21451" xr:uid="{A08F424E-4458-42BF-9081-FC679A530342}"/>
    <cellStyle name="Comma 22 9 19 2" xfId="21452" xr:uid="{A0DB115A-D211-49A9-912F-85E1C7490E29}"/>
    <cellStyle name="Comma 22 9 2" xfId="21453" xr:uid="{D8FA3831-315B-4E34-8034-08E04CF43EDE}"/>
    <cellStyle name="Comma 22 9 2 2" xfId="21454" xr:uid="{94B576BD-9E7A-41B8-A1B7-8F539A322E19}"/>
    <cellStyle name="Comma 22 9 20" xfId="21455" xr:uid="{C6B2ADDE-BD2D-4698-A00C-99B41F1043C0}"/>
    <cellStyle name="Comma 22 9 20 2" xfId="21456" xr:uid="{6115F0EC-32AE-429D-BB73-440C2486C724}"/>
    <cellStyle name="Comma 22 9 21" xfId="21457" xr:uid="{6ADD46C6-A0BF-4063-857A-D59660B2B2BC}"/>
    <cellStyle name="Comma 22 9 21 2" xfId="21458" xr:uid="{780138A8-51B8-4BC5-A18E-11F82E7EF0F3}"/>
    <cellStyle name="Comma 22 9 22" xfId="21459" xr:uid="{62F28EC8-0854-40A5-9E69-6F5E6EBE249D}"/>
    <cellStyle name="Comma 22 9 22 2" xfId="21460" xr:uid="{A8BAD02D-6259-46C4-9105-016258414F4F}"/>
    <cellStyle name="Comma 22 9 23" xfId="21461" xr:uid="{48FECCDD-1DBF-4A23-9CED-ED52952FB7C0}"/>
    <cellStyle name="Comma 22 9 23 2" xfId="21462" xr:uid="{36630C9B-30D9-49C1-991F-E531FA09FAD7}"/>
    <cellStyle name="Comma 22 9 24" xfId="21463" xr:uid="{E5807924-974A-43DF-BBF4-59127B1774B7}"/>
    <cellStyle name="Comma 22 9 24 2" xfId="21464" xr:uid="{509055FB-A666-4719-8539-E0E88D4DBBD2}"/>
    <cellStyle name="Comma 22 9 25" xfId="21465" xr:uid="{7B6D7A1E-0BD1-4E7E-9F22-0234210B2A67}"/>
    <cellStyle name="Comma 22 9 25 2" xfId="21466" xr:uid="{FAE3A247-858F-4CC7-9F18-12581BDBF44C}"/>
    <cellStyle name="Comma 22 9 26" xfId="21467" xr:uid="{8519EB7D-9CDE-4EDB-A090-C4903364CF97}"/>
    <cellStyle name="Comma 22 9 26 2" xfId="21468" xr:uid="{31A75506-6ED3-4D1C-888C-956C133A5520}"/>
    <cellStyle name="Comma 22 9 27" xfId="21469" xr:uid="{9D470C4B-CFF4-4B66-B36C-B544B098E08D}"/>
    <cellStyle name="Comma 22 9 27 2" xfId="21470" xr:uid="{0A03D278-4807-4CA9-A42A-95C8AC0037F0}"/>
    <cellStyle name="Comma 22 9 28" xfId="21471" xr:uid="{AC56030A-CA22-4701-9D17-6E69B96F61AC}"/>
    <cellStyle name="Comma 22 9 28 2" xfId="21472" xr:uid="{02C0C894-F141-4EF1-A0F4-4C885593E178}"/>
    <cellStyle name="Comma 22 9 29" xfId="21473" xr:uid="{21FCA40C-64F9-41C7-B41A-73F9457C1BFE}"/>
    <cellStyle name="Comma 22 9 29 2" xfId="21474" xr:uid="{12CAE299-2A78-40D3-ABF4-F1611B8C42B8}"/>
    <cellStyle name="Comma 22 9 3" xfId="21475" xr:uid="{419683ED-064B-4804-B6A8-11D99AF440AF}"/>
    <cellStyle name="Comma 22 9 3 2" xfId="21476" xr:uid="{932B1A8F-7B6E-4F61-9172-0ADFE2978B1A}"/>
    <cellStyle name="Comma 22 9 30" xfId="21477" xr:uid="{996DEE08-3E77-4B03-9FE6-446593956CE4}"/>
    <cellStyle name="Comma 22 9 30 2" xfId="21478" xr:uid="{6CEB20BB-9A32-4FD7-9348-579E869F03F3}"/>
    <cellStyle name="Comma 22 9 31" xfId="21479" xr:uid="{7F792D7A-BD2D-433B-BF3B-2E6C777E823F}"/>
    <cellStyle name="Comma 22 9 31 2" xfId="21480" xr:uid="{7C30E743-49A4-4F1E-A53F-C2F6F098E262}"/>
    <cellStyle name="Comma 22 9 32" xfId="21481" xr:uid="{7F1219ED-0F6A-4872-9BA9-5F61A87322BB}"/>
    <cellStyle name="Comma 22 9 32 2" xfId="21482" xr:uid="{BAEC33DE-DCC0-4A03-A7CF-87650BCB88A4}"/>
    <cellStyle name="Comma 22 9 33" xfId="21483" xr:uid="{95AA9170-5ABB-4FD9-89D7-7AFE9F588E00}"/>
    <cellStyle name="Comma 22 9 33 2" xfId="21484" xr:uid="{6785058E-A621-4F3E-9FAF-8740FE65B0D5}"/>
    <cellStyle name="Comma 22 9 34" xfId="21485" xr:uid="{B6AFEDDB-99D2-41B6-9813-B599348684DA}"/>
    <cellStyle name="Comma 22 9 34 2" xfId="21486" xr:uid="{7203F61D-C572-404E-9A52-EFD897DC4027}"/>
    <cellStyle name="Comma 22 9 35" xfId="21487" xr:uid="{1D93B77E-53A8-4854-9FCC-110D9EAC3686}"/>
    <cellStyle name="Comma 22 9 4" xfId="21488" xr:uid="{521DD0CC-6441-439C-A0A9-B97FBB074F23}"/>
    <cellStyle name="Comma 22 9 4 2" xfId="21489" xr:uid="{F5835E37-A2FE-4DFB-A3B5-60C7BA58E270}"/>
    <cellStyle name="Comma 22 9 4 2 2" xfId="21490" xr:uid="{AC144FBB-C6EB-419C-B2B2-86D3672D25B9}"/>
    <cellStyle name="Comma 22 9 4 2 2 2" xfId="21491" xr:uid="{F5BA4959-194C-4BEA-A086-4703AC219973}"/>
    <cellStyle name="Comma 22 9 4 2 3" xfId="21492" xr:uid="{B11B002A-4EFF-4ADA-B3EC-B833905230CC}"/>
    <cellStyle name="Comma 22 9 4 2 3 2" xfId="21493" xr:uid="{C720790D-FF9E-4D96-9FCC-E32848B00317}"/>
    <cellStyle name="Comma 22 9 4 2 4" xfId="21494" xr:uid="{AF8D1560-3F35-4366-AC29-0668E40E9421}"/>
    <cellStyle name="Comma 22 9 4 2 4 2" xfId="21495" xr:uid="{4390CD02-C6D6-4F3D-8C24-B5A15987E1BB}"/>
    <cellStyle name="Comma 22 9 4 2 5" xfId="21496" xr:uid="{91FC090A-53BD-4644-9880-09F8299527D4}"/>
    <cellStyle name="Comma 22 9 4 2 5 2" xfId="21497" xr:uid="{CA5FB784-5CFA-463E-8DDD-4B54D501CD2A}"/>
    <cellStyle name="Comma 22 9 4 2 6" xfId="21498" xr:uid="{6814A0F4-9071-444C-BC3A-4E9DF12DADE6}"/>
    <cellStyle name="Comma 22 9 4 3" xfId="21499" xr:uid="{4B6E7822-A4D4-476E-8C19-21A67DA6C223}"/>
    <cellStyle name="Comma 22 9 4 3 2" xfId="21500" xr:uid="{4191AB95-0C22-4549-98C0-EF4E927F92AE}"/>
    <cellStyle name="Comma 22 9 4 3 2 2" xfId="21501" xr:uid="{01B53F7D-6459-4E48-829D-34A7FC6F8727}"/>
    <cellStyle name="Comma 22 9 4 3 3" xfId="21502" xr:uid="{CDFFD6B5-09C0-4936-8C95-8037DD95A022}"/>
    <cellStyle name="Comma 22 9 4 4" xfId="21503" xr:uid="{1E6EA737-C9CC-4872-B24E-DBD3332BFC8C}"/>
    <cellStyle name="Comma 22 9 4 4 2" xfId="21504" xr:uid="{46B86538-0558-4BC1-BF9B-1DF55B49850B}"/>
    <cellStyle name="Comma 22 9 4 5" xfId="21505" xr:uid="{27C13089-F745-4AFD-BC08-57ED139DCB53}"/>
    <cellStyle name="Comma 22 9 4 5 2" xfId="21506" xr:uid="{6A55EEDF-B47B-4B15-964E-E1BB0F5E96C8}"/>
    <cellStyle name="Comma 22 9 4 6" xfId="21507" xr:uid="{D7CFE11F-23B7-457E-B777-0FE76C32394B}"/>
    <cellStyle name="Comma 22 9 4 6 2" xfId="21508" xr:uid="{5E701A71-4F30-4BEC-9538-602F33395249}"/>
    <cellStyle name="Comma 22 9 4 7" xfId="21509" xr:uid="{5A7A9C45-CC4D-4F75-BFCE-F862F73A9F49}"/>
    <cellStyle name="Comma 22 9 4 7 2" xfId="21510" xr:uid="{73ED282D-95D1-461F-8C07-F5D22D10C6B8}"/>
    <cellStyle name="Comma 22 9 4 8" xfId="21511" xr:uid="{87480DCE-E563-444B-8CF4-7CCD8237AB52}"/>
    <cellStyle name="Comma 22 9 4 8 2" xfId="21512" xr:uid="{090011D6-A57E-41B9-A3D1-069220CCBAA0}"/>
    <cellStyle name="Comma 22 9 4 9" xfId="21513" xr:uid="{FC581AD6-C4A9-4917-8136-A9DD8703A839}"/>
    <cellStyle name="Comma 22 9 5" xfId="21514" xr:uid="{CA3416B3-7D27-45A5-955E-E84A32AEAB74}"/>
    <cellStyle name="Comma 22 9 5 2" xfId="21515" xr:uid="{0E5B51A5-600B-4F33-ACC7-E2122F03E9B0}"/>
    <cellStyle name="Comma 22 9 6" xfId="21516" xr:uid="{207DAED5-E6A8-478B-8602-F78AB2A836C1}"/>
    <cellStyle name="Comma 22 9 6 2" xfId="21517" xr:uid="{7169762F-5026-4179-8D38-1700A240A3A4}"/>
    <cellStyle name="Comma 22 9 7" xfId="21518" xr:uid="{B89051A4-309C-4259-AFC7-D02A3BF60C73}"/>
    <cellStyle name="Comma 22 9 7 2" xfId="21519" xr:uid="{C6FC7676-D22B-4ECD-8E34-5F308C5D579D}"/>
    <cellStyle name="Comma 22 9 8" xfId="21520" xr:uid="{F1847FFD-80AF-41A2-BB0E-D6CA144F1974}"/>
    <cellStyle name="Comma 22 9 8 2" xfId="21521" xr:uid="{9E80A3F4-76FF-470D-ACC6-2B63E914DA4B}"/>
    <cellStyle name="Comma 22 9 9" xfId="21522" xr:uid="{391F2D37-6A6F-4489-A040-87BD6531E5DC}"/>
    <cellStyle name="Comma 22 9 9 2" xfId="21523" xr:uid="{7308C6D3-84ED-4C18-9F1D-D82021658750}"/>
    <cellStyle name="Comma 22 90" xfId="21524" xr:uid="{682C8FE5-6A72-49A1-94A9-EBE0BF7F5519}"/>
    <cellStyle name="Comma 22 90 2" xfId="21525" xr:uid="{06F0952B-3289-471D-B928-341005B323D7}"/>
    <cellStyle name="Comma 22 91" xfId="21526" xr:uid="{5F4B6E05-19C2-471A-827F-80D5DB136052}"/>
    <cellStyle name="Comma 22 91 2" xfId="21527" xr:uid="{AD7758BF-832E-4768-8E72-9F394C52C8DF}"/>
    <cellStyle name="Comma 22 92" xfId="21528" xr:uid="{CFAF52B8-09DB-4B64-AC08-BC95FEC75D42}"/>
    <cellStyle name="Comma 22 92 2" xfId="21529" xr:uid="{AD8E5094-84E6-4FA1-AC06-CF564AA959E9}"/>
    <cellStyle name="Comma 22 93" xfId="21530" xr:uid="{F3A66823-8629-424C-A282-256CB2840F4A}"/>
    <cellStyle name="Comma 22 93 2" xfId="21531" xr:uid="{0066E487-839C-427B-938A-14603ABA515B}"/>
    <cellStyle name="Comma 22 94" xfId="21532" xr:uid="{912A5A96-E1DF-434E-B013-8326800CD5E3}"/>
    <cellStyle name="Comma 22 94 2" xfId="21533" xr:uid="{0AB44DD4-83CE-4623-80A9-A72833C05DA2}"/>
    <cellStyle name="Comma 22 95" xfId="21534" xr:uid="{18463390-3CC8-4AD4-A19D-01E069C2E288}"/>
    <cellStyle name="Comma 22 95 2" xfId="21535" xr:uid="{EE7713A4-503B-49A7-AFB8-54C49E34F797}"/>
    <cellStyle name="Comma 22 96" xfId="21536" xr:uid="{C0AD2500-E70B-47ED-A28F-0810F7CF327B}"/>
    <cellStyle name="Comma 22 97" xfId="8843" xr:uid="{8141345C-3221-4969-A36C-F921EAD46E06}"/>
    <cellStyle name="Comma 22 98" xfId="46607" xr:uid="{6F834D4E-4049-491C-9062-72B548617570}"/>
    <cellStyle name="Comma 22 99" xfId="3939" xr:uid="{102EDFB1-E1E7-4DD7-BF04-3D92F7E31B02}"/>
    <cellStyle name="Comma 220" xfId="52554" xr:uid="{9F50A8A3-6637-4B55-8B73-BD19151D3FB3}"/>
    <cellStyle name="Comma 221" xfId="52557" xr:uid="{8CF07248-8835-4A74-BAC5-CA9678628859}"/>
    <cellStyle name="Comma 222" xfId="52563" xr:uid="{638D398C-5796-44D3-A9B1-74A346A90730}"/>
    <cellStyle name="Comma 223" xfId="52565" xr:uid="{F4E73494-EA8A-429B-BC6D-B6C5843618E8}"/>
    <cellStyle name="Comma 224" xfId="52571" xr:uid="{BA891BAF-57B7-474A-A4DE-29788D883557}"/>
    <cellStyle name="Comma 225" xfId="52602" xr:uid="{9D768115-F6CC-436B-B1FA-ABD6DE6F344A}"/>
    <cellStyle name="Comma 226" xfId="52566" xr:uid="{C54C7E34-929C-4B26-B6F8-E36003B17014}"/>
    <cellStyle name="Comma 227" xfId="52575" xr:uid="{428EC4B7-1C96-4DBE-9C22-472FA4BF0430}"/>
    <cellStyle name="Comma 228" xfId="52660" xr:uid="{E8820C72-EBE6-4AA0-9B63-82F065800C1F}"/>
    <cellStyle name="Comma 229" xfId="53039" xr:uid="{81E79693-E989-4BB6-926C-38A89B79F379}"/>
    <cellStyle name="Comma 23" xfId="1635" xr:uid="{D5BF9A6B-D3AA-43F7-B3C7-1B1CA4988063}"/>
    <cellStyle name="Comma 23 2" xfId="2246" xr:uid="{79398617-A9A8-4505-8588-E06F0EAACA73}"/>
    <cellStyle name="Comma 23 2 2" xfId="21537" xr:uid="{1B8503BE-05AF-4958-BAB5-529D1FD85BB1}"/>
    <cellStyle name="Comma 23 2 3" xfId="8846" xr:uid="{96904E9D-84DD-40AD-A167-C1FD5E4F85F7}"/>
    <cellStyle name="Comma 23 2 4" xfId="47836" xr:uid="{491208A3-7745-4665-9FD7-942B38CC2048}"/>
    <cellStyle name="Comma 23 2 5" xfId="7208" xr:uid="{87D23F6B-62E3-4E6A-A087-38BFC0AF0FC9}"/>
    <cellStyle name="Comma 23 3" xfId="3552" xr:uid="{646C3205-703B-4F63-B73E-8A7CD0C55277}"/>
    <cellStyle name="Comma 23 3 2" xfId="21539" xr:uid="{28E4D79F-0CAA-4E64-BC46-EADC29E95C00}"/>
    <cellStyle name="Comma 23 3 3" xfId="21538" xr:uid="{F6B93576-8932-4A2D-8356-34A4418E3BD2}"/>
    <cellStyle name="Comma 23 3 4" xfId="49176" xr:uid="{ED5D589A-13E1-4BD9-83E6-53A57F835DC3}"/>
    <cellStyle name="Comma 23 3 5" xfId="8550" xr:uid="{3EDEF4BD-2410-48A7-94E1-785AA2B817F7}"/>
    <cellStyle name="Comma 23 4" xfId="6550" xr:uid="{E97D7A9A-F7E6-43F4-959D-004BA184A7E0}"/>
    <cellStyle name="Comma 23 4 2" xfId="21540" xr:uid="{81EC5E08-9709-486C-B9EA-61ECC4D158DA}"/>
    <cellStyle name="Comma 23 5" xfId="8845" xr:uid="{0789F646-9E62-49DD-97D2-1D11578AC634}"/>
    <cellStyle name="Comma 23 6" xfId="47180" xr:uid="{78D04D33-325E-4B77-9890-4240F9B836A2}"/>
    <cellStyle name="Comma 23 7" xfId="3940" xr:uid="{68D70F2E-5A7B-4041-9E79-08C1E54D7692}"/>
    <cellStyle name="Comma 230" xfId="53043" xr:uid="{2416D624-429A-4698-82AB-147644B570E6}"/>
    <cellStyle name="Comma 231" xfId="53048" xr:uid="{CE9C4112-3B2A-45C9-8E10-40DBFC63BF01}"/>
    <cellStyle name="Comma 24" xfId="1639" xr:uid="{815679B0-32E2-4DBC-8DDA-70E6BF6AEEC8}"/>
    <cellStyle name="Comma 24 10" xfId="21541" xr:uid="{A7C83D56-D62E-49FA-BC69-331ADC509A4F}"/>
    <cellStyle name="Comma 24 10 2" xfId="21542" xr:uid="{869CF3D8-5905-4F96-832C-54F495A5FEA1}"/>
    <cellStyle name="Comma 24 100" xfId="21543" xr:uid="{D424BCA6-1915-4A43-BA10-72B9FE3BCC98}"/>
    <cellStyle name="Comma 24 100 2" xfId="21544" xr:uid="{8A872E18-0741-4424-B9AC-FEDFEB47EF96}"/>
    <cellStyle name="Comma 24 101" xfId="21545" xr:uid="{6C907053-5553-4BD1-AC63-E6ECBF960552}"/>
    <cellStyle name="Comma 24 101 2" xfId="21546" xr:uid="{CF69B693-EC9B-4431-8154-A94722388F42}"/>
    <cellStyle name="Comma 24 102" xfId="21547" xr:uid="{8A5CCBAC-9605-46DD-A821-C1D9D2FE63CA}"/>
    <cellStyle name="Comma 24 102 2" xfId="21548" xr:uid="{F7269902-E301-4217-8BF3-29D3FB6D1FF1}"/>
    <cellStyle name="Comma 24 103" xfId="21549" xr:uid="{01E30407-65FE-4769-8CE2-F6F3D5169F43}"/>
    <cellStyle name="Comma 24 104" xfId="8847" xr:uid="{BBA8B852-E04E-48E1-928C-BA0FBEB20673}"/>
    <cellStyle name="Comma 24 105" xfId="47183" xr:uid="{04516D33-73EE-425C-A4C0-8B5DF8BA13E2}"/>
    <cellStyle name="Comma 24 106" xfId="3941" xr:uid="{BB28497F-A4FD-4874-841F-D2F72AFBF4B6}"/>
    <cellStyle name="Comma 24 11" xfId="21550" xr:uid="{6350D1D0-19E3-4829-BCF1-57CAD88AF830}"/>
    <cellStyle name="Comma 24 11 2" xfId="21551" xr:uid="{41889227-D998-4BAD-9552-FA3F4C6F5A99}"/>
    <cellStyle name="Comma 24 12" xfId="21552" xr:uid="{682AC752-3C4F-4728-8555-26A4BEF0BE6E}"/>
    <cellStyle name="Comma 24 12 2" xfId="21553" xr:uid="{CDDCF414-F263-4331-AC2B-6259A2992D8E}"/>
    <cellStyle name="Comma 24 13" xfId="21554" xr:uid="{5B8869B8-D1B7-4E1D-A526-6859D440877E}"/>
    <cellStyle name="Comma 24 13 2" xfId="21555" xr:uid="{67EC85D3-C56B-47FF-A3B8-F6D2F1E2B1E0}"/>
    <cellStyle name="Comma 24 14" xfId="21556" xr:uid="{9D28776E-5F2F-48F6-BE2B-8CAD7C841ACA}"/>
    <cellStyle name="Comma 24 14 2" xfId="21557" xr:uid="{60918800-EB14-4354-AB41-08A6551918D8}"/>
    <cellStyle name="Comma 24 14 2 2" xfId="21558" xr:uid="{C02656F9-9066-461F-8FC6-7453D577267A}"/>
    <cellStyle name="Comma 24 14 3" xfId="21559" xr:uid="{DF8EA59D-C0C4-4F05-9C3B-C09E9B6BB348}"/>
    <cellStyle name="Comma 24 14 3 2" xfId="21560" xr:uid="{39153D24-1D85-43FB-B2E8-0226EF0D7590}"/>
    <cellStyle name="Comma 24 14 4" xfId="21561" xr:uid="{1CD65A8A-19BA-4277-98B1-5D3339ABE483}"/>
    <cellStyle name="Comma 24 14 4 2" xfId="21562" xr:uid="{13BE8001-8519-40AD-8F69-384F4F02C2A4}"/>
    <cellStyle name="Comma 24 14 5" xfId="21563" xr:uid="{73E9E6F4-3895-47AE-A9A9-97B57B322D46}"/>
    <cellStyle name="Comma 24 14 5 2" xfId="21564" xr:uid="{1A785F59-3EFC-4701-88A7-C555E26AFEAC}"/>
    <cellStyle name="Comma 24 14 6" xfId="21565" xr:uid="{0A70C83E-1E17-446F-B3CC-A44EA5AD6C45}"/>
    <cellStyle name="Comma 24 15" xfId="21566" xr:uid="{104614D8-787E-41BD-9ECD-700D3DB48BD6}"/>
    <cellStyle name="Comma 24 15 2" xfId="21567" xr:uid="{9C55A51B-2160-4EA6-A2C0-DD7BEB14B338}"/>
    <cellStyle name="Comma 24 16" xfId="21568" xr:uid="{2D5C774F-AE7A-47D5-A925-D469011899F4}"/>
    <cellStyle name="Comma 24 16 2" xfId="21569" xr:uid="{CC88A013-960D-4E6C-8911-952CA6509E2B}"/>
    <cellStyle name="Comma 24 17" xfId="21570" xr:uid="{6D55E895-30A4-4199-BA04-BA905CFE61CD}"/>
    <cellStyle name="Comma 24 17 2" xfId="21571" xr:uid="{F460690E-CF92-4BD4-80C9-3B94C77AECC0}"/>
    <cellStyle name="Comma 24 18" xfId="21572" xr:uid="{42D1A619-7620-4E07-8DA1-E105B5813B3E}"/>
    <cellStyle name="Comma 24 18 2" xfId="21573" xr:uid="{9E3C95DD-43EA-414D-8CAB-A505EF961ED9}"/>
    <cellStyle name="Comma 24 19" xfId="21574" xr:uid="{8CB9CB64-2376-4D28-B283-B3CA50714807}"/>
    <cellStyle name="Comma 24 19 2" xfId="21575" xr:uid="{FD7C47C8-5348-4532-AF1E-A70E5061F324}"/>
    <cellStyle name="Comma 24 2" xfId="2249" xr:uid="{8E3E6992-BFB2-44C2-95B7-C2BC54BAEB34}"/>
    <cellStyle name="Comma 24 2 2" xfId="21576" xr:uid="{33286B92-EF7F-4C4B-AB3D-CE93C2388BA3}"/>
    <cellStyle name="Comma 24 2 3" xfId="8848" xr:uid="{A5C25D12-234A-413E-91AE-AA055A0CBC99}"/>
    <cellStyle name="Comma 24 2 4" xfId="47839" xr:uid="{37AB79F3-BF3C-411B-B7AF-445873ED6B47}"/>
    <cellStyle name="Comma 24 2 5" xfId="7211" xr:uid="{D9A15FC3-6163-4113-B96F-F732DA948F6A}"/>
    <cellStyle name="Comma 24 20" xfId="21577" xr:uid="{6B061CB9-E5DF-4E32-BA7B-AB5CFEA6E479}"/>
    <cellStyle name="Comma 24 20 2" xfId="21578" xr:uid="{8EC14933-7119-4819-94ED-D8ABB5A390A8}"/>
    <cellStyle name="Comma 24 21" xfId="21579" xr:uid="{4AEBE734-CBCA-446F-9BB2-B594DC86693E}"/>
    <cellStyle name="Comma 24 21 2" xfId="21580" xr:uid="{F223C209-903D-43BA-8E01-31EE4C50D47B}"/>
    <cellStyle name="Comma 24 22" xfId="21581" xr:uid="{CA85C2A6-9D28-4B62-BF99-D5460C10E73F}"/>
    <cellStyle name="Comma 24 22 2" xfId="21582" xr:uid="{F2209FA5-CA4E-443A-A919-C68216CA280B}"/>
    <cellStyle name="Comma 24 23" xfId="21583" xr:uid="{B2F4F8E7-38A1-4C1E-9FE9-F47D02B347A4}"/>
    <cellStyle name="Comma 24 23 2" xfId="21584" xr:uid="{E719E963-42F3-4E86-8581-3B0590357099}"/>
    <cellStyle name="Comma 24 24" xfId="21585" xr:uid="{B403D598-86A5-4053-820D-41DFB08D0859}"/>
    <cellStyle name="Comma 24 24 2" xfId="21586" xr:uid="{85024D95-61B8-481B-80E8-85FD797B6639}"/>
    <cellStyle name="Comma 24 25" xfId="21587" xr:uid="{126159B7-79D7-4B15-9218-CA9A137820A9}"/>
    <cellStyle name="Comma 24 25 2" xfId="21588" xr:uid="{2025C978-3906-4009-ADBC-FB7CD20A437A}"/>
    <cellStyle name="Comma 24 26" xfId="21589" xr:uid="{B0D37300-AF29-4EC4-845A-2C706AFA3D02}"/>
    <cellStyle name="Comma 24 26 2" xfId="21590" xr:uid="{FAF1B453-07F3-4510-86B1-506D8371F395}"/>
    <cellStyle name="Comma 24 27" xfId="21591" xr:uid="{647BE765-6ABD-4974-B06F-416FC6BD42BE}"/>
    <cellStyle name="Comma 24 27 2" xfId="21592" xr:uid="{0E1FAC21-06B4-4096-9E9B-F61C00EA1648}"/>
    <cellStyle name="Comma 24 28" xfId="21593" xr:uid="{58020A7E-1848-4019-A518-8C2094649F7B}"/>
    <cellStyle name="Comma 24 28 2" xfId="21594" xr:uid="{3E83997E-95EC-48CB-971F-F5850DC1E3F9}"/>
    <cellStyle name="Comma 24 29" xfId="21595" xr:uid="{C5CC1E34-F706-438A-8E3C-A8D137868DBB}"/>
    <cellStyle name="Comma 24 29 2" xfId="21596" xr:uid="{63DCD522-4CA6-409C-8508-337C268CD0D2}"/>
    <cellStyle name="Comma 24 3" xfId="3555" xr:uid="{B72840F5-5A24-4A9A-AF41-E68955C91F63}"/>
    <cellStyle name="Comma 24 3 2" xfId="21598" xr:uid="{87A6EDD9-AF1E-46DF-94C5-49C38C4D2828}"/>
    <cellStyle name="Comma 24 3 2 2" xfId="21599" xr:uid="{FCB54E04-6B42-425B-8FA3-39D3949F165F}"/>
    <cellStyle name="Comma 24 3 3" xfId="21600" xr:uid="{426CB5D5-4917-470C-941F-801A2CD7EE91}"/>
    <cellStyle name="Comma 24 3 4" xfId="21597" xr:uid="{5BEFC56A-DB86-42B3-90D1-CB9C21F5BE15}"/>
    <cellStyle name="Comma 24 3 5" xfId="49179" xr:uid="{01896D30-BE12-4097-8A02-76386EE397E4}"/>
    <cellStyle name="Comma 24 3 6" xfId="8553" xr:uid="{2DBA550E-AD62-44EB-AFF8-3E9E5781877E}"/>
    <cellStyle name="Comma 24 30" xfId="21601" xr:uid="{79A5864E-C91A-44BA-9F4F-24A910E753D8}"/>
    <cellStyle name="Comma 24 30 2" xfId="21602" xr:uid="{681735D8-B9A8-4E59-B8F0-E781EEE6B292}"/>
    <cellStyle name="Comma 24 31" xfId="21603" xr:uid="{BC459C3D-AA68-4BA1-A3D6-AD628CD619F9}"/>
    <cellStyle name="Comma 24 31 2" xfId="21604" xr:uid="{B643B640-F33F-48A4-9920-E4896A0FDE8E}"/>
    <cellStyle name="Comma 24 32" xfId="21605" xr:uid="{E51517AF-C6CE-457E-8BE5-BAEDFA5239B2}"/>
    <cellStyle name="Comma 24 32 2" xfId="21606" xr:uid="{907DB2AE-E085-4D81-BFC4-1EFE038D68CC}"/>
    <cellStyle name="Comma 24 33" xfId="21607" xr:uid="{2280072F-9EC9-4594-B1E8-B0705119A09B}"/>
    <cellStyle name="Comma 24 33 2" xfId="21608" xr:uid="{07C45322-9670-4091-AB37-A2D6486F739F}"/>
    <cellStyle name="Comma 24 34" xfId="21609" xr:uid="{D710E848-5112-4978-BB18-FABCA4A3B447}"/>
    <cellStyle name="Comma 24 34 2" xfId="21610" xr:uid="{F0C05FAE-F030-4B12-A8F9-D358AEB8551F}"/>
    <cellStyle name="Comma 24 35" xfId="21611" xr:uid="{2AC2D342-18FF-46C9-8590-DAF4503B67DB}"/>
    <cellStyle name="Comma 24 35 2" xfId="21612" xr:uid="{7A35D5A4-4853-4D24-A8A6-983258ACC01D}"/>
    <cellStyle name="Comma 24 36" xfId="21613" xr:uid="{4E1563DD-3DE6-4CDB-A61E-DBF977F2F103}"/>
    <cellStyle name="Comma 24 36 2" xfId="21614" xr:uid="{6888A225-0C53-4A10-BD5F-E057CBB36F99}"/>
    <cellStyle name="Comma 24 37" xfId="21615" xr:uid="{85EB121D-F612-458A-8701-A8FF05FD4608}"/>
    <cellStyle name="Comma 24 37 2" xfId="21616" xr:uid="{57477F21-948A-409A-BB60-26C58965F837}"/>
    <cellStyle name="Comma 24 38" xfId="21617" xr:uid="{5BBCF9DC-87E1-4DB2-9A4F-D99EA8BE2C2B}"/>
    <cellStyle name="Comma 24 38 2" xfId="21618" xr:uid="{39C8EE58-F47A-4BD3-8067-5271F8EB781B}"/>
    <cellStyle name="Comma 24 39" xfId="21619" xr:uid="{8F96071C-7A47-41B8-84EA-5D23A301D1F4}"/>
    <cellStyle name="Comma 24 39 2" xfId="21620" xr:uid="{15B473B9-0930-4DC0-ACAB-E915FAD81970}"/>
    <cellStyle name="Comma 24 4" xfId="6554" xr:uid="{435CB647-DA4D-4E85-BAE8-40316A0907F7}"/>
    <cellStyle name="Comma 24 4 2" xfId="21622" xr:uid="{EF372D14-6E81-4832-9A83-CE3BEC63461D}"/>
    <cellStyle name="Comma 24 4 3" xfId="21621" xr:uid="{BED0D79F-067D-411B-B96D-F01B7A362F8A}"/>
    <cellStyle name="Comma 24 40" xfId="21623" xr:uid="{50EE50AC-4D48-43A3-B931-7A1713CDE10A}"/>
    <cellStyle name="Comma 24 40 2" xfId="21624" xr:uid="{9C0A49E5-088A-41E5-B87B-862B083D6667}"/>
    <cellStyle name="Comma 24 41" xfId="21625" xr:uid="{CC0DC3DF-59B7-4879-AC2D-D871E7E2B3E0}"/>
    <cellStyle name="Comma 24 41 2" xfId="21626" xr:uid="{1B0BE6A3-4C92-408F-B9CF-25A412F08B9D}"/>
    <cellStyle name="Comma 24 42" xfId="21627" xr:uid="{D31B6B34-32C3-4B38-9DBE-CBE55178F1A3}"/>
    <cellStyle name="Comma 24 42 2" xfId="21628" xr:uid="{6F212992-0B8B-4D43-A49E-4F79F7C7AEF4}"/>
    <cellStyle name="Comma 24 43" xfId="21629" xr:uid="{682ADDF1-E42A-4F8B-9869-B4D0A1E10651}"/>
    <cellStyle name="Comma 24 43 2" xfId="21630" xr:uid="{D6C03450-BAA3-4D37-AF8E-9603F4295BEA}"/>
    <cellStyle name="Comma 24 44" xfId="21631" xr:uid="{C89A296A-76F9-4AD5-83A7-3B09270122A5}"/>
    <cellStyle name="Comma 24 44 2" xfId="21632" xr:uid="{F92327B7-B002-4E38-8739-F79D839C3BBF}"/>
    <cellStyle name="Comma 24 45" xfId="21633" xr:uid="{3F273C94-4653-4EE7-A2ED-29DDA9C0B196}"/>
    <cellStyle name="Comma 24 45 2" xfId="21634" xr:uid="{629ACA38-C976-4EA5-862F-F96856696177}"/>
    <cellStyle name="Comma 24 46" xfId="21635" xr:uid="{F6D3BDA2-062F-4EE0-BBAC-A07649E3AA40}"/>
    <cellStyle name="Comma 24 46 2" xfId="21636" xr:uid="{98801E05-5E91-4818-98BF-FAA927DDA7A1}"/>
    <cellStyle name="Comma 24 47" xfId="21637" xr:uid="{F42CAE62-F07D-4E53-B409-BD58EA2A62D7}"/>
    <cellStyle name="Comma 24 47 2" xfId="21638" xr:uid="{2D25E39B-9605-42FF-AD44-F895582CCEAB}"/>
    <cellStyle name="Comma 24 48" xfId="21639" xr:uid="{18BB4CD0-1D22-44D6-A28D-687C35C7B480}"/>
    <cellStyle name="Comma 24 48 2" xfId="21640" xr:uid="{4AF8B9D6-D7E2-48BA-ACB2-B7DEBEA0A112}"/>
    <cellStyle name="Comma 24 49" xfId="21641" xr:uid="{EB3B138B-E319-4578-9F33-E6301275A532}"/>
    <cellStyle name="Comma 24 49 2" xfId="21642" xr:uid="{A155B2B2-7A65-4063-A650-755BAAA44594}"/>
    <cellStyle name="Comma 24 49 2 2" xfId="21643" xr:uid="{71D6300A-D691-49ED-9D73-1CA1F1BA4E5A}"/>
    <cellStyle name="Comma 24 49 3" xfId="21644" xr:uid="{CF596692-BB15-4C99-AF11-51BEF5E3F797}"/>
    <cellStyle name="Comma 24 5" xfId="21645" xr:uid="{D62B87E6-7F0A-41D8-A841-A34E229EEF7E}"/>
    <cellStyle name="Comma 24 5 2" xfId="21646" xr:uid="{07B69362-7DD3-4AA3-873F-E47BD5BB0EAE}"/>
    <cellStyle name="Comma 24 50" xfId="21647" xr:uid="{68F29A5A-67FF-4AE2-ADDF-B8E88B83E521}"/>
    <cellStyle name="Comma 24 50 2" xfId="21648" xr:uid="{5B4F851B-1CB1-49CC-A8B6-E10520A89C66}"/>
    <cellStyle name="Comma 24 51" xfId="21649" xr:uid="{41C1FBC8-E97B-49A7-A8FD-4F3429354205}"/>
    <cellStyle name="Comma 24 51 2" xfId="21650" xr:uid="{5B549150-B8CD-4C3A-A98E-B00A35C3E906}"/>
    <cellStyle name="Comma 24 52" xfId="21651" xr:uid="{ED561464-7A07-442B-AD4E-1C4676A70CDF}"/>
    <cellStyle name="Comma 24 52 2" xfId="21652" xr:uid="{2AA653C9-5D34-40C9-AB9E-5885B8A66C27}"/>
    <cellStyle name="Comma 24 53" xfId="21653" xr:uid="{4D2E8DC6-6711-437C-92DA-0A69D81B43E3}"/>
    <cellStyle name="Comma 24 53 2" xfId="21654" xr:uid="{BF4EDECD-541E-4266-BEFE-A4CE965327BB}"/>
    <cellStyle name="Comma 24 54" xfId="21655" xr:uid="{2B642B0B-4D1F-4784-A54D-3A7C819222CE}"/>
    <cellStyle name="Comma 24 54 2" xfId="21656" xr:uid="{1B06CA03-19EE-4C4B-A1FE-B86455FCC574}"/>
    <cellStyle name="Comma 24 55" xfId="21657" xr:uid="{9BF62704-2617-4D2B-BDF6-12E8F67B7F85}"/>
    <cellStyle name="Comma 24 55 2" xfId="21658" xr:uid="{3C2D8562-012A-4928-9CE0-2ADCD1D69252}"/>
    <cellStyle name="Comma 24 56" xfId="21659" xr:uid="{724252CD-E8B6-4CB8-8696-D402CE3BF5E8}"/>
    <cellStyle name="Comma 24 56 2" xfId="21660" xr:uid="{BE1EE19D-AF8E-4C61-BE28-78111DB60AF2}"/>
    <cellStyle name="Comma 24 57" xfId="21661" xr:uid="{690889CD-9131-4070-B796-956EEF7C0791}"/>
    <cellStyle name="Comma 24 57 2" xfId="21662" xr:uid="{B61414E8-364E-432E-8282-4D079E681802}"/>
    <cellStyle name="Comma 24 58" xfId="21663" xr:uid="{998E4EDA-540D-4126-9618-F7169B660B6B}"/>
    <cellStyle name="Comma 24 58 2" xfId="21664" xr:uid="{455F3B80-7D62-4A69-AA9A-0F4D0502FF61}"/>
    <cellStyle name="Comma 24 59" xfId="21665" xr:uid="{591B8765-59E9-4BF2-8772-50BFA7EAA20E}"/>
    <cellStyle name="Comma 24 59 2" xfId="21666" xr:uid="{FE115422-1D99-42AD-87A0-4F42983EE23C}"/>
    <cellStyle name="Comma 24 6" xfId="21667" xr:uid="{8164FE3E-9A46-4FBA-BDE0-542FC05652FC}"/>
    <cellStyle name="Comma 24 6 2" xfId="21668" xr:uid="{E25B885B-722B-4BB0-B695-16D2AC0918AA}"/>
    <cellStyle name="Comma 24 60" xfId="21669" xr:uid="{1215C48C-FEC0-4960-A799-2A91A811FFB3}"/>
    <cellStyle name="Comma 24 60 2" xfId="21670" xr:uid="{64DED8D0-810D-4C25-BB44-E2992B7A739F}"/>
    <cellStyle name="Comma 24 61" xfId="21671" xr:uid="{AFDEAE44-7850-4B3C-9544-0EA280272E8C}"/>
    <cellStyle name="Comma 24 61 2" xfId="21672" xr:uid="{D9ED86BE-A0BA-4075-8113-14EE0FC437C2}"/>
    <cellStyle name="Comma 24 62" xfId="21673" xr:uid="{28CE66D4-5E6B-4567-9BA5-4B633931DD2D}"/>
    <cellStyle name="Comma 24 62 2" xfId="21674" xr:uid="{BDD07C6B-C74E-4B8A-BC7A-11D9C012FAE7}"/>
    <cellStyle name="Comma 24 63" xfId="21675" xr:uid="{91E43FC0-ABAF-419F-89BB-28F11200666F}"/>
    <cellStyle name="Comma 24 63 2" xfId="21676" xr:uid="{9F03E23F-7ADE-46D2-848D-B94688381F55}"/>
    <cellStyle name="Comma 24 64" xfId="21677" xr:uid="{7EC21828-BB06-4BCA-A529-6E3BE4A03488}"/>
    <cellStyle name="Comma 24 64 2" xfId="21678" xr:uid="{8CEDC526-90C8-4286-82FF-0804B82ABA47}"/>
    <cellStyle name="Comma 24 65" xfId="21679" xr:uid="{78667C6D-2295-4674-BD0B-7B907266F57E}"/>
    <cellStyle name="Comma 24 65 2" xfId="21680" xr:uid="{695A5216-A9C2-40F3-985D-F5F35D537AF2}"/>
    <cellStyle name="Comma 24 66" xfId="21681" xr:uid="{B8A34A34-43C5-4F09-8AA6-CFAD6C3E33AF}"/>
    <cellStyle name="Comma 24 66 2" xfId="21682" xr:uid="{B01612B4-51B0-4F64-A1BB-6FF989ACC79C}"/>
    <cellStyle name="Comma 24 67" xfId="21683" xr:uid="{CC5AA706-652E-44B9-8117-A01DD1197AF6}"/>
    <cellStyle name="Comma 24 67 2" xfId="21684" xr:uid="{A19A55C8-91E8-47BD-8157-477C7CDA4BD1}"/>
    <cellStyle name="Comma 24 68" xfId="21685" xr:uid="{B18483FA-E957-4CDE-8BBF-3C2B210F8437}"/>
    <cellStyle name="Comma 24 68 2" xfId="21686" xr:uid="{4445EADF-AD29-4A77-9A7F-C0F83DC1B5B4}"/>
    <cellStyle name="Comma 24 69" xfId="21687" xr:uid="{F74603CF-73A5-4E80-9484-3BFE021D42DC}"/>
    <cellStyle name="Comma 24 69 2" xfId="21688" xr:uid="{AAA5A411-59E7-4718-A082-71618D3512C3}"/>
    <cellStyle name="Comma 24 7" xfId="21689" xr:uid="{E0A69903-8112-44FB-BEB2-C7E63B3F7B76}"/>
    <cellStyle name="Comma 24 7 2" xfId="21690" xr:uid="{08CC6586-1A65-4E56-B1CC-429B780B8292}"/>
    <cellStyle name="Comma 24 70" xfId="21691" xr:uid="{A99082C7-39D2-4A5C-AA86-33D2A50E3EC5}"/>
    <cellStyle name="Comma 24 70 2" xfId="21692" xr:uid="{B50CAF85-3345-443D-B0B6-AAE0D604C460}"/>
    <cellStyle name="Comma 24 71" xfId="21693" xr:uid="{A20C1AD9-178D-4B4C-846F-144736284595}"/>
    <cellStyle name="Comma 24 71 2" xfId="21694" xr:uid="{8953DF48-0B8D-4A64-882B-6BD0795AA1A4}"/>
    <cellStyle name="Comma 24 72" xfId="21695" xr:uid="{0B382159-7BC3-4A41-A743-00204AD3CAA4}"/>
    <cellStyle name="Comma 24 72 2" xfId="21696" xr:uid="{13B04CBA-0D3C-456C-BEA4-529A0D5612BE}"/>
    <cellStyle name="Comma 24 73" xfId="21697" xr:uid="{A9B96915-A613-41BB-9140-5FC4D6BA0241}"/>
    <cellStyle name="Comma 24 73 2" xfId="21698" xr:uid="{C2C24ADF-793D-4062-AB66-16D89259FE0F}"/>
    <cellStyle name="Comma 24 74" xfId="21699" xr:uid="{BFF5E7ED-5665-4CFF-9A43-7C224B0A97F3}"/>
    <cellStyle name="Comma 24 74 2" xfId="21700" xr:uid="{2A0E465E-DD90-4969-9777-D197E03DBDBD}"/>
    <cellStyle name="Comma 24 75" xfId="21701" xr:uid="{8A0F9D8B-41D7-4F7B-B4AA-6DBA56961A1A}"/>
    <cellStyle name="Comma 24 75 2" xfId="21702" xr:uid="{1400C2AA-FBF2-4B50-80C8-02CFD1FE1CFF}"/>
    <cellStyle name="Comma 24 76" xfId="21703" xr:uid="{864B53AC-FBFA-481B-864C-4A5FB250CCB6}"/>
    <cellStyle name="Comma 24 76 2" xfId="21704" xr:uid="{3B725D92-5B9A-4CCE-9DA1-67739586D3E0}"/>
    <cellStyle name="Comma 24 77" xfId="21705" xr:uid="{05D50A5D-295D-483A-962B-78204D0EDB04}"/>
    <cellStyle name="Comma 24 77 2" xfId="21706" xr:uid="{D6774382-9FF4-4EA4-A272-51E297818C79}"/>
    <cellStyle name="Comma 24 78" xfId="21707" xr:uid="{6C823D32-5A98-41A5-80C6-F3ED272A4BBC}"/>
    <cellStyle name="Comma 24 78 2" xfId="21708" xr:uid="{36F02BC2-94F1-4B14-8F50-2B5E6E4949AC}"/>
    <cellStyle name="Comma 24 78 2 2" xfId="21709" xr:uid="{A7582A88-3941-433D-A9F8-BC4CD638A68F}"/>
    <cellStyle name="Comma 24 78 3" xfId="21710" xr:uid="{E4863083-4F66-4CA0-91B7-FBC686B9D3C9}"/>
    <cellStyle name="Comma 24 79" xfId="21711" xr:uid="{6963D66F-3086-4D74-A100-A680819AB0D0}"/>
    <cellStyle name="Comma 24 79 2" xfId="21712" xr:uid="{9F9E750E-C031-4119-97DE-4662B59970DF}"/>
    <cellStyle name="Comma 24 8" xfId="21713" xr:uid="{BF9AF51A-57F9-48F6-8634-A37F623F8133}"/>
    <cellStyle name="Comma 24 8 2" xfId="21714" xr:uid="{DF728064-A6A5-420D-A885-886F6DD0B58B}"/>
    <cellStyle name="Comma 24 80" xfId="21715" xr:uid="{5FFB008F-0FBE-4C25-93F0-285B624A2A17}"/>
    <cellStyle name="Comma 24 80 2" xfId="21716" xr:uid="{2D29DAB2-3A9B-46F6-9520-5F9880418E1F}"/>
    <cellStyle name="Comma 24 81" xfId="21717" xr:uid="{BEC52060-E429-4F70-BBBF-F4EC730F7F4D}"/>
    <cellStyle name="Comma 24 81 2" xfId="21718" xr:uid="{3D2E3F6E-C46A-4301-8B3F-731E3C9A7528}"/>
    <cellStyle name="Comma 24 82" xfId="21719" xr:uid="{9444FAE8-C0D8-45AF-9C59-0AE94442A2FD}"/>
    <cellStyle name="Comma 24 82 2" xfId="21720" xr:uid="{43F51FFA-FEB5-4A77-90B8-DFC22D651ADD}"/>
    <cellStyle name="Comma 24 83" xfId="21721" xr:uid="{DF3FB32E-5D04-41A0-930F-33236C8F9FBF}"/>
    <cellStyle name="Comma 24 83 2" xfId="21722" xr:uid="{34922AE5-8792-444F-A6C0-916185FFD111}"/>
    <cellStyle name="Comma 24 84" xfId="21723" xr:uid="{BC1CB993-D95A-4401-BC33-B2D447FE15EB}"/>
    <cellStyle name="Comma 24 84 2" xfId="21724" xr:uid="{C6F1B791-C25E-42B1-A34A-179409633F96}"/>
    <cellStyle name="Comma 24 85" xfId="21725" xr:uid="{1AD29A61-3D03-43A4-A5E6-E72121DFE8B8}"/>
    <cellStyle name="Comma 24 85 2" xfId="21726" xr:uid="{90E7293C-F133-493E-8F8F-87E7997B431D}"/>
    <cellStyle name="Comma 24 86" xfId="21727" xr:uid="{46E9D95B-EDA7-4EA5-B2EA-3ECBD0AD4B4A}"/>
    <cellStyle name="Comma 24 86 2" xfId="21728" xr:uid="{A84C11FD-1614-48D8-8A70-6C0DD5D3027F}"/>
    <cellStyle name="Comma 24 87" xfId="21729" xr:uid="{5AF20E78-4424-42FF-BC75-E26DF79F2A6A}"/>
    <cellStyle name="Comma 24 87 2" xfId="21730" xr:uid="{2E066C36-C90A-46DE-BFC0-B052342A6705}"/>
    <cellStyle name="Comma 24 88" xfId="21731" xr:uid="{C8E4CE9A-0830-45E4-9731-EBD457D51C18}"/>
    <cellStyle name="Comma 24 88 2" xfId="21732" xr:uid="{5687091E-595D-41E3-A74A-838ADC6D5459}"/>
    <cellStyle name="Comma 24 89" xfId="21733" xr:uid="{7C16B688-17EB-4A6A-B74F-603F7F681C70}"/>
    <cellStyle name="Comma 24 89 2" xfId="21734" xr:uid="{03A09FE1-80AE-48B5-A300-AFD60D04383F}"/>
    <cellStyle name="Comma 24 9" xfId="21735" xr:uid="{91E3C44F-98ED-4ECA-9B90-5411DFBE0DC9}"/>
    <cellStyle name="Comma 24 9 2" xfId="21736" xr:uid="{DAA98F07-41E8-4FE6-9B4E-54C3D1932BAC}"/>
    <cellStyle name="Comma 24 90" xfId="21737" xr:uid="{7109F471-FC56-4D95-B6F7-233674AA7B14}"/>
    <cellStyle name="Comma 24 90 2" xfId="21738" xr:uid="{689CE18D-795C-46C1-896E-DBBF8B86C9ED}"/>
    <cellStyle name="Comma 24 91" xfId="21739" xr:uid="{47974D5F-51FE-42B1-9EA8-A6A29DF66EC6}"/>
    <cellStyle name="Comma 24 91 2" xfId="21740" xr:uid="{C7C2895D-0FCA-4FAB-AF71-3F36135CC595}"/>
    <cellStyle name="Comma 24 91 2 2" xfId="21741" xr:uid="{DF64679D-B649-4D00-857A-40C6A2D32F58}"/>
    <cellStyle name="Comma 24 91 2 2 2" xfId="21742" xr:uid="{73CF7866-08AD-4428-AAFB-33F2D27244BA}"/>
    <cellStyle name="Comma 24 91 2 3" xfId="21743" xr:uid="{C4F7D489-9B94-4D68-B96C-3FE19C5769CF}"/>
    <cellStyle name="Comma 24 91 3" xfId="21744" xr:uid="{86241DF9-07CF-4408-9384-7FF5265ED14A}"/>
    <cellStyle name="Comma 24 91 3 2" xfId="21745" xr:uid="{0CD07D0D-DC29-4333-B655-0C9109E2650A}"/>
    <cellStyle name="Comma 24 91 4" xfId="21746" xr:uid="{6A074EE9-75AF-4539-8F11-488AB28683BC}"/>
    <cellStyle name="Comma 24 91 4 2" xfId="21747" xr:uid="{2BCD2632-B054-479E-B2EF-790EE4721B0F}"/>
    <cellStyle name="Comma 24 91 5" xfId="21748" xr:uid="{769F0292-3908-4068-AC88-6787EE3D99AC}"/>
    <cellStyle name="Comma 24 91 5 2" xfId="21749" xr:uid="{0C7E9DD1-A17B-43E5-9A7F-300D25FB8BCD}"/>
    <cellStyle name="Comma 24 91 6" xfId="21750" xr:uid="{55F8F938-A0A4-42F1-AB18-1E71B61799DA}"/>
    <cellStyle name="Comma 24 92" xfId="21751" xr:uid="{793D9711-16C1-48F9-A3DD-B01D822B49DD}"/>
    <cellStyle name="Comma 24 92 2" xfId="21752" xr:uid="{C69BA087-0284-45AD-ACBA-99BEA7CD1419}"/>
    <cellStyle name="Comma 24 93" xfId="21753" xr:uid="{D380E9B2-A10B-4F31-A2DE-27D4ECBE0A13}"/>
    <cellStyle name="Comma 24 93 2" xfId="21754" xr:uid="{1D5F7282-2CB3-43D3-9F28-4F63CE3115D0}"/>
    <cellStyle name="Comma 24 94" xfId="21755" xr:uid="{2C669A48-CD4A-4C50-9BCF-28653940AC51}"/>
    <cellStyle name="Comma 24 94 2" xfId="21756" xr:uid="{C7550C49-FAB3-4770-90A0-AA832D417D71}"/>
    <cellStyle name="Comma 24 95" xfId="21757" xr:uid="{DFDB47F0-AFF5-482D-BD72-0E590D38427F}"/>
    <cellStyle name="Comma 24 95 2" xfId="21758" xr:uid="{8826EDA0-6158-4C79-BC31-26D1E8A69623}"/>
    <cellStyle name="Comma 24 95 2 2" xfId="21759" xr:uid="{D1B77067-E68A-460C-A215-6294C7FF0EAB}"/>
    <cellStyle name="Comma 24 95 3" xfId="21760" xr:uid="{A126C4FF-1FF7-468D-84F1-1A9C7F9600F5}"/>
    <cellStyle name="Comma 24 96" xfId="21761" xr:uid="{CA58E909-5241-4D32-B385-C78C8590FB57}"/>
    <cellStyle name="Comma 24 96 2" xfId="21762" xr:uid="{AF465CB3-BC37-4BF7-9918-9E90EEADCABE}"/>
    <cellStyle name="Comma 24 97" xfId="21763" xr:uid="{4C6320AE-2583-4924-B669-9B55097FAC3A}"/>
    <cellStyle name="Comma 24 97 2" xfId="21764" xr:uid="{ACC78187-7E36-4184-A9B2-2E39437522BC}"/>
    <cellStyle name="Comma 24 98" xfId="21765" xr:uid="{AC42E228-1B2D-4B3E-9A2F-4AEF0659986C}"/>
    <cellStyle name="Comma 24 98 2" xfId="21766" xr:uid="{D93B169C-1862-4B90-A20F-A209F4DC5431}"/>
    <cellStyle name="Comma 24 99" xfId="21767" xr:uid="{A67793D8-3BF6-4F87-B106-46CB4AF8ECCB}"/>
    <cellStyle name="Comma 24 99 2" xfId="21768" xr:uid="{75E6B378-5438-4782-84D7-AD18B16188F5}"/>
    <cellStyle name="Comma 25" xfId="1156" xr:uid="{FF3F456D-36D7-4F32-B516-298CDE87ED1B}"/>
    <cellStyle name="Comma 25 10" xfId="21769" xr:uid="{2E65A7E4-645A-4029-B80B-ED403B30C5C5}"/>
    <cellStyle name="Comma 25 10 2" xfId="21770" xr:uid="{4F4B9BD2-4344-4D1C-BC20-888AF5F4BD50}"/>
    <cellStyle name="Comma 25 11" xfId="21771" xr:uid="{D008B7A6-ECE4-467B-BD5B-9E7277C2CDDB}"/>
    <cellStyle name="Comma 25 11 2" xfId="21772" xr:uid="{B58AB272-AF7A-4977-8296-EE2F3BB63B73}"/>
    <cellStyle name="Comma 25 12" xfId="21773" xr:uid="{7752D444-4A3A-46F3-8BC2-CA53DA4BF3E9}"/>
    <cellStyle name="Comma 25 12 2" xfId="21774" xr:uid="{E4ACA540-53D5-4E5E-83AD-370C545C8D8C}"/>
    <cellStyle name="Comma 25 13" xfId="21775" xr:uid="{AE15D4F1-0454-4CBC-9E76-6CDD62E4EED6}"/>
    <cellStyle name="Comma 25 13 2" xfId="21776" xr:uid="{4812512C-97FD-45F0-9693-0F54E7B991F5}"/>
    <cellStyle name="Comma 25 14" xfId="21777" xr:uid="{6C05EE25-6CDD-4FD3-A149-069EAA1E5457}"/>
    <cellStyle name="Comma 25 14 2" xfId="21778" xr:uid="{8C7161FB-8BD3-4356-B94E-CE172D130F56}"/>
    <cellStyle name="Comma 25 14 2 2" xfId="21779" xr:uid="{4FBCB830-8C08-43B4-AD49-81F1CB071731}"/>
    <cellStyle name="Comma 25 14 3" xfId="21780" xr:uid="{1D975697-329F-49D1-B345-BFF7B57FDB9B}"/>
    <cellStyle name="Comma 25 14 3 2" xfId="21781" xr:uid="{243ACD82-BAB7-4C31-8AC9-4E06CA348AF4}"/>
    <cellStyle name="Comma 25 14 4" xfId="21782" xr:uid="{46AD82A4-9C27-4665-82FD-797F9AE005A5}"/>
    <cellStyle name="Comma 25 14 4 2" xfId="21783" xr:uid="{5F2C5A81-8D19-41B3-BA43-3A295A446946}"/>
    <cellStyle name="Comma 25 14 5" xfId="21784" xr:uid="{7775C956-A622-484D-9C99-25A3F7AA2EF5}"/>
    <cellStyle name="Comma 25 14 5 2" xfId="21785" xr:uid="{A8ED9A59-88C7-44B5-894B-15423C785BBB}"/>
    <cellStyle name="Comma 25 14 6" xfId="21786" xr:uid="{B063DA45-28C2-4FF3-B2B4-CA04A8E04F06}"/>
    <cellStyle name="Comma 25 15" xfId="21787" xr:uid="{B89D2EE7-342A-40EB-B4BA-CA7A602BE96D}"/>
    <cellStyle name="Comma 25 15 2" xfId="21788" xr:uid="{D20CEB57-C834-4F16-8603-C20401AD797D}"/>
    <cellStyle name="Comma 25 16" xfId="21789" xr:uid="{9C201931-B89A-4895-87FB-041239DB58DB}"/>
    <cellStyle name="Comma 25 16 2" xfId="21790" xr:uid="{1B40A0A9-6AD3-4143-B4E3-7E4916C49436}"/>
    <cellStyle name="Comma 25 17" xfId="21791" xr:uid="{E76ED687-FE76-4C5D-9C3E-C0235F4E1290}"/>
    <cellStyle name="Comma 25 17 2" xfId="21792" xr:uid="{2FF830EA-DAA3-4BF2-B887-E1641AF4AB66}"/>
    <cellStyle name="Comma 25 18" xfId="21793" xr:uid="{99999F29-72D3-4AC2-AA30-15A02084464C}"/>
    <cellStyle name="Comma 25 18 2" xfId="21794" xr:uid="{AAF52522-2E86-446F-B656-0E9DB97C1B84}"/>
    <cellStyle name="Comma 25 19" xfId="21795" xr:uid="{F0E3F353-3A06-408C-AF1F-34D9800E8863}"/>
    <cellStyle name="Comma 25 19 2" xfId="21796" xr:uid="{AD703DF8-B6FF-4CC8-8D67-09EA88F0B8AF}"/>
    <cellStyle name="Comma 25 2" xfId="1841" xr:uid="{9AE35B48-31AD-4B89-87BB-2A4573838D87}"/>
    <cellStyle name="Comma 25 2 2" xfId="21797" xr:uid="{C5F4CCDA-8ED6-48B3-8716-363CAE0517EF}"/>
    <cellStyle name="Comma 25 2 2 2" xfId="21798" xr:uid="{159A4CED-371F-434A-9339-A540E834DD29}"/>
    <cellStyle name="Comma 25 2 3" xfId="21799" xr:uid="{E611AD2A-A5BE-4F2B-BDD8-B606315A17C3}"/>
    <cellStyle name="Comma 25 2 4" xfId="8850" xr:uid="{2597DBD4-4364-4E19-9DE6-8FE0758B6154}"/>
    <cellStyle name="Comma 25 2 5" xfId="47406" xr:uid="{84B45DEA-2C63-4E80-ACC7-49D764D2B645}"/>
    <cellStyle name="Comma 25 2 6" xfId="6779" xr:uid="{34731DBA-8079-4FFF-81B7-ED73FE2503DE}"/>
    <cellStyle name="Comma 25 20" xfId="21800" xr:uid="{1D59C0FF-D11E-4B90-9192-811D372FB217}"/>
    <cellStyle name="Comma 25 20 2" xfId="21801" xr:uid="{9F6427FF-E6D5-4C7C-93A4-EF35C92713CE}"/>
    <cellStyle name="Comma 25 21" xfId="21802" xr:uid="{DB8C3E25-8D52-4854-98A5-D83F0CAA8D38}"/>
    <cellStyle name="Comma 25 21 2" xfId="21803" xr:uid="{271575F4-19E2-4E47-84B2-53D018FC20F4}"/>
    <cellStyle name="Comma 25 22" xfId="21804" xr:uid="{01097AA1-3D9E-4960-A91C-85013AE02412}"/>
    <cellStyle name="Comma 25 22 2" xfId="21805" xr:uid="{F6AAD0D0-06FC-49DA-B6E1-B4D29467166B}"/>
    <cellStyle name="Comma 25 23" xfId="21806" xr:uid="{B313C265-A9C1-46F4-98F0-7465CD2F2C55}"/>
    <cellStyle name="Comma 25 23 2" xfId="21807" xr:uid="{E9E2643B-4CD5-44B4-A3A1-4687BC97B323}"/>
    <cellStyle name="Comma 25 24" xfId="21808" xr:uid="{45FFF0CC-729A-4584-86DD-836D581D071C}"/>
    <cellStyle name="Comma 25 24 2" xfId="21809" xr:uid="{49AA3D38-6CC1-4288-9CE7-D3D7D9878530}"/>
    <cellStyle name="Comma 25 25" xfId="21810" xr:uid="{5D2C07D5-B264-4AA2-93F1-9691C36EB88C}"/>
    <cellStyle name="Comma 25 25 2" xfId="21811" xr:uid="{B037B6A3-A77E-49E7-9D1F-5777C65B4E67}"/>
    <cellStyle name="Comma 25 26" xfId="21812" xr:uid="{96509B57-0CA5-4A3B-87CB-5C395E09EBD3}"/>
    <cellStyle name="Comma 25 26 2" xfId="21813" xr:uid="{A9EEA2F2-4204-4442-A633-560447BFEAC9}"/>
    <cellStyle name="Comma 25 27" xfId="21814" xr:uid="{A4C57619-9A19-4B04-A873-6B92206AFF1D}"/>
    <cellStyle name="Comma 25 27 2" xfId="21815" xr:uid="{3ADCB1A9-6AF5-4322-ABA3-337F1B54B858}"/>
    <cellStyle name="Comma 25 28" xfId="21816" xr:uid="{2682CB44-C579-4CCB-BCE9-36755B77DCDA}"/>
    <cellStyle name="Comma 25 28 2" xfId="21817" xr:uid="{ED8FAEA0-C755-490F-89C9-27D74364B2A2}"/>
    <cellStyle name="Comma 25 29" xfId="21818" xr:uid="{A4F1A3E9-23E6-47F6-8455-3874A35A5F78}"/>
    <cellStyle name="Comma 25 29 2" xfId="21819" xr:uid="{AC15C89B-ADB1-4E29-8A14-9CE9836DC4C3}"/>
    <cellStyle name="Comma 25 3" xfId="6073" xr:uid="{063B3F4F-C040-4671-9C45-043A69617A1E}"/>
    <cellStyle name="Comma 25 3 2" xfId="21820" xr:uid="{FA79F605-D537-4E81-AC5F-3FC6ADC838DB}"/>
    <cellStyle name="Comma 25 3 2 2" xfId="21821" xr:uid="{99ECE232-073D-458F-A0D0-15C1C014F6A6}"/>
    <cellStyle name="Comma 25 3 3" xfId="21822" xr:uid="{761649B9-37D4-4F2D-9F27-FA213FC53193}"/>
    <cellStyle name="Comma 25 30" xfId="21823" xr:uid="{DD51E8C7-AC6D-4952-AA04-5ED7CBDE95AE}"/>
    <cellStyle name="Comma 25 30 2" xfId="21824" xr:uid="{6B3162E9-5F7E-4157-B987-B06BDD1E9419}"/>
    <cellStyle name="Comma 25 31" xfId="21825" xr:uid="{4CA6BE01-F8EE-4437-8FE4-FB4F951382D0}"/>
    <cellStyle name="Comma 25 31 2" xfId="21826" xr:uid="{58F18329-8253-4185-9497-6AD6A538985A}"/>
    <cellStyle name="Comma 25 32" xfId="21827" xr:uid="{77D47FD3-C995-4F02-90A2-45961D499FE4}"/>
    <cellStyle name="Comma 25 32 2" xfId="21828" xr:uid="{753DEB5C-6A92-4737-8AF2-2786307A3FC9}"/>
    <cellStyle name="Comma 25 33" xfId="21829" xr:uid="{89D02F3D-769E-4E18-831F-F0C62486F991}"/>
    <cellStyle name="Comma 25 33 2" xfId="21830" xr:uid="{388A4B48-43DC-4919-9B7C-01C289666E5A}"/>
    <cellStyle name="Comma 25 34" xfId="21831" xr:uid="{F3DF9FFA-3E13-43EB-9FE2-FF79F073E40D}"/>
    <cellStyle name="Comma 25 34 2" xfId="21832" xr:uid="{4E7F9A9E-6CAD-4C9A-B277-436F1C92D62D}"/>
    <cellStyle name="Comma 25 35" xfId="21833" xr:uid="{B4944A88-DABE-4902-A3B1-65AF0D14FC56}"/>
    <cellStyle name="Comma 25 35 2" xfId="21834" xr:uid="{816DED49-0027-46F7-9899-639F8AFBFDD8}"/>
    <cellStyle name="Comma 25 36" xfId="21835" xr:uid="{9CA07C73-D0D2-4F66-833A-F0CB021FBA3B}"/>
    <cellStyle name="Comma 25 36 2" xfId="21836" xr:uid="{E492A12C-CDBD-455C-B73E-E0D8777F0E22}"/>
    <cellStyle name="Comma 25 37" xfId="21837" xr:uid="{EE5709AF-C8EC-43E0-B7EF-171C9B1BE0E7}"/>
    <cellStyle name="Comma 25 37 2" xfId="21838" xr:uid="{555E7F32-EB14-4114-ACC0-A6BBB7D93D15}"/>
    <cellStyle name="Comma 25 38" xfId="21839" xr:uid="{2DD763FD-7FED-49AB-AE93-A43708DBEB23}"/>
    <cellStyle name="Comma 25 38 2" xfId="21840" xr:uid="{E917FF1B-E0D9-463F-9AB6-C48E0B02D92B}"/>
    <cellStyle name="Comma 25 39" xfId="21841" xr:uid="{137745B2-8917-4745-A4D8-A7BA99517657}"/>
    <cellStyle name="Comma 25 39 2" xfId="21842" xr:uid="{ADDA5F59-182D-41A5-B9D7-9BC80B8CA3AC}"/>
    <cellStyle name="Comma 25 4" xfId="21843" xr:uid="{087D6158-833E-443B-AECB-E822C97ECA21}"/>
    <cellStyle name="Comma 25 4 2" xfId="21844" xr:uid="{61217702-4B43-43CE-B054-182921BF13A3}"/>
    <cellStyle name="Comma 25 40" xfId="21845" xr:uid="{AAD43B9E-98BE-40ED-829F-E63CF0A79D37}"/>
    <cellStyle name="Comma 25 40 2" xfId="21846" xr:uid="{8F2CA076-F417-4A4F-96CB-C1CA55ECAFB5}"/>
    <cellStyle name="Comma 25 41" xfId="21847" xr:uid="{28BC0A8A-1F28-4683-B869-EDE310C87018}"/>
    <cellStyle name="Comma 25 41 2" xfId="21848" xr:uid="{D816A1B2-E4B9-4D52-AEE6-9C75F88B8CEE}"/>
    <cellStyle name="Comma 25 42" xfId="21849" xr:uid="{D771C0DE-72AC-4188-A08C-35269A19A244}"/>
    <cellStyle name="Comma 25 42 2" xfId="21850" xr:uid="{10155BF9-DCC4-4994-8A57-D23BC1BD160A}"/>
    <cellStyle name="Comma 25 43" xfId="21851" xr:uid="{43CA61A9-F9CF-4311-A501-D49E0E178AED}"/>
    <cellStyle name="Comma 25 43 2" xfId="21852" xr:uid="{4956D4B6-2A9A-43C6-83CB-BCA0A41355A0}"/>
    <cellStyle name="Comma 25 44" xfId="21853" xr:uid="{514574A3-8E0D-46D7-8414-575703CF577A}"/>
    <cellStyle name="Comma 25 44 2" xfId="21854" xr:uid="{B7BBC809-E6DD-4698-8A42-178E930785B3}"/>
    <cellStyle name="Comma 25 45" xfId="21855" xr:uid="{2B76DB77-DCA2-48B8-B382-E6093550F254}"/>
    <cellStyle name="Comma 25 45 2" xfId="21856" xr:uid="{994D7FCD-E5B0-4545-A6F1-89DEA3963742}"/>
    <cellStyle name="Comma 25 46" xfId="21857" xr:uid="{0C992636-AEB5-454D-A1C4-EB03FB57840C}"/>
    <cellStyle name="Comma 25 46 2" xfId="21858" xr:uid="{8807C061-808B-4859-89BA-24C0D2FCC42C}"/>
    <cellStyle name="Comma 25 47" xfId="21859" xr:uid="{F2285044-6AFA-45FA-81F7-01AE85D012AA}"/>
    <cellStyle name="Comma 25 47 2" xfId="21860" xr:uid="{336953D9-0D3F-49FC-A94F-238CD90524CC}"/>
    <cellStyle name="Comma 25 48" xfId="21861" xr:uid="{F84D166C-318E-47C3-AB9F-A685A902646D}"/>
    <cellStyle name="Comma 25 48 2" xfId="21862" xr:uid="{99C769AF-FA1D-4DB8-8175-BF7E85FAB3C1}"/>
    <cellStyle name="Comma 25 49" xfId="21863" xr:uid="{FB9A1F44-F427-48DC-94AA-BB47EF5D250E}"/>
    <cellStyle name="Comma 25 49 2" xfId="21864" xr:uid="{984E4725-BB9D-4E4C-97B4-0042390B637A}"/>
    <cellStyle name="Comma 25 49 2 2" xfId="21865" xr:uid="{AC2FC0DB-CD5C-4E8A-9D0E-5BD1CA17C089}"/>
    <cellStyle name="Comma 25 49 3" xfId="21866" xr:uid="{E751CE8D-D8D3-4A07-B220-C89CD979F255}"/>
    <cellStyle name="Comma 25 5" xfId="21867" xr:uid="{47CAABAB-EFEA-4264-B429-75223B492D02}"/>
    <cellStyle name="Comma 25 5 2" xfId="21868" xr:uid="{C5083B3E-EFCB-4762-8AB1-D391936020FE}"/>
    <cellStyle name="Comma 25 50" xfId="21869" xr:uid="{2F3A0A56-0FF5-4259-B317-C9B38DA14D67}"/>
    <cellStyle name="Comma 25 50 2" xfId="21870" xr:uid="{6C9DB896-9D72-45AD-87EC-833FB38E131A}"/>
    <cellStyle name="Comma 25 51" xfId="21871" xr:uid="{683EC705-9162-46F1-9A65-42D856B4A5AA}"/>
    <cellStyle name="Comma 25 51 2" xfId="21872" xr:uid="{B82098E6-80D4-4DDE-ADAB-6CD2A25BE858}"/>
    <cellStyle name="Comma 25 52" xfId="21873" xr:uid="{AA6B73A5-11BA-4564-AEED-8C4A54DD10ED}"/>
    <cellStyle name="Comma 25 52 2" xfId="21874" xr:uid="{F813D29B-AAD7-4F50-9837-6BD5C721544A}"/>
    <cellStyle name="Comma 25 53" xfId="21875" xr:uid="{0F77398E-A9EB-4AF6-A5D9-A5AAB92F5A5A}"/>
    <cellStyle name="Comma 25 53 2" xfId="21876" xr:uid="{8970A2DB-6401-488B-BF88-AF07E99D8D41}"/>
    <cellStyle name="Comma 25 54" xfId="21877" xr:uid="{FD6BDE95-1BAB-43E0-987B-173BDFD26F2C}"/>
    <cellStyle name="Comma 25 54 2" xfId="21878" xr:uid="{D16CD5B4-F08A-4B7F-A6FF-3AA725F8E356}"/>
    <cellStyle name="Comma 25 55" xfId="21879" xr:uid="{600E652D-3995-476B-85AC-E360317E54A3}"/>
    <cellStyle name="Comma 25 55 2" xfId="21880" xr:uid="{1C845017-364A-4004-A913-87690FCCB527}"/>
    <cellStyle name="Comma 25 56" xfId="21881" xr:uid="{81446F8F-CA5B-4A03-BDDB-C9CADF4114B5}"/>
    <cellStyle name="Comma 25 56 2" xfId="21882" xr:uid="{1F39A78A-3D1B-440C-BC5D-0D0501FE1FAC}"/>
    <cellStyle name="Comma 25 57" xfId="21883" xr:uid="{9FF6B872-8FDC-4B28-8B9E-04C55BF25987}"/>
    <cellStyle name="Comma 25 57 2" xfId="21884" xr:uid="{DF724627-D57E-4E85-B3DC-6A569EFF2ABE}"/>
    <cellStyle name="Comma 25 58" xfId="21885" xr:uid="{517E5E44-BD0A-4624-9666-2F25F19A5F45}"/>
    <cellStyle name="Comma 25 58 2" xfId="21886" xr:uid="{EDC7B4BC-8FF9-4BD4-9485-E2BFB3B7E133}"/>
    <cellStyle name="Comma 25 59" xfId="21887" xr:uid="{B97BD250-0796-4584-8D10-DAFA5E08DDBB}"/>
    <cellStyle name="Comma 25 59 2" xfId="21888" xr:uid="{D965B8CE-252F-4374-87C4-B62E6E921641}"/>
    <cellStyle name="Comma 25 6" xfId="21889" xr:uid="{585D7E19-AD25-4E4E-B387-492DDF425C77}"/>
    <cellStyle name="Comma 25 6 2" xfId="21890" xr:uid="{D02226D0-BA02-4DF4-8729-6B09EFA6FF3B}"/>
    <cellStyle name="Comma 25 60" xfId="21891" xr:uid="{75C3818F-DE28-4BEB-8894-EFA200F3AC08}"/>
    <cellStyle name="Comma 25 60 2" xfId="21892" xr:uid="{E31102BD-5E56-4D40-8186-90D75CB4F0B6}"/>
    <cellStyle name="Comma 25 61" xfId="21893" xr:uid="{ABC19E51-9475-4F3F-81AF-4A9B1A5C0B13}"/>
    <cellStyle name="Comma 25 61 2" xfId="21894" xr:uid="{A1974041-4FA3-42CA-B7A7-7813BD8B9B77}"/>
    <cellStyle name="Comma 25 62" xfId="21895" xr:uid="{CCA9FFC6-CE2D-4B8C-9FD8-8F6C19CC3960}"/>
    <cellStyle name="Comma 25 62 2" xfId="21896" xr:uid="{B7DE8FED-08C8-4C67-9AAB-9E36D3A1B53B}"/>
    <cellStyle name="Comma 25 63" xfId="21897" xr:uid="{0D7FC827-C483-4DC9-B283-DA6936A4D930}"/>
    <cellStyle name="Comma 25 63 2" xfId="21898" xr:uid="{568F8C36-8390-4784-AA11-41FE7AFCEBFA}"/>
    <cellStyle name="Comma 25 64" xfId="21899" xr:uid="{D08FF848-2A8B-43A5-AFBB-671BE0999B18}"/>
    <cellStyle name="Comma 25 64 2" xfId="21900" xr:uid="{B4F08BA5-4363-4260-BA24-ED5926484297}"/>
    <cellStyle name="Comma 25 65" xfId="21901" xr:uid="{2FFEA399-7F14-4C5B-A36B-3513D457F746}"/>
    <cellStyle name="Comma 25 65 2" xfId="21902" xr:uid="{8EB8731B-2625-4BD7-B57A-A099F299777C}"/>
    <cellStyle name="Comma 25 66" xfId="21903" xr:uid="{9CA1A030-960C-4F03-B6AE-ADFFAC533B88}"/>
    <cellStyle name="Comma 25 66 2" xfId="21904" xr:uid="{186B0126-CB21-4F59-906A-A683571602EC}"/>
    <cellStyle name="Comma 25 67" xfId="21905" xr:uid="{42DE5281-05EF-411B-81F7-9F47002660A7}"/>
    <cellStyle name="Comma 25 67 2" xfId="21906" xr:uid="{05673193-8774-493C-A386-B6809316AEEC}"/>
    <cellStyle name="Comma 25 68" xfId="21907" xr:uid="{FF589083-F816-40CB-8A97-7D04CA80E697}"/>
    <cellStyle name="Comma 25 68 2" xfId="21908" xr:uid="{6240315D-15C0-4FAF-B7B6-48F886017399}"/>
    <cellStyle name="Comma 25 69" xfId="21909" xr:uid="{4FC62D53-2022-4992-BC16-140717237FC9}"/>
    <cellStyle name="Comma 25 69 2" xfId="21910" xr:uid="{2B5E7AFF-AE5E-47B7-B4BA-1F425A822D58}"/>
    <cellStyle name="Comma 25 7" xfId="21911" xr:uid="{A32E96A4-2258-4224-BA97-6C167D71D744}"/>
    <cellStyle name="Comma 25 7 2" xfId="21912" xr:uid="{16F20DBD-A4EE-4AFB-A152-FED6E4861D80}"/>
    <cellStyle name="Comma 25 70" xfId="21913" xr:uid="{D38550E6-E5CE-4943-8E50-174A501B269B}"/>
    <cellStyle name="Comma 25 70 2" xfId="21914" xr:uid="{7CDD4FF9-8EF1-40D6-9AE0-028DF86CAB89}"/>
    <cellStyle name="Comma 25 71" xfId="21915" xr:uid="{E8BE90C0-1C1B-42E2-94C6-A8A1C7EE17D3}"/>
    <cellStyle name="Comma 25 71 2" xfId="21916" xr:uid="{F1717232-CBB6-4B71-BAAB-5FD4F146D2F2}"/>
    <cellStyle name="Comma 25 72" xfId="21917" xr:uid="{002CFA6B-804B-443C-87E8-A7CEF698F036}"/>
    <cellStyle name="Comma 25 72 2" xfId="21918" xr:uid="{29C3FF14-DC9C-499B-9EAA-5F5E899E1349}"/>
    <cellStyle name="Comma 25 73" xfId="21919" xr:uid="{3F307DB9-9980-4738-93F3-9E76F7A1139B}"/>
    <cellStyle name="Comma 25 73 2" xfId="21920" xr:uid="{BFB12980-46F3-4C07-9F65-B35DAD641385}"/>
    <cellStyle name="Comma 25 74" xfId="21921" xr:uid="{F2B37543-244D-42D7-AC70-8023B61962DD}"/>
    <cellStyle name="Comma 25 74 2" xfId="21922" xr:uid="{68DAA908-A3AD-4298-ABE2-AF7265AC1784}"/>
    <cellStyle name="Comma 25 75" xfId="21923" xr:uid="{1ED07785-0824-43D3-88C2-7BB5F6BD2956}"/>
    <cellStyle name="Comma 25 75 2" xfId="21924" xr:uid="{BB6DCFC6-0C51-44C1-89A5-73DCFB191DAB}"/>
    <cellStyle name="Comma 25 76" xfId="21925" xr:uid="{86EACF3D-5776-433C-8E81-618A35F49B83}"/>
    <cellStyle name="Comma 25 76 2" xfId="21926" xr:uid="{D19D9629-AD2A-4DA1-933A-3F6CA2323F83}"/>
    <cellStyle name="Comma 25 77" xfId="21927" xr:uid="{C360E603-15B0-4D2B-91B5-A7BADB1647CB}"/>
    <cellStyle name="Comma 25 77 2" xfId="21928" xr:uid="{03EB68F5-53FC-4980-9EB3-9D82F876178E}"/>
    <cellStyle name="Comma 25 78" xfId="21929" xr:uid="{7B021185-C7A9-4799-9ACA-975D904BA1D3}"/>
    <cellStyle name="Comma 25 78 2" xfId="21930" xr:uid="{3E9E4EDE-D563-4E7B-96B4-70F22F4AE6DE}"/>
    <cellStyle name="Comma 25 79" xfId="21931" xr:uid="{7C6F8328-36A8-4A30-BE2B-7353CCC9BF76}"/>
    <cellStyle name="Comma 25 79 2" xfId="21932" xr:uid="{0F1E7284-549D-4656-B5B3-AF90731E1A5D}"/>
    <cellStyle name="Comma 25 8" xfId="21933" xr:uid="{16A612B9-0497-4B42-B2A9-42CB6B318FEE}"/>
    <cellStyle name="Comma 25 8 2" xfId="21934" xr:uid="{B0F87714-F54A-4212-B6A3-D944680390D8}"/>
    <cellStyle name="Comma 25 80" xfId="21935" xr:uid="{F097254D-59C2-4AEB-AB45-F64525B10247}"/>
    <cellStyle name="Comma 25 80 2" xfId="21936" xr:uid="{C2DF5879-91DE-4FE4-A64C-7781C04C0196}"/>
    <cellStyle name="Comma 25 81" xfId="21937" xr:uid="{7C2DE0B1-55C4-44C1-A4B6-655221A035F2}"/>
    <cellStyle name="Comma 25 81 2" xfId="21938" xr:uid="{937D4915-6490-47E1-872C-AB20CA6B4274}"/>
    <cellStyle name="Comma 25 82" xfId="21939" xr:uid="{C6390A01-594D-47C4-9302-5E9FE9D32ED7}"/>
    <cellStyle name="Comma 25 82 2" xfId="21940" xr:uid="{90C8FC19-0D2F-49CA-8403-8762CE824F76}"/>
    <cellStyle name="Comma 25 83" xfId="21941" xr:uid="{D21871FC-E67D-4063-96F4-B2A0CFF43C29}"/>
    <cellStyle name="Comma 25 83 2" xfId="21942" xr:uid="{84699F3B-5628-46E4-A6AE-CACAFDA3C1E3}"/>
    <cellStyle name="Comma 25 84" xfId="21943" xr:uid="{921B477B-7297-44B1-9488-3822DC09ADD4}"/>
    <cellStyle name="Comma 25 84 2" xfId="21944" xr:uid="{4AF85FBD-F91A-4BC6-8EFB-941146271527}"/>
    <cellStyle name="Comma 25 85" xfId="21945" xr:uid="{EC77E7E5-43D7-422A-AB70-939DBEC7458A}"/>
    <cellStyle name="Comma 25 85 2" xfId="21946" xr:uid="{04DF6BC4-B96C-4AA3-ACE4-0677B0C72A44}"/>
    <cellStyle name="Comma 25 86" xfId="21947" xr:uid="{B25F13AE-41A1-4125-B4C8-F8BB09FB9C65}"/>
    <cellStyle name="Comma 25 86 2" xfId="21948" xr:uid="{C9634C43-71F5-461B-8318-C35878F78148}"/>
    <cellStyle name="Comma 25 87" xfId="21949" xr:uid="{FAB2596E-96AD-47C3-BF66-846900F9E996}"/>
    <cellStyle name="Comma 25 87 2" xfId="21950" xr:uid="{40148453-0E09-4829-B8E3-76EF1E39A712}"/>
    <cellStyle name="Comma 25 88" xfId="21951" xr:uid="{3F4BEA6C-7EBE-4D16-9ABC-69EB4DE1E302}"/>
    <cellStyle name="Comma 25 88 2" xfId="21952" xr:uid="{3FF0C9A4-05FA-4118-B643-B0BA155AD5DC}"/>
    <cellStyle name="Comma 25 89" xfId="21953" xr:uid="{66C8FC80-942B-463C-9AB8-B4562E15F2ED}"/>
    <cellStyle name="Comma 25 89 2" xfId="21954" xr:uid="{347D0332-54EC-4527-A233-BA4A634A265C}"/>
    <cellStyle name="Comma 25 9" xfId="21955" xr:uid="{3A56E068-AB00-4CC1-AB94-F069780BAECD}"/>
    <cellStyle name="Comma 25 9 2" xfId="21956" xr:uid="{BE4D92EE-2BE4-487B-93EB-0E5FBFDB5E6C}"/>
    <cellStyle name="Comma 25 90" xfId="21957" xr:uid="{21756199-8DDD-4514-854F-E22A2CFD003B}"/>
    <cellStyle name="Comma 25 90 2" xfId="21958" xr:uid="{B9C6F99F-7D8C-44E4-878F-34BF14B6C2C0}"/>
    <cellStyle name="Comma 25 91" xfId="21959" xr:uid="{3FDA495F-2B00-4D18-B83A-67B2FEE6EB73}"/>
    <cellStyle name="Comma 25 91 2" xfId="21960" xr:uid="{3ACCE0A9-43EE-4E6A-9B89-D587124F8341}"/>
    <cellStyle name="Comma 25 92" xfId="21961" xr:uid="{BB44B676-B4EF-4E34-B4FA-7C14F643BA8A}"/>
    <cellStyle name="Comma 25 92 2" xfId="21962" xr:uid="{CF36BAFD-0D3E-4820-AC78-74266E1BB49A}"/>
    <cellStyle name="Comma 25 93" xfId="21963" xr:uid="{4122DDFD-3C81-4AB0-A793-E001E72C3953}"/>
    <cellStyle name="Comma 25 93 2" xfId="21964" xr:uid="{4D1EF2F6-ED2E-4AF4-AAB9-7F3D1DC6D9EF}"/>
    <cellStyle name="Comma 25 94" xfId="21965" xr:uid="{CDE54A80-00A0-4F01-B425-BCBF1C68BB21}"/>
    <cellStyle name="Comma 25 94 2" xfId="21966" xr:uid="{5AD21CD4-F88F-456B-942F-B184B78AAEAC}"/>
    <cellStyle name="Comma 25 95" xfId="21967" xr:uid="{B2583823-7A0B-44B0-A63C-FB6AF01BAF7B}"/>
    <cellStyle name="Comma 25 95 2" xfId="21968" xr:uid="{FD5C6392-F273-4049-85EF-3349B925E92D}"/>
    <cellStyle name="Comma 25 96" xfId="21969" xr:uid="{D7AD1C50-6CA6-42E4-BC83-7EB368A53E6D}"/>
    <cellStyle name="Comma 25 97" xfId="8849" xr:uid="{4B5D45A2-3F33-4B71-89D2-5E65CF0FDD92}"/>
    <cellStyle name="Comma 25 98" xfId="46708" xr:uid="{21F64384-9A3E-4341-A85A-E8AA1766923C}"/>
    <cellStyle name="Comma 25 99" xfId="3942" xr:uid="{427E5238-E53F-4334-AD08-5E95E1384C2D}"/>
    <cellStyle name="Comma 26" xfId="1652" xr:uid="{0BEBD79A-3044-49D4-9DC4-CC1108A847B8}"/>
    <cellStyle name="Comma 26 10" xfId="21970" xr:uid="{92DB3434-E2EC-4994-B52D-15F10465F50D}"/>
    <cellStyle name="Comma 26 10 2" xfId="21971" xr:uid="{B84B057A-848F-46D4-9A97-064A7312A305}"/>
    <cellStyle name="Comma 26 100" xfId="3943" xr:uid="{0588DC4E-4530-4588-9FCA-183E106980AF}"/>
    <cellStyle name="Comma 26 11" xfId="21972" xr:uid="{05CD22D4-BD1E-4AE4-91BF-7173E3FBB008}"/>
    <cellStyle name="Comma 26 11 2" xfId="21973" xr:uid="{46EAC2AF-A231-429A-A6DF-122FEF62D291}"/>
    <cellStyle name="Comma 26 12" xfId="21974" xr:uid="{42532B59-3DD7-4E41-B8CA-F616A1D2A3D6}"/>
    <cellStyle name="Comma 26 12 2" xfId="21975" xr:uid="{FC670C49-93D5-4194-9EB8-DD9CF0888BFE}"/>
    <cellStyle name="Comma 26 13" xfId="21976" xr:uid="{619CA8AA-4AAD-42CE-9D12-C4F19FE900CD}"/>
    <cellStyle name="Comma 26 13 2" xfId="21977" xr:uid="{18D420D2-B590-4C86-8D72-5FA2CCC33A14}"/>
    <cellStyle name="Comma 26 14" xfId="21978" xr:uid="{3CD28097-FA68-4886-A4A4-992BC959BBD8}"/>
    <cellStyle name="Comma 26 14 2" xfId="21979" xr:uid="{3549FC50-9028-4D6A-9864-5A3CCDC1B34C}"/>
    <cellStyle name="Comma 26 14 2 2" xfId="21980" xr:uid="{049880E4-A423-45B9-BEF0-F35D3903A6C8}"/>
    <cellStyle name="Comma 26 14 3" xfId="21981" xr:uid="{A7663D49-8B0E-44EA-82EB-EBB03462E6B5}"/>
    <cellStyle name="Comma 26 14 3 2" xfId="21982" xr:uid="{EBB6ED85-5B05-49A2-A794-0286C265F935}"/>
    <cellStyle name="Comma 26 14 4" xfId="21983" xr:uid="{6BAA84FC-10C4-4C6E-ADEA-486869E0B838}"/>
    <cellStyle name="Comma 26 14 4 2" xfId="21984" xr:uid="{83FE6948-7D9B-46DE-8CC4-52BD202AF7A3}"/>
    <cellStyle name="Comma 26 14 5" xfId="21985" xr:uid="{5496B516-29FB-4EF7-B223-CB8F9C728EC2}"/>
    <cellStyle name="Comma 26 14 5 2" xfId="21986" xr:uid="{E51C53D9-FFFD-4D4B-8ABB-1FFB97599CA8}"/>
    <cellStyle name="Comma 26 14 6" xfId="21987" xr:uid="{E804EFF4-ECC9-45CB-9077-C4459FFAF32D}"/>
    <cellStyle name="Comma 26 15" xfId="21988" xr:uid="{5DBECBC7-2626-44A3-9F8D-ABB36E5F3874}"/>
    <cellStyle name="Comma 26 15 2" xfId="21989" xr:uid="{DFD0BECC-A758-45AC-AB43-770B1CA3F830}"/>
    <cellStyle name="Comma 26 16" xfId="21990" xr:uid="{3A34839F-E882-4327-82A9-341A5FBBEF5C}"/>
    <cellStyle name="Comma 26 16 2" xfId="21991" xr:uid="{B92EC15E-7557-47D8-A74D-59EB47A2CC1E}"/>
    <cellStyle name="Comma 26 17" xfId="21992" xr:uid="{867F4538-0FD7-4117-BCFE-54704C765D9F}"/>
    <cellStyle name="Comma 26 17 2" xfId="21993" xr:uid="{CF81A5FD-D10C-4E43-A154-1234A56AD73D}"/>
    <cellStyle name="Comma 26 18" xfId="21994" xr:uid="{17BE8217-4749-4E20-9FE3-66DC1D8BC706}"/>
    <cellStyle name="Comma 26 18 2" xfId="21995" xr:uid="{1FFA5F98-A4FD-411F-B1B2-65DCA3AFCE9B}"/>
    <cellStyle name="Comma 26 19" xfId="21996" xr:uid="{CD124068-AE0B-4C68-B66E-F6FD5D468410}"/>
    <cellStyle name="Comma 26 19 2" xfId="21997" xr:uid="{F0A39683-F249-4916-822D-17B641BE0948}"/>
    <cellStyle name="Comma 26 2" xfId="2262" xr:uid="{A4E25185-E76F-45EE-8E0D-233059773E8F}"/>
    <cellStyle name="Comma 26 2 2" xfId="21998" xr:uid="{BE8DDB06-C8EA-484A-9EBD-E9D4303DD941}"/>
    <cellStyle name="Comma 26 2 3" xfId="47852" xr:uid="{1B3C06E2-98BF-4DBB-B23A-465EDA092F10}"/>
    <cellStyle name="Comma 26 2 4" xfId="7224" xr:uid="{55CFF16B-4671-4DE7-B29C-5E3539F507CB}"/>
    <cellStyle name="Comma 26 20" xfId="21999" xr:uid="{45881284-AAEC-4879-AF65-B87FBC9B5817}"/>
    <cellStyle name="Comma 26 20 2" xfId="22000" xr:uid="{F794CD5C-D624-4172-AD54-64950B361DE2}"/>
    <cellStyle name="Comma 26 21" xfId="22001" xr:uid="{E295CF5F-2493-426D-A0A1-9B54CC15A803}"/>
    <cellStyle name="Comma 26 21 2" xfId="22002" xr:uid="{D598A950-717E-4EF0-BE1E-E6DEEC873336}"/>
    <cellStyle name="Comma 26 22" xfId="22003" xr:uid="{39DC8C85-E42D-43EB-A0A5-75C0695016FB}"/>
    <cellStyle name="Comma 26 22 2" xfId="22004" xr:uid="{8CA85CCC-084F-49E6-9275-677A603B2B83}"/>
    <cellStyle name="Comma 26 23" xfId="22005" xr:uid="{B499D31C-2EB5-4EB4-B928-E8A128308087}"/>
    <cellStyle name="Comma 26 23 2" xfId="22006" xr:uid="{F51B3DEC-90B2-4874-9F0D-088F6C272D0F}"/>
    <cellStyle name="Comma 26 24" xfId="22007" xr:uid="{00DB89EE-FA8E-46C9-A668-84618FB65FF2}"/>
    <cellStyle name="Comma 26 24 2" xfId="22008" xr:uid="{44D2FBCA-12D3-4FC4-8D7E-D9C0FE117BA2}"/>
    <cellStyle name="Comma 26 25" xfId="22009" xr:uid="{31E9969A-E5FC-4C6B-9D18-075E259E522B}"/>
    <cellStyle name="Comma 26 25 2" xfId="22010" xr:uid="{6A6E2540-7109-43AE-BE10-513DD6C20611}"/>
    <cellStyle name="Comma 26 26" xfId="22011" xr:uid="{D8CEEAAB-D1DF-412E-88D6-7A36F0C60AD8}"/>
    <cellStyle name="Comma 26 26 2" xfId="22012" xr:uid="{C267F15E-D80A-4F78-8607-FB8B57C50BBD}"/>
    <cellStyle name="Comma 26 27" xfId="22013" xr:uid="{064EC278-F1E6-436C-9CF0-2D2A0FF23C5C}"/>
    <cellStyle name="Comma 26 27 2" xfId="22014" xr:uid="{1B34B8FA-C573-4B30-AC40-AFDCC28477C4}"/>
    <cellStyle name="Comma 26 28" xfId="22015" xr:uid="{AD9234C5-673B-44B5-99BA-9ADF1FEDCA76}"/>
    <cellStyle name="Comma 26 28 2" xfId="22016" xr:uid="{35760D7F-8142-4EF7-86F5-70236444E74A}"/>
    <cellStyle name="Comma 26 29" xfId="22017" xr:uid="{14978728-CE17-4EF2-BFDE-F1F9FA8DCB6B}"/>
    <cellStyle name="Comma 26 29 2" xfId="22018" xr:uid="{B91769C1-A0F8-4A7D-88EB-E05E788C136E}"/>
    <cellStyle name="Comma 26 3" xfId="6568" xr:uid="{9CDA87E6-28B6-4252-A03F-CDE31A9A862D}"/>
    <cellStyle name="Comma 26 3 2" xfId="22019" xr:uid="{01103CD0-E5D5-4B92-A2DA-1468569D314B}"/>
    <cellStyle name="Comma 26 3 2 2" xfId="22020" xr:uid="{4DB1977F-1E48-4709-9EEE-CE6A0D3B9178}"/>
    <cellStyle name="Comma 26 3 3" xfId="22021" xr:uid="{3EFB8C1D-7CC6-43FE-8288-ECACCB883FF9}"/>
    <cellStyle name="Comma 26 30" xfId="22022" xr:uid="{6D29B5DD-B6A6-4784-9215-8E2114284B35}"/>
    <cellStyle name="Comma 26 30 2" xfId="22023" xr:uid="{987C8D89-B71F-4F8E-9495-8E45D26B2B9F}"/>
    <cellStyle name="Comma 26 31" xfId="22024" xr:uid="{72E2ADA1-FCC8-49BC-8F2A-C846548985C3}"/>
    <cellStyle name="Comma 26 31 2" xfId="22025" xr:uid="{2ABB55DD-C782-48CC-B32C-82C43A656370}"/>
    <cellStyle name="Comma 26 32" xfId="22026" xr:uid="{2A31582E-B406-4EA4-89AE-E429F90E0C52}"/>
    <cellStyle name="Comma 26 32 2" xfId="22027" xr:uid="{A6033080-E923-4E15-B722-9372BAD8D20F}"/>
    <cellStyle name="Comma 26 33" xfId="22028" xr:uid="{FEC7CA7D-DBF3-48AE-94E9-64BAFDE462CD}"/>
    <cellStyle name="Comma 26 33 2" xfId="22029" xr:uid="{05287532-8871-4D00-986E-2E0264846E5E}"/>
    <cellStyle name="Comma 26 34" xfId="22030" xr:uid="{B37C9CF0-5A60-4FFB-A327-9014E431EAC9}"/>
    <cellStyle name="Comma 26 34 2" xfId="22031" xr:uid="{CE5A9A4B-424A-4F8E-AC0B-EC58B89EB905}"/>
    <cellStyle name="Comma 26 35" xfId="22032" xr:uid="{FEADC7C6-38D3-4742-9200-E8D0EE9CF14F}"/>
    <cellStyle name="Comma 26 35 2" xfId="22033" xr:uid="{E5CA0136-E3EC-4234-A6FD-0600CFF1E7A1}"/>
    <cellStyle name="Comma 26 36" xfId="22034" xr:uid="{4D408C4A-587E-4873-9992-EBAA5C18B65F}"/>
    <cellStyle name="Comma 26 36 2" xfId="22035" xr:uid="{5DBBDBB8-EC79-4EC5-B09B-51935138D063}"/>
    <cellStyle name="Comma 26 37" xfId="22036" xr:uid="{6EF7A8FD-9DC4-4686-85DE-502563E38CDC}"/>
    <cellStyle name="Comma 26 37 2" xfId="22037" xr:uid="{9DF97182-8532-4BDF-BEB8-5052E43D0F4D}"/>
    <cellStyle name="Comma 26 38" xfId="22038" xr:uid="{E617E1DF-6CBE-4110-8465-4FF484534C99}"/>
    <cellStyle name="Comma 26 38 2" xfId="22039" xr:uid="{33A44EB4-76BA-46D9-B5FE-FC0ADAF6945E}"/>
    <cellStyle name="Comma 26 39" xfId="22040" xr:uid="{73AA38B2-3D54-4BBF-8386-721CC78869E4}"/>
    <cellStyle name="Comma 26 39 2" xfId="22041" xr:uid="{8847247F-2058-4788-9F34-96B801961534}"/>
    <cellStyle name="Comma 26 4" xfId="22042" xr:uid="{1249750A-71F3-4BA9-B045-D084CCAA0C3A}"/>
    <cellStyle name="Comma 26 4 2" xfId="22043" xr:uid="{338531B2-05ED-436F-BCDE-9D42607FB618}"/>
    <cellStyle name="Comma 26 40" xfId="22044" xr:uid="{CC465E43-B02E-41D7-A2EC-28BA406057AA}"/>
    <cellStyle name="Comma 26 40 2" xfId="22045" xr:uid="{C88672E1-F13A-450F-A7ED-32EB4DB7FCC4}"/>
    <cellStyle name="Comma 26 41" xfId="22046" xr:uid="{CAB9BE9D-D4E5-43C2-9F49-8E4111778A18}"/>
    <cellStyle name="Comma 26 41 2" xfId="22047" xr:uid="{1272160D-EBDF-4034-A5E5-11B610FE2D55}"/>
    <cellStyle name="Comma 26 42" xfId="22048" xr:uid="{DDD2342E-8AF5-4B0E-B869-09DF7084BA49}"/>
    <cellStyle name="Comma 26 42 2" xfId="22049" xr:uid="{331C1E72-A7C3-43D1-86FC-F3DDFAC2FD50}"/>
    <cellStyle name="Comma 26 43" xfId="22050" xr:uid="{13D3B23E-FB2A-4210-B8DE-89EF20B9D780}"/>
    <cellStyle name="Comma 26 43 2" xfId="22051" xr:uid="{023D9991-3367-40A0-BB72-F88C9B268B43}"/>
    <cellStyle name="Comma 26 44" xfId="22052" xr:uid="{77472015-3376-4AC5-9B92-2EA3B391BE3F}"/>
    <cellStyle name="Comma 26 44 2" xfId="22053" xr:uid="{89B6B4CD-67D7-41E7-BBF5-0680AC17A355}"/>
    <cellStyle name="Comma 26 45" xfId="22054" xr:uid="{0B4B4275-4591-457B-A63F-6716892836B3}"/>
    <cellStyle name="Comma 26 45 2" xfId="22055" xr:uid="{508D41F8-0FEB-4ACB-BFDC-B1C2D2C82EE6}"/>
    <cellStyle name="Comma 26 46" xfId="22056" xr:uid="{FC299F91-E9B7-4276-BCB1-9267B53216B7}"/>
    <cellStyle name="Comma 26 46 2" xfId="22057" xr:uid="{D62B7AA3-45B3-4907-B670-CAEB80EE6A49}"/>
    <cellStyle name="Comma 26 47" xfId="22058" xr:uid="{4487678F-F727-4447-816A-FB089C2E251A}"/>
    <cellStyle name="Comma 26 47 2" xfId="22059" xr:uid="{03CBE62D-7980-4BD5-8924-340464A27A55}"/>
    <cellStyle name="Comma 26 48" xfId="22060" xr:uid="{A633A915-933D-406C-9479-9BD56EFCB50D}"/>
    <cellStyle name="Comma 26 48 2" xfId="22061" xr:uid="{8188456C-39EB-4885-90CB-43152959526B}"/>
    <cellStyle name="Comma 26 49" xfId="22062" xr:uid="{FF6DD9E4-7C13-49A7-B222-BD0B801BA3C6}"/>
    <cellStyle name="Comma 26 49 2" xfId="22063" xr:uid="{3B15B65B-59A1-41F3-A1E4-60A0BCA12007}"/>
    <cellStyle name="Comma 26 49 2 2" xfId="22064" xr:uid="{8279DD94-48C9-4578-A5A6-6F003CB5243C}"/>
    <cellStyle name="Comma 26 49 3" xfId="22065" xr:uid="{3650C520-021E-4031-824D-7552F136FE59}"/>
    <cellStyle name="Comma 26 5" xfId="22066" xr:uid="{CBB51526-2892-4DCD-9211-03090D30AABE}"/>
    <cellStyle name="Comma 26 5 2" xfId="22067" xr:uid="{7B7E9FB0-A9EA-4D77-884E-6010338C3B04}"/>
    <cellStyle name="Comma 26 50" xfId="22068" xr:uid="{58BFB84F-20CD-4AC7-B55F-6763B0BA6E0F}"/>
    <cellStyle name="Comma 26 50 2" xfId="22069" xr:uid="{C9148F0F-85F9-4136-95F1-AB6B123FFAC1}"/>
    <cellStyle name="Comma 26 51" xfId="22070" xr:uid="{8686772C-1C4F-46E1-BD43-E399459F12B2}"/>
    <cellStyle name="Comma 26 51 2" xfId="22071" xr:uid="{015C18A3-D838-408C-8EB1-A3B60E24BA46}"/>
    <cellStyle name="Comma 26 52" xfId="22072" xr:uid="{D9021A33-9139-44C5-9062-0B930DF0B5B7}"/>
    <cellStyle name="Comma 26 52 2" xfId="22073" xr:uid="{132642CE-375B-45EF-8FB5-B8CD3AEF6D2A}"/>
    <cellStyle name="Comma 26 53" xfId="22074" xr:uid="{7B482DE0-DEEE-4FAC-95E9-C029016C79E1}"/>
    <cellStyle name="Comma 26 53 2" xfId="22075" xr:uid="{18C67517-655F-4B21-881C-CD79584F9744}"/>
    <cellStyle name="Comma 26 54" xfId="22076" xr:uid="{4BDC43B4-9260-4ADF-8BED-AD62CA58827A}"/>
    <cellStyle name="Comma 26 54 2" xfId="22077" xr:uid="{BC240A54-512B-44B8-A15C-9874B08F58C1}"/>
    <cellStyle name="Comma 26 55" xfId="22078" xr:uid="{FA9D9C00-D23B-4A45-9D88-17DFD235F864}"/>
    <cellStyle name="Comma 26 55 2" xfId="22079" xr:uid="{97F09A47-914F-4AA2-94FC-FED30BC966A6}"/>
    <cellStyle name="Comma 26 56" xfId="22080" xr:uid="{7157443A-395A-428B-AC27-DEF163F6094C}"/>
    <cellStyle name="Comma 26 56 2" xfId="22081" xr:uid="{7F94C148-7BF5-4EE4-BA71-149E20BA3525}"/>
    <cellStyle name="Comma 26 57" xfId="22082" xr:uid="{CA7026CD-C307-4F90-86D4-810FE0B42EF3}"/>
    <cellStyle name="Comma 26 57 2" xfId="22083" xr:uid="{7BBBF7A8-B08E-4929-A17A-83EBB9C78E53}"/>
    <cellStyle name="Comma 26 58" xfId="22084" xr:uid="{2CE46185-BB1A-452C-816C-CD03A534C85D}"/>
    <cellStyle name="Comma 26 58 2" xfId="22085" xr:uid="{612FEC3A-B793-4D10-9555-5A59B890B355}"/>
    <cellStyle name="Comma 26 59" xfId="22086" xr:uid="{ED76458A-0DF2-48DD-853F-18614F69EFAF}"/>
    <cellStyle name="Comma 26 59 2" xfId="22087" xr:uid="{AB7EC978-79D1-4512-B6DA-004133219B90}"/>
    <cellStyle name="Comma 26 6" xfId="22088" xr:uid="{5473D1E3-E1C2-4754-B55E-EF73C7F23929}"/>
    <cellStyle name="Comma 26 6 2" xfId="22089" xr:uid="{48E61070-EBD6-47F6-B0CC-164ACC27AAEB}"/>
    <cellStyle name="Comma 26 60" xfId="22090" xr:uid="{D67C36A7-F0E5-4AFD-8FD6-201D4F51E35B}"/>
    <cellStyle name="Comma 26 60 2" xfId="22091" xr:uid="{5083C3DC-2B69-4E8B-9DF4-068DBB088F15}"/>
    <cellStyle name="Comma 26 61" xfId="22092" xr:uid="{F01138B9-92E8-45EF-BBC6-99E5FB1C69F2}"/>
    <cellStyle name="Comma 26 61 2" xfId="22093" xr:uid="{CB050BDB-3D27-4EB3-B033-AC2C37FDFAC4}"/>
    <cellStyle name="Comma 26 62" xfId="22094" xr:uid="{DC27D703-0209-49C6-AFB9-B21A3D6717BA}"/>
    <cellStyle name="Comma 26 62 2" xfId="22095" xr:uid="{600AE81E-4929-4250-801D-BC6C6DC70BE4}"/>
    <cellStyle name="Comma 26 63" xfId="22096" xr:uid="{7EDCBB66-DC97-4A5D-AC34-0FB3C7149C88}"/>
    <cellStyle name="Comma 26 63 2" xfId="22097" xr:uid="{E6212F83-7889-4B0B-8E32-EF3E9EEEDF37}"/>
    <cellStyle name="Comma 26 64" xfId="22098" xr:uid="{80D9654A-A2F4-471E-963C-0B2A4430A50B}"/>
    <cellStyle name="Comma 26 64 2" xfId="22099" xr:uid="{8ACA4559-761B-4770-9FCD-36FD20B6EFFE}"/>
    <cellStyle name="Comma 26 65" xfId="22100" xr:uid="{1B82BFFF-0479-490E-A13B-A033581BC016}"/>
    <cellStyle name="Comma 26 65 2" xfId="22101" xr:uid="{E0584254-2F2D-4E8F-BEC9-39DE34E808C1}"/>
    <cellStyle name="Comma 26 66" xfId="22102" xr:uid="{64B69D34-3C02-4ED5-B73A-AA205946250C}"/>
    <cellStyle name="Comma 26 66 2" xfId="22103" xr:uid="{5B3D6380-E2FA-4F4E-A328-B25329277990}"/>
    <cellStyle name="Comma 26 67" xfId="22104" xr:uid="{EE2D4A68-B96C-43C5-A188-FB6A9B83874B}"/>
    <cellStyle name="Comma 26 67 2" xfId="22105" xr:uid="{43495C31-4796-41E1-8C74-D81841349F85}"/>
    <cellStyle name="Comma 26 68" xfId="22106" xr:uid="{6BB369C8-7442-4F89-8252-4874B7B203C7}"/>
    <cellStyle name="Comma 26 68 2" xfId="22107" xr:uid="{E5320E44-DE64-404B-AD44-5BBADB00E9C2}"/>
    <cellStyle name="Comma 26 69" xfId="22108" xr:uid="{893B759C-0091-4DE9-B12F-29DD618DF956}"/>
    <cellStyle name="Comma 26 69 2" xfId="22109" xr:uid="{0199C02C-9131-440D-AFB6-8742B9FFD36A}"/>
    <cellStyle name="Comma 26 7" xfId="22110" xr:uid="{9215B408-7426-4738-982C-502563D4AB71}"/>
    <cellStyle name="Comma 26 7 2" xfId="22111" xr:uid="{24642590-9D76-4D3C-9C3F-0C701FCFF43F}"/>
    <cellStyle name="Comma 26 70" xfId="22112" xr:uid="{ABCE52F0-4A36-424F-896A-3D3C1AD51816}"/>
    <cellStyle name="Comma 26 70 2" xfId="22113" xr:uid="{D62F8B80-8409-4A46-A932-7C4317F16EEF}"/>
    <cellStyle name="Comma 26 71" xfId="22114" xr:uid="{83734263-0696-403B-A0A7-192AA101B17A}"/>
    <cellStyle name="Comma 26 71 2" xfId="22115" xr:uid="{C7CD01B9-9923-4873-B792-BF03DBDBE886}"/>
    <cellStyle name="Comma 26 72" xfId="22116" xr:uid="{7C075116-BE73-4D39-BEF3-9D50A2AE8EC4}"/>
    <cellStyle name="Comma 26 72 2" xfId="22117" xr:uid="{52FD1971-E06D-4962-8036-D6FF4688AA72}"/>
    <cellStyle name="Comma 26 73" xfId="22118" xr:uid="{C3E6F87F-921B-4B21-85DE-F0CD487A43EB}"/>
    <cellStyle name="Comma 26 73 2" xfId="22119" xr:uid="{9601FF4C-6CBE-4EB3-9453-293FE1DF3198}"/>
    <cellStyle name="Comma 26 74" xfId="22120" xr:uid="{8070382E-6EA7-4A21-878F-59B2A98D35C3}"/>
    <cellStyle name="Comma 26 74 2" xfId="22121" xr:uid="{E121FC9B-3A63-4817-9871-B010A89CAE9E}"/>
    <cellStyle name="Comma 26 75" xfId="22122" xr:uid="{A2519E28-E628-448B-AFCD-AB10FEB4E1A0}"/>
    <cellStyle name="Comma 26 75 2" xfId="22123" xr:uid="{A9D7F853-BBCA-45BC-8733-7A31645FFC30}"/>
    <cellStyle name="Comma 26 76" xfId="22124" xr:uid="{04140D89-BA1E-4220-AD13-584607D4AF04}"/>
    <cellStyle name="Comma 26 76 2" xfId="22125" xr:uid="{39AF3716-8D39-46F4-AD14-0BE8C379237E}"/>
    <cellStyle name="Comma 26 77" xfId="22126" xr:uid="{CA62FDF4-5574-4FE9-B67A-73FDDF0F66CF}"/>
    <cellStyle name="Comma 26 77 2" xfId="22127" xr:uid="{A9EAB6AB-2428-4679-ADAA-56293CE35A90}"/>
    <cellStyle name="Comma 26 78" xfId="22128" xr:uid="{CE9031D2-71BC-4A0D-9894-CBD69F300D1C}"/>
    <cellStyle name="Comma 26 78 2" xfId="22129" xr:uid="{2C32607D-C1E2-4EB0-8056-9206F13EA1AD}"/>
    <cellStyle name="Comma 26 78 2 2" xfId="22130" xr:uid="{7B089F7E-088A-447F-BDF0-D0301412C89E}"/>
    <cellStyle name="Comma 26 78 2 2 2" xfId="22131" xr:uid="{73DB0E43-0BA1-4486-8CD5-24698893C09E}"/>
    <cellStyle name="Comma 26 78 2 2 3" xfId="41518" xr:uid="{00C40D1F-6FA0-4DBA-845A-020D0651CEA4}"/>
    <cellStyle name="Comma 26 78 2 3" xfId="22132" xr:uid="{BEDFAB9A-5ED1-4FE6-A90B-CAAC4D990328}"/>
    <cellStyle name="Comma 26 78 2 4" xfId="41519" xr:uid="{8E71ADAF-0D97-40C8-895A-16BA71697210}"/>
    <cellStyle name="Comma 26 78 3" xfId="22133" xr:uid="{816AEDDC-1392-4295-9C29-49B807574BFC}"/>
    <cellStyle name="Comma 26 78 3 2" xfId="22134" xr:uid="{E1C1ED4F-2098-446B-9C0F-127469795885}"/>
    <cellStyle name="Comma 26 78 3 3" xfId="41520" xr:uid="{B43A96EC-342E-4A1C-9E57-F7BED5BFDF2A}"/>
    <cellStyle name="Comma 26 78 4" xfId="22135" xr:uid="{6473E2B5-46CE-4738-9599-6534EE1425DA}"/>
    <cellStyle name="Comma 26 78 5" xfId="41521" xr:uid="{3CC20919-58C9-47D1-8857-15FEDB37BE86}"/>
    <cellStyle name="Comma 26 79" xfId="22136" xr:uid="{574AE57E-8186-40B8-B6B8-281E92A0831F}"/>
    <cellStyle name="Comma 26 79 2" xfId="22137" xr:uid="{DEDA18C4-282F-4FF1-83CA-294582A5D622}"/>
    <cellStyle name="Comma 26 8" xfId="22138" xr:uid="{D84F1B72-8986-4187-B1AC-188C77D9D410}"/>
    <cellStyle name="Comma 26 8 2" xfId="22139" xr:uid="{10DE5D64-A86A-4EEF-A8FB-FAD0832B2FF3}"/>
    <cellStyle name="Comma 26 80" xfId="22140" xr:uid="{244C2A1A-430B-43F5-9A16-402E9D2280BF}"/>
    <cellStyle name="Comma 26 80 2" xfId="22141" xr:uid="{C605C55A-7754-4A7A-8B69-293CE716FB0A}"/>
    <cellStyle name="Comma 26 81" xfId="22142" xr:uid="{56D9F98E-DD42-4E57-8AE1-375D5B04C241}"/>
    <cellStyle name="Comma 26 81 2" xfId="22143" xr:uid="{D90BC40A-5029-4653-9B48-3AFF8B04FD42}"/>
    <cellStyle name="Comma 26 82" xfId="22144" xr:uid="{54BE2978-365B-4E2E-AA04-EE9CCA0FF94A}"/>
    <cellStyle name="Comma 26 82 2" xfId="22145" xr:uid="{451E1D47-6C56-4A65-A0C5-6BAAFF593E9E}"/>
    <cellStyle name="Comma 26 83" xfId="22146" xr:uid="{4038B3E9-3F85-4AA5-8DD0-2F270CC0495D}"/>
    <cellStyle name="Comma 26 83 2" xfId="22147" xr:uid="{92A936A2-CD72-49A7-B2E9-055CE74169C9}"/>
    <cellStyle name="Comma 26 84" xfId="22148" xr:uid="{D117BB1A-EFEB-44B3-8844-6AEDE8DB10B0}"/>
    <cellStyle name="Comma 26 84 2" xfId="22149" xr:uid="{653C4AD1-68A2-41CF-93B4-478EEE620186}"/>
    <cellStyle name="Comma 26 85" xfId="22150" xr:uid="{F0CB63D9-A8C8-49A7-977E-3B517B21CBB2}"/>
    <cellStyle name="Comma 26 85 2" xfId="22151" xr:uid="{454E9786-7307-4955-BC8D-A2ED53BCE0F7}"/>
    <cellStyle name="Comma 26 86" xfId="22152" xr:uid="{78CEBBB0-A38B-4F84-BCAB-B910B33A57F2}"/>
    <cellStyle name="Comma 26 86 2" xfId="22153" xr:uid="{BE5F6E7C-8288-4F00-B9AA-99ECD5E47F09}"/>
    <cellStyle name="Comma 26 87" xfId="22154" xr:uid="{E8B695F5-FF9F-4F77-835B-1D2AB4160687}"/>
    <cellStyle name="Comma 26 87 2" xfId="22155" xr:uid="{EB9C5FFA-941B-40F0-9487-4BD9C4947E75}"/>
    <cellStyle name="Comma 26 88" xfId="22156" xr:uid="{DA9783B3-80E9-4588-BAF5-89D30F6411D8}"/>
    <cellStyle name="Comma 26 88 2" xfId="22157" xr:uid="{7568F8A1-0079-4D58-A585-A29CDB742D6B}"/>
    <cellStyle name="Comma 26 89" xfId="22158" xr:uid="{17871EC9-AC65-466E-A6C1-2A1CFF1CB978}"/>
    <cellStyle name="Comma 26 89 2" xfId="22159" xr:uid="{17B3CEE2-F400-4BED-A424-5F2437AAF3C6}"/>
    <cellStyle name="Comma 26 9" xfId="22160" xr:uid="{D1493761-910A-48F1-84C0-E87809B8CA43}"/>
    <cellStyle name="Comma 26 9 2" xfId="22161" xr:uid="{DBC29C07-8404-48C4-A4E2-213C7909BB7B}"/>
    <cellStyle name="Comma 26 90" xfId="22162" xr:uid="{8DACE3F2-0E77-4A7D-85C3-055065604912}"/>
    <cellStyle name="Comma 26 90 2" xfId="22163" xr:uid="{F7279D0F-ACA5-4E1A-AF4F-03FAEF453C32}"/>
    <cellStyle name="Comma 26 91" xfId="22164" xr:uid="{7B21F3F4-6A55-42B6-9110-C5669D7C9392}"/>
    <cellStyle name="Comma 26 91 2" xfId="22165" xr:uid="{0FF97E96-24F7-45C9-B3F3-0E52EAFDA08C}"/>
    <cellStyle name="Comma 26 92" xfId="22166" xr:uid="{58137189-D187-48C6-9EDB-A63FC45B89D2}"/>
    <cellStyle name="Comma 26 92 2" xfId="22167" xr:uid="{8DBE1113-0BCE-4BDB-9EE1-00AAC56F56F3}"/>
    <cellStyle name="Comma 26 93" xfId="22168" xr:uid="{448DA632-AAE0-4F83-8C82-E72DB068E750}"/>
    <cellStyle name="Comma 26 93 2" xfId="22169" xr:uid="{AC7BAD90-6A7B-4990-ABB8-7F101B019063}"/>
    <cellStyle name="Comma 26 94" xfId="22170" xr:uid="{FF3F741E-B49D-4794-9AC8-F7C272C64780}"/>
    <cellStyle name="Comma 26 94 2" xfId="22171" xr:uid="{E83B86A0-236E-4B80-95B5-FE01B33E2EBA}"/>
    <cellStyle name="Comma 26 95" xfId="22172" xr:uid="{A0C2FBA0-8335-4883-A212-34FF354BA0D0}"/>
    <cellStyle name="Comma 26 95 2" xfId="22173" xr:uid="{8559D4C9-FDAD-48EF-BC0A-381A6A4C1E31}"/>
    <cellStyle name="Comma 26 96" xfId="22174" xr:uid="{0B4EA4AB-4F6D-4205-9E9B-18ADF597483F}"/>
    <cellStyle name="Comma 26 97" xfId="41522" xr:uid="{064D657D-3A35-4555-88D2-22F9ECB1D54B}"/>
    <cellStyle name="Comma 26 98" xfId="47196" xr:uid="{90947145-6D29-4110-98BC-70702E48AE9A}"/>
    <cellStyle name="Comma 26 99" xfId="49381" xr:uid="{E119FBEA-63B9-46A7-9A03-3706BD35BD59}"/>
    <cellStyle name="Comma 27" xfId="1651" xr:uid="{F2A981FA-561C-4D49-AFAF-8AC41FC68AB0}"/>
    <cellStyle name="Comma 27 2" xfId="2260" xr:uid="{525E9955-8EC8-4039-994C-6194ECCB3819}"/>
    <cellStyle name="Comma 27 2 2" xfId="22175" xr:uid="{D32E5165-0D21-4873-84F5-566ED731A16F}"/>
    <cellStyle name="Comma 27 2 3" xfId="8852" xr:uid="{06141E6D-E9B3-4500-AF79-E2FACA4B9CD8}"/>
    <cellStyle name="Comma 27 2 4" xfId="47850" xr:uid="{E32643C1-99DD-4197-9F47-B56BE957BE94}"/>
    <cellStyle name="Comma 27 2 5" xfId="7222" xr:uid="{4E444C5E-5C9C-43F9-AC22-812FF4B03E13}"/>
    <cellStyle name="Comma 27 3" xfId="3566" xr:uid="{46D3F3F9-2959-457E-948A-9B9FAD64E4CD}"/>
    <cellStyle name="Comma 27 3 2" xfId="22176" xr:uid="{B147D51D-D201-418E-B7EA-849816A75A29}"/>
    <cellStyle name="Comma 27 3 3" xfId="8853" xr:uid="{DF6DBE29-7BE9-4F99-A612-73449482C46F}"/>
    <cellStyle name="Comma 27 3 4" xfId="49190" xr:uid="{710F1280-3457-4BDE-8B17-C8750B5D1B7F}"/>
    <cellStyle name="Comma 27 3 5" xfId="8564" xr:uid="{6A987522-3440-4285-AA59-75EB38155055}"/>
    <cellStyle name="Comma 27 4" xfId="6566" xr:uid="{35C314BC-E643-4FAE-AC59-198C6B25D84E}"/>
    <cellStyle name="Comma 27 4 2" xfId="22178" xr:uid="{228A7286-0388-4BA3-A57D-D21EC137D55A}"/>
    <cellStyle name="Comma 27 4 3" xfId="22177" xr:uid="{036920A5-5ED8-4D42-815C-BAA117264FB0}"/>
    <cellStyle name="Comma 27 5" xfId="22179" xr:uid="{7A7E83AE-ED72-4BC4-B2E7-D49224F83704}"/>
    <cellStyle name="Comma 27 6" xfId="8851" xr:uid="{7FCFA83F-011F-46F8-A0FF-DD2148D8E55A}"/>
    <cellStyle name="Comma 27 7" xfId="47194" xr:uid="{585BE0B5-F26B-4526-AB10-732226219E69}"/>
    <cellStyle name="Comma 27 8" xfId="3944" xr:uid="{9C861E3B-C70A-4A3A-B673-106F274DC63A}"/>
    <cellStyle name="Comma 28" xfId="1755" xr:uid="{F3F8C586-352F-4431-9F98-B877D95353D7}"/>
    <cellStyle name="Comma 28 2" xfId="2392" xr:uid="{8A8CF68D-A0A5-4F9C-9B34-97480733EE4A}"/>
    <cellStyle name="Comma 28 2 2" xfId="22180" xr:uid="{FBDA0E65-5E36-4785-A341-4BC2EE11580E}"/>
    <cellStyle name="Comma 28 2 2 2" xfId="22181" xr:uid="{C85F9A73-1224-4B0F-84BE-D79F3745B20C}"/>
    <cellStyle name="Comma 28 2 2 3" xfId="41523" xr:uid="{812F8376-C61A-4861-9F0B-E95CCE93C6D5}"/>
    <cellStyle name="Comma 28 2 3" xfId="22182" xr:uid="{411DBD44-CBC8-4A88-9C1C-667B9CC818F3}"/>
    <cellStyle name="Comma 28 2 4" xfId="8855" xr:uid="{F1327CE4-A71F-4086-BF94-A95A0AD05C88}"/>
    <cellStyle name="Comma 28 2 5" xfId="47982" xr:uid="{0D98077D-8F66-44FE-B13C-4DBE295FA5C7}"/>
    <cellStyle name="Comma 28 2 6" xfId="7354" xr:uid="{53ECCFE0-2B28-48DF-8791-CA18E8AFDFEC}"/>
    <cellStyle name="Comma 28 3" xfId="6699" xr:uid="{9FDAEFC5-66A8-4A07-850E-9A52433E6DF7}"/>
    <cellStyle name="Comma 28 3 2" xfId="22184" xr:uid="{CBFFCDEB-637A-4CFE-9F6A-5CBA62D66E23}"/>
    <cellStyle name="Comma 28 3 2 2" xfId="22185" xr:uid="{756B32B6-1BE9-44AB-ACD5-7C28E12297D2}"/>
    <cellStyle name="Comma 28 3 2 3" xfId="41524" xr:uid="{4ED056CA-E65D-47DB-B808-8B9641DAA24D}"/>
    <cellStyle name="Comma 28 3 3" xfId="22186" xr:uid="{9D6F8FF5-9912-4CD8-9BF4-413DAF3756FA}"/>
    <cellStyle name="Comma 28 3 4" xfId="22183" xr:uid="{794A2B07-9B4C-48AB-B6D1-D3E0B88F282B}"/>
    <cellStyle name="Comma 28 4" xfId="22187" xr:uid="{746742B9-5AD6-478E-B6F4-4FE4CDFA28D9}"/>
    <cellStyle name="Comma 28 4 2" xfId="22188" xr:uid="{4F830780-74DF-4C2C-BBC0-34B86C938F18}"/>
    <cellStyle name="Comma 28 4 3" xfId="41525" xr:uid="{5B536A5A-8ABE-435E-8EC0-982961BBDDB9}"/>
    <cellStyle name="Comma 28 5" xfId="22189" xr:uid="{22AFDAA6-BB54-424D-BDCF-5FF44C322935}"/>
    <cellStyle name="Comma 28 6" xfId="8854" xr:uid="{6D44F32E-6E0E-457D-863E-A0BCD9F4B2F4}"/>
    <cellStyle name="Comma 28 7" xfId="47326" xr:uid="{615D9E1F-00E9-4097-BF96-C833782CD3D1}"/>
    <cellStyle name="Comma 28 8" xfId="3945" xr:uid="{4B233106-C7D7-44F4-99E7-4113E5E791C8}"/>
    <cellStyle name="Comma 29" xfId="1763" xr:uid="{5EE0ACEE-C2A8-47B0-BA35-0AAA479FFCD2}"/>
    <cellStyle name="Comma 29 2" xfId="2396" xr:uid="{864D1A57-B67C-4D89-AFB1-2F9C80C37044}"/>
    <cellStyle name="Comma 29 2 2" xfId="22191" xr:uid="{3CB9EC03-B0A6-4149-BDAF-3A325C1F8FA4}"/>
    <cellStyle name="Comma 29 2 3" xfId="22190" xr:uid="{B6F49D82-5810-4DC2-9F34-400C9ADD109D}"/>
    <cellStyle name="Comma 29 2 4" xfId="47986" xr:uid="{B828115F-A0F5-48DB-8192-563F6AFD94F7}"/>
    <cellStyle name="Comma 29 2 5" xfId="7358" xr:uid="{8DF06FFA-2550-4684-8392-386F7CE0ECAD}"/>
    <cellStyle name="Comma 29 3" xfId="6706" xr:uid="{A4853CAA-E838-402E-A99F-600CEC9D1F0C}"/>
    <cellStyle name="Comma 29 3 2" xfId="22193" xr:uid="{A95EF02D-70BB-4173-A32D-0E25C7EC1C35}"/>
    <cellStyle name="Comma 29 3 3" xfId="22192" xr:uid="{30E8A6A7-EC93-4212-B798-09F83AB7887D}"/>
    <cellStyle name="Comma 29 4" xfId="22194" xr:uid="{EFF16631-5154-403D-ADA1-36292927C8BE}"/>
    <cellStyle name="Comma 29 5" xfId="22195" xr:uid="{CA5DAD4C-5DEA-4B0F-9C71-635C6C647D17}"/>
    <cellStyle name="Comma 29 6" xfId="41526" xr:uid="{3EAF97FE-B8BC-432C-B8ED-DADFBD88BA8C}"/>
    <cellStyle name="Comma 29 7" xfId="8856" xr:uid="{3DD517FD-3852-4082-AC2D-3CB2E74D4A1B}"/>
    <cellStyle name="Comma 29 8" xfId="47330" xr:uid="{3E2122D5-814E-4C77-8EA0-CDA9589885BE}"/>
    <cellStyle name="Comma 29 9" xfId="3946" xr:uid="{7209C153-CB4A-4171-A645-50F83C96F47F}"/>
    <cellStyle name="Comma 3" xfId="139" xr:uid="{00000000-0005-0000-0000-00008A000000}"/>
    <cellStyle name="Comma 3 10" xfId="3122" xr:uid="{53FDA5B9-9BA8-4175-8733-68527D688648}"/>
    <cellStyle name="Comma 3 10 2" xfId="8117" xr:uid="{7E782933-65BA-4B7B-A03B-CE0788569966}"/>
    <cellStyle name="Comma 3 10 2 2" xfId="22197" xr:uid="{AE7A8EFE-A380-4D68-82D1-624A42EF6121}"/>
    <cellStyle name="Comma 3 10 3" xfId="22196" xr:uid="{7F31EECF-B41B-4F28-9DE3-35B379A3B225}"/>
    <cellStyle name="Comma 3 10 4" xfId="48743" xr:uid="{B4A4E2A4-9A93-4735-8788-E7DC25F88BED}"/>
    <cellStyle name="Comma 3 10 5" xfId="4889" xr:uid="{17E5DF11-4ACF-4399-AD14-827C81296CF3}"/>
    <cellStyle name="Comma 3 100" xfId="3662" xr:uid="{C4D91DE7-1FAD-4FDC-92CF-36E28F661C0E}"/>
    <cellStyle name="Comma 3 100 2" xfId="3692" xr:uid="{2BE6F015-4C79-4010-80A5-72D7B9763A6B}"/>
    <cellStyle name="Comma 3 100 2 2" xfId="49528" xr:uid="{480B0480-3FF9-48D9-80C8-C1048583C17E}"/>
    <cellStyle name="Comma 3 100 2 3" xfId="22199" xr:uid="{25A71F2A-82F7-426A-8CF8-A3394B6910AE}"/>
    <cellStyle name="Comma 3 100 3" xfId="45937" xr:uid="{A80B54E6-3232-4DEF-BE8D-29BAD60826F4}"/>
    <cellStyle name="Comma 3 100 4" xfId="45946" xr:uid="{B42BF505-A65D-424D-9CD3-154B98206660}"/>
    <cellStyle name="Comma 3 100 5" xfId="46214" xr:uid="{346AFE98-442E-40CE-940A-A7396F5B8077}"/>
    <cellStyle name="Comma 3 100 6" xfId="46817" xr:uid="{275125F1-F2B1-4397-86D8-0E72A3D1B621}"/>
    <cellStyle name="Comma 3 100 7" xfId="22198" xr:uid="{B6CF286F-93C3-4B1E-BF94-372F925D0416}"/>
    <cellStyle name="Comma 3 100 8" xfId="3671" xr:uid="{A842B25C-03B4-4FE6-900C-56A521E99129}"/>
    <cellStyle name="Comma 3 101" xfId="22200" xr:uid="{1CC2F32A-158F-4D6B-83D7-6A7E6EDF9879}"/>
    <cellStyle name="Comma 3 101 2" xfId="22201" xr:uid="{20A02958-54F9-4421-8502-1E8B364FB22F}"/>
    <cellStyle name="Comma 3 102" xfId="22202" xr:uid="{B8B7EAB6-B2AC-48B6-B3F7-34A10392B2B5}"/>
    <cellStyle name="Comma 3 102 2" xfId="22203" xr:uid="{496E5EB7-BEC0-442D-BC48-3AB4AFC2DBD7}"/>
    <cellStyle name="Comma 3 103" xfId="22204" xr:uid="{6BF449A7-4EF8-487B-9D86-FEAD51A96F16}"/>
    <cellStyle name="Comma 3 103 2" xfId="22205" xr:uid="{BA968CA4-C635-402C-B484-75436514FA65}"/>
    <cellStyle name="Comma 3 104" xfId="22206" xr:uid="{A02980F3-980B-4655-B70F-881F9553B61C}"/>
    <cellStyle name="Comma 3 104 2" xfId="22207" xr:uid="{6D20DEE0-17DA-4149-A713-16FC657A1515}"/>
    <cellStyle name="Comma 3 105" xfId="22208" xr:uid="{E0F5C124-F77C-4299-AA50-0FEEB96F75B0}"/>
    <cellStyle name="Comma 3 105 2" xfId="22209" xr:uid="{7C5BA292-33F7-4A61-9E45-98C337B9FA1A}"/>
    <cellStyle name="Comma 3 106" xfId="22210" xr:uid="{45E2CBFB-226F-47E0-839A-C9E44E3DA4C3}"/>
    <cellStyle name="Comma 3 106 2" xfId="22211" xr:uid="{D0E3F3A8-8612-4550-A953-6836A5B741EC}"/>
    <cellStyle name="Comma 3 107" xfId="22212" xr:uid="{56A45A8A-CFD1-4629-A516-0BECE2C62C21}"/>
    <cellStyle name="Comma 3 107 2" xfId="22213" xr:uid="{3821A0A1-63CB-4CBA-99F1-98AEBBDF58C4}"/>
    <cellStyle name="Comma 3 108" xfId="22214" xr:uid="{D23745D8-4758-46BE-99BC-4E7C1438D80B}"/>
    <cellStyle name="Comma 3 108 2" xfId="22215" xr:uid="{E0BAD0FF-703E-4CD6-8109-7B8512E76186}"/>
    <cellStyle name="Comma 3 109" xfId="22216" xr:uid="{215D6DCE-9E97-4F85-9382-C2206882FAEF}"/>
    <cellStyle name="Comma 3 109 2" xfId="22217" xr:uid="{FCD59F96-52BB-4448-ABCA-DE70B9158FB4}"/>
    <cellStyle name="Comma 3 11" xfId="5283" xr:uid="{43704B01-37D8-4192-80C8-E7B724ADEE3F}"/>
    <cellStyle name="Comma 3 11 2" xfId="22218" xr:uid="{6744EF27-C16D-4607-B5E3-009F45368036}"/>
    <cellStyle name="Comma 3 110" xfId="22219" xr:uid="{3E6E6D9C-39E0-467E-938F-18609C3A1575}"/>
    <cellStyle name="Comma 3 110 2" xfId="22220" xr:uid="{70D3C542-7EC8-4F0B-BA97-57AE9D615F21}"/>
    <cellStyle name="Comma 3 111" xfId="22221" xr:uid="{AAE34776-3214-455C-8C1D-B5CE50CA9BF2}"/>
    <cellStyle name="Comma 3 111 2" xfId="22222" xr:uid="{00FF1257-F940-43D3-8030-E26AB3F0EE76}"/>
    <cellStyle name="Comma 3 112" xfId="22223" xr:uid="{BD00AD67-ADAB-4AE8-AD5C-5C943E3832C2}"/>
    <cellStyle name="Comma 3 112 2" xfId="22224" xr:uid="{5ECBAA21-A1DB-46BC-B26A-EE449A1ABD07}"/>
    <cellStyle name="Comma 3 113" xfId="22225" xr:uid="{E011A8B7-33E4-4BD4-9F03-819D587E7370}"/>
    <cellStyle name="Comma 3 113 2" xfId="22226" xr:uid="{6869CA15-BD4B-47ED-BA5A-B87F4778633E}"/>
    <cellStyle name="Comma 3 114" xfId="22227" xr:uid="{249B4732-1E77-47C3-8779-F87264F84FAC}"/>
    <cellStyle name="Comma 3 114 2" xfId="22228" xr:uid="{B21B96C9-2C0D-4102-81C7-5B290605DB6F}"/>
    <cellStyle name="Comma 3 115" xfId="22229" xr:uid="{E7D3A509-ED3B-4A8B-A43F-39247A53DFFE}"/>
    <cellStyle name="Comma 3 115 2" xfId="22230" xr:uid="{6E0D6F0E-4879-45EB-8304-55FD72874FAA}"/>
    <cellStyle name="Comma 3 116" xfId="22231" xr:uid="{3E01BCB5-4D0D-411C-9F0F-7EB75942C025}"/>
    <cellStyle name="Comma 3 116 2" xfId="22232" xr:uid="{AD7D9595-C1CF-43FC-809A-7D6A06F966CD}"/>
    <cellStyle name="Comma 3 117" xfId="22233" xr:uid="{BE810807-1D97-48F1-BD57-1EC0C42EF06A}"/>
    <cellStyle name="Comma 3 117 2" xfId="22234" xr:uid="{76D569A7-F32C-4BB2-A23B-FD45106D2E6F}"/>
    <cellStyle name="Comma 3 118" xfId="22235" xr:uid="{D8C0D89F-9B8F-42F8-9A6C-BEB85A4EFEC8}"/>
    <cellStyle name="Comma 3 118 2" xfId="22236" xr:uid="{5792D457-8359-434E-8961-0EFBBE038859}"/>
    <cellStyle name="Comma 3 119" xfId="22237" xr:uid="{0E991872-D41A-4BDB-84BF-ADE1C564CFA1}"/>
    <cellStyle name="Comma 3 119 2" xfId="22238" xr:uid="{59B052A9-2081-4202-9208-32F393192684}"/>
    <cellStyle name="Comma 3 12" xfId="5643" xr:uid="{36B643AB-BC22-4472-8CA0-AA044DD9D4FF}"/>
    <cellStyle name="Comma 3 12 2" xfId="22239" xr:uid="{24FAA46A-F081-4D52-A9E2-8B38AB9F106D}"/>
    <cellStyle name="Comma 3 120" xfId="22240" xr:uid="{AB5CC802-0E1A-4263-9C3C-CA34A3096666}"/>
    <cellStyle name="Comma 3 120 2" xfId="22241" xr:uid="{41C9FAE7-8D20-4E8F-8626-98C332171210}"/>
    <cellStyle name="Comma 3 121" xfId="22242" xr:uid="{50880F40-97E9-4F00-B805-A796C4A54929}"/>
    <cellStyle name="Comma 3 121 2" xfId="22243" xr:uid="{0D32A7CF-C920-4FCE-B7A4-BB5A1A16F2A4}"/>
    <cellStyle name="Comma 3 122" xfId="22244" xr:uid="{303B7CE3-27D0-45EF-9344-A57B90F8C86C}"/>
    <cellStyle name="Comma 3 122 2" xfId="22245" xr:uid="{21CEFA9F-E472-4527-8DFA-F53F7B207F05}"/>
    <cellStyle name="Comma 3 123" xfId="22246" xr:uid="{7F35A218-067B-46EA-83B4-308204595524}"/>
    <cellStyle name="Comma 3 123 2" xfId="22247" xr:uid="{4C98D746-6ADE-4796-B4C1-9EC40696EBC3}"/>
    <cellStyle name="Comma 3 124" xfId="22248" xr:uid="{AA0734E0-AFFF-46B0-AD7D-75AF1A05DFE6}"/>
    <cellStyle name="Comma 3 124 2" xfId="22249" xr:uid="{9CCB6A24-0EF1-46C6-A647-9F227317AA8B}"/>
    <cellStyle name="Comma 3 125" xfId="22250" xr:uid="{207E2AA1-73A9-45EF-87A2-58E86FAF6157}"/>
    <cellStyle name="Comma 3 125 2" xfId="22251" xr:uid="{1B42916A-B70C-4BBE-A9A9-ABFAF87D0AE9}"/>
    <cellStyle name="Comma 3 126" xfId="22252" xr:uid="{F1398AD4-B567-4AE3-993B-0718D871537E}"/>
    <cellStyle name="Comma 3 126 2" xfId="22253" xr:uid="{DCD623B3-02E5-4CEB-9C09-C8B3697F02B6}"/>
    <cellStyle name="Comma 3 127" xfId="22254" xr:uid="{B6405DEA-37D6-406A-B1C7-4FB27898D252}"/>
    <cellStyle name="Comma 3 127 2" xfId="22255" xr:uid="{01F3AC30-BA7F-4939-ADDF-1F01D45090EA}"/>
    <cellStyle name="Comma 3 128" xfId="22256" xr:uid="{72BEEA6A-A7A7-4741-991C-8E4D6593CF1B}"/>
    <cellStyle name="Comma 3 128 2" xfId="22257" xr:uid="{0AE16C92-CF43-497A-9E7D-ECB3BDD54FA1}"/>
    <cellStyle name="Comma 3 129" xfId="22258" xr:uid="{86BE8AC8-1620-465F-8E06-52E5AD372F0F}"/>
    <cellStyle name="Comma 3 129 2" xfId="22259" xr:uid="{214A7C0B-0300-420E-A9DF-02C4E0FBD1F2}"/>
    <cellStyle name="Comma 3 13" xfId="22260" xr:uid="{74C7F122-1CD9-4AAF-B354-08DF955DC696}"/>
    <cellStyle name="Comma 3 130" xfId="22261" xr:uid="{6DF37F6F-1CE2-4064-B7D9-45787628B87B}"/>
    <cellStyle name="Comma 3 130 2" xfId="22262" xr:uid="{A2C50061-8ADF-4822-B68D-7464EEBEEBDA}"/>
    <cellStyle name="Comma 3 131" xfId="22263" xr:uid="{489F9A70-8489-45D6-B088-824AAB89081B}"/>
    <cellStyle name="Comma 3 131 2" xfId="22264" xr:uid="{1AAA1F5A-3FF7-4144-90AF-957D4A7E5DF9}"/>
    <cellStyle name="Comma 3 132" xfId="22265" xr:uid="{94FFFA7A-0DF8-4C64-A322-A672733C51FF}"/>
    <cellStyle name="Comma 3 132 2" xfId="22266" xr:uid="{BAAFDAED-FB6A-4E45-B17C-723B0426B356}"/>
    <cellStyle name="Comma 3 133" xfId="22267" xr:uid="{E5EDF486-0CE2-4E79-8654-B235C90C61A3}"/>
    <cellStyle name="Comma 3 133 2" xfId="22268" xr:uid="{A092CE58-B75E-42F4-ADE2-82D67C26C416}"/>
    <cellStyle name="Comma 3 134" xfId="22269" xr:uid="{FF160F14-3C1A-4A11-8F80-83DAD1468D1F}"/>
    <cellStyle name="Comma 3 134 2" xfId="22270" xr:uid="{AF92CC32-E0B3-4365-84F7-A49DC540D052}"/>
    <cellStyle name="Comma 3 135" xfId="22271" xr:uid="{F2851012-A1A3-4B9A-85D6-B39D3162D61A}"/>
    <cellStyle name="Comma 3 135 2" xfId="22272" xr:uid="{C3DEBF98-5D3C-4E9C-A4F5-ED7A8624FF00}"/>
    <cellStyle name="Comma 3 136" xfId="22273" xr:uid="{072933FC-6746-4103-A19B-EC3702FC39F9}"/>
    <cellStyle name="Comma 3 136 2" xfId="22274" xr:uid="{9D70A27F-11AC-490D-9180-260745B24488}"/>
    <cellStyle name="Comma 3 137" xfId="22275" xr:uid="{27B91194-0DB8-4EC3-A6EE-5ACE1523E3F9}"/>
    <cellStyle name="Comma 3 137 2" xfId="22276" xr:uid="{C9C1A66A-B58B-4D6E-A2EE-0A2FDD79CFBE}"/>
    <cellStyle name="Comma 3 138" xfId="22277" xr:uid="{491557D4-1FFC-4CB8-91DC-2C6B08A25DE7}"/>
    <cellStyle name="Comma 3 138 2" xfId="22278" xr:uid="{2510EBB5-33A4-4AEF-8F0F-CEF8E4838E70}"/>
    <cellStyle name="Comma 3 139" xfId="22279" xr:uid="{67926C91-E177-4646-BF37-B165F9FD1200}"/>
    <cellStyle name="Comma 3 139 2" xfId="22280" xr:uid="{51C12628-0E64-4DB7-864A-1877FF4C5D19}"/>
    <cellStyle name="Comma 3 14" xfId="22281" xr:uid="{0F5BF2DD-CBE0-4ED1-84E4-B0C03699969A}"/>
    <cellStyle name="Comma 3 14 2" xfId="22282" xr:uid="{2B72785D-0E1C-41F9-9C5B-036EC5A40417}"/>
    <cellStyle name="Comma 3 140" xfId="22283" xr:uid="{0D0F1A18-6AAF-441A-99FF-0AD4FCE8F935}"/>
    <cellStyle name="Comma 3 140 2" xfId="22284" xr:uid="{32534DE3-1BF3-489E-BBC8-1F1DF172E2C7}"/>
    <cellStyle name="Comma 3 141" xfId="22285" xr:uid="{BCCC71B2-59EC-436C-A842-09DF53B33E01}"/>
    <cellStyle name="Comma 3 141 2" xfId="22286" xr:uid="{EF8DA36F-0A75-4F96-9380-EA64EDDC5E23}"/>
    <cellStyle name="Comma 3 142" xfId="22287" xr:uid="{A3D8E914-047D-4054-9492-B408D0627E97}"/>
    <cellStyle name="Comma 3 142 2" xfId="22288" xr:uid="{EE52977A-57BC-43E5-BD41-B6DB5E34D610}"/>
    <cellStyle name="Comma 3 143" xfId="22289" xr:uid="{563C7AB5-61EC-4575-BCD8-220B5718E6C5}"/>
    <cellStyle name="Comma 3 143 2" xfId="22290" xr:uid="{2D445EDB-7F5D-4C81-B216-75747E8DDF75}"/>
    <cellStyle name="Comma 3 144" xfId="22291" xr:uid="{5725FF4D-87E3-486C-A1A3-FCA0C10864ED}"/>
    <cellStyle name="Comma 3 145" xfId="1081" xr:uid="{6F7A5E3A-6962-44F8-A60E-54FBE17AB262}"/>
    <cellStyle name="Comma 3 145 2" xfId="1119" xr:uid="{9448250E-26B9-43D2-A524-A0A8047B3A85}"/>
    <cellStyle name="Comma 3 145 2 2" xfId="46679" xr:uid="{BA8E1D48-57C4-4FD3-9198-38B0FBDC3F49}"/>
    <cellStyle name="Comma 3 145 2 3" xfId="6036" xr:uid="{C15C3527-AF14-4D88-AD6D-C4B040A313EF}"/>
    <cellStyle name="Comma 3 145 3" xfId="1818" xr:uid="{464C4CBF-EB35-4B25-B109-AA06F54C80DC}"/>
    <cellStyle name="Comma 3 145 3 2" xfId="47384" xr:uid="{F06E9503-D14A-4D50-B749-51F6516DA5D7}"/>
    <cellStyle name="Comma 3 145 3 3" xfId="6758" xr:uid="{31362247-0704-4A57-9FAD-1895D1988EA0}"/>
    <cellStyle name="Comma 3 145 4" xfId="46650" xr:uid="{722D3759-FE94-47A9-913B-D1ED1C974A58}"/>
    <cellStyle name="Comma 3 145 5" xfId="6008" xr:uid="{94BF3855-78B3-4AB4-8231-14F16AB1A4E8}"/>
    <cellStyle name="Comma 3 146" xfId="45788" xr:uid="{B20B10E7-3A2F-45B0-A6D6-E8DD3AC28D40}"/>
    <cellStyle name="Comma 3 147" xfId="45972" xr:uid="{2504F27D-6B46-4FBB-A33E-290D3B43F056}"/>
    <cellStyle name="Comma 3 148" xfId="46251" xr:uid="{6B83BB35-4EF9-4626-8089-919EFF661E09}"/>
    <cellStyle name="Comma 3 149" xfId="3759" xr:uid="{93BCA8B4-0468-40D5-AC9E-CF6177E0B38C}"/>
    <cellStyle name="Comma 3 15" xfId="22292" xr:uid="{6C5F8712-4D2B-4714-A83D-8DC06E47DC6E}"/>
    <cellStyle name="Comma 3 15 2" xfId="22293" xr:uid="{71738ABC-60B1-45E9-BFD6-4791F8A8A09F}"/>
    <cellStyle name="Comma 3 150" xfId="3691" xr:uid="{390F8061-3229-426B-BBD6-913739475691}"/>
    <cellStyle name="Comma 3 151" xfId="52110" xr:uid="{AA8AC7A0-4393-4455-BCED-928F300E5401}"/>
    <cellStyle name="Comma 3 152" xfId="52172" xr:uid="{216749CA-ACFD-4F23-B791-659658971261}"/>
    <cellStyle name="Comma 3 153" xfId="52242" xr:uid="{E80F964A-21CB-4209-B05F-3366DC5AFF7E}"/>
    <cellStyle name="Comma 3 154" xfId="52588" xr:uid="{B3FE593B-C686-48EA-B4D1-6257434E40A4}"/>
    <cellStyle name="Comma 3 155" xfId="52661" xr:uid="{568B9B0B-04CC-45D1-91C5-613441990DB9}"/>
    <cellStyle name="Comma 3 16" xfId="22294" xr:uid="{1EDF2C7F-9D6F-4987-A1D8-969C9938D8B3}"/>
    <cellStyle name="Comma 3 16 2" xfId="22295" xr:uid="{1048CD96-E812-4ED7-B5BE-05524D498DCF}"/>
    <cellStyle name="Comma 3 17" xfId="22296" xr:uid="{3B1ABA42-24FE-4277-BFF4-B8C3A5AF2207}"/>
    <cellStyle name="Comma 3 17 2" xfId="22297" xr:uid="{8618F7CA-E4CC-4BBC-A98E-219D603F8FBC}"/>
    <cellStyle name="Comma 3 18" xfId="22298" xr:uid="{FC62A817-7F2A-4454-B99C-CE2BF5BFF69B}"/>
    <cellStyle name="Comma 3 18 2" xfId="22299" xr:uid="{998AB186-2D50-4CF0-A526-5105EA433BF0}"/>
    <cellStyle name="Comma 3 19" xfId="22300" xr:uid="{2D56A1CC-88D2-4354-A110-4AEF1981383A}"/>
    <cellStyle name="Comma 3 19 2" xfId="22301" xr:uid="{89B10DFB-BFC1-46D4-9EA8-A5129E4652F7}"/>
    <cellStyle name="Comma 3 2" xfId="140" xr:uid="{00000000-0005-0000-0000-00008B000000}"/>
    <cellStyle name="Comma 3 2 10" xfId="22302" xr:uid="{D3589D76-2002-4C21-B41E-28AEAEF2259A}"/>
    <cellStyle name="Comma 3 2 10 2" xfId="22303" xr:uid="{C0B8E06C-0E41-4A3C-8BF1-1120B5C1D747}"/>
    <cellStyle name="Comma 3 2 11" xfId="22304" xr:uid="{14DE0A2A-03EA-40CD-AA05-D504DCEB7C8F}"/>
    <cellStyle name="Comma 3 2 11 2" xfId="22305" xr:uid="{9D3F1F17-B3E3-4246-AF83-93A4B1D4187B}"/>
    <cellStyle name="Comma 3 2 12" xfId="22306" xr:uid="{B6442A75-B582-4E37-81C1-3715D7BD06F1}"/>
    <cellStyle name="Comma 3 2 12 2" xfId="22307" xr:uid="{2346B0B7-F62D-4859-9281-E2F4DF07FA8D}"/>
    <cellStyle name="Comma 3 2 13" xfId="22308" xr:uid="{0B5605C6-8534-48D2-9A7E-DBCC9F417DFD}"/>
    <cellStyle name="Comma 3 2 13 2" xfId="22309" xr:uid="{1BDDB2BC-2BF8-40B3-88E9-98A0E5397161}"/>
    <cellStyle name="Comma 3 2 14" xfId="22310" xr:uid="{D1D6275D-394B-49A3-BDCE-A9AEC7F9C1B0}"/>
    <cellStyle name="Comma 3 2 14 2" xfId="22311" xr:uid="{C065F8B9-70FF-4B1C-AE2E-C883BD2BEE66}"/>
    <cellStyle name="Comma 3 2 15" xfId="22312" xr:uid="{7E86DF54-48EA-49A3-B63B-98D977D9136E}"/>
    <cellStyle name="Comma 3 2 15 2" xfId="22313" xr:uid="{AAA6FC03-5DFD-485D-9ABD-4287E722C0A9}"/>
    <cellStyle name="Comma 3 2 16" xfId="22314" xr:uid="{61C79D57-880B-4998-B2AC-FF31EE2353CF}"/>
    <cellStyle name="Comma 3 2 16 2" xfId="22315" xr:uid="{45142CC5-E79A-4A6C-A0F0-5BC8C139D116}"/>
    <cellStyle name="Comma 3 2 17" xfId="22316" xr:uid="{FB831DE0-BC09-45C3-9925-0EFA014596D2}"/>
    <cellStyle name="Comma 3 2 17 2" xfId="22317" xr:uid="{0AAB0803-7AFE-44FC-96B4-2853AA81BDBE}"/>
    <cellStyle name="Comma 3 2 18" xfId="22318" xr:uid="{3ABB943F-8313-4EAC-925F-C29833B2E9F0}"/>
    <cellStyle name="Comma 3 2 18 2" xfId="22319" xr:uid="{32CE94BB-53AE-4C41-A5D0-90DCC74F2D6A}"/>
    <cellStyle name="Comma 3 2 19" xfId="22320" xr:uid="{0F4762A7-E93D-446D-8BB5-E35F93E04CB8}"/>
    <cellStyle name="Comma 3 2 19 2" xfId="22321" xr:uid="{2C20189D-DCA1-46A3-A417-4DE72FF61FB2}"/>
    <cellStyle name="Comma 3 2 2" xfId="141" xr:uid="{00000000-0005-0000-0000-00008C000000}"/>
    <cellStyle name="Comma 3 2 2 10" xfId="22322" xr:uid="{EA68E07A-E968-409E-AD23-EC38C979BB00}"/>
    <cellStyle name="Comma 3 2 2 10 2" xfId="22323" xr:uid="{E3E5BCDB-F9B1-4AEE-B810-1452692E3C73}"/>
    <cellStyle name="Comma 3 2 2 11" xfId="22324" xr:uid="{5ED2D524-21DD-4147-BCDA-0B8B2F73A96E}"/>
    <cellStyle name="Comma 3 2 2 11 2" xfId="22325" xr:uid="{2DDF5B4D-BB9A-4116-B205-DD102560FDF9}"/>
    <cellStyle name="Comma 3 2 2 12" xfId="22326" xr:uid="{5C88146C-4733-4420-BE20-6EDAB9949EEC}"/>
    <cellStyle name="Comma 3 2 2 12 2" xfId="22327" xr:uid="{3FE36E09-E543-4B3C-9ADC-288E4F40ED07}"/>
    <cellStyle name="Comma 3 2 2 13" xfId="22328" xr:uid="{7681AB0D-CE69-4E3E-9E5A-72985E75ACE1}"/>
    <cellStyle name="Comma 3 2 2 13 2" xfId="22329" xr:uid="{C0C62494-3F02-4BD3-9963-7BEBCF851EE3}"/>
    <cellStyle name="Comma 3 2 2 14" xfId="22330" xr:uid="{F824727D-061E-460D-BDB9-369A97574EA5}"/>
    <cellStyle name="Comma 3 2 2 14 2" xfId="22331" xr:uid="{D41637C3-76CD-473C-90D0-0FE058094264}"/>
    <cellStyle name="Comma 3 2 2 15" xfId="22332" xr:uid="{437FE135-5F2A-4161-9AA7-8719BE959147}"/>
    <cellStyle name="Comma 3 2 2 15 2" xfId="22333" xr:uid="{3C054A00-5B2E-4AD4-B807-E11A62100F44}"/>
    <cellStyle name="Comma 3 2 2 16" xfId="22334" xr:uid="{FFEF0B00-25FD-4731-BC80-5371E8F38F4D}"/>
    <cellStyle name="Comma 3 2 2 16 2" xfId="22335" xr:uid="{14DC726E-6F0F-4B5D-93F0-CB0A16FFAB33}"/>
    <cellStyle name="Comma 3 2 2 17" xfId="22336" xr:uid="{D777BCC9-0AED-4E56-9CD1-368226859454}"/>
    <cellStyle name="Comma 3 2 2 17 2" xfId="22337" xr:uid="{54609B8F-BE35-45B1-A107-D80E6FE30848}"/>
    <cellStyle name="Comma 3 2 2 18" xfId="22338" xr:uid="{4BF7257C-D535-4567-91E1-5A42BA2F41AE}"/>
    <cellStyle name="Comma 3 2 2 18 2" xfId="22339" xr:uid="{EA2D3629-4D25-450A-9DE9-98DA2FEB5B8B}"/>
    <cellStyle name="Comma 3 2 2 19" xfId="22340" xr:uid="{568EDBB6-E45A-4606-8902-DE33E29CB875}"/>
    <cellStyle name="Comma 3 2 2 19 2" xfId="22341" xr:uid="{6EF4D095-6928-4537-98BF-B06C9E65D5D8}"/>
    <cellStyle name="Comma 3 2 2 2" xfId="977" xr:uid="{3037D7F6-3553-4974-9315-AD2D3105C7C8}"/>
    <cellStyle name="Comma 3 2 2 2 2" xfId="2183" xr:uid="{8874D4A4-2959-42E7-A1CD-20847BA6CE27}"/>
    <cellStyle name="Comma 3 2 2 2 2 2" xfId="7145" xr:uid="{CF974F14-1C81-410B-B8AA-72DE6A4EB68E}"/>
    <cellStyle name="Comma 3 2 2 2 2 2 2" xfId="22343" xr:uid="{513D7A4A-1DB1-454D-AF1D-025D9378FB9C}"/>
    <cellStyle name="Comma 3 2 2 2 2 3" xfId="22342" xr:uid="{77CFD4E1-8190-4D0F-A9FA-8F5D481D37C7}"/>
    <cellStyle name="Comma 3 2 2 2 2 4" xfId="47773" xr:uid="{87624FAC-86CF-49C7-8CBC-03CB836833E0}"/>
    <cellStyle name="Comma 3 2 2 2 2 5" xfId="5109" xr:uid="{FFEC1BA1-DBDD-4DEB-BE59-3A4293FD03A2}"/>
    <cellStyle name="Comma 3 2 2 2 3" xfId="1596" xr:uid="{5304D0E2-2C12-466B-8A80-8F3AA551E555}"/>
    <cellStyle name="Comma 3 2 2 2 3 2" xfId="6487" xr:uid="{3EF1FA2D-2246-406C-A823-0738C36BF20C}"/>
    <cellStyle name="Comma 3 2 2 2 3 2 2" xfId="22345" xr:uid="{5736813A-5E2C-482D-BB52-DA3340DF3769}"/>
    <cellStyle name="Comma 3 2 2 2 3 3" xfId="22344" xr:uid="{9D5046E8-95B4-4A21-804F-155203356FE2}"/>
    <cellStyle name="Comma 3 2 2 2 3 4" xfId="47117" xr:uid="{9D7EECA2-4A3F-4D9C-9E21-BB3D64F98948}"/>
    <cellStyle name="Comma 3 2 2 2 3 5" xfId="5505" xr:uid="{E54F923A-5893-4E9D-A592-0F6050F6F464}"/>
    <cellStyle name="Comma 3 2 2 2 4" xfId="3079" xr:uid="{8C99A25A-C3FE-471E-A84A-71A5A3A4033F}"/>
    <cellStyle name="Comma 3 2 2 2 4 2" xfId="22347" xr:uid="{6A3708F6-DBB3-4751-BA51-DDD0319D8369}"/>
    <cellStyle name="Comma 3 2 2 2 4 3" xfId="22346" xr:uid="{72B295E1-B376-4D76-B9A8-595B1A1DB4A2}"/>
    <cellStyle name="Comma 3 2 2 2 4 4" xfId="48700" xr:uid="{5B977C00-E5E3-4D5B-AD15-87A258A8A697}"/>
    <cellStyle name="Comma 3 2 2 2 4 5" xfId="8074" xr:uid="{0469EDF3-B7FA-4FDF-AE8B-E749543D9A6A}"/>
    <cellStyle name="Comma 3 2 2 2 5" xfId="3489" xr:uid="{0894056E-B9B8-47F9-B7A6-D0E89696695C}"/>
    <cellStyle name="Comma 3 2 2 2 5 2" xfId="22348" xr:uid="{F8F0C403-0D94-4607-9D63-DFEE0B3188C5}"/>
    <cellStyle name="Comma 3 2 2 2 5 3" xfId="49113" xr:uid="{29D39C35-59D2-4B94-BE68-44798AFA989A}"/>
    <cellStyle name="Comma 3 2 2 2 5 4" xfId="8487" xr:uid="{411DB425-A24B-4EF1-B920-E0E021F20ABD}"/>
    <cellStyle name="Comma 3 2 2 2 6" xfId="5899" xr:uid="{9628A0DD-F956-462F-AFD4-0DBEAFBCA36A}"/>
    <cellStyle name="Comma 3 2 2 2 7" xfId="8858" xr:uid="{65FB1058-D6D8-44E6-9799-B05CBE4D365F}"/>
    <cellStyle name="Comma 3 2 2 2 8" xfId="46540" xr:uid="{9143C434-765C-41A4-BC67-C4F8A43C2766}"/>
    <cellStyle name="Comma 3 2 2 2 9" xfId="4575" xr:uid="{5765C2B1-4985-41FF-B03B-A89A548ABE84}"/>
    <cellStyle name="Comma 3 2 2 20" xfId="22349" xr:uid="{A1FD3B08-F534-4F7C-972C-8C87A70A8876}"/>
    <cellStyle name="Comma 3 2 2 20 2" xfId="22350" xr:uid="{D19F775A-0F93-48D0-BBEF-F84E4A8BFDBA}"/>
    <cellStyle name="Comma 3 2 2 21" xfId="22351" xr:uid="{C3BE8E32-ABC1-41F6-8432-6F3F4E4E033D}"/>
    <cellStyle name="Comma 3 2 2 21 2" xfId="22352" xr:uid="{8591C470-E480-439A-B0CA-B1DA10D1AFF6}"/>
    <cellStyle name="Comma 3 2 2 22" xfId="22353" xr:uid="{7C5D487E-3115-4778-9DBE-8506B29287F1}"/>
    <cellStyle name="Comma 3 2 2 22 2" xfId="22354" xr:uid="{3248C748-090B-4164-8BD3-F483E0281F8C}"/>
    <cellStyle name="Comma 3 2 2 23" xfId="45840" xr:uid="{4DAB6B05-0E21-404D-80BA-F4A04286BFC1}"/>
    <cellStyle name="Comma 3 2 2 24" xfId="46030" xr:uid="{6EE8F688-22C0-437F-AB5B-38111F367D86}"/>
    <cellStyle name="Comma 3 2 2 25" xfId="46372" xr:uid="{4F6E9D57-F787-477E-82C8-0F98437CAD0B}"/>
    <cellStyle name="Comma 3 2 2 26" xfId="3947" xr:uid="{ED652FB1-C135-4901-B948-32AE32009405}"/>
    <cellStyle name="Comma 3 2 2 27" xfId="52244" xr:uid="{4A78B674-EA3E-4700-82A8-71CE311EB963}"/>
    <cellStyle name="Comma 3 2 2 28" xfId="779" xr:uid="{6322D761-DD2A-4587-BB13-46FFC375F348}"/>
    <cellStyle name="Comma 3 2 2 3" xfId="1991" xr:uid="{1BE1E6D4-4E61-4F6E-ACCD-0D9B8EAAD7EA}"/>
    <cellStyle name="Comma 3 2 2 3 2" xfId="6951" xr:uid="{066656B2-786D-4BFC-8A1B-7C5C36D6B62A}"/>
    <cellStyle name="Comma 3 2 2 3 2 2" xfId="22356" xr:uid="{E294FABB-661A-46EC-9C70-2E71EC1DD9FA}"/>
    <cellStyle name="Comma 3 2 2 3 3" xfId="22355" xr:uid="{53C861CE-49AF-45DA-9EDF-CBE8D2D55C84}"/>
    <cellStyle name="Comma 3 2 2 3 4" xfId="47579" xr:uid="{8423A3CE-F45C-452E-A843-AE0A61F8F473}"/>
    <cellStyle name="Comma 3 2 2 3 5" xfId="4807" xr:uid="{12CFF966-7821-4746-93F7-ACFF4C1255D4}"/>
    <cellStyle name="Comma 3 2 2 4" xfId="1348" xr:uid="{CD557933-78CE-478A-86A8-3EEEA308231C}"/>
    <cellStyle name="Comma 3 2 2 4 2" xfId="6269" xr:uid="{DAE783B2-8EF9-47CA-99D9-97A4A3E7B21B}"/>
    <cellStyle name="Comma 3 2 2 4 2 2" xfId="22358" xr:uid="{897EDF6B-D1EF-445F-BFD7-BFA73D4109F5}"/>
    <cellStyle name="Comma 3 2 2 4 3" xfId="22357" xr:uid="{59099896-4DFE-4242-A976-ABF94DD3E43B}"/>
    <cellStyle name="Comma 3 2 2 4 4" xfId="46903" xr:uid="{64B9945B-2DAA-4309-B14B-AA7F53DAED27}"/>
    <cellStyle name="Comma 3 2 2 4 5" xfId="4973" xr:uid="{34C6DD81-4E23-4028-957A-B099F537B3ED}"/>
    <cellStyle name="Comma 3 2 2 5" xfId="2976" xr:uid="{D56C3DAE-62A9-43C3-909B-67570AFE950D}"/>
    <cellStyle name="Comma 3 2 2 5 2" xfId="7954" xr:uid="{9D36850B-D239-4209-B91A-873FB11081A8}"/>
    <cellStyle name="Comma 3 2 2 5 3" xfId="22359" xr:uid="{85721473-98DF-4DAD-B8F7-40D17C3B851F}"/>
    <cellStyle name="Comma 3 2 2 5 4" xfId="48580" xr:uid="{B616E545-7437-4A26-BCA1-F0A6EF51AD5D}"/>
    <cellStyle name="Comma 3 2 2 5 5" xfId="5369" xr:uid="{A823D98D-A369-4FF1-BC87-C3C3DF382DCB}"/>
    <cellStyle name="Comma 3 2 2 6" xfId="3292" xr:uid="{141DEE1F-C808-4491-89FE-738901510A95}"/>
    <cellStyle name="Comma 3 2 2 6 2" xfId="22361" xr:uid="{F064C200-8FB9-44DA-AB75-3A2213709E2C}"/>
    <cellStyle name="Comma 3 2 2 6 3" xfId="22360" xr:uid="{DEE9375E-697A-4F26-BC23-EA915FC008E9}"/>
    <cellStyle name="Comma 3 2 2 6 4" xfId="48915" xr:uid="{C3A2C241-0A0C-454A-B561-26B5AA70FBC3}"/>
    <cellStyle name="Comma 3 2 2 6 5" xfId="8289" xr:uid="{F463A58B-0B07-46FB-814C-E0F078282A39}"/>
    <cellStyle name="Comma 3 2 2 7" xfId="5741" xr:uid="{18534CD3-A299-4A8F-BBD3-B08634A8366D}"/>
    <cellStyle name="Comma 3 2 2 7 2" xfId="22362" xr:uid="{A2D65D34-0D19-48E0-83DF-47B6AA082FBE}"/>
    <cellStyle name="Comma 3 2 2 8" xfId="22363" xr:uid="{D59C6C91-CD38-4520-9C1D-BF266A101319}"/>
    <cellStyle name="Comma 3 2 2 8 2" xfId="22364" xr:uid="{F015052F-F115-42BD-A0E2-67F9E4C69306}"/>
    <cellStyle name="Comma 3 2 2 9" xfId="22365" xr:uid="{6BE24B59-A9F7-4E2F-B1E0-D7D487A78375}"/>
    <cellStyle name="Comma 3 2 2 9 2" xfId="22366" xr:uid="{A40E057B-8546-4D0B-86B8-93404C8B8408}"/>
    <cellStyle name="Comma 3 2 20" xfId="22367" xr:uid="{756B2506-B8DF-4929-9FE3-5240FF1D6E35}"/>
    <cellStyle name="Comma 3 2 20 2" xfId="22368" xr:uid="{96566CBF-C0AA-4095-8478-2535EA176399}"/>
    <cellStyle name="Comma 3 2 21" xfId="22369" xr:uid="{553307C4-31E7-4678-AD77-1E881176D2C9}"/>
    <cellStyle name="Comma 3 2 21 2" xfId="22370" xr:uid="{4EB8C6D5-1E24-4F91-9158-D9D0BF6909D1}"/>
    <cellStyle name="Comma 3 2 22" xfId="22371" xr:uid="{F14BE990-79D4-4CD2-A465-00EC8924CC42}"/>
    <cellStyle name="Comma 3 2 22 2" xfId="22372" xr:uid="{A159C48E-1C7E-4B92-97A3-20C304399EB3}"/>
    <cellStyle name="Comma 3 2 23" xfId="41527" xr:uid="{A5048CD3-0DBE-4C73-8F59-A6FAFE4B8DEE}"/>
    <cellStyle name="Comma 3 2 24" xfId="45814" xr:uid="{1C328BC6-EB25-4CD9-A9D3-A4F843A3CDE1}"/>
    <cellStyle name="Comma 3 2 25" xfId="46002" xr:uid="{96446CC0-48B7-44FD-A44A-3EADD85B0902}"/>
    <cellStyle name="Comma 3 2 26" xfId="8857" xr:uid="{7DE706DB-D001-4F59-9131-41E65FF7EC8A}"/>
    <cellStyle name="Comma 3 2 27" xfId="46299" xr:uid="{00E07785-B054-49A8-910E-C8E763F8EFB8}"/>
    <cellStyle name="Comma 3 2 28" xfId="3712" xr:uid="{F104E129-59AA-460E-880B-90127F6E8F6F}"/>
    <cellStyle name="Comma 3 2 29" xfId="52124" xr:uid="{011EA26E-DBF3-4B59-8292-2A9F54B211D3}"/>
    <cellStyle name="Comma 3 2 3" xfId="142" xr:uid="{00000000-0005-0000-0000-00008D000000}"/>
    <cellStyle name="Comma 3 2 3 10" xfId="52245" xr:uid="{A94B7759-A7F1-4163-A39D-04AE1EB01C3B}"/>
    <cellStyle name="Comma 3 2 3 11" xfId="780" xr:uid="{D4E30BFD-DF18-4457-9C2A-4F3E3B5CA078}"/>
    <cellStyle name="Comma 3 2 3 2" xfId="2071" xr:uid="{E0743626-E1D8-476D-86F3-E97199AF4DA2}"/>
    <cellStyle name="Comma 3 2 3 2 2" xfId="7033" xr:uid="{E32849EE-AC17-41D6-8B89-52C7447C18FD}"/>
    <cellStyle name="Comma 3 2 3 2 3" xfId="47661" xr:uid="{4B056E7A-8C4C-449B-9D52-2F3F909D91D2}"/>
    <cellStyle name="Comma 3 2 3 2 4" xfId="5051" xr:uid="{A6D3923C-39B5-404A-8FB6-85109FBBC199}"/>
    <cellStyle name="Comma 3 2 3 3" xfId="1489" xr:uid="{948D4E73-FD92-4B28-9800-B2CA05516B0E}"/>
    <cellStyle name="Comma 3 2 3 3 2" xfId="3697" xr:uid="{C73E036E-E583-4EEC-9EDE-6614E91FB118}"/>
    <cellStyle name="Comma 3 2 3 3 2 2" xfId="22374" xr:uid="{A59B016A-2283-4C10-B570-76E26BBAC4AB}"/>
    <cellStyle name="Comma 3 2 3 3 2 3" xfId="6373" xr:uid="{3C5FA158-887C-49F5-B90D-DD6B845E5F25}"/>
    <cellStyle name="Comma 3 2 3 3 3" xfId="46223" xr:uid="{52AF57BA-B3A7-4EFE-A7B3-E640205D797B}"/>
    <cellStyle name="Comma 3 2 3 3 4" xfId="22373" xr:uid="{D946EC57-AFBA-41FD-BF8C-B1E40142C87E}"/>
    <cellStyle name="Comma 3 2 3 3 5" xfId="47003" xr:uid="{C9186328-5E9D-4667-AC58-60B2B4994743}"/>
    <cellStyle name="Comma 3 2 3 3 6" xfId="5448" xr:uid="{AE660760-D0D4-4A37-9D70-5D011EA4569B}"/>
    <cellStyle name="Comma 3 2 3 3 7" xfId="3684" xr:uid="{F8F8DE82-053A-4B20-B467-249A533B8568}"/>
    <cellStyle name="Comma 3 2 3 4" xfId="3037" xr:uid="{2091AA83-71A8-40E8-8988-1CADA32F2121}"/>
    <cellStyle name="Comma 3 2 3 4 2" xfId="22375" xr:uid="{BB5122A9-382E-49A3-83A9-402FD9C006DF}"/>
    <cellStyle name="Comma 3 2 3 4 3" xfId="48658" xr:uid="{BFEE9BB4-1C92-4463-8677-F2BAD0802FEA}"/>
    <cellStyle name="Comma 3 2 3 4 4" xfId="8032" xr:uid="{76F71F61-99BE-46A3-BF14-73BA9041BCD0}"/>
    <cellStyle name="Comma 3 2 3 5" xfId="3376" xr:uid="{428C2A85-2A6B-406E-8380-2D14D7F2E142}"/>
    <cellStyle name="Comma 3 2 3 5 2" xfId="22376" xr:uid="{CC56A0FF-1EC5-4EB2-91B5-8FDB42FEBA1D}"/>
    <cellStyle name="Comma 3 2 3 5 3" xfId="49000" xr:uid="{16379E16-32B3-44F7-9B70-07BC520B70DF}"/>
    <cellStyle name="Comma 3 2 3 5 4" xfId="8374" xr:uid="{EB0C9C8A-5236-421D-BF6F-F44E88566BC0}"/>
    <cellStyle name="Comma 3 2 3 6" xfId="5841" xr:uid="{C94E2745-22A3-40E6-BB0A-824C719F2268}"/>
    <cellStyle name="Comma 3 2 3 7" xfId="46481" xr:uid="{31E9112B-7848-4633-AC3A-FB2DCCBDCC38}"/>
    <cellStyle name="Comma 3 2 3 8" xfId="4412" xr:uid="{2D8E497F-1687-4384-BD63-FEE536490812}"/>
    <cellStyle name="Comma 3 2 3 9" xfId="52171" xr:uid="{47B2E958-E217-43DF-9D1F-740D62AACB5E}"/>
    <cellStyle name="Comma 3 2 30" xfId="52243" xr:uid="{D099CDF4-F113-426B-9ED0-DF8683C3100C}"/>
    <cellStyle name="Comma 3 2 31" xfId="778" xr:uid="{26EB5C2D-7A15-40AF-90AC-07375AA66FBC}"/>
    <cellStyle name="Comma 3 2 4" xfId="143" xr:uid="{00000000-0005-0000-0000-00008E000000}"/>
    <cellStyle name="Comma 3 2 4 2" xfId="6825" xr:uid="{A0D8BB2B-9DF4-40E4-AD15-B3BFA1BB7D1A}"/>
    <cellStyle name="Comma 3 2 4 2 2" xfId="22378" xr:uid="{DA45F71A-B025-4DCA-A41E-2DE85CF3F203}"/>
    <cellStyle name="Comma 3 2 4 3" xfId="22379" xr:uid="{8D26BFAF-F390-4AA8-87F5-35F3234C588F}"/>
    <cellStyle name="Comma 3 2 4 4" xfId="22377" xr:uid="{6B569F13-DF91-4ABD-92DF-BF146F1CDF89}"/>
    <cellStyle name="Comma 3 2 4 5" xfId="47452" xr:uid="{3F3A6602-3643-4D97-AD54-BF1764466540}"/>
    <cellStyle name="Comma 3 2 4 6" xfId="4501" xr:uid="{3AE66E2F-1FA5-4074-B1DE-BFF1B9A03C71}"/>
    <cellStyle name="Comma 3 2 4 7" xfId="1874" xr:uid="{81F90CE4-C5DA-4555-B848-E7B869878CEC}"/>
    <cellStyle name="Comma 3 2 5" xfId="1201" xr:uid="{625C93DB-1020-4837-8F79-C7635D2EAB46}"/>
    <cellStyle name="Comma 3 2 5 2" xfId="6126" xr:uid="{14106E04-19C4-4FFA-9B26-DFD377FF4C57}"/>
    <cellStyle name="Comma 3 2 5 2 2" xfId="22381" xr:uid="{84D7A502-639F-486C-B049-E2ECE7901479}"/>
    <cellStyle name="Comma 3 2 5 3" xfId="22382" xr:uid="{AAADDB41-1F86-4BFA-856A-8539AFD879F8}"/>
    <cellStyle name="Comma 3 2 5 4" xfId="22380" xr:uid="{CFC3CED6-D403-410A-944C-C8860076E164}"/>
    <cellStyle name="Comma 3 2 5 5" xfId="46765" xr:uid="{0BC8EDDC-D9B8-4823-BB2F-BF11FB873978}"/>
    <cellStyle name="Comma 3 2 5 6" xfId="4746" xr:uid="{406D0D9A-5C4E-43ED-84EB-2F77D8C82D7F}"/>
    <cellStyle name="Comma 3 2 6" xfId="2940" xr:uid="{F99D0ADB-B0B8-4343-AA55-472A89CB6F5F}"/>
    <cellStyle name="Comma 3 2 6 2" xfId="7910" xr:uid="{8A466F6B-37E2-4F6E-A53E-A3F89B2BF085}"/>
    <cellStyle name="Comma 3 2 6 2 2" xfId="22383" xr:uid="{E238F401-7483-4495-AB15-C67DDCB7B7EC}"/>
    <cellStyle name="Comma 3 2 6 2 2 2" xfId="22384" xr:uid="{E780049F-A75A-4C7A-8944-6040A455F3C6}"/>
    <cellStyle name="Comma 3 2 6 2 2 2 2" xfId="22385" xr:uid="{01ABAAEC-5AFA-4C69-89CE-2216C662D415}"/>
    <cellStyle name="Comma 3 2 6 2 2 3" xfId="22386" xr:uid="{5A8844D0-C60C-4919-9278-53961666C619}"/>
    <cellStyle name="Comma 3 2 6 2 3" xfId="22387" xr:uid="{9A2BEC20-3C54-4A59-8DE7-EFCAA8BAE570}"/>
    <cellStyle name="Comma 3 2 6 3" xfId="22388" xr:uid="{543DF96F-DA7F-4623-A8C7-920DB2A0186B}"/>
    <cellStyle name="Comma 3 2 6 3 2" xfId="22389" xr:uid="{5BF28146-8873-40D4-90F7-8AFD2BC28924}"/>
    <cellStyle name="Comma 3 2 6 4" xfId="22390" xr:uid="{18EDDC1B-8E8C-46BC-A04D-140B80B7D517}"/>
    <cellStyle name="Comma 3 2 6 4 2" xfId="22391" xr:uid="{CFD89C2C-D5B6-4C77-BCCE-158A291146D9}"/>
    <cellStyle name="Comma 3 2 6 5" xfId="22392" xr:uid="{E9D7E530-6FF6-49A8-AC11-0017949CCCA3}"/>
    <cellStyle name="Comma 3 2 6 5 2" xfId="22393" xr:uid="{22B2A1AF-CCAD-402C-951F-5A66D89D97E5}"/>
    <cellStyle name="Comma 3 2 6 6" xfId="22394" xr:uid="{B657CEF4-8832-49F1-BB1A-8B49FF9CA34E}"/>
    <cellStyle name="Comma 3 2 6 6 2" xfId="22395" xr:uid="{504118F0-E166-4030-8CD8-1A20F4A4705C}"/>
    <cellStyle name="Comma 3 2 6 7" xfId="48536" xr:uid="{9EC9F52F-233C-4AA9-B49D-439DDA5D1E56}"/>
    <cellStyle name="Comma 3 2 6 8" xfId="4920" xr:uid="{D451B255-C1A2-4E45-82B9-C4BB3D5ABF62}"/>
    <cellStyle name="Comma 3 2 7" xfId="3162" xr:uid="{A2BC29D8-BD21-46CB-8323-3AB755032852}"/>
    <cellStyle name="Comma 3 2 7 2" xfId="8158" xr:uid="{2C845524-1EAA-465A-AECA-84342CA1BD45}"/>
    <cellStyle name="Comma 3 2 7 2 2" xfId="22397" xr:uid="{5814FF39-C18D-47DE-8049-8C7EE2ADBD2B}"/>
    <cellStyle name="Comma 3 2 7 2 2 2" xfId="22398" xr:uid="{22ACD22E-0839-4E6C-B2E7-95485942B3CA}"/>
    <cellStyle name="Comma 3 2 7 2 3" xfId="22399" xr:uid="{A080E29F-8F7E-4BB4-9D8C-751441563A61}"/>
    <cellStyle name="Comma 3 2 7 3" xfId="22396" xr:uid="{5A017348-E47E-4D8A-947A-66B0C0981F2C}"/>
    <cellStyle name="Comma 3 2 7 4" xfId="48784" xr:uid="{ABA32984-A0A4-4B66-B44D-C362D3A18FDF}"/>
    <cellStyle name="Comma 3 2 7 5" xfId="5312" xr:uid="{204773B0-146F-4501-85CD-3AC9BBF77BDB}"/>
    <cellStyle name="Comma 3 2 8" xfId="5676" xr:uid="{9C5E3DC8-4A12-48CB-9510-A39359030498}"/>
    <cellStyle name="Comma 3 2 8 2" xfId="22401" xr:uid="{7EA8D71A-DD2E-44CC-A37F-57C8788A67D4}"/>
    <cellStyle name="Comma 3 2 8 3" xfId="22402" xr:uid="{0C3EC0A6-5613-4AF0-B5C4-47D352D4B64F}"/>
    <cellStyle name="Comma 3 2 8 4" xfId="22400" xr:uid="{43A2C78F-E8B6-4595-840B-D13F0DEE9F56}"/>
    <cellStyle name="Comma 3 2 9" xfId="22403" xr:uid="{BF638D00-1B6A-4512-B090-3D5C115EA69A}"/>
    <cellStyle name="Comma 3 2 9 2" xfId="22404" xr:uid="{118FF077-D884-4E76-B1E6-7A11D6A3CBBF}"/>
    <cellStyle name="Comma 3 20" xfId="22405" xr:uid="{70743EF1-A2E2-40C0-8301-CD2FAE68F928}"/>
    <cellStyle name="Comma 3 20 2" xfId="22406" xr:uid="{0C211EDC-0854-480C-8E54-B1E4F130A187}"/>
    <cellStyle name="Comma 3 21" xfId="22407" xr:uid="{E338CD0E-D4DC-4EC7-919F-4174CB1E7024}"/>
    <cellStyle name="Comma 3 21 2" xfId="22408" xr:uid="{108CDCF7-E8B6-458E-928F-60A9A05D4178}"/>
    <cellStyle name="Comma 3 22" xfId="22409" xr:uid="{AB34D491-4FA5-44B2-B972-8B4193DF7071}"/>
    <cellStyle name="Comma 3 22 2" xfId="22410" xr:uid="{A66A291F-07B8-4507-A284-D4770D1F12FD}"/>
    <cellStyle name="Comma 3 23" xfId="22411" xr:uid="{72315877-D7C9-47B9-95F8-81DE8F6D3920}"/>
    <cellStyle name="Comma 3 23 2" xfId="22412" xr:uid="{1D0A304D-9CD5-407B-9BF1-64B5FC368EB4}"/>
    <cellStyle name="Comma 3 24" xfId="22413" xr:uid="{669CCD13-AC43-4332-B234-09ABF5D3FE50}"/>
    <cellStyle name="Comma 3 24 2" xfId="22414" xr:uid="{F4F6289B-3ACF-4E29-B97F-AFB9B270F547}"/>
    <cellStyle name="Comma 3 25" xfId="22415" xr:uid="{8ADB4866-9003-4E88-9FEE-7250200C4C14}"/>
    <cellStyle name="Comma 3 25 2" xfId="22416" xr:uid="{818C65FB-1F29-430B-A1D8-55E65713D760}"/>
    <cellStyle name="Comma 3 26" xfId="22417" xr:uid="{ADC61FAA-ADBE-47D5-A17E-92DE41E62369}"/>
    <cellStyle name="Comma 3 26 2" xfId="22418" xr:uid="{780ED248-1566-47BD-B8DF-A160E5B31203}"/>
    <cellStyle name="Comma 3 27" xfId="22419" xr:uid="{EF1C175E-75C8-474C-8594-1A0E6F2A493B}"/>
    <cellStyle name="Comma 3 27 2" xfId="22420" xr:uid="{A75AB25D-64B2-42F8-8420-1D7DDE088DBA}"/>
    <cellStyle name="Comma 3 28" xfId="22421" xr:uid="{BC7B2488-8D3C-471A-8894-3F55CD0C5318}"/>
    <cellStyle name="Comma 3 28 2" xfId="22422" xr:uid="{F6D004DF-4B2A-4E04-800D-C8F7DB8ED975}"/>
    <cellStyle name="Comma 3 29" xfId="22423" xr:uid="{6ED32789-AC61-44B7-A04B-27C97DC2F567}"/>
    <cellStyle name="Comma 3 29 2" xfId="22424" xr:uid="{907A8D3D-39F3-4F20-92AE-801080590F6A}"/>
    <cellStyle name="Comma 3 3" xfId="144" xr:uid="{00000000-0005-0000-0000-00008F000000}"/>
    <cellStyle name="Comma 3 3 10" xfId="3948" xr:uid="{1E60A294-C407-4D34-B95C-253AF014B2B2}"/>
    <cellStyle name="Comma 3 3 11" xfId="52246" xr:uid="{06E18E39-D5B9-4233-9F9F-67141E5502EB}"/>
    <cellStyle name="Comma 3 3 12" xfId="781" xr:uid="{15937428-A5B2-465A-8AC6-A967D7A50934}"/>
    <cellStyle name="Comma 3 3 2" xfId="945" xr:uid="{FB553C26-C889-454A-8F43-DAD3C7784B00}"/>
    <cellStyle name="Comma 3 3 2 2" xfId="2020" xr:uid="{79A62ED3-48B9-4502-A8E9-08A06253AACB}"/>
    <cellStyle name="Comma 3 3 2 2 2" xfId="6980" xr:uid="{24D208DF-6167-47DD-94B3-7988A9B34E39}"/>
    <cellStyle name="Comma 3 3 2 2 3" xfId="22426" xr:uid="{72BCA570-8B78-4B37-AF8F-E45E969233EF}"/>
    <cellStyle name="Comma 3 3 2 2 4" xfId="47608" xr:uid="{AB14D00B-76EE-4197-8F70-AA006EBCC15A}"/>
    <cellStyle name="Comma 3 3 2 2 5" xfId="5063" xr:uid="{B1EAD4CF-512D-4DCE-A472-7FA39FD9A8FA}"/>
    <cellStyle name="Comma 3 3 2 3" xfId="1408" xr:uid="{505486F6-7EFC-4551-B834-42C07A10196D}"/>
    <cellStyle name="Comma 3 3 2 3 2" xfId="6302" xr:uid="{246729D8-668D-462E-91FA-E2BFA01614AC}"/>
    <cellStyle name="Comma 3 3 2 3 3" xfId="46937" xr:uid="{46E50246-BD19-4271-94F1-F089C776DD45}"/>
    <cellStyle name="Comma 3 3 2 3 4" xfId="5460" xr:uid="{BF12CC68-E619-423D-82F4-03066E81B1E3}"/>
    <cellStyle name="Comma 3 3 2 4" xfId="3043" xr:uid="{A581DD32-8DCB-4739-BCE5-32E113D42AFA}"/>
    <cellStyle name="Comma 3 3 2 4 2" xfId="48664" xr:uid="{8482E00A-3C2A-415C-8A1D-DA695B67BBD1}"/>
    <cellStyle name="Comma 3 3 2 4 3" xfId="8038" xr:uid="{7D6CAD51-CD4B-490F-BB4E-A3485BE50E08}"/>
    <cellStyle name="Comma 3 3 2 5" xfId="3323" xr:uid="{511D85F4-7E8E-4BA6-9C4A-ADD48B513730}"/>
    <cellStyle name="Comma 3 3 2 5 2" xfId="48946" xr:uid="{2C86E4BD-DCED-47AF-94CD-BDD8BE1A86CE}"/>
    <cellStyle name="Comma 3 3 2 5 3" xfId="8320" xr:uid="{24179DE4-902E-4B65-8522-213B04986714}"/>
    <cellStyle name="Comma 3 3 2 6" xfId="5854" xr:uid="{AB5B301A-7981-4F5F-B9D3-570F7421A75E}"/>
    <cellStyle name="Comma 3 3 2 7" xfId="22425" xr:uid="{560F91AE-361D-46EC-A0D5-3E5DC1315DDE}"/>
    <cellStyle name="Comma 3 3 2 8" xfId="46494" xr:uid="{3F77F269-8DEC-4B5E-A848-68991E89740B}"/>
    <cellStyle name="Comma 3 3 2 9" xfId="4519" xr:uid="{4E97A058-AE79-4D9C-B893-F23AB67C8142}"/>
    <cellStyle name="Comma 3 3 3" xfId="1525" xr:uid="{6C549A11-8CDD-4AF8-8308-495BFBAE5601}"/>
    <cellStyle name="Comma 3 3 3 2" xfId="2115" xr:uid="{18C99FA0-CDF7-46AD-BB87-96786E32289F}"/>
    <cellStyle name="Comma 3 3 3 2 2" xfId="22428" xr:uid="{92A20359-AC18-4253-B05A-38B61F206F93}"/>
    <cellStyle name="Comma 3 3 3 2 3" xfId="47705" xr:uid="{437776DC-855F-493D-A924-9D930326A037}"/>
    <cellStyle name="Comma 3 3 3 2 4" xfId="7077" xr:uid="{EBB815C8-6525-4EEF-90DA-81A4E4685383}"/>
    <cellStyle name="Comma 3 3 3 3" xfId="3420" xr:uid="{EB7F8D04-C7FF-49CC-9228-61A8AF464C2F}"/>
    <cellStyle name="Comma 3 3 3 3 2" xfId="22429" xr:uid="{D70C0BA0-0CD1-49E5-A309-EFC756523E31}"/>
    <cellStyle name="Comma 3 3 3 3 3" xfId="49044" xr:uid="{6C390278-8E25-4E6F-9DF5-39F433C48575}"/>
    <cellStyle name="Comma 3 3 3 3 4" xfId="8418" xr:uid="{891E4B29-FBD9-4E6D-A47F-DB462517D4B9}"/>
    <cellStyle name="Comma 3 3 3 4" xfId="6417" xr:uid="{FFEC123B-8190-40D1-BEF1-4999B856AC4A}"/>
    <cellStyle name="Comma 3 3 3 5" xfId="22427" xr:uid="{13F1C164-6A6D-4711-964E-9F306040A7A4}"/>
    <cellStyle name="Comma 3 3 3 6" xfId="47047" xr:uid="{CB016E98-BD23-4EB6-B51F-302DD46F0934}"/>
    <cellStyle name="Comma 3 3 3 7" xfId="4758" xr:uid="{973EC3B3-5055-4645-969A-382CC259A800}"/>
    <cellStyle name="Comma 3 3 4" xfId="1908" xr:uid="{45252C76-ED54-4DDF-A391-2FC73A056C8B}"/>
    <cellStyle name="Comma 3 3 4 2" xfId="6867" xr:uid="{346E8B5B-ED40-44B4-B55F-CB7BD106A49A}"/>
    <cellStyle name="Comma 3 3 4 2 2" xfId="22431" xr:uid="{DFB24C9D-A959-430D-83DC-6C3F6B2471F3}"/>
    <cellStyle name="Comma 3 3 4 3" xfId="22430" xr:uid="{40D70218-FEA8-44C5-8E23-39E413A903C9}"/>
    <cellStyle name="Comma 3 3 4 4" xfId="47494" xr:uid="{D8FBE246-9539-4779-AE41-8A5F3D122759}"/>
    <cellStyle name="Comma 3 3 4 5" xfId="4929" xr:uid="{ACC93B71-CE74-41F5-B0D5-BEAEA9CB8DBE}"/>
    <cellStyle name="Comma 3 3 5" xfId="1241" xr:uid="{6EBF6E23-3275-4EE2-8EC6-0C23FA1B6BAD}"/>
    <cellStyle name="Comma 3 3 5 2" xfId="6172" xr:uid="{91AA5CF2-04BB-43A3-88F6-8746E0E4B7B1}"/>
    <cellStyle name="Comma 3 3 5 3" xfId="46809" xr:uid="{80E077AB-1D37-4EDD-8D57-F97254CBF966}"/>
    <cellStyle name="Comma 3 3 5 4" xfId="5323" xr:uid="{FC67F9A1-4BE0-4ED6-AE03-129805DDC00B}"/>
    <cellStyle name="Comma 3 3 6" xfId="2943" xr:uid="{69B1C562-02D0-4811-AC14-E85A4B6783F4}"/>
    <cellStyle name="Comma 3 3 6 2" xfId="48542" xr:uid="{D6C2B6D1-5C43-492B-86F4-D69A65FB2A09}"/>
    <cellStyle name="Comma 3 3 6 3" xfId="7916" xr:uid="{416C5983-AE4D-45FB-9B34-0004C502AE33}"/>
    <cellStyle name="Comma 3 3 7" xfId="3205" xr:uid="{1EDAC4DB-C99F-44A0-B99D-28A664D9AB18}"/>
    <cellStyle name="Comma 3 3 7 2" xfId="48828" xr:uid="{67D23A3C-CD67-4887-819F-7267072262BF}"/>
    <cellStyle name="Comma 3 3 7 3" xfId="8202" xr:uid="{04C3469E-93F9-4558-87F3-299956B65801}"/>
    <cellStyle name="Comma 3 3 8" xfId="5690" xr:uid="{C8134DCE-77DD-4A02-AE8C-2F90C5FC092B}"/>
    <cellStyle name="Comma 3 3 9" xfId="46315" xr:uid="{56FB5108-BD8B-4013-89C7-6661330D8D0E}"/>
    <cellStyle name="Comma 3 30" xfId="22432" xr:uid="{C12CD3AA-44E4-4DA6-8F89-C708E6A8F499}"/>
    <cellStyle name="Comma 3 30 2" xfId="22433" xr:uid="{8BA9068D-57EB-457A-948A-DDB15DC0BD08}"/>
    <cellStyle name="Comma 3 31" xfId="22434" xr:uid="{B995E326-CFB2-4300-8E8F-090A75EB3011}"/>
    <cellStyle name="Comma 3 31 2" xfId="22435" xr:uid="{9A8A3FAA-00B9-4C69-8C2E-B5935528D1DF}"/>
    <cellStyle name="Comma 3 32" xfId="22436" xr:uid="{316BC251-738A-4604-8282-2A0C1AFCF97A}"/>
    <cellStyle name="Comma 3 32 2" xfId="22437" xr:uid="{E18C2BC6-B491-4A53-BEB0-02BF75DCCD8B}"/>
    <cellStyle name="Comma 3 33" xfId="22438" xr:uid="{98DEB6CB-DE4B-4EBD-87BD-E9B464C870E7}"/>
    <cellStyle name="Comma 3 33 2" xfId="22439" xr:uid="{6143CAA9-E213-4048-803E-CF6949306D39}"/>
    <cellStyle name="Comma 3 34" xfId="22440" xr:uid="{46A37230-AD71-43F6-9548-F8D54551A38B}"/>
    <cellStyle name="Comma 3 34 2" xfId="22441" xr:uid="{A1994B4C-5EEC-4A83-AC8E-088775CEE4C4}"/>
    <cellStyle name="Comma 3 35" xfId="22442" xr:uid="{32B24D83-9257-49E0-997C-AF06802F43AF}"/>
    <cellStyle name="Comma 3 35 2" xfId="22443" xr:uid="{1B295184-A9F6-44E2-B7FE-DDD8168966BE}"/>
    <cellStyle name="Comma 3 36" xfId="22444" xr:uid="{6E6589FC-948C-44F2-8403-1FF3BCFA22D1}"/>
    <cellStyle name="Comma 3 36 2" xfId="22445" xr:uid="{D584F37E-1783-41F3-BD12-1DF862838F62}"/>
    <cellStyle name="Comma 3 37" xfId="22446" xr:uid="{97FEBC35-0E11-461F-A67E-A842CAFEFF9D}"/>
    <cellStyle name="Comma 3 37 2" xfId="22447" xr:uid="{28379433-6022-4B83-8C74-75A96ED1A7A5}"/>
    <cellStyle name="Comma 3 38" xfId="22448" xr:uid="{2325DCF0-C116-4936-9C1B-2803DA7231C5}"/>
    <cellStyle name="Comma 3 38 2" xfId="22449" xr:uid="{FEEBD925-E652-4A3F-9AB8-6085DB5E2F9B}"/>
    <cellStyle name="Comma 3 39" xfId="22450" xr:uid="{C2BA9871-68BB-4F3C-9A11-58CA2D4F6A95}"/>
    <cellStyle name="Comma 3 39 2" xfId="22451" xr:uid="{F2916E7D-DF2F-4C31-A113-AE332133F621}"/>
    <cellStyle name="Comma 3 4" xfId="145" xr:uid="{00000000-0005-0000-0000-000090000000}"/>
    <cellStyle name="Comma 3 4 10" xfId="52247" xr:uid="{20421804-473C-4827-B7AC-DDB9F8A96A3C}"/>
    <cellStyle name="Comma 3 4 11" xfId="782" xr:uid="{E7199C45-6096-44F4-8A8C-F6B433106D0E}"/>
    <cellStyle name="Comma 3 4 2" xfId="1593" xr:uid="{54FD9E53-73B1-47D3-BEA2-6684EB2BDC87}"/>
    <cellStyle name="Comma 3 4 2 2" xfId="2180" xr:uid="{22FD0ABA-FF16-458D-9B29-EB6B4365F943}"/>
    <cellStyle name="Comma 3 4 2 2 2" xfId="22454" xr:uid="{E9FF7526-C6FD-41C2-B574-D579EA1C8BBD}"/>
    <cellStyle name="Comma 3 4 2 2 3" xfId="22453" xr:uid="{976566F1-B912-4E38-9B09-A85CEB0C24B4}"/>
    <cellStyle name="Comma 3 4 2 2 4" xfId="47770" xr:uid="{850ED5C9-8791-42A9-8824-99ED6ECBA6CD}"/>
    <cellStyle name="Comma 3 4 2 2 5" xfId="7142" xr:uid="{C73A04C7-446E-44BC-A830-2176F199A3D4}"/>
    <cellStyle name="Comma 3 4 2 3" xfId="3486" xr:uid="{94196ED2-4370-4BBC-B4CE-8C6BBE049683}"/>
    <cellStyle name="Comma 3 4 2 3 2" xfId="22456" xr:uid="{175CBB18-AEC7-486D-B8D0-BB2594FD491A}"/>
    <cellStyle name="Comma 3 4 2 3 3" xfId="22455" xr:uid="{5571F9A6-19E5-42F7-99EF-7C26BA6ECC4C}"/>
    <cellStyle name="Comma 3 4 2 3 4" xfId="49110" xr:uid="{3B79F24D-9580-479A-BFCA-EA8F90CC23AE}"/>
    <cellStyle name="Comma 3 4 2 3 5" xfId="8484" xr:uid="{CAFE2A44-CE12-47C7-851A-BAEA74E537CA}"/>
    <cellStyle name="Comma 3 4 2 4" xfId="6484" xr:uid="{F6DA55D9-85A3-44DE-9845-CC83242C1DE8}"/>
    <cellStyle name="Comma 3 4 2 4 2" xfId="22458" xr:uid="{815C485B-6DEE-4815-9B4A-02531DDF8406}"/>
    <cellStyle name="Comma 3 4 2 4 3" xfId="22457" xr:uid="{DFD354F2-FB3C-4003-85DB-720A2F28C4A6}"/>
    <cellStyle name="Comma 3 4 2 5" xfId="22459" xr:uid="{D13B6D69-3418-4BA0-A14D-499888DCC95E}"/>
    <cellStyle name="Comma 3 4 2 6" xfId="22452" xr:uid="{E72D9E29-F881-4BAD-BC6D-26FAAACD909B}"/>
    <cellStyle name="Comma 3 4 2 7" xfId="47114" xr:uid="{2EB8C56D-4483-49BB-A4CA-0B2AAA81FC2B}"/>
    <cellStyle name="Comma 3 4 2 8" xfId="5023" xr:uid="{731B65C0-72E7-4227-A2AA-D4D4F8A1C4ED}"/>
    <cellStyle name="Comma 3 4 3" xfId="1985" xr:uid="{D727249D-9267-430D-A857-E689344ED9E2}"/>
    <cellStyle name="Comma 3 4 3 2" xfId="6945" xr:uid="{3DDA6139-8615-4324-BA09-B3158CF2CE55}"/>
    <cellStyle name="Comma 3 4 3 2 2" xfId="22461" xr:uid="{690489F5-342A-467D-8958-07B40C1482B7}"/>
    <cellStyle name="Comma 3 4 3 3" xfId="22460" xr:uid="{4FF4E011-3271-488D-95A4-B629BEA35A93}"/>
    <cellStyle name="Comma 3 4 3 4" xfId="47573" xr:uid="{AF0EC3C6-616C-403C-A5CB-55B06A5F3C2A}"/>
    <cellStyle name="Comma 3 4 3 5" xfId="5420" xr:uid="{A1EA30EB-111F-41DF-9241-6ED46B84314E}"/>
    <cellStyle name="Comma 3 4 4" xfId="1338" xr:uid="{D6C79685-964F-4D61-B704-B6ABE121D6E1}"/>
    <cellStyle name="Comma 3 4 4 2" xfId="22463" xr:uid="{C1FA3727-6872-4DC0-A437-1E7DE08BEC1B}"/>
    <cellStyle name="Comma 3 4 4 3" xfId="22462" xr:uid="{CD19E6F1-E447-4701-9A2F-0F52281384FA}"/>
    <cellStyle name="Comma 3 4 4 4" xfId="46896" xr:uid="{0390D5C3-F909-4A74-B8BF-CEB509A46BA4}"/>
    <cellStyle name="Comma 3 4 4 5" xfId="6262" xr:uid="{120FF259-AFCA-4E7D-9B7F-448A000BAFAF}"/>
    <cellStyle name="Comma 3 4 5" xfId="3009" xr:uid="{7A111E60-B213-4686-ADE1-E26BC00DF351}"/>
    <cellStyle name="Comma 3 4 5 2" xfId="22465" xr:uid="{F007876C-606E-4765-A883-88E667667A80}"/>
    <cellStyle name="Comma 3 4 5 3" xfId="22464" xr:uid="{D6D99D57-C164-4B74-9DD6-9B3DDA3E34C9}"/>
    <cellStyle name="Comma 3 4 5 4" xfId="48630" xr:uid="{EA989AEF-6CB9-4394-A3EF-6425E45598A0}"/>
    <cellStyle name="Comma 3 4 5 5" xfId="8004" xr:uid="{8F0920A7-671D-43A0-8B78-93249D1A956D}"/>
    <cellStyle name="Comma 3 4 6" xfId="3286" xr:uid="{77694BE8-DFBD-4ACD-842D-8D3520A47B0E}"/>
    <cellStyle name="Comma 3 4 6 2" xfId="46083" xr:uid="{45F10BAA-B200-43EE-8147-3D159116EEAC}"/>
    <cellStyle name="Comma 3 4 6 3" xfId="48909" xr:uid="{CA9CBE0C-5EC7-447A-802C-83F1EE03FF1C}"/>
    <cellStyle name="Comma 3 4 6 4" xfId="8283" xr:uid="{ED1EAAC6-D640-4861-BD6C-194EF272A30C}"/>
    <cellStyle name="Comma 3 4 7" xfId="5813" xr:uid="{2D701CEB-D1E8-45AF-94CA-2272AC456547}"/>
    <cellStyle name="Comma 3 4 8" xfId="46453" xr:uid="{32D9FEDD-034A-490B-8B22-7BA059092099}"/>
    <cellStyle name="Comma 3 4 9" xfId="3949" xr:uid="{0C5A8EA9-99BF-41A4-812D-71DED98011AA}"/>
    <cellStyle name="Comma 3 40" xfId="22466" xr:uid="{250E5150-F199-40D5-A77F-AD4319F3ABE8}"/>
    <cellStyle name="Comma 3 40 2" xfId="22467" xr:uid="{DA364403-F418-4075-96E2-76F18643898A}"/>
    <cellStyle name="Comma 3 41" xfId="22468" xr:uid="{256BA76D-2933-4E94-807B-ABF7E3BA0DC7}"/>
    <cellStyle name="Comma 3 41 2" xfId="22469" xr:uid="{53AA49AC-1AC6-4DD7-88AF-3C680345E17F}"/>
    <cellStyle name="Comma 3 42" xfId="22470" xr:uid="{1521DE00-CFCA-4C42-B866-D7E68E40A16A}"/>
    <cellStyle name="Comma 3 42 2" xfId="22471" xr:uid="{4F526398-942E-49AD-9ED8-2A22B60A8E08}"/>
    <cellStyle name="Comma 3 43" xfId="22472" xr:uid="{FE3174FD-2F0A-49A0-BBDB-4ADD568C10B9}"/>
    <cellStyle name="Comma 3 43 2" xfId="22473" xr:uid="{B954D9BB-FEA5-4531-8E8C-14910E913463}"/>
    <cellStyle name="Comma 3 44" xfId="22474" xr:uid="{32CE98FB-BE95-4A8A-B706-19A22DDE94BE}"/>
    <cellStyle name="Comma 3 44 2" xfId="22475" xr:uid="{9A608245-1767-449D-8056-F6154C2B6A49}"/>
    <cellStyle name="Comma 3 45" xfId="22476" xr:uid="{F6C0B721-CEA3-4995-AD19-78A2F4D955D8}"/>
    <cellStyle name="Comma 3 45 2" xfId="22477" xr:uid="{CEF842F9-8ECF-408B-850C-EB9F951D9359}"/>
    <cellStyle name="Comma 3 46" xfId="22478" xr:uid="{ADFE509B-50B5-41BF-B8BE-D7A785D0B6DF}"/>
    <cellStyle name="Comma 3 46 2" xfId="22479" xr:uid="{1208E4C2-ACA0-40A2-BEA5-D866EEE2862D}"/>
    <cellStyle name="Comma 3 47" xfId="22480" xr:uid="{75F8F4C7-8474-4C73-A740-5CA7294FE669}"/>
    <cellStyle name="Comma 3 47 2" xfId="22481" xr:uid="{C4898412-69D0-4C02-B173-A7488056B0EB}"/>
    <cellStyle name="Comma 3 48" xfId="22482" xr:uid="{67D58E26-247F-48B7-8F8D-8F95463356CD}"/>
    <cellStyle name="Comma 3 48 2" xfId="22483" xr:uid="{8B4B0395-41B0-4928-B6F7-DA48E04DE05C}"/>
    <cellStyle name="Comma 3 49" xfId="22484" xr:uid="{72B1BBB5-F49B-4BF7-B627-702ACA2D6680}"/>
    <cellStyle name="Comma 3 49 2" xfId="22485" xr:uid="{06057F52-E88B-423B-B4F5-A172EDE7771E}"/>
    <cellStyle name="Comma 3 5" xfId="1442" xr:uid="{3EB4AD2F-B42B-45CE-B0BF-A581187B3E5B}"/>
    <cellStyle name="Comma 3 5 2" xfId="2026" xr:uid="{5970C5F9-D062-499D-B54D-8812520C6DD5}"/>
    <cellStyle name="Comma 3 5 2 2" xfId="22487" xr:uid="{EB85215A-BE5F-4DD3-80D2-85D9EBF8E9CC}"/>
    <cellStyle name="Comma 3 5 2 3" xfId="22486" xr:uid="{973B50C9-FC3F-4205-A7C9-CA28E328EEC6}"/>
    <cellStyle name="Comma 3 5 2 4" xfId="47614" xr:uid="{354A5D64-8A3E-40D7-8602-052580FB0C1F}"/>
    <cellStyle name="Comma 3 5 2 5" xfId="6986" xr:uid="{49998566-FF1B-43DC-A50E-7730207243CB}"/>
    <cellStyle name="Comma 3 5 3" xfId="3329" xr:uid="{F38A0E9A-8B93-407C-80A0-B4354CF32663}"/>
    <cellStyle name="Comma 3 5 3 2" xfId="22488" xr:uid="{723F8335-1208-4742-83B7-CC733FC63C54}"/>
    <cellStyle name="Comma 3 5 3 3" xfId="48952" xr:uid="{D17DE00E-4C62-41B3-ABB1-8B4EB6E9733B}"/>
    <cellStyle name="Comma 3 5 3 4" xfId="8326" xr:uid="{255D55DD-C895-47EC-9E1F-F06E9AD74082}"/>
    <cellStyle name="Comma 3 5 4" xfId="6324" xr:uid="{87093A4E-7B4E-4E04-9CFE-0E556AEB6151}"/>
    <cellStyle name="Comma 3 5 4 2" xfId="22489" xr:uid="{4028E839-2E1B-4BBD-A5E6-28CEA98CE73D}"/>
    <cellStyle name="Comma 3 5 5" xfId="22490" xr:uid="{B228387E-591B-43F3-9E9A-FC5261CAB402}"/>
    <cellStyle name="Comma 3 5 5 2" xfId="22491" xr:uid="{D7488D36-6A34-49F2-982F-565C2F2A137C}"/>
    <cellStyle name="Comma 3 5 6" xfId="22492" xr:uid="{99655D8E-FECB-4FD3-9DCA-25072E7D3795}"/>
    <cellStyle name="Comma 3 5 7" xfId="46953" xr:uid="{C713C5CC-29A6-404D-AA53-AA30ECAE58B1}"/>
    <cellStyle name="Comma 3 5 8" xfId="3950" xr:uid="{FF835C6C-D0C0-4655-A3F5-8B3C9C63AE0E}"/>
    <cellStyle name="Comma 3 50" xfId="22493" xr:uid="{9BFB44DA-B130-4E65-A430-2604FF0BB9D9}"/>
    <cellStyle name="Comma 3 50 2" xfId="22494" xr:uid="{66B51567-CD0A-4B33-873F-8EAFDEAE1413}"/>
    <cellStyle name="Comma 3 51" xfId="22495" xr:uid="{724BF788-E293-4E5C-A647-6625CE0B6063}"/>
    <cellStyle name="Comma 3 51 2" xfId="22496" xr:uid="{9539BACD-BE4F-42F5-9875-C364FBCD26AF}"/>
    <cellStyle name="Comma 3 52" xfId="22497" xr:uid="{4F96B7B8-D611-48F0-A1A0-F577A36CFE71}"/>
    <cellStyle name="Comma 3 52 2" xfId="22498" xr:uid="{DE16E9CE-9322-4569-88DB-DBD076889C73}"/>
    <cellStyle name="Comma 3 53" xfId="22499" xr:uid="{9BB81AA0-87D9-4DA9-905F-3A5BA8AC09C4}"/>
    <cellStyle name="Comma 3 53 2" xfId="22500" xr:uid="{90EC9A77-3C0F-49EF-B281-DCE62C5F8C9F}"/>
    <cellStyle name="Comma 3 54" xfId="22501" xr:uid="{72265A73-6CAD-4EE6-8C90-1D8985F305F6}"/>
    <cellStyle name="Comma 3 54 2" xfId="22502" xr:uid="{C0CFA5BC-BAB2-4968-B25B-7A7FE59EB7EE}"/>
    <cellStyle name="Comma 3 55" xfId="22503" xr:uid="{0D1B76AC-CBF6-416B-9E6A-04E8118C54E7}"/>
    <cellStyle name="Comma 3 55 2" xfId="22504" xr:uid="{27A8C276-7AB6-4F7F-81C3-6D08E4CAD696}"/>
    <cellStyle name="Comma 3 56" xfId="22505" xr:uid="{04CC445F-D575-4DDB-B94C-F78425933AD3}"/>
    <cellStyle name="Comma 3 56 2" xfId="22506" xr:uid="{5E0623E8-D284-4270-9FA9-E5ACBF5C4057}"/>
    <cellStyle name="Comma 3 57" xfId="22507" xr:uid="{B1430EB1-7F03-41F3-9836-BAAF9E85F635}"/>
    <cellStyle name="Comma 3 57 2" xfId="22508" xr:uid="{F98DD461-B051-47E4-9642-709B57D5EDF7}"/>
    <cellStyle name="Comma 3 58" xfId="22509" xr:uid="{6EE32DFF-7CC3-45E2-B008-24A8D5375102}"/>
    <cellStyle name="Comma 3 58 2" xfId="22510" xr:uid="{B7999295-5FE7-4EE7-8A41-E445955C84B8}"/>
    <cellStyle name="Comma 3 59" xfId="22511" xr:uid="{9EC17F1B-6077-4B10-B9B0-CC93BE3B7BED}"/>
    <cellStyle name="Comma 3 59 2" xfId="22512" xr:uid="{6B59D071-FB55-4517-8DBC-1DC2D9D6699F}"/>
    <cellStyle name="Comma 3 6" xfId="1158" xr:uid="{04B03A00-66E0-4E55-A012-06803E7154A2}"/>
    <cellStyle name="Comma 3 6 2" xfId="1843" xr:uid="{32E1324F-4CB6-4B0D-A217-66367E470581}"/>
    <cellStyle name="Comma 3 6 2 2" xfId="22514" xr:uid="{3CB319D0-CEB2-429B-9ED3-02E6916AB789}"/>
    <cellStyle name="Comma 3 6 2 3" xfId="22513" xr:uid="{AA2BFECB-81C6-4E34-B296-58E291519B8B}"/>
    <cellStyle name="Comma 3 6 2 4" xfId="47408" xr:uid="{8A84424F-8AF3-45C6-9309-8B738CEA0AE7}"/>
    <cellStyle name="Comma 3 6 2 5" xfId="6781" xr:uid="{DEF9A5AC-9507-432E-9E9D-C77D8E19B7B4}"/>
    <cellStyle name="Comma 3 6 3" xfId="6075" xr:uid="{38CC2D2F-FEE9-4E66-9872-E15A902C0E32}"/>
    <cellStyle name="Comma 3 6 3 2" xfId="22515" xr:uid="{5E22D694-701E-491F-B35E-EAD93C26B022}"/>
    <cellStyle name="Comma 3 6 4" xfId="22516" xr:uid="{F19FB8AC-7097-4117-9E30-C77B768D3CEC}"/>
    <cellStyle name="Comma 3 6 4 2" xfId="22517" xr:uid="{96D90CF1-B2D9-4F42-8481-B8497EB665E9}"/>
    <cellStyle name="Comma 3 6 5" xfId="22518" xr:uid="{04B535AE-BF90-469D-8134-66D4A5C841B5}"/>
    <cellStyle name="Comma 3 6 6" xfId="8859" xr:uid="{0FD175FE-F5CA-4C34-AEF5-3882BB8636A8}"/>
    <cellStyle name="Comma 3 6 7" xfId="46710" xr:uid="{00A8800E-0C1D-4C9B-AE90-4D44E72D7784}"/>
    <cellStyle name="Comma 3 6 8" xfId="4258" xr:uid="{C079607B-6FCF-4BD5-B1D4-2B97BB4F71BF}"/>
    <cellStyle name="Comma 3 60" xfId="22519" xr:uid="{D2B36C5E-1417-4C62-B08D-FE4AEBF639D7}"/>
    <cellStyle name="Comma 3 60 2" xfId="22520" xr:uid="{14F1DDD6-1150-4CD1-8B5D-6E3B7FAC53F2}"/>
    <cellStyle name="Comma 3 61" xfId="22521" xr:uid="{6956C9AC-080A-44DC-813B-AA53C0D6A422}"/>
    <cellStyle name="Comma 3 61 2" xfId="22522" xr:uid="{371CB47E-25B8-4D5F-8FC1-170DE46E83F2}"/>
    <cellStyle name="Comma 3 62" xfId="22523" xr:uid="{010A7F72-E2C8-4A47-B365-BD9D7BA093C8}"/>
    <cellStyle name="Comma 3 62 2" xfId="22524" xr:uid="{37E01D80-B6BB-42C3-B802-1445990DCBF5}"/>
    <cellStyle name="Comma 3 63" xfId="22525" xr:uid="{6F76AFB1-0109-473E-BB7D-0103DC845A3B}"/>
    <cellStyle name="Comma 3 63 2" xfId="22526" xr:uid="{0876C3BD-76DA-48E6-9680-D5BC466C17F2}"/>
    <cellStyle name="Comma 3 64" xfId="22527" xr:uid="{A50F6697-805A-4B46-9900-D29D8BA228AC}"/>
    <cellStyle name="Comma 3 64 2" xfId="22528" xr:uid="{B95E66A6-9B31-4683-B704-E53330827750}"/>
    <cellStyle name="Comma 3 65" xfId="22529" xr:uid="{0BCC63D3-C073-4BF2-9DEE-93B1E037CBCF}"/>
    <cellStyle name="Comma 3 65 2" xfId="22530" xr:uid="{F3544045-A197-40A6-999D-CDA349B3AB29}"/>
    <cellStyle name="Comma 3 66" xfId="22531" xr:uid="{54F11BD2-2A2C-476C-8ABE-49E265DFF6EB}"/>
    <cellStyle name="Comma 3 66 2" xfId="22532" xr:uid="{41576F13-10DD-46F7-B3F2-B0D12B657740}"/>
    <cellStyle name="Comma 3 67" xfId="22533" xr:uid="{05310AA6-57D7-4CBE-8A55-2C6869FCA151}"/>
    <cellStyle name="Comma 3 67 2" xfId="22534" xr:uid="{A6F3B35D-0F08-4F85-BA00-90E342B47B22}"/>
    <cellStyle name="Comma 3 68" xfId="22535" xr:uid="{35457047-974F-48FE-9844-F12B21442713}"/>
    <cellStyle name="Comma 3 68 2" xfId="22536" xr:uid="{33195B09-703B-4D51-BD53-5B7F8E0FE9C5}"/>
    <cellStyle name="Comma 3 69" xfId="22537" xr:uid="{02F9AB41-8B39-47F8-B88E-023FDD22BF2D}"/>
    <cellStyle name="Comma 3 69 2" xfId="22538" xr:uid="{F70A0DDB-D5BA-42D0-A166-6ED192BDCC77}"/>
    <cellStyle name="Comma 3 7" xfId="1833" xr:uid="{89F9F08C-A771-48F4-ADD3-D29E60A7D973}"/>
    <cellStyle name="Comma 3 7 2" xfId="6771" xr:uid="{55B609DF-492F-4885-AD63-88610CC70C2A}"/>
    <cellStyle name="Comma 3 7 2 2" xfId="22540" xr:uid="{E012F354-E7C1-488F-99E9-DCB5936C771D}"/>
    <cellStyle name="Comma 3 7 2 3" xfId="22539" xr:uid="{CD1C59AD-D12C-4C00-B684-F83FE417D3ED}"/>
    <cellStyle name="Comma 3 7 3" xfId="22541" xr:uid="{E930A33B-ABA2-4D04-A9E8-FA7750774391}"/>
    <cellStyle name="Comma 3 7 3 2" xfId="22542" xr:uid="{A0C3A47A-39EB-4244-AD20-43240E117B54}"/>
    <cellStyle name="Comma 3 7 4" xfId="22543" xr:uid="{16B912E3-9FF5-4554-A447-B8915D36D6BB}"/>
    <cellStyle name="Comma 3 7 4 2" xfId="22544" xr:uid="{F454B84F-7BAD-4C50-A959-3800A9D3B599}"/>
    <cellStyle name="Comma 3 7 5" xfId="8860" xr:uid="{855609F8-85A8-47FE-A26C-2BCEB1D528AC}"/>
    <cellStyle name="Comma 3 7 6" xfId="47398" xr:uid="{1CA48489-5D40-401B-8AA5-636E4B658C05}"/>
    <cellStyle name="Comma 3 7 7" xfId="4370" xr:uid="{6372445C-678B-4213-94AA-7C716FEEF739}"/>
    <cellStyle name="Comma 3 70" xfId="22545" xr:uid="{03583706-D7AB-4EF5-97A9-C547B1A0E62A}"/>
    <cellStyle name="Comma 3 70 2" xfId="22546" xr:uid="{1940CA50-3F9A-4013-BDBF-DC89FCD68F87}"/>
    <cellStyle name="Comma 3 71" xfId="22547" xr:uid="{BAB6C736-029B-493A-B6B6-30CA4F0D8175}"/>
    <cellStyle name="Comma 3 71 2" xfId="22548" xr:uid="{0CC183B7-626D-4CBD-B6B7-20F1951608DE}"/>
    <cellStyle name="Comma 3 72" xfId="22549" xr:uid="{5E2ABC41-9A04-4D3A-B1A0-E423F87857B5}"/>
    <cellStyle name="Comma 3 72 2" xfId="22550" xr:uid="{EA1AF25C-86FD-4F6B-BA04-69CFAE513D9D}"/>
    <cellStyle name="Comma 3 73" xfId="22551" xr:uid="{3426589B-DE55-4454-B17A-02B90D397FE5}"/>
    <cellStyle name="Comma 3 73 2" xfId="22552" xr:uid="{43E2082D-EB1A-4FB5-AFB3-09B773E66D7F}"/>
    <cellStyle name="Comma 3 74" xfId="22553" xr:uid="{933F4C7A-967E-48CF-8116-8F405737D20F}"/>
    <cellStyle name="Comma 3 74 2" xfId="22554" xr:uid="{D010D212-33D1-4781-8115-A1686CBCEC8D}"/>
    <cellStyle name="Comma 3 75" xfId="22555" xr:uid="{08B69ADA-0AAF-41B2-BE35-A0331C5AA709}"/>
    <cellStyle name="Comma 3 75 2" xfId="22556" xr:uid="{9B66B5F6-B2AD-4DD4-9F2D-6F62207EA3D3}"/>
    <cellStyle name="Comma 3 76" xfId="22557" xr:uid="{8446C918-B93A-4969-9FA1-5AD2F34B6C45}"/>
    <cellStyle name="Comma 3 76 2" xfId="22558" xr:uid="{800FE3BF-12AC-4E41-93C6-E227AF13E8CF}"/>
    <cellStyle name="Comma 3 77" xfId="22559" xr:uid="{0A85292A-85D1-4A97-BA3C-34F2B06E0EFC}"/>
    <cellStyle name="Comma 3 77 2" xfId="22560" xr:uid="{531E9F73-4F0C-4139-976C-DC79C12FA1F9}"/>
    <cellStyle name="Comma 3 78" xfId="22561" xr:uid="{D5AC1191-6C07-4117-9BF1-E2C93BB1AC23}"/>
    <cellStyle name="Comma 3 78 2" xfId="22562" xr:uid="{A1C9AABE-EC51-435A-8126-415BDE92AA8A}"/>
    <cellStyle name="Comma 3 79" xfId="22563" xr:uid="{49536A64-FF63-4DEA-AAA9-138B9DD6E392}"/>
    <cellStyle name="Comma 3 79 2" xfId="22564" xr:uid="{AE723E51-11F1-49C3-B267-C62D270743ED}"/>
    <cellStyle name="Comma 3 8" xfId="1120" xr:uid="{6EADA8DD-BD48-4079-8E6D-DD2411ABFA7A}"/>
    <cellStyle name="Comma 3 8 2" xfId="6037" xr:uid="{6C4907CE-77ED-4FDA-8572-BA9D48DB2D09}"/>
    <cellStyle name="Comma 3 8 2 2" xfId="22567" xr:uid="{3A581219-3F78-4688-9033-FF2AFF86D328}"/>
    <cellStyle name="Comma 3 8 2 3" xfId="22566" xr:uid="{74427845-1BDB-4E19-953A-287C08ACA7EF}"/>
    <cellStyle name="Comma 3 8 3" xfId="22565" xr:uid="{5DF5D10F-E0DA-4477-8882-7B122DDD6195}"/>
    <cellStyle name="Comma 3 8 4" xfId="46680" xr:uid="{886D1D5D-C411-42F9-BCD4-ADA9C242A4E8}"/>
    <cellStyle name="Comma 3 8 5" xfId="4467" xr:uid="{0A79DB0D-3E51-4F2A-9472-916DC17F0303}"/>
    <cellStyle name="Comma 3 80" xfId="22568" xr:uid="{6C30A420-7844-4622-BDB9-4C54E251AAEE}"/>
    <cellStyle name="Comma 3 80 2" xfId="22569" xr:uid="{D8D83F10-5C8D-482F-B703-8A92AD2E1018}"/>
    <cellStyle name="Comma 3 81" xfId="22570" xr:uid="{DF35B9A1-CC27-42FB-BFA8-7F05C2A2290E}"/>
    <cellStyle name="Comma 3 81 2" xfId="22571" xr:uid="{8D83B4CD-E56E-4956-BE01-28CDF08005B0}"/>
    <cellStyle name="Comma 3 82" xfId="22572" xr:uid="{E9416A1C-3309-4382-A53E-E9382797291F}"/>
    <cellStyle name="Comma 3 82 2" xfId="22573" xr:uid="{BD3E255D-B1B8-4C62-AA9A-093313F7A3AF}"/>
    <cellStyle name="Comma 3 83" xfId="22574" xr:uid="{FC4D63C4-06CE-4993-BBD0-251B96943DA6}"/>
    <cellStyle name="Comma 3 83 2" xfId="22575" xr:uid="{39632A5E-FAA8-4B16-BFF5-35EBEF1A9CA6}"/>
    <cellStyle name="Comma 3 84" xfId="22576" xr:uid="{CE6BD9E2-FFDC-47FC-BFCB-31EBE532F02C}"/>
    <cellStyle name="Comma 3 84 2" xfId="22577" xr:uid="{C759EB5B-F781-4F6D-B9E1-23314D4DC070}"/>
    <cellStyle name="Comma 3 85" xfId="22578" xr:uid="{FF7CD228-AAFC-4AF5-B3AF-34009A283C5B}"/>
    <cellStyle name="Comma 3 85 2" xfId="22579" xr:uid="{E410A587-76C4-404F-A494-703D1919B451}"/>
    <cellStyle name="Comma 3 86" xfId="22580" xr:uid="{EDA67339-394A-4DCC-95B8-2B0617ACA73E}"/>
    <cellStyle name="Comma 3 86 2" xfId="22581" xr:uid="{C98BF132-B694-4BF0-937A-DBAC75D5546E}"/>
    <cellStyle name="Comma 3 87" xfId="22582" xr:uid="{4B1E5D1C-E258-4A24-8F99-F9AE539ED4FA}"/>
    <cellStyle name="Comma 3 87 2" xfId="22583" xr:uid="{04A23890-ADD3-445F-A45A-20C87ECC037F}"/>
    <cellStyle name="Comma 3 88" xfId="22584" xr:uid="{99136245-9313-4BE3-87DA-B8B852D56EAB}"/>
    <cellStyle name="Comma 3 88 2" xfId="22585" xr:uid="{604703FB-8DB3-46F9-B447-AC12A9B65D99}"/>
    <cellStyle name="Comma 3 89" xfId="22586" xr:uid="{DE3203A9-2EE7-46FD-A96A-2EFDBDD5879D}"/>
    <cellStyle name="Comma 3 89 2" xfId="22587" xr:uid="{50EDCECA-10F6-4C83-8053-762B031B9A87}"/>
    <cellStyle name="Comma 3 9" xfId="2912" xr:uid="{4A0A14F7-EF7C-4D18-95F4-44FA1F45FF5D}"/>
    <cellStyle name="Comma 3 9 2" xfId="7881" xr:uid="{7BAC36E1-51A4-464B-AD6C-947DAE9A725B}"/>
    <cellStyle name="Comma 3 9 3" xfId="22588" xr:uid="{633265DD-088F-48B5-9CCD-77FDE4CECDAB}"/>
    <cellStyle name="Comma 3 9 4" xfId="48507" xr:uid="{B207AD31-33B7-4BAF-81C3-DBCE3F331400}"/>
    <cellStyle name="Comma 3 9 5" xfId="4717" xr:uid="{586AAD43-21B6-45ED-B27A-DDBCC92A1971}"/>
    <cellStyle name="Comma 3 90" xfId="22589" xr:uid="{4F842D7F-61BC-44F0-816A-B7F13140FF86}"/>
    <cellStyle name="Comma 3 90 2" xfId="22590" xr:uid="{94FABF86-30B9-444B-9C26-6104DC86886E}"/>
    <cellStyle name="Comma 3 91" xfId="22591" xr:uid="{C775BEB6-FEBD-4EB3-A7C4-151E46F24B13}"/>
    <cellStyle name="Comma 3 91 2" xfId="22592" xr:uid="{20A273CE-0EBE-4587-9B4C-6A18CAD03026}"/>
    <cellStyle name="Comma 3 92" xfId="22593" xr:uid="{8A3D0DC3-E469-4807-A353-B056C873F59C}"/>
    <cellStyle name="Comma 3 92 2" xfId="22594" xr:uid="{DD7442FD-2DDB-42E8-A591-29AC424B2A8A}"/>
    <cellStyle name="Comma 3 93" xfId="22595" xr:uid="{B435C29C-ED2F-449B-BD9A-F7251E1AFC38}"/>
    <cellStyle name="Comma 3 93 2" xfId="22596" xr:uid="{659F79DB-E1CC-4DE5-A2E9-98AAB54AA879}"/>
    <cellStyle name="Comma 3 94" xfId="22597" xr:uid="{A2405B79-668E-4BA3-B0FC-1D58C256041E}"/>
    <cellStyle name="Comma 3 94 2" xfId="22598" xr:uid="{BFD26C4D-F43A-49E9-A5FB-653F76CFEF20}"/>
    <cellStyle name="Comma 3 95" xfId="22599" xr:uid="{30D52F71-13FC-43C6-AAB2-B78746380A0A}"/>
    <cellStyle name="Comma 3 95 2" xfId="22600" xr:uid="{32E3A339-CE09-4D8D-9518-9EBAFDB5A049}"/>
    <cellStyle name="Comma 3 96" xfId="22601" xr:uid="{606ACC46-5CFE-4372-A82D-B9E5ED462E77}"/>
    <cellStyle name="Comma 3 96 2" xfId="22602" xr:uid="{8A676EDC-96C3-4F46-AE22-43A414E9AB6F}"/>
    <cellStyle name="Comma 3 97" xfId="22603" xr:uid="{76B51ACA-5141-4E89-BB84-19BB09915165}"/>
    <cellStyle name="Comma 3 97 2" xfId="22604" xr:uid="{13F96E4D-FC47-46A0-8F9E-2E37A7F91EA1}"/>
    <cellStyle name="Comma 3 98" xfId="22605" xr:uid="{1BBFC1FF-9B12-469D-95B7-5C5F2081DA3F}"/>
    <cellStyle name="Comma 3 98 2" xfId="22606" xr:uid="{7E5DAB2F-5EA5-4E63-BA15-392E4DC28754}"/>
    <cellStyle name="Comma 3 99" xfId="22607" xr:uid="{25234D5D-205C-45DF-BE68-919ECECD6D47}"/>
    <cellStyle name="Comma 3 99 2" xfId="22608" xr:uid="{D08E1973-733B-42E0-8F33-B2A10553485B}"/>
    <cellStyle name="Comma 3_50" xfId="3951" xr:uid="{5D8F8A3F-CADC-4D5B-940A-706FA122C9AD}"/>
    <cellStyle name="Comma 30" xfId="1366" xr:uid="{A64C4B8F-3AB9-4271-883A-ADE516C95068}"/>
    <cellStyle name="Comma 30 10" xfId="22609" xr:uid="{20353A6D-A836-4159-8E93-FAA0F1B8B14E}"/>
    <cellStyle name="Comma 30 10 2" xfId="22610" xr:uid="{60B9B698-396F-418D-B110-CF715FF31EE8}"/>
    <cellStyle name="Comma 30 11" xfId="22611" xr:uid="{57E33350-B143-46F2-A30B-35C71607D986}"/>
    <cellStyle name="Comma 30 11 2" xfId="22612" xr:uid="{D490A16A-A1C0-4559-AC0E-8C34B90C14E8}"/>
    <cellStyle name="Comma 30 12" xfId="22613" xr:uid="{7BBF2AA1-35EF-460A-B72D-C8201D93AAA7}"/>
    <cellStyle name="Comma 30 12 2" xfId="22614" xr:uid="{85096997-6E4D-496A-86A9-B7E73F71362B}"/>
    <cellStyle name="Comma 30 13" xfId="22615" xr:uid="{EA93EFA3-8909-49F6-80C6-92CEB1AEAB95}"/>
    <cellStyle name="Comma 30 13 2" xfId="22616" xr:uid="{80348715-9FEE-4D66-921E-FAC2EFACB789}"/>
    <cellStyle name="Comma 30 14" xfId="22617" xr:uid="{7858CF20-CD3D-448D-BF0C-02838EA384B1}"/>
    <cellStyle name="Comma 30 14 2" xfId="22618" xr:uid="{BCEC17C3-43CC-4DD3-BA4D-08D46F17B27B}"/>
    <cellStyle name="Comma 30 15" xfId="22619" xr:uid="{CC96DCC9-4B98-4EA7-A413-5F50AD09F3EB}"/>
    <cellStyle name="Comma 30 15 2" xfId="22620" xr:uid="{AE78355B-A937-45FC-981B-067213EC06AB}"/>
    <cellStyle name="Comma 30 16" xfId="22621" xr:uid="{A96D956D-D5CF-4424-8976-AE833CB5B90A}"/>
    <cellStyle name="Comma 30 16 2" xfId="22622" xr:uid="{DB2311B4-6E69-4D52-A8C7-EBC760D30930}"/>
    <cellStyle name="Comma 30 17" xfId="22623" xr:uid="{E1FB4FB5-EEB8-4D52-9294-78C26AD07150}"/>
    <cellStyle name="Comma 30 17 2" xfId="22624" xr:uid="{3B737BF2-D194-45EB-9BD9-F112D6FD3995}"/>
    <cellStyle name="Comma 30 18" xfId="22625" xr:uid="{26D94687-85DB-477F-9418-0540C3A284E4}"/>
    <cellStyle name="Comma 30 18 2" xfId="22626" xr:uid="{F3DFE86D-FCD3-4F30-9F7A-334E2633E663}"/>
    <cellStyle name="Comma 30 19" xfId="22627" xr:uid="{05BF1EFD-5F0E-4E6F-8FF6-09B5AD1A4747}"/>
    <cellStyle name="Comma 30 19 2" xfId="22628" xr:uid="{2385C0F8-396E-4CE8-B997-345B7C546D1E}"/>
    <cellStyle name="Comma 30 2" xfId="1606" xr:uid="{842D00C8-0096-4C77-8DCD-B7BD30758DCC}"/>
    <cellStyle name="Comma 30 2 2" xfId="2193" xr:uid="{2A9579FB-304C-4393-9257-6F5786BF287C}"/>
    <cellStyle name="Comma 30 2 2 2" xfId="22630" xr:uid="{2299B74A-F3B0-451E-9B98-0264DAD6071B}"/>
    <cellStyle name="Comma 30 2 2 3" xfId="47783" xr:uid="{283DC92D-8CDB-45F6-B563-BC09593F103F}"/>
    <cellStyle name="Comma 30 2 2 4" xfId="7155" xr:uid="{D53BC201-665C-42CD-93A8-2AD78943811E}"/>
    <cellStyle name="Comma 30 2 3" xfId="3499" xr:uid="{F53919FB-3847-4008-B57E-9FA76DCBE336}"/>
    <cellStyle name="Comma 30 2 3 2" xfId="49123" xr:uid="{636627FE-6A08-45FC-BEF2-C24DD6C98CB9}"/>
    <cellStyle name="Comma 30 2 3 3" xfId="8497" xr:uid="{15ADBB6E-2E2E-478F-BD4F-48C6C6EA917F}"/>
    <cellStyle name="Comma 30 2 4" xfId="22629" xr:uid="{BD38CB4C-BB38-4267-BFD0-98603B2FD979}"/>
    <cellStyle name="Comma 30 2 5" xfId="47127" xr:uid="{AEDB1C76-621C-4952-A18A-02587D388596}"/>
    <cellStyle name="Comma 30 2 6" xfId="6497" xr:uid="{DA608B1E-096E-4FCA-8B6D-5D6944183FDB}"/>
    <cellStyle name="Comma 30 20" xfId="22631" xr:uid="{5220B8A8-774C-4318-8EF9-6B61AC4BBEA5}"/>
    <cellStyle name="Comma 30 20 2" xfId="22632" xr:uid="{09DA4B05-206F-4B96-A692-9D1190C481A8}"/>
    <cellStyle name="Comma 30 21" xfId="22633" xr:uid="{FD9A052D-E3D4-4859-9D73-57A90CB8AEF0}"/>
    <cellStyle name="Comma 30 21 2" xfId="22634" xr:uid="{93B451C8-BD61-4D91-9632-F1699D2D9DCA}"/>
    <cellStyle name="Comma 30 22" xfId="22635" xr:uid="{A3A72AC8-4B42-4962-ADF7-A51A7766669C}"/>
    <cellStyle name="Comma 30 22 2" xfId="22636" xr:uid="{EEBEE72E-34FB-4749-8BA3-10CA52C22E25}"/>
    <cellStyle name="Comma 30 23" xfId="22637" xr:uid="{766EB473-2A19-4866-B601-79DF01F3A23C}"/>
    <cellStyle name="Comma 30 23 2" xfId="22638" xr:uid="{3E83D4F2-C5C1-418D-B92B-AEBAA9FA3A59}"/>
    <cellStyle name="Comma 30 24" xfId="22639" xr:uid="{33F580CA-2918-4163-B4B3-E21B73075BD8}"/>
    <cellStyle name="Comma 30 24 2" xfId="22640" xr:uid="{87A634E5-517A-4156-8560-FFB774D30248}"/>
    <cellStyle name="Comma 30 25" xfId="22641" xr:uid="{E167F233-DB7D-4A24-A17B-C662C823D352}"/>
    <cellStyle name="Comma 30 25 2" xfId="22642" xr:uid="{00E94239-E1E4-4C35-9323-41166A721064}"/>
    <cellStyle name="Comma 30 26" xfId="22643" xr:uid="{E549FB9E-841B-4F6C-93C2-2B5C0774FB07}"/>
    <cellStyle name="Comma 30 26 2" xfId="22644" xr:uid="{40629293-F6F5-4E19-A246-22B05CD9BDD4}"/>
    <cellStyle name="Comma 30 27" xfId="22645" xr:uid="{94A62D02-6C07-4C93-9FBA-A8593D5A8165}"/>
    <cellStyle name="Comma 30 27 2" xfId="22646" xr:uid="{F6928579-CCFB-4D15-8725-E7E3E83BF04E}"/>
    <cellStyle name="Comma 30 28" xfId="22647" xr:uid="{B50B5347-D139-4076-B71D-AC6620D9CEC4}"/>
    <cellStyle name="Comma 30 28 2" xfId="22648" xr:uid="{11516F1C-D077-4D1B-8159-C6D689B29FDA}"/>
    <cellStyle name="Comma 30 29" xfId="22649" xr:uid="{CABF5C35-CEED-4D14-B33A-D151612810D3}"/>
    <cellStyle name="Comma 30 29 2" xfId="22650" xr:uid="{E181068F-1040-40AB-B8E3-5992AF1A2788}"/>
    <cellStyle name="Comma 30 3" xfId="2005" xr:uid="{A98E4BDE-275A-4837-8737-EEAEEA1B60D9}"/>
    <cellStyle name="Comma 30 3 2" xfId="22652" xr:uid="{6A45AF01-538A-43B0-9671-05E5E83204FE}"/>
    <cellStyle name="Comma 30 3 3" xfId="22651" xr:uid="{81E4EA5F-C8E8-40FD-9948-16AAC39B8F7A}"/>
    <cellStyle name="Comma 30 3 4" xfId="47593" xr:uid="{4BE7A9C0-3278-490A-8698-3A726D9B8118}"/>
    <cellStyle name="Comma 30 3 5" xfId="6965" xr:uid="{AF1A1622-FA84-49D9-97C4-32BBF352E7FD}"/>
    <cellStyle name="Comma 30 30" xfId="22653" xr:uid="{45AE7E77-3987-41E7-978C-62C75E3757F6}"/>
    <cellStyle name="Comma 30 30 2" xfId="22654" xr:uid="{BB0B0384-A15D-4D86-9289-43C434F02DE7}"/>
    <cellStyle name="Comma 30 31" xfId="22655" xr:uid="{4C1F6D84-996D-4CCF-9F5C-3979A8B92E4A}"/>
    <cellStyle name="Comma 30 31 2" xfId="22656" xr:uid="{5F837104-59BC-49C8-BB63-2E40AAF0BE43}"/>
    <cellStyle name="Comma 30 32" xfId="22657" xr:uid="{E81AAFC6-47DC-44B4-9C80-ADCB79E3E3B0}"/>
    <cellStyle name="Comma 30 32 2" xfId="22658" xr:uid="{A33CDB74-054D-4B50-AF9B-EB85F37CBF4D}"/>
    <cellStyle name="Comma 30 33" xfId="22659" xr:uid="{AE55236C-7B25-4317-9635-11AC7B79CE91}"/>
    <cellStyle name="Comma 30 33 2" xfId="22660" xr:uid="{38DD9D1F-0EA2-41C7-A45D-B0A23B1A9FFD}"/>
    <cellStyle name="Comma 30 34" xfId="22661" xr:uid="{0C1BDAB4-D96F-4D67-985C-37DE262D7121}"/>
    <cellStyle name="Comma 30 34 2" xfId="22662" xr:uid="{F9916B54-D96D-40C7-8A7C-F81FEABEA7EC}"/>
    <cellStyle name="Comma 30 35" xfId="22663" xr:uid="{B3A19F95-5DAE-4AB1-87EE-5B1AF949F9D8}"/>
    <cellStyle name="Comma 30 35 2" xfId="22664" xr:uid="{DE7A0CE6-4AF6-43E2-95A0-CFF6EF552A58}"/>
    <cellStyle name="Comma 30 35 2 2" xfId="22665" xr:uid="{5F1EB858-F20F-4158-9855-782705AB982C}"/>
    <cellStyle name="Comma 30 35 3" xfId="22666" xr:uid="{8DC4B143-7829-4B17-AA7A-51F5DCC64FB2}"/>
    <cellStyle name="Comma 30 36" xfId="22667" xr:uid="{AA7AD2EF-01F8-4977-B745-629072297CED}"/>
    <cellStyle name="Comma 30 36 2" xfId="22668" xr:uid="{F38DFC2E-F322-4DCB-8E1B-57FB85A62DB6}"/>
    <cellStyle name="Comma 30 37" xfId="22669" xr:uid="{3C838DDC-0AFF-48A4-B740-D38A75001E8A}"/>
    <cellStyle name="Comma 30 37 2" xfId="22670" xr:uid="{CAA3F58A-E523-4C76-A9BE-1341FAEED69D}"/>
    <cellStyle name="Comma 30 38" xfId="22671" xr:uid="{ACFE75E5-F278-4DAC-8D3B-C91C04C167AC}"/>
    <cellStyle name="Comma 30 38 2" xfId="22672" xr:uid="{FF5E425C-943F-449A-AD8B-0EB369A941C6}"/>
    <cellStyle name="Comma 30 39" xfId="22673" xr:uid="{B227BC97-231E-42D0-8D59-81A2D3CA3828}"/>
    <cellStyle name="Comma 30 39 2" xfId="22674" xr:uid="{7D0E3DCF-623D-4DA4-ADA2-73FB492260FE}"/>
    <cellStyle name="Comma 30 4" xfId="3306" xr:uid="{8FF8A82E-28D7-449E-833A-401D63870D24}"/>
    <cellStyle name="Comma 30 4 2" xfId="22676" xr:uid="{3437F34A-9ACB-48AF-8820-EA164AD08DE3}"/>
    <cellStyle name="Comma 30 4 3" xfId="22675" xr:uid="{C641F514-0EF4-4AD6-918F-89294D83023E}"/>
    <cellStyle name="Comma 30 4 4" xfId="48929" xr:uid="{39B8BDC8-96FE-44B8-B0D0-5D59EC350C85}"/>
    <cellStyle name="Comma 30 4 5" xfId="8303" xr:uid="{44FBBDDC-5991-489C-BB95-DE3C5CA1BBCC}"/>
    <cellStyle name="Comma 30 40" xfId="22677" xr:uid="{5413D281-BC43-44C2-8DCC-E5675CBFDFC4}"/>
    <cellStyle name="Comma 30 40 2" xfId="22678" xr:uid="{C5D784F8-4915-4A10-8976-539F355F0275}"/>
    <cellStyle name="Comma 30 41" xfId="22679" xr:uid="{18DC3520-47FB-4DD1-9B95-653D16C53547}"/>
    <cellStyle name="Comma 30 41 2" xfId="22680" xr:uid="{671B4917-48A6-421C-8835-0D86CF8BC062}"/>
    <cellStyle name="Comma 30 42" xfId="22681" xr:uid="{19779BDD-F526-4087-AEC0-09F21A6586D8}"/>
    <cellStyle name="Comma 30 42 2" xfId="22682" xr:uid="{EF0DA47E-BA97-428D-BD6F-883FED3824DC}"/>
    <cellStyle name="Comma 30 43" xfId="22683" xr:uid="{FB787DF4-7FE4-4A27-B00E-02578A0A899E}"/>
    <cellStyle name="Comma 30 43 2" xfId="22684" xr:uid="{91C60B32-1DD5-465F-B2AB-0CDCAF8B69FB}"/>
    <cellStyle name="Comma 30 44" xfId="22685" xr:uid="{9242735F-C89E-4D36-9D17-8A54B41A5655}"/>
    <cellStyle name="Comma 30 44 2" xfId="22686" xr:uid="{A9A3EC4E-EE9C-4F89-8771-712B5D2723C0}"/>
    <cellStyle name="Comma 30 45" xfId="22687" xr:uid="{1D55DF1B-30DB-4C09-A2E3-574D31FDDE48}"/>
    <cellStyle name="Comma 30 45 2" xfId="22688" xr:uid="{3B809725-27B5-49A7-ADC7-9A434D477AB8}"/>
    <cellStyle name="Comma 30 46" xfId="22689" xr:uid="{C9EB4725-09F0-46C8-9A05-2DA684AFD45A}"/>
    <cellStyle name="Comma 30 46 2" xfId="22690" xr:uid="{B9E918D7-B80E-40A6-A5DB-B6BD99A47CFD}"/>
    <cellStyle name="Comma 30 47" xfId="22691" xr:uid="{DA7672B9-71F5-4A61-9DF6-1E68545743F3}"/>
    <cellStyle name="Comma 30 47 2" xfId="22692" xr:uid="{414613DF-30BA-4926-9DCE-74CA9FBC6A56}"/>
    <cellStyle name="Comma 30 48" xfId="22693" xr:uid="{D3359EE0-F622-4C6D-8A9E-90DBD3110DED}"/>
    <cellStyle name="Comma 30 48 2" xfId="22694" xr:uid="{1CF9EA24-274D-45D8-BE89-6C34A4D9F0D9}"/>
    <cellStyle name="Comma 30 49" xfId="22695" xr:uid="{6C8315A6-EFEC-4DA3-A52F-A772815150C3}"/>
    <cellStyle name="Comma 30 49 2" xfId="22696" xr:uid="{83E5A8C2-4E61-436D-80EA-282529220A0F}"/>
    <cellStyle name="Comma 30 5" xfId="6284" xr:uid="{41EB994C-1658-4BD0-82CC-B0FE264FD67C}"/>
    <cellStyle name="Comma 30 5 2" xfId="22698" xr:uid="{4482D9CB-C5B3-452A-BD31-794001D981CB}"/>
    <cellStyle name="Comma 30 5 3" xfId="22697" xr:uid="{3330E64A-2351-4111-8E2D-D33C88FEAD3D}"/>
    <cellStyle name="Comma 30 50" xfId="22699" xr:uid="{FC631CE0-2928-413B-8371-B29633E9A92F}"/>
    <cellStyle name="Comma 30 50 2" xfId="22700" xr:uid="{9E028B14-74DA-474D-8189-A37345077AE5}"/>
    <cellStyle name="Comma 30 51" xfId="22701" xr:uid="{7D7674F3-6F6E-4896-AB19-8C38CEFAEA72}"/>
    <cellStyle name="Comma 30 51 2" xfId="22702" xr:uid="{FA10BA2B-4DB1-4297-9A08-2850FDCE820E}"/>
    <cellStyle name="Comma 30 52" xfId="22703" xr:uid="{AEE3DB0E-F700-44B1-9587-E6F7833880F9}"/>
    <cellStyle name="Comma 30 52 2" xfId="22704" xr:uid="{135E48C3-9468-46D0-8695-B2E44C940A51}"/>
    <cellStyle name="Comma 30 53" xfId="22705" xr:uid="{9C6D0EB8-F82D-4134-A52D-FAD87A13BDAD}"/>
    <cellStyle name="Comma 30 53 2" xfId="22706" xr:uid="{45A41A45-C0A2-4189-82CD-9F5F36CD7CA0}"/>
    <cellStyle name="Comma 30 54" xfId="22707" xr:uid="{76B30CBB-F691-4199-B1ED-6194C97D2022}"/>
    <cellStyle name="Comma 30 54 2" xfId="22708" xr:uid="{A3A9FE2E-3036-46F7-90EC-5C8D2AD652BB}"/>
    <cellStyle name="Comma 30 55" xfId="22709" xr:uid="{3E085FE6-5D3F-4610-B717-969230CC0C4B}"/>
    <cellStyle name="Comma 30 55 2" xfId="22710" xr:uid="{06A68E45-FEA7-4123-9088-BAAF94CA07A0}"/>
    <cellStyle name="Comma 30 55 2 2" xfId="22711" xr:uid="{303F07E1-A439-413D-813A-319AC2DE6C91}"/>
    <cellStyle name="Comma 30 55 3" xfId="22712" xr:uid="{3B02C2E1-E408-4990-88C5-2B40A030311F}"/>
    <cellStyle name="Comma 30 56" xfId="22713" xr:uid="{C2D530D1-8396-40F6-9A08-68DC0D093044}"/>
    <cellStyle name="Comma 30 56 2" xfId="22714" xr:uid="{AAB934C3-15A0-4C79-A95A-B90A7E52ACEF}"/>
    <cellStyle name="Comma 30 56 2 2" xfId="22715" xr:uid="{69515A1B-CDF8-41D9-9618-AE291038A901}"/>
    <cellStyle name="Comma 30 56 3" xfId="22716" xr:uid="{166A06C3-0ABA-4A6D-97C6-6C6FD3498017}"/>
    <cellStyle name="Comma 30 57" xfId="22717" xr:uid="{BF704B2D-80D4-4892-A9A7-C9942F46593F}"/>
    <cellStyle name="Comma 30 57 2" xfId="22718" xr:uid="{3B42B8CB-4C07-4084-8FEE-3983329BC1B3}"/>
    <cellStyle name="Comma 30 57 2 2" xfId="22719" xr:uid="{14DBCB1C-673E-443E-B48F-12EAF128934F}"/>
    <cellStyle name="Comma 30 57 3" xfId="22720" xr:uid="{EC134B88-27DD-4439-B681-4E1C4007C6EE}"/>
    <cellStyle name="Comma 30 58" xfId="22721" xr:uid="{C03635A2-EDC6-4493-B98E-1E0D15F15BF1}"/>
    <cellStyle name="Comma 30 58 2" xfId="22722" xr:uid="{D00CA230-3D2B-42EA-9BB0-2466C1F7BE16}"/>
    <cellStyle name="Comma 30 58 2 2" xfId="22723" xr:uid="{907B9E6C-A7A6-4A88-9333-0C35420128D8}"/>
    <cellStyle name="Comma 30 58 3" xfId="22724" xr:uid="{C3D537C1-7B0C-41FF-9D93-C14B4D9F0BE6}"/>
    <cellStyle name="Comma 30 59" xfId="22725" xr:uid="{B5B4280D-3620-4A31-B716-E31B32A10D02}"/>
    <cellStyle name="Comma 30 59 2" xfId="22726" xr:uid="{04EC55C6-0B50-4462-B643-EB2EAFE65CF8}"/>
    <cellStyle name="Comma 30 59 2 2" xfId="22727" xr:uid="{EA787CB3-CB63-4C0E-9875-A14BB93179D6}"/>
    <cellStyle name="Comma 30 59 3" xfId="22728" xr:uid="{441A4FDF-16E2-42E7-AFA7-007806C34397}"/>
    <cellStyle name="Comma 30 6" xfId="22729" xr:uid="{D9B7679B-D9D5-4F48-80C2-4B51942BC609}"/>
    <cellStyle name="Comma 30 6 2" xfId="22730" xr:uid="{8775675B-B03A-4812-9AA5-0FD73BB1667D}"/>
    <cellStyle name="Comma 30 60" xfId="22731" xr:uid="{B3EE44BA-1FD0-42E2-9133-4F9F8CF3F465}"/>
    <cellStyle name="Comma 30 60 2" xfId="22732" xr:uid="{E2202B49-68F8-42BB-B03F-A772F8A32D2C}"/>
    <cellStyle name="Comma 30 60 2 2" xfId="22733" xr:uid="{E6EF7B8D-6148-4420-9EF3-48342ED0ADEB}"/>
    <cellStyle name="Comma 30 60 3" xfId="22734" xr:uid="{15143598-FC94-4B67-9F93-F25D97AC8CA3}"/>
    <cellStyle name="Comma 30 61" xfId="22735" xr:uid="{BDA7A60B-61E3-44D8-9E19-7D59CE92DAC1}"/>
    <cellStyle name="Comma 30 61 2" xfId="22736" xr:uid="{62B0B820-99A0-4F2C-A4F9-3E13745E2E34}"/>
    <cellStyle name="Comma 30 61 2 2" xfId="22737" xr:uid="{AAE08834-BFE4-46ED-B816-EC969B4C369C}"/>
    <cellStyle name="Comma 30 61 3" xfId="22738" xr:uid="{66C5E969-3BE7-4C9B-AB46-11B20D378D59}"/>
    <cellStyle name="Comma 30 62" xfId="22739" xr:uid="{5968D24A-8C31-48C6-B1A9-1E4EAA251960}"/>
    <cellStyle name="Comma 30 62 2" xfId="22740" xr:uid="{76C06718-90EF-4216-80E8-4427B4156109}"/>
    <cellStyle name="Comma 30 62 2 2" xfId="22741" xr:uid="{CE9DA68B-D853-48F9-8344-A7DA9A258C29}"/>
    <cellStyle name="Comma 30 62 3" xfId="22742" xr:uid="{80E9F227-70B7-4B1B-B029-D1D7D36B7DD7}"/>
    <cellStyle name="Comma 30 63" xfId="22743" xr:uid="{9C0CC989-885B-4DA3-9164-F2A09B4A1196}"/>
    <cellStyle name="Comma 30 63 2" xfId="22744" xr:uid="{A0B87AA0-BD41-4B8C-AAFC-E55AEA69BC00}"/>
    <cellStyle name="Comma 30 63 2 2" xfId="22745" xr:uid="{4FB28AB8-CB55-4B90-901C-83CA4398353E}"/>
    <cellStyle name="Comma 30 63 3" xfId="22746" xr:uid="{C8FAF65F-2047-43E6-B08F-0ECD0D302613}"/>
    <cellStyle name="Comma 30 64" xfId="22747" xr:uid="{D5254031-22E5-49DF-95EF-F0A3BD96A434}"/>
    <cellStyle name="Comma 30 64 2" xfId="22748" xr:uid="{5F3B139E-B83C-412A-B308-60F803059BBD}"/>
    <cellStyle name="Comma 30 64 2 2" xfId="22749" xr:uid="{E3BFBCBB-CFF1-428B-BB0D-F9FF840A3D90}"/>
    <cellStyle name="Comma 30 64 3" xfId="22750" xr:uid="{5C6F2CEE-9EB1-4FF4-8614-087A027B2D4A}"/>
    <cellStyle name="Comma 30 65" xfId="22751" xr:uid="{20510F68-709D-45D7-BC33-34206A47860C}"/>
    <cellStyle name="Comma 30 65 2" xfId="22752" xr:uid="{540C5528-01B8-48C8-AE19-E5836036C05A}"/>
    <cellStyle name="Comma 30 65 2 2" xfId="22753" xr:uid="{28E7C947-86B1-4495-9759-A708422D6419}"/>
    <cellStyle name="Comma 30 65 3" xfId="22754" xr:uid="{79EB497C-5DC2-481A-8020-695745F16D93}"/>
    <cellStyle name="Comma 30 66" xfId="22755" xr:uid="{728F86CF-EC67-4422-82F7-7456EC52163F}"/>
    <cellStyle name="Comma 30 66 2" xfId="22756" xr:uid="{B79C957D-B51E-4DD8-8E42-B28388BDE19A}"/>
    <cellStyle name="Comma 30 66 2 2" xfId="22757" xr:uid="{21656371-F37F-4A6D-873A-CEC9B3B59129}"/>
    <cellStyle name="Comma 30 66 3" xfId="22758" xr:uid="{8C079FB1-CD9B-49B3-864A-20841F98C0E9}"/>
    <cellStyle name="Comma 30 67" xfId="22759" xr:uid="{9A1D2ED0-EF21-46D5-8C04-E0AACE1FCD3E}"/>
    <cellStyle name="Comma 30 67 2" xfId="22760" xr:uid="{2802BDCF-449D-4566-A749-B47ABC1C1D8F}"/>
    <cellStyle name="Comma 30 67 2 2" xfId="22761" xr:uid="{23B71A69-C49E-484A-A5CB-1A81DA9A0CF6}"/>
    <cellStyle name="Comma 30 67 3" xfId="22762" xr:uid="{6B779A00-3212-4189-A4B2-61259F352389}"/>
    <cellStyle name="Comma 30 68" xfId="22763" xr:uid="{83C4EFC3-C087-4F52-B798-546EAB8C0786}"/>
    <cellStyle name="Comma 30 68 2" xfId="22764" xr:uid="{7F5329AF-6227-4E82-B421-5CA258DF9A8F}"/>
    <cellStyle name="Comma 30 69" xfId="22765" xr:uid="{208C1C5E-08D0-44E6-B1E8-56C533EA29EA}"/>
    <cellStyle name="Comma 30 69 2" xfId="22766" xr:uid="{996471BF-041A-4A20-8094-AFA2ECB1683C}"/>
    <cellStyle name="Comma 30 7" xfId="22767" xr:uid="{B82ADADC-6671-4BE7-8B07-231C219BA73B}"/>
    <cellStyle name="Comma 30 7 2" xfId="22768" xr:uid="{5AEAAD7E-D8B2-432F-8DAB-D57FF4F4B0BE}"/>
    <cellStyle name="Comma 30 7 2 2" xfId="22769" xr:uid="{9A510426-521F-40D9-9789-4E434DFFD2C7}"/>
    <cellStyle name="Comma 30 7 3" xfId="22770" xr:uid="{E9A46586-790C-4655-AA53-AD1DF2D118E6}"/>
    <cellStyle name="Comma 30 7 3 2" xfId="22771" xr:uid="{B0EC070F-F67F-4F8F-ABCA-0ED203F7A0A1}"/>
    <cellStyle name="Comma 30 7 4" xfId="22772" xr:uid="{4B44620C-501A-4CD4-9675-DF284EF00300}"/>
    <cellStyle name="Comma 30 7 4 2" xfId="22773" xr:uid="{70320F41-FA0C-4E50-838F-1BE26D95E191}"/>
    <cellStyle name="Comma 30 7 5" xfId="22774" xr:uid="{7124F7E1-46FC-4EAA-8048-5EEA5545CE8D}"/>
    <cellStyle name="Comma 30 7 5 2" xfId="22775" xr:uid="{6174A9BE-822F-47FE-B6E4-7F08E2CB9E2B}"/>
    <cellStyle name="Comma 30 7 6" xfId="22776" xr:uid="{02971014-24CC-47D7-986F-E9210A319F53}"/>
    <cellStyle name="Comma 30 70" xfId="22777" xr:uid="{5E0422DB-B41D-4EFE-8A9F-244FB9DABEF1}"/>
    <cellStyle name="Comma 30 70 2" xfId="22778" xr:uid="{FCCB8F40-7DAD-474F-9C72-BF815BED1E54}"/>
    <cellStyle name="Comma 30 71" xfId="22779" xr:uid="{B9AAA957-2F7D-4EE7-8887-DCF4395105D4}"/>
    <cellStyle name="Comma 30 71 2" xfId="22780" xr:uid="{41413E48-0E0A-4275-B432-74B0A546D742}"/>
    <cellStyle name="Comma 30 72" xfId="22781" xr:uid="{91733524-062F-4DE5-90CC-4F21B8C7CFDF}"/>
    <cellStyle name="Comma 30 72 2" xfId="22782" xr:uid="{F1C7ADD9-EEC3-4980-B18F-1D7929610C1F}"/>
    <cellStyle name="Comma 30 73" xfId="22783" xr:uid="{44B155D5-4082-4F9A-A2C6-429933AB912D}"/>
    <cellStyle name="Comma 30 73 2" xfId="22784" xr:uid="{82FD5EC3-7FC7-4A43-A5C7-8FA2488A1E48}"/>
    <cellStyle name="Comma 30 74" xfId="22785" xr:uid="{926EBEF5-5964-4E32-811C-0FE792DDDFFC}"/>
    <cellStyle name="Comma 30 74 2" xfId="22786" xr:uid="{89EE467C-C3F0-4D1A-82FB-A5E7F3222896}"/>
    <cellStyle name="Comma 30 75" xfId="22787" xr:uid="{1EA2CBF6-908D-47C5-B8BD-0D285AF80D26}"/>
    <cellStyle name="Comma 30 75 2" xfId="22788" xr:uid="{4A13B3F6-E967-4816-95E9-281BD2C5D04A}"/>
    <cellStyle name="Comma 30 76" xfId="22789" xr:uid="{56997866-122C-4BA9-B897-E96801BE7C9B}"/>
    <cellStyle name="Comma 30 76 2" xfId="22790" xr:uid="{960AC611-C41C-4F4F-8555-065A44AAE945}"/>
    <cellStyle name="Comma 30 77" xfId="22791" xr:uid="{7AB8530E-8CDF-4A5B-BFD4-0C21AE9ED02B}"/>
    <cellStyle name="Comma 30 77 2" xfId="22792" xr:uid="{C74BA9C1-74FE-4374-9E3D-9237B831CDD6}"/>
    <cellStyle name="Comma 30 78" xfId="22793" xr:uid="{A87C223B-977E-4335-85CA-7EB346914079}"/>
    <cellStyle name="Comma 30 78 2" xfId="22794" xr:uid="{1C440619-B381-4219-9F2B-870BAC8FD6C3}"/>
    <cellStyle name="Comma 30 79" xfId="8861" xr:uid="{DD61D6FD-1C4B-4278-9AD7-42B5D47052F7}"/>
    <cellStyle name="Comma 30 8" xfId="22795" xr:uid="{0829C85E-8EEB-46A2-A502-DDC60EBFAC61}"/>
    <cellStyle name="Comma 30 8 2" xfId="22796" xr:uid="{29464FBB-C066-4ADC-B0DA-B1A0A2DD0BF8}"/>
    <cellStyle name="Comma 30 80" xfId="46918" xr:uid="{5DD562C7-1C3E-48D5-A903-7CD645785B67}"/>
    <cellStyle name="Comma 30 81" xfId="3952" xr:uid="{FACA1829-CA4E-4524-ADFC-87F3AA66CF97}"/>
    <cellStyle name="Comma 30 9" xfId="22797" xr:uid="{9605646B-EBC1-4095-956A-3FB21D753C11}"/>
    <cellStyle name="Comma 30 9 10" xfId="22798" xr:uid="{B0C5744A-1444-400B-B03C-54B5718DEA71}"/>
    <cellStyle name="Comma 30 9 10 2" xfId="22799" xr:uid="{2CA8AC54-C63C-4D48-9082-AAC49ED04204}"/>
    <cellStyle name="Comma 30 9 11" xfId="22800" xr:uid="{AEEFB8CF-AB07-4545-A0A4-96F42C167298}"/>
    <cellStyle name="Comma 30 9 11 2" xfId="22801" xr:uid="{90235A28-5405-4C13-B006-905F937DCB05}"/>
    <cellStyle name="Comma 30 9 12" xfId="22802" xr:uid="{8ECAA4DA-E6C6-4DD7-AA91-AA018BE38F4E}"/>
    <cellStyle name="Comma 30 9 12 2" xfId="22803" xr:uid="{D8F7823D-FC18-48F1-9180-87C925372D73}"/>
    <cellStyle name="Comma 30 9 13" xfId="22804" xr:uid="{5F9B2D51-4E2C-4EEB-A43D-02628EAE0442}"/>
    <cellStyle name="Comma 30 9 13 2" xfId="22805" xr:uid="{4A213E80-8EBE-4A01-97C8-F37492067FFF}"/>
    <cellStyle name="Comma 30 9 14" xfId="22806" xr:uid="{BA81CAB8-2C5A-4CFE-B0ED-DB8BAF388F3A}"/>
    <cellStyle name="Comma 30 9 14 2" xfId="22807" xr:uid="{76863C9F-C9C9-4CB2-B96D-9BCDC0F3A3D8}"/>
    <cellStyle name="Comma 30 9 15" xfId="22808" xr:uid="{2CD5C635-B91D-47A4-8862-60655814961E}"/>
    <cellStyle name="Comma 30 9 15 2" xfId="22809" xr:uid="{31C4BAB6-04A9-453A-9C5C-225D1F11DB21}"/>
    <cellStyle name="Comma 30 9 16" xfId="22810" xr:uid="{B12E4EE5-D7E4-45EC-9C0B-AE42302CB9E0}"/>
    <cellStyle name="Comma 30 9 2" xfId="22811" xr:uid="{2A4CFBAF-AD08-40D4-A9C6-E166C8FF3DBE}"/>
    <cellStyle name="Comma 30 9 2 2" xfId="22812" xr:uid="{748011A2-1208-40A8-A118-8D797794AF31}"/>
    <cellStyle name="Comma 30 9 2 2 2" xfId="22813" xr:uid="{119739BF-B521-40FA-85A6-9061F926CFB7}"/>
    <cellStyle name="Comma 30 9 2 3" xfId="22814" xr:uid="{342DFE1F-7B00-4A34-9EBC-83D2F8C57557}"/>
    <cellStyle name="Comma 30 9 3" xfId="22815" xr:uid="{65BBBEE1-99FB-457B-89B7-C56862D5FD03}"/>
    <cellStyle name="Comma 30 9 3 2" xfId="22816" xr:uid="{0CDAC33F-0316-4F5E-83CF-86537AA44AD9}"/>
    <cellStyle name="Comma 30 9 4" xfId="22817" xr:uid="{DCB06B69-8C9C-4BEB-8DC8-7C2FEE544091}"/>
    <cellStyle name="Comma 30 9 4 2" xfId="22818" xr:uid="{017A8124-D798-42CF-BCCA-1664C59F0AB0}"/>
    <cellStyle name="Comma 30 9 5" xfId="22819" xr:uid="{75A2C180-22D7-4C4C-8E09-3A45411E19E8}"/>
    <cellStyle name="Comma 30 9 5 2" xfId="22820" xr:uid="{42CB0941-B353-4443-9131-58DCF00475D9}"/>
    <cellStyle name="Comma 30 9 6" xfId="22821" xr:uid="{D2FCDF61-31A0-46E1-9125-50963D90395B}"/>
    <cellStyle name="Comma 30 9 6 2" xfId="22822" xr:uid="{6C0B8E3C-C772-4FD2-A3ED-FDD207C87684}"/>
    <cellStyle name="Comma 30 9 7" xfId="22823" xr:uid="{21D554E7-E413-4608-9BF3-E8F099C1BCA1}"/>
    <cellStyle name="Comma 30 9 7 2" xfId="22824" xr:uid="{A2B9BD7F-015B-48D1-8D39-312DFCD9F6BB}"/>
    <cellStyle name="Comma 30 9 8" xfId="22825" xr:uid="{1EBF7E53-3DB5-4D82-A83F-E098A68634AF}"/>
    <cellStyle name="Comma 30 9 8 2" xfId="22826" xr:uid="{1B410698-4AA8-44E9-8B8A-E2A9C0A854BA}"/>
    <cellStyle name="Comma 30 9 9" xfId="22827" xr:uid="{2BBBD27E-AB34-4868-A293-341F29E8A9C3}"/>
    <cellStyle name="Comma 30 9 9 2" xfId="22828" xr:uid="{9307E125-1377-4E7A-8217-E48DF16BA8F6}"/>
    <cellStyle name="Comma 31" xfId="1100" xr:uid="{3DC3C6C5-D874-4436-AA73-B439C7D6CCDB}"/>
    <cellStyle name="Comma 31 10" xfId="22829" xr:uid="{79DE5AC8-F40E-479F-A748-262FE623B505}"/>
    <cellStyle name="Comma 31 10 2" xfId="22830" xr:uid="{72DB958A-C1F1-4D95-9D29-62EC1CFB993C}"/>
    <cellStyle name="Comma 31 11" xfId="22831" xr:uid="{4CD048F3-FAE3-42D1-8596-A01A295D81BF}"/>
    <cellStyle name="Comma 31 11 2" xfId="22832" xr:uid="{7AE72BFB-685D-4BCF-A23D-71F44CE0C7B9}"/>
    <cellStyle name="Comma 31 12" xfId="22833" xr:uid="{92CEF5B0-C6A6-423B-A71D-9967C9ADC2C8}"/>
    <cellStyle name="Comma 31 12 2" xfId="22834" xr:uid="{8F17C8DE-2E5C-44F9-8C32-893860EA614B}"/>
    <cellStyle name="Comma 31 13" xfId="22835" xr:uid="{993D8EC1-2069-4ACD-AB16-3A5C69C7C8EB}"/>
    <cellStyle name="Comma 31 13 2" xfId="22836" xr:uid="{E410123D-9D30-409F-B6AE-5D12485D9864}"/>
    <cellStyle name="Comma 31 14" xfId="22837" xr:uid="{C25ABDC3-8521-47CB-BBE1-7621D6923B6F}"/>
    <cellStyle name="Comma 31 14 2" xfId="22838" xr:uid="{7733E987-284C-44AA-A460-957E29892C4E}"/>
    <cellStyle name="Comma 31 15" xfId="22839" xr:uid="{1820A8A2-19BC-4EC2-B47A-490984CD7618}"/>
    <cellStyle name="Comma 31 15 2" xfId="22840" xr:uid="{F9E336E9-AACE-446F-83DC-1BBB4410A033}"/>
    <cellStyle name="Comma 31 16" xfId="22841" xr:uid="{4BCD0A9F-78DD-49C6-A739-B09B654CCB57}"/>
    <cellStyle name="Comma 31 16 2" xfId="22842" xr:uid="{CAB62058-99C6-4D86-B0FB-911763B82FD0}"/>
    <cellStyle name="Comma 31 17" xfId="22843" xr:uid="{4CDA70C0-ADBB-418D-9B48-EC8DD3545DB5}"/>
    <cellStyle name="Comma 31 17 2" xfId="22844" xr:uid="{589A19D2-50EB-415E-BDCC-5B7B17630E14}"/>
    <cellStyle name="Comma 31 18" xfId="22845" xr:uid="{A57948A7-4848-4286-BDC9-E7FF62783E5B}"/>
    <cellStyle name="Comma 31 18 2" xfId="22846" xr:uid="{79025148-DF2E-4B4E-B021-A0C4DC73657E}"/>
    <cellStyle name="Comma 31 19" xfId="22847" xr:uid="{B6CAD16B-06DA-4890-8484-C2A378F160B5}"/>
    <cellStyle name="Comma 31 19 2" xfId="22848" xr:uid="{09E879A4-EDD4-49BA-A4EF-07DE689E7681}"/>
    <cellStyle name="Comma 31 2" xfId="6022" xr:uid="{A299BACF-ABA3-4026-9CEB-0E50945186B7}"/>
    <cellStyle name="Comma 31 2 2" xfId="22850" xr:uid="{599B9886-F52F-4786-BBCF-F0F29AFC0939}"/>
    <cellStyle name="Comma 31 2 3" xfId="22849" xr:uid="{86EB2812-28E1-42B8-AF02-7CE8F0945AAD}"/>
    <cellStyle name="Comma 31 20" xfId="22851" xr:uid="{2A21229F-D301-47DB-A614-13B25F14F4B3}"/>
    <cellStyle name="Comma 31 20 2" xfId="22852" xr:uid="{CCF7111D-6A1C-4A5E-A8B1-5A0554F9D236}"/>
    <cellStyle name="Comma 31 21" xfId="22853" xr:uid="{3B26AA07-E994-4A9F-88B9-070DB279EBCC}"/>
    <cellStyle name="Comma 31 21 2" xfId="22854" xr:uid="{01BD47D9-F4E0-4176-A222-2D5AA22FEF0B}"/>
    <cellStyle name="Comma 31 22" xfId="22855" xr:uid="{07CB3E6E-6229-45C1-8D78-85D86489C435}"/>
    <cellStyle name="Comma 31 22 2" xfId="22856" xr:uid="{D748CD01-B4C8-443B-BBC5-7702A801FFEA}"/>
    <cellStyle name="Comma 31 23" xfId="22857" xr:uid="{158182CC-26EB-4479-A681-446F5604CDB5}"/>
    <cellStyle name="Comma 31 23 2" xfId="22858" xr:uid="{4306B259-3CE5-4BCF-915F-E2D12B0DAFEB}"/>
    <cellStyle name="Comma 31 24" xfId="22859" xr:uid="{FC84DC29-4915-42C9-8641-BCF8E08D96DF}"/>
    <cellStyle name="Comma 31 24 2" xfId="22860" xr:uid="{D6E05516-1570-48DB-BEB7-9A610DCF49A1}"/>
    <cellStyle name="Comma 31 25" xfId="22861" xr:uid="{46580DCA-5F1F-42BA-8DDE-B6CFA7780886}"/>
    <cellStyle name="Comma 31 25 2" xfId="22862" xr:uid="{D54213AE-DCBB-4E45-B94F-7E9F310ED598}"/>
    <cellStyle name="Comma 31 26" xfId="22863" xr:uid="{3F1AD444-E995-4365-A032-FBF56DA74F66}"/>
    <cellStyle name="Comma 31 26 2" xfId="22864" xr:uid="{268D8A5C-40DC-436D-A5BE-553B68928146}"/>
    <cellStyle name="Comma 31 27" xfId="22865" xr:uid="{CCFDE277-217F-4CF3-B91A-DBBD72014CF8}"/>
    <cellStyle name="Comma 31 27 2" xfId="22866" xr:uid="{78038D7D-436F-46D3-916F-083E299461F1}"/>
    <cellStyle name="Comma 31 28" xfId="22867" xr:uid="{69746C23-035A-4C4A-99FA-F326C785400B}"/>
    <cellStyle name="Comma 31 28 2" xfId="22868" xr:uid="{FC96A710-4123-4B33-BDDE-2659F44DAA1A}"/>
    <cellStyle name="Comma 31 29" xfId="22869" xr:uid="{8B362B81-8CC9-4D53-A55E-D4FA2E31A385}"/>
    <cellStyle name="Comma 31 29 2" xfId="22870" xr:uid="{CFCF04B6-E810-4AFA-82BB-E75EB9E27E59}"/>
    <cellStyle name="Comma 31 3" xfId="22871" xr:uid="{4AE86D41-1CEB-4D0B-A3C1-24F1F7499A85}"/>
    <cellStyle name="Comma 31 3 2" xfId="22872" xr:uid="{9A8B8FC8-7557-487E-A514-1154197A20B3}"/>
    <cellStyle name="Comma 31 3 2 2" xfId="22873" xr:uid="{16BB5F9D-C8EC-4CA5-A4BE-6673F19CD705}"/>
    <cellStyle name="Comma 31 3 3" xfId="22874" xr:uid="{04B3AE34-22FF-4CEB-BFF6-D571C679BB73}"/>
    <cellStyle name="Comma 31 3 3 2" xfId="22875" xr:uid="{D3E8C6DF-6AEB-4C1C-A484-45DB235DD91A}"/>
    <cellStyle name="Comma 31 3 4" xfId="22876" xr:uid="{CDFA0610-508A-48FD-8FB6-27FAA43017DE}"/>
    <cellStyle name="Comma 31 3 4 2" xfId="22877" xr:uid="{DF426916-FB1F-4854-B9A8-510A104868B5}"/>
    <cellStyle name="Comma 31 3 5" xfId="22878" xr:uid="{EB160005-0948-4F36-A1DF-5831E2EC8597}"/>
    <cellStyle name="Comma 31 3 5 2" xfId="22879" xr:uid="{09334DD6-A264-4179-98D2-3F09759CCB90}"/>
    <cellStyle name="Comma 31 3 6" xfId="22880" xr:uid="{EFF6DCA1-8C96-463E-A87D-17839A710A90}"/>
    <cellStyle name="Comma 31 30" xfId="22881" xr:uid="{1DD20896-BCFA-4246-9B31-34FBF283B6AE}"/>
    <cellStyle name="Comma 31 30 2" xfId="22882" xr:uid="{402A8C36-0980-403C-A1F7-5C5EDF904554}"/>
    <cellStyle name="Comma 31 31" xfId="22883" xr:uid="{CA717291-CA62-41E9-A7E4-847219E45678}"/>
    <cellStyle name="Comma 31 31 2" xfId="22884" xr:uid="{1FA121A7-6430-4473-9F1B-05BF2E1EF492}"/>
    <cellStyle name="Comma 31 32" xfId="22885" xr:uid="{225EA002-AF1C-42C9-A459-FA92AFFBDAA8}"/>
    <cellStyle name="Comma 31 32 2" xfId="22886" xr:uid="{3A0CF60A-B1F8-47CB-8F83-9AFC363FD939}"/>
    <cellStyle name="Comma 31 33" xfId="22887" xr:uid="{13ED8AD8-5705-4BE3-874D-3D513F2BDB03}"/>
    <cellStyle name="Comma 31 33 2" xfId="22888" xr:uid="{180EF546-3925-45A6-8FDA-7794890883CF}"/>
    <cellStyle name="Comma 31 34" xfId="22889" xr:uid="{D7766CB5-D180-4540-8CAD-34B184FA3394}"/>
    <cellStyle name="Comma 31 34 2" xfId="22890" xr:uid="{8F17D203-9A95-44AF-881F-77B835BDEC48}"/>
    <cellStyle name="Comma 31 35" xfId="22891" xr:uid="{7AD4C881-C9DF-4C4F-B985-0D0CEFBD4231}"/>
    <cellStyle name="Comma 31 35 2" xfId="22892" xr:uid="{C9DFBED1-47C5-4DD8-8A3E-6DE8FD1A0D42}"/>
    <cellStyle name="Comma 31 36" xfId="22893" xr:uid="{AE766753-18F5-4379-86DD-5082A8D63C04}"/>
    <cellStyle name="Comma 31 36 2" xfId="22894" xr:uid="{9A833A83-0CF1-42D9-ACFF-67F1C7783462}"/>
    <cellStyle name="Comma 31 37" xfId="22895" xr:uid="{31D5C535-9A74-44D3-9A7F-E16D6241DD4A}"/>
    <cellStyle name="Comma 31 37 2" xfId="22896" xr:uid="{5B3B543D-8606-44B9-9267-1C91DE60E703}"/>
    <cellStyle name="Comma 31 37 2 2" xfId="22897" xr:uid="{5F5BC547-97D6-4318-9387-3889E082D2FE}"/>
    <cellStyle name="Comma 31 37 3" xfId="22898" xr:uid="{D97A05CF-3CB7-442C-A6E1-218652A6F922}"/>
    <cellStyle name="Comma 31 38" xfId="22899" xr:uid="{AF36ECBA-70BA-4BB5-A399-8CE2F3B0FA23}"/>
    <cellStyle name="Comma 31 38 2" xfId="22900" xr:uid="{672F00BD-D394-4A81-9D57-1207A4219554}"/>
    <cellStyle name="Comma 31 39" xfId="22901" xr:uid="{CAD79125-3AA8-47A9-AA13-8688465C59EB}"/>
    <cellStyle name="Comma 31 39 2" xfId="22902" xr:uid="{0AAD7E22-DC07-4E7C-8527-505F5A693301}"/>
    <cellStyle name="Comma 31 4" xfId="22903" xr:uid="{A00AE0B5-AAB7-4A12-AF96-9D20231CBCF2}"/>
    <cellStyle name="Comma 31 4 2" xfId="22904" xr:uid="{C96849ED-1752-463D-9EC3-C761AD60916B}"/>
    <cellStyle name="Comma 31 40" xfId="22905" xr:uid="{BA4C8970-29B0-45A8-A640-8A8A02B4B822}"/>
    <cellStyle name="Comma 31 40 2" xfId="22906" xr:uid="{DDE0BA08-CD64-4543-B4DE-9C73216A088A}"/>
    <cellStyle name="Comma 31 41" xfId="22907" xr:uid="{51D0C640-CF1F-4473-BE79-2ADEEBB98DFE}"/>
    <cellStyle name="Comma 31 41 2" xfId="22908" xr:uid="{6C0C3FC1-8B9B-4EA7-BA35-53629A09E989}"/>
    <cellStyle name="Comma 31 42" xfId="22909" xr:uid="{338B7872-AC50-4ED4-9F17-B8A8D140A34F}"/>
    <cellStyle name="Comma 31 42 2" xfId="22910" xr:uid="{8895EA5D-39D7-4CA8-BD87-CF3A0847D16A}"/>
    <cellStyle name="Comma 31 43" xfId="22911" xr:uid="{846851AD-CCFD-4EB6-A362-80D1F3AFB4DB}"/>
    <cellStyle name="Comma 31 43 2" xfId="22912" xr:uid="{204F5697-3ADE-444C-8987-4C0AF1A3E2F5}"/>
    <cellStyle name="Comma 31 44" xfId="22913" xr:uid="{1973A1B4-0185-4F73-8E8C-B44973A3394A}"/>
    <cellStyle name="Comma 31 44 2" xfId="22914" xr:uid="{F62739DF-E567-4456-B7D9-C6097A0E8A9A}"/>
    <cellStyle name="Comma 31 45" xfId="22915" xr:uid="{386F67F8-6CFF-4B36-BE5B-875C598AFDB4}"/>
    <cellStyle name="Comma 31 45 2" xfId="22916" xr:uid="{7B0A410C-403D-4A6E-B97D-DD47D3525E81}"/>
    <cellStyle name="Comma 31 46" xfId="22917" xr:uid="{AB3C9CF0-7AF1-474D-A945-8EE32C8DFB33}"/>
    <cellStyle name="Comma 31 46 2" xfId="22918" xr:uid="{CB960B64-25C6-4A85-A800-FB189C482ECA}"/>
    <cellStyle name="Comma 31 47" xfId="22919" xr:uid="{572599B2-9BE9-4BAE-AAF1-B272F4994073}"/>
    <cellStyle name="Comma 31 47 2" xfId="22920" xr:uid="{27F4BBF9-3E6E-485C-84D2-672F4D10DA57}"/>
    <cellStyle name="Comma 31 48" xfId="22921" xr:uid="{E1639576-EA60-4180-BCBF-A2433CE8317F}"/>
    <cellStyle name="Comma 31 48 2" xfId="22922" xr:uid="{DACBFE5E-98EC-4DC2-B000-FEDD3AB5AD1A}"/>
    <cellStyle name="Comma 31 49" xfId="22923" xr:uid="{01CDC20D-A8D3-48EF-9B8E-A8FA24F3061F}"/>
    <cellStyle name="Comma 31 49 2" xfId="22924" xr:uid="{0255882D-2DB2-4BC8-B643-446845A40738}"/>
    <cellStyle name="Comma 31 5" xfId="22925" xr:uid="{C1833080-EA40-4B2B-8DB0-EA3159F90CAA}"/>
    <cellStyle name="Comma 31 5 2" xfId="22926" xr:uid="{014A2545-A0E9-45EF-B46C-4D1EA00168E6}"/>
    <cellStyle name="Comma 31 50" xfId="22927" xr:uid="{7248C591-CF96-4F19-93F0-49D1EC7BD948}"/>
    <cellStyle name="Comma 31 50 2" xfId="22928" xr:uid="{09D9402F-27E4-45F0-898C-E162B09DA164}"/>
    <cellStyle name="Comma 31 51" xfId="22929" xr:uid="{E50543E0-2526-4C2D-BBA1-50DECB53801D}"/>
    <cellStyle name="Comma 31 51 2" xfId="22930" xr:uid="{40BF1195-1E48-481E-850B-6C8EB7495CDA}"/>
    <cellStyle name="Comma 31 52" xfId="22931" xr:uid="{5D222F60-A3D9-4AB2-AE47-FE7351F8E7D0}"/>
    <cellStyle name="Comma 31 52 2" xfId="22932" xr:uid="{2E1A0C26-032F-4E0D-8FBB-AB9F29FE4CBE}"/>
    <cellStyle name="Comma 31 53" xfId="22933" xr:uid="{84648C43-BCB0-4EB7-B757-569D87BFECFF}"/>
    <cellStyle name="Comma 31 53 2" xfId="22934" xr:uid="{6C4EA40F-CE32-4A31-8DB2-50B3F33C381D}"/>
    <cellStyle name="Comma 31 54" xfId="22935" xr:uid="{1092B134-3087-40C1-8082-EB4CEADE368E}"/>
    <cellStyle name="Comma 31 54 2" xfId="22936" xr:uid="{05B844DC-E658-46E0-B207-4AB759815067}"/>
    <cellStyle name="Comma 31 55" xfId="22937" xr:uid="{5702CDF1-51A8-4E74-9CD7-7FABE9C95EDC}"/>
    <cellStyle name="Comma 31 55 2" xfId="22938" xr:uid="{BD3BA9BE-F90C-4191-B2A3-901E3D48719A}"/>
    <cellStyle name="Comma 31 56" xfId="22939" xr:uid="{8D86FE65-FCA9-452A-9350-49701E31BE94}"/>
    <cellStyle name="Comma 31 56 2" xfId="22940" xr:uid="{6692796F-39BE-4E0C-B062-7DAF883C22B8}"/>
    <cellStyle name="Comma 31 57" xfId="22941" xr:uid="{E11392F5-9210-431C-9AB7-7164C625A157}"/>
    <cellStyle name="Comma 31 57 2" xfId="22942" xr:uid="{BF409AD4-8948-43AC-B027-B9BE73C2A342}"/>
    <cellStyle name="Comma 31 58" xfId="22943" xr:uid="{C885EFE7-45A0-47B1-AA0C-BB13B754B225}"/>
    <cellStyle name="Comma 31 58 2" xfId="22944" xr:uid="{401B3213-EE97-48A0-B70C-D314766E71F3}"/>
    <cellStyle name="Comma 31 59" xfId="22945" xr:uid="{6C0BFED4-137F-498C-9BC6-AE063B7CB41D}"/>
    <cellStyle name="Comma 31 59 2" xfId="22946" xr:uid="{AD942C3C-1160-455F-89C8-4231DF489F52}"/>
    <cellStyle name="Comma 31 6" xfId="22947" xr:uid="{DDDBE488-5013-49A0-B72C-715788B37EE0}"/>
    <cellStyle name="Comma 31 6 2" xfId="22948" xr:uid="{54DA775F-425C-423B-8E90-7FE1FAE18B41}"/>
    <cellStyle name="Comma 31 60" xfId="22949" xr:uid="{C78E4006-53F9-47E1-AFA8-1E5837770E98}"/>
    <cellStyle name="Comma 31 60 2" xfId="22950" xr:uid="{5F90A28E-9914-4877-BCEE-3722C8541A65}"/>
    <cellStyle name="Comma 31 61" xfId="22951" xr:uid="{0CED52E9-10B1-4AF7-B71B-E5169D33D9F8}"/>
    <cellStyle name="Comma 31 61 2" xfId="22952" xr:uid="{10C079DE-2BD5-4D09-A650-A8579139DC87}"/>
    <cellStyle name="Comma 31 62" xfId="22953" xr:uid="{91137E80-C593-4993-9BE2-14DE8421B9A5}"/>
    <cellStyle name="Comma 31 62 2" xfId="22954" xr:uid="{5A17BCB2-7D15-4D57-B745-B4DBEC4B8E92}"/>
    <cellStyle name="Comma 31 63" xfId="22955" xr:uid="{8B5C180A-1796-4A2D-8890-184AA0CFF7D3}"/>
    <cellStyle name="Comma 31 63 2" xfId="22956" xr:uid="{A45A658F-462C-459A-9978-DEED43AA9B2F}"/>
    <cellStyle name="Comma 31 64" xfId="22957" xr:uid="{B754B195-A47E-4EF7-8B77-3C135FCC1D12}"/>
    <cellStyle name="Comma 31 64 2" xfId="22958" xr:uid="{3E4F53E0-73F0-4033-A4C8-999834294E10}"/>
    <cellStyle name="Comma 31 65" xfId="22959" xr:uid="{53E8F276-3D19-426D-B5C5-5C1FB487807F}"/>
    <cellStyle name="Comma 31 65 2" xfId="22960" xr:uid="{C57FEC39-1F39-4BC8-A30C-D4FB0CD83104}"/>
    <cellStyle name="Comma 31 66" xfId="22961" xr:uid="{6EDAD82B-D985-473A-9B25-DB64861B20C5}"/>
    <cellStyle name="Comma 31 66 2" xfId="22962" xr:uid="{AA8CFEC7-721E-4007-8724-4A21244D3D74}"/>
    <cellStyle name="Comma 31 67" xfId="22963" xr:uid="{B4055E9D-53DD-480C-9911-0FA324CB72E6}"/>
    <cellStyle name="Comma 31 67 2" xfId="22964" xr:uid="{9F8D15EF-80C3-4284-8C37-A367F1012419}"/>
    <cellStyle name="Comma 31 68" xfId="22965" xr:uid="{22E4B9BE-03A7-42F9-BA76-2DFB6C072B4B}"/>
    <cellStyle name="Comma 31 68 2" xfId="22966" xr:uid="{9274A968-0A67-47E3-86E4-1809E92A1C6B}"/>
    <cellStyle name="Comma 31 69" xfId="22967" xr:uid="{1A01FA12-3E0D-42F6-B36D-AEBEE3C5C550}"/>
    <cellStyle name="Comma 31 69 2" xfId="22968" xr:uid="{223B4A22-A3D9-4002-BC7A-DCF90BD58643}"/>
    <cellStyle name="Comma 31 7" xfId="22969" xr:uid="{50DFCFF5-5229-4275-9E50-51489132D853}"/>
    <cellStyle name="Comma 31 7 2" xfId="22970" xr:uid="{44EFEAB0-EA2D-46AD-9258-00196FF98CA8}"/>
    <cellStyle name="Comma 31 70" xfId="22971" xr:uid="{06D229BB-D0EF-4301-8ECD-98B077841542}"/>
    <cellStyle name="Comma 31 70 2" xfId="22972" xr:uid="{8DF63A30-E021-42D6-95F2-F3DC3F5EC37C}"/>
    <cellStyle name="Comma 31 71" xfId="22973" xr:uid="{783C11F8-D294-40AD-A580-1645948743F8}"/>
    <cellStyle name="Comma 31 71 2" xfId="22974" xr:uid="{8D5AD67E-BEB0-4FEE-B783-40F51560CA47}"/>
    <cellStyle name="Comma 31 72" xfId="22975" xr:uid="{33A4514E-FC10-4900-91E7-703E91F87C50}"/>
    <cellStyle name="Comma 31 72 2" xfId="22976" xr:uid="{E9E832AC-2A37-4188-A91B-5CE9CF255D32}"/>
    <cellStyle name="Comma 31 73" xfId="22977" xr:uid="{C10EA6CC-7056-4BCE-8A48-A9739D9EC732}"/>
    <cellStyle name="Comma 31 73 2" xfId="22978" xr:uid="{7DE6EDCA-4FDC-4410-B7FD-F4BDC634FF61}"/>
    <cellStyle name="Comma 31 74" xfId="22979" xr:uid="{8399D97E-A2F7-4477-9A4A-B9A407D93AF8}"/>
    <cellStyle name="Comma 31 74 2" xfId="22980" xr:uid="{49AFF0C0-21E7-4E03-A66E-FFB7B1539F87}"/>
    <cellStyle name="Comma 31 75" xfId="22981" xr:uid="{CCB8A8CA-0EA1-46F5-AB09-2C213A915D97}"/>
    <cellStyle name="Comma 31 75 2" xfId="22982" xr:uid="{C21622D9-F031-40E6-8D0E-7682247E434E}"/>
    <cellStyle name="Comma 31 76" xfId="22983" xr:uid="{5CADC521-49A2-4656-9B0C-544F1AE9A507}"/>
    <cellStyle name="Comma 31 76 2" xfId="22984" xr:uid="{05189AC4-D7A8-4DCF-9F52-0F18BA11DDE4}"/>
    <cellStyle name="Comma 31 77" xfId="22985" xr:uid="{19EAFA5F-BEB0-4EE4-9DAB-71A8BAC0AEEC}"/>
    <cellStyle name="Comma 31 77 2" xfId="22986" xr:uid="{760072FD-5992-4675-A5F2-73C25D62B2DC}"/>
    <cellStyle name="Comma 31 78" xfId="22987" xr:uid="{6CCAA926-DBC4-4F57-A5F7-6F039F4A1D57}"/>
    <cellStyle name="Comma 31 78 2" xfId="22988" xr:uid="{100E0ACB-8231-43FF-9AD4-3B9ED2B255D6}"/>
    <cellStyle name="Comma 31 79" xfId="22989" xr:uid="{D57A9F20-0692-4E8F-B4EC-7FB7F2C02CDC}"/>
    <cellStyle name="Comma 31 79 2" xfId="22990" xr:uid="{A87A6A8E-0558-4B0C-BC7E-3E8901D46BAA}"/>
    <cellStyle name="Comma 31 8" xfId="22991" xr:uid="{8D51B9D0-9DF4-4B17-977D-EB3AC7406FD4}"/>
    <cellStyle name="Comma 31 8 2" xfId="22992" xr:uid="{E04E5237-063E-45D2-963B-749397B87377}"/>
    <cellStyle name="Comma 31 80" xfId="22993" xr:uid="{E74E2A37-65AC-44A6-8DE9-4F48D2D588F9}"/>
    <cellStyle name="Comma 31 80 2" xfId="22994" xr:uid="{1510A963-0C0B-4B6B-A1BF-DDC04FD5B4C7}"/>
    <cellStyle name="Comma 31 81" xfId="22995" xr:uid="{54C8C3B3-EDB2-43CA-AEB1-08F2F7E53770}"/>
    <cellStyle name="Comma 31 81 2" xfId="22996" xr:uid="{9891583E-8A79-43CD-A11B-3834397AFB4B}"/>
    <cellStyle name="Comma 31 82" xfId="22997" xr:uid="{4FA0349C-34E7-4D8D-8537-B40D04EECD9C}"/>
    <cellStyle name="Comma 31 82 2" xfId="22998" xr:uid="{997F5AA4-6368-4685-BB5A-11543D83B1DB}"/>
    <cellStyle name="Comma 31 83" xfId="46664" xr:uid="{951DAAE8-9612-460C-B4A6-7BDBAC57AB6A}"/>
    <cellStyle name="Comma 31 84" xfId="3953" xr:uid="{2C20DD68-E7F7-4F0F-8CE9-5F2A320F4A5D}"/>
    <cellStyle name="Comma 31 9" xfId="22999" xr:uid="{3FEC089E-558F-433B-8128-BD52E2BDC52C}"/>
    <cellStyle name="Comma 31 9 2" xfId="23000" xr:uid="{B21EE5FA-E030-42F6-842F-F786FFD87F3D}"/>
    <cellStyle name="Comma 32" xfId="1114" xr:uid="{94451E5C-4A88-4D83-B216-ECD2B8C4046D}"/>
    <cellStyle name="Comma 32 10" xfId="23001" xr:uid="{32D3B22E-B0E1-4AB2-BE12-AF94035A42CD}"/>
    <cellStyle name="Comma 32 10 2" xfId="23002" xr:uid="{317DD852-199E-469E-AA71-8E8916085266}"/>
    <cellStyle name="Comma 32 11" xfId="23003" xr:uid="{4BB19667-3FBD-4105-9673-F857C2EBA992}"/>
    <cellStyle name="Comma 32 11 2" xfId="23004" xr:uid="{7371F9D1-5A36-4820-8D74-C3AA241A577B}"/>
    <cellStyle name="Comma 32 12" xfId="23005" xr:uid="{51DD6D69-98FD-4789-9C92-B9D796C95F8C}"/>
    <cellStyle name="Comma 32 12 2" xfId="23006" xr:uid="{94B59E2B-4FFC-48E0-8AA9-C1663BC09736}"/>
    <cellStyle name="Comma 32 13" xfId="23007" xr:uid="{0A399773-9903-466A-8491-14A5D5EC6FFE}"/>
    <cellStyle name="Comma 32 13 2" xfId="23008" xr:uid="{5F4F7EF8-34BB-4242-BEB0-7FFC6711FDCA}"/>
    <cellStyle name="Comma 32 14" xfId="23009" xr:uid="{F9E61C73-9967-4A62-9F7E-992E0C100CB8}"/>
    <cellStyle name="Comma 32 14 2" xfId="23010" xr:uid="{91414E25-6E9D-4980-A1DD-3749E98B9B2E}"/>
    <cellStyle name="Comma 32 15" xfId="23011" xr:uid="{77F8E9FB-C651-48F8-B1F5-7E0E23F095DC}"/>
    <cellStyle name="Comma 32 15 2" xfId="23012" xr:uid="{1E9BF498-EAEC-4421-801B-1E94CA9921E7}"/>
    <cellStyle name="Comma 32 16" xfId="23013" xr:uid="{5E18B543-AC2C-46B0-A4C3-BD0654FA9A0A}"/>
    <cellStyle name="Comma 32 16 2" xfId="23014" xr:uid="{4051C4A2-7BB5-4C9D-9587-B7743353FC44}"/>
    <cellStyle name="Comma 32 17" xfId="23015" xr:uid="{D3BD2592-CF7A-45F0-AFA9-672AE3BC85EB}"/>
    <cellStyle name="Comma 32 17 2" xfId="23016" xr:uid="{379356EE-1A5B-43A2-B682-058C971CFD4B}"/>
    <cellStyle name="Comma 32 18" xfId="23017" xr:uid="{290F5B09-1716-4AD9-821F-1FEB2B004DC5}"/>
    <cellStyle name="Comma 32 18 2" xfId="23018" xr:uid="{0AFFD7F0-2C6C-45D4-ACEF-379F87EE1015}"/>
    <cellStyle name="Comma 32 19" xfId="23019" xr:uid="{AF63BCA6-2D36-498C-B09E-22202B44AA0C}"/>
    <cellStyle name="Comma 32 19 2" xfId="23020" xr:uid="{BCE0B02F-2001-4F94-B16D-11948AD51D49}"/>
    <cellStyle name="Comma 32 2" xfId="6032" xr:uid="{C5E80A09-8313-4EE8-A4FE-684B1AC1A3AD}"/>
    <cellStyle name="Comma 32 2 2" xfId="23021" xr:uid="{3C2ABB86-09F0-45A6-928A-51E846F513B2}"/>
    <cellStyle name="Comma 32 2 3" xfId="8863" xr:uid="{14F82550-5AC8-4DA2-9151-388A322A25BF}"/>
    <cellStyle name="Comma 32 20" xfId="23022" xr:uid="{7D4BAB09-3BD8-43E2-ABDA-71A15EC4C101}"/>
    <cellStyle name="Comma 32 20 2" xfId="23023" xr:uid="{0B46CF1B-A59C-4125-AEB7-4B69210733D9}"/>
    <cellStyle name="Comma 32 21" xfId="23024" xr:uid="{834D910D-A965-424E-9C63-C3285FEC537D}"/>
    <cellStyle name="Comma 32 21 2" xfId="23025" xr:uid="{DE208079-0F1F-415E-92B6-D625B8F44987}"/>
    <cellStyle name="Comma 32 22" xfId="23026" xr:uid="{A378245A-250F-411E-8594-64681F7D7517}"/>
    <cellStyle name="Comma 32 22 2" xfId="23027" xr:uid="{F0FE5180-6C79-452E-AAC6-C4C12F324CFA}"/>
    <cellStyle name="Comma 32 23" xfId="23028" xr:uid="{8447B883-737F-484A-80CD-B5E6CEB472CF}"/>
    <cellStyle name="Comma 32 23 2" xfId="23029" xr:uid="{529A5BC8-147C-4B15-BAB9-B3BB81E00F28}"/>
    <cellStyle name="Comma 32 24" xfId="23030" xr:uid="{9BA49BFB-CC5F-47BE-B187-7778C59FBD4D}"/>
    <cellStyle name="Comma 32 24 2" xfId="23031" xr:uid="{242039E1-B606-4E33-A1AF-66ED99677DAD}"/>
    <cellStyle name="Comma 32 25" xfId="23032" xr:uid="{A1FCB46A-ED23-4914-A874-7F0AC0185CA3}"/>
    <cellStyle name="Comma 32 25 2" xfId="23033" xr:uid="{BE0D9A73-D7F1-41CA-8230-6D7B3A19A1F5}"/>
    <cellStyle name="Comma 32 26" xfId="23034" xr:uid="{4F76D0EE-88A3-4392-A41E-9ECF792A849B}"/>
    <cellStyle name="Comma 32 26 2" xfId="23035" xr:uid="{FF5A5890-7912-4040-9F1D-E4A69835FA59}"/>
    <cellStyle name="Comma 32 27" xfId="23036" xr:uid="{B8F2902F-24EF-4111-9080-9153D1C1E2F3}"/>
    <cellStyle name="Comma 32 27 2" xfId="23037" xr:uid="{F6D3AA0C-E593-491A-9BAF-D921DAFBA633}"/>
    <cellStyle name="Comma 32 28" xfId="23038" xr:uid="{CDE614C8-7236-4220-AEAD-67DA72691960}"/>
    <cellStyle name="Comma 32 28 2" xfId="23039" xr:uid="{35BECFA8-50C6-428A-B9AD-1EA2D0981CC4}"/>
    <cellStyle name="Comma 32 29" xfId="23040" xr:uid="{08F1C58C-F853-4837-B38B-5B9F3A668932}"/>
    <cellStyle name="Comma 32 29 2" xfId="23041" xr:uid="{CF93249D-5E67-49CF-9578-A862A5D900B2}"/>
    <cellStyle name="Comma 32 3" xfId="23042" xr:uid="{B2E0A8CD-430F-489A-A634-238EFC00BB99}"/>
    <cellStyle name="Comma 32 3 2" xfId="23043" xr:uid="{E41F5BD2-DB46-4624-8616-0BACA20EE388}"/>
    <cellStyle name="Comma 32 30" xfId="23044" xr:uid="{E3CE1476-AD7B-4C46-A052-DDEA9C2EAC21}"/>
    <cellStyle name="Comma 32 30 2" xfId="23045" xr:uid="{B6E11F65-5F70-4946-8A94-5122D21476D9}"/>
    <cellStyle name="Comma 32 31" xfId="23046" xr:uid="{72410B78-B13A-4D42-A209-88C0E6079AC3}"/>
    <cellStyle name="Comma 32 31 2" xfId="23047" xr:uid="{4280932E-C73B-4ABB-AB81-82CCC878AA3D}"/>
    <cellStyle name="Comma 32 32" xfId="23048" xr:uid="{D2F19F50-D479-41A4-B397-AE4F993D5FBA}"/>
    <cellStyle name="Comma 32 32 2" xfId="23049" xr:uid="{9614129F-0C5B-42A1-B14B-12787470CF95}"/>
    <cellStyle name="Comma 32 33" xfId="23050" xr:uid="{66C82F89-C6DD-4AB6-AAA6-CB9782BD402C}"/>
    <cellStyle name="Comma 32 33 2" xfId="23051" xr:uid="{B735A926-9508-4BEC-8630-12F4328A0630}"/>
    <cellStyle name="Comma 32 34" xfId="23052" xr:uid="{C2D36DF7-4654-4DF0-882A-6CB715FD6EED}"/>
    <cellStyle name="Comma 32 34 2" xfId="23053" xr:uid="{B4FA02FF-744D-4686-843A-541688FAEC66}"/>
    <cellStyle name="Comma 32 35" xfId="23054" xr:uid="{5B9222E5-FB79-482B-9D81-F4BDB6554CF6}"/>
    <cellStyle name="Comma 32 35 2" xfId="23055" xr:uid="{9D988859-879F-4B84-9818-E1285A497D05}"/>
    <cellStyle name="Comma 32 36" xfId="23056" xr:uid="{D57CD89C-643F-4A00-9310-D97EE10C44B9}"/>
    <cellStyle name="Comma 32 36 2" xfId="23057" xr:uid="{9E6762DE-D0B6-4E5A-A159-D4725A4D1860}"/>
    <cellStyle name="Comma 32 37" xfId="23058" xr:uid="{F465F480-094A-47C9-BA54-ACA170836703}"/>
    <cellStyle name="Comma 32 37 2" xfId="23059" xr:uid="{0FC745DB-1D28-4F5F-8C82-F8E0E4CF357C}"/>
    <cellStyle name="Comma 32 37 2 2" xfId="23060" xr:uid="{F09D7F0C-5A1A-4F96-BFF4-F57898EAC082}"/>
    <cellStyle name="Comma 32 37 3" xfId="23061" xr:uid="{FEE6FCFD-FF22-4E83-8FFA-4D835399DC49}"/>
    <cellStyle name="Comma 32 38" xfId="23062" xr:uid="{05E5C2AC-3A42-4877-AD62-F87EEC655A3D}"/>
    <cellStyle name="Comma 32 38 2" xfId="23063" xr:uid="{B6C8F2D1-C277-449F-BBA3-B5225877E031}"/>
    <cellStyle name="Comma 32 39" xfId="23064" xr:uid="{0573E2E0-53DD-48B4-9041-95D7898BBE51}"/>
    <cellStyle name="Comma 32 39 2" xfId="23065" xr:uid="{A4D7C354-C352-4D8B-ADE7-E152C63518D8}"/>
    <cellStyle name="Comma 32 4" xfId="23066" xr:uid="{053171B9-8760-4A18-BFEB-B4A2A111D09E}"/>
    <cellStyle name="Comma 32 4 2" xfId="23067" xr:uid="{C84A5BA5-B84A-421F-9C58-08EA992249EB}"/>
    <cellStyle name="Comma 32 40" xfId="23068" xr:uid="{82701D3D-5E36-45D4-8C60-4D63C186E4E1}"/>
    <cellStyle name="Comma 32 40 2" xfId="23069" xr:uid="{FA8CBF3C-0F93-46D8-B7EE-D57ABDDD44FD}"/>
    <cellStyle name="Comma 32 41" xfId="23070" xr:uid="{EEC84F1C-3C7F-432B-93EF-CF9F83F736CB}"/>
    <cellStyle name="Comma 32 41 2" xfId="23071" xr:uid="{8FA210C1-3D06-4997-AB03-C9401A37582D}"/>
    <cellStyle name="Comma 32 42" xfId="23072" xr:uid="{EDC8C6E1-E846-4F34-9C92-249249C5843E}"/>
    <cellStyle name="Comma 32 42 2" xfId="23073" xr:uid="{BF65228B-5EEA-467C-884B-F8B9E3F38A01}"/>
    <cellStyle name="Comma 32 43" xfId="23074" xr:uid="{4C42601A-A773-4420-908F-9A4674F4DCB0}"/>
    <cellStyle name="Comma 32 43 2" xfId="23075" xr:uid="{82E61FAF-0A27-4F2F-913E-591F55604457}"/>
    <cellStyle name="Comma 32 44" xfId="23076" xr:uid="{F186FC71-B9A8-459D-8FC7-DD6CDF93BD63}"/>
    <cellStyle name="Comma 32 44 2" xfId="23077" xr:uid="{991EBFCC-F3E6-42F8-A6A7-DADE72227055}"/>
    <cellStyle name="Comma 32 45" xfId="23078" xr:uid="{FB00281D-E56C-495F-992D-7B8543D2BEC9}"/>
    <cellStyle name="Comma 32 45 2" xfId="23079" xr:uid="{265AAB12-ECA2-4724-90C9-8BBFCC4F6BB2}"/>
    <cellStyle name="Comma 32 46" xfId="23080" xr:uid="{D8956DAE-0FD2-4012-A7C1-45C16A37F8E3}"/>
    <cellStyle name="Comma 32 46 2" xfId="23081" xr:uid="{432698A0-1EB3-4784-8EBD-093DBDF66101}"/>
    <cellStyle name="Comma 32 47" xfId="23082" xr:uid="{02E55696-A090-4E26-B869-74B03A9D2C6E}"/>
    <cellStyle name="Comma 32 47 2" xfId="23083" xr:uid="{4A005358-4AEA-404B-BDF5-721494981F1D}"/>
    <cellStyle name="Comma 32 48" xfId="23084" xr:uid="{FD2C41D9-CC9D-46DC-9196-4662ECA9139F}"/>
    <cellStyle name="Comma 32 48 2" xfId="23085" xr:uid="{0030B693-7BF2-4B56-AFB8-6645B9E7AC4F}"/>
    <cellStyle name="Comma 32 49" xfId="23086" xr:uid="{3E756F44-4DEC-40E8-A7A6-0F35F270DBF1}"/>
    <cellStyle name="Comma 32 49 2" xfId="23087" xr:uid="{AE3B9F63-E79C-4368-9F5E-DC077EA0EFD9}"/>
    <cellStyle name="Comma 32 5" xfId="23088" xr:uid="{E18CAE58-51B2-40DA-994F-AD7D1D085F00}"/>
    <cellStyle name="Comma 32 5 2" xfId="23089" xr:uid="{6609459B-2494-4F48-9027-2102D9D5472A}"/>
    <cellStyle name="Comma 32 50" xfId="23090" xr:uid="{6261DFF6-F701-4736-8648-DFBEAF99774F}"/>
    <cellStyle name="Comma 32 50 2" xfId="23091" xr:uid="{E5F89D32-E724-4C8A-957A-A083D16F1AD7}"/>
    <cellStyle name="Comma 32 51" xfId="23092" xr:uid="{B3EDCEDF-7986-471A-8BBA-19B188F0C932}"/>
    <cellStyle name="Comma 32 51 2" xfId="23093" xr:uid="{4E4968B0-762B-4E64-94CE-F9865D20C818}"/>
    <cellStyle name="Comma 32 52" xfId="23094" xr:uid="{AE0F98E8-EDF3-442B-BC37-FD97EF82697B}"/>
    <cellStyle name="Comma 32 52 2" xfId="23095" xr:uid="{F7A324DD-D2E6-4543-A24C-C4F0FCFECE0F}"/>
    <cellStyle name="Comma 32 53" xfId="23096" xr:uid="{8A94DCFC-45F7-4B42-A244-B85C327B4606}"/>
    <cellStyle name="Comma 32 53 2" xfId="23097" xr:uid="{CC0AC228-9042-4A41-807D-9D39CE708FD1}"/>
    <cellStyle name="Comma 32 54" xfId="23098" xr:uid="{D050429F-F597-40B9-8C81-D3AE2262AAC8}"/>
    <cellStyle name="Comma 32 54 2" xfId="23099" xr:uid="{31A58E8F-657A-4D2F-A991-77D765937C94}"/>
    <cellStyle name="Comma 32 55" xfId="23100" xr:uid="{B7E3DA6C-753B-49C0-8CAA-79B732F42C6E}"/>
    <cellStyle name="Comma 32 55 2" xfId="23101" xr:uid="{036A3CF4-9B03-4AFB-A275-3C7DDE284EF3}"/>
    <cellStyle name="Comma 32 56" xfId="23102" xr:uid="{D84BC541-B34B-45EB-A002-4190D7EEAA7D}"/>
    <cellStyle name="Comma 32 56 2" xfId="23103" xr:uid="{963B3201-F053-4C43-B051-E5B2BEDA365F}"/>
    <cellStyle name="Comma 32 57" xfId="23104" xr:uid="{DDA8C756-B7C1-44CB-BD82-3D439F8BB99E}"/>
    <cellStyle name="Comma 32 57 2" xfId="23105" xr:uid="{0AE58E5A-AE6C-4D84-B458-B6A0B6DFE285}"/>
    <cellStyle name="Comma 32 58" xfId="23106" xr:uid="{BA4A1BB0-0062-49B4-A0E3-9A6E3B8E38E7}"/>
    <cellStyle name="Comma 32 58 2" xfId="23107" xr:uid="{8BA6C337-E1AB-4205-9243-5806B1198EDE}"/>
    <cellStyle name="Comma 32 59" xfId="23108" xr:uid="{53AD6247-286C-451E-8A51-9EAC680A99D4}"/>
    <cellStyle name="Comma 32 59 2" xfId="23109" xr:uid="{0F9C855D-D40B-459E-8089-CD5224553667}"/>
    <cellStyle name="Comma 32 6" xfId="23110" xr:uid="{52AB9CEB-0AD3-4849-BDEC-F2E302A5F2DA}"/>
    <cellStyle name="Comma 32 6 2" xfId="23111" xr:uid="{ADB7CB9D-99A1-4696-800E-F76E80A18F44}"/>
    <cellStyle name="Comma 32 60" xfId="23112" xr:uid="{8B69E6BA-FC16-43B8-972A-BA5CEC37CBA5}"/>
    <cellStyle name="Comma 32 60 2" xfId="23113" xr:uid="{038D1707-AF86-4C65-B4A3-B1BC4006B691}"/>
    <cellStyle name="Comma 32 61" xfId="23114" xr:uid="{2A283646-14DE-4E4A-9BD7-3893BF2CF0C0}"/>
    <cellStyle name="Comma 32 61 2" xfId="23115" xr:uid="{1D2AB95C-B091-45B4-AA19-8E6CA3B45256}"/>
    <cellStyle name="Comma 32 62" xfId="23116" xr:uid="{2FEA0EF8-2BAB-4861-9EEF-1F865D9EE711}"/>
    <cellStyle name="Comma 32 62 2" xfId="23117" xr:uid="{E41E015E-B9E1-4688-9EAE-5BBAB8AAC2E0}"/>
    <cellStyle name="Comma 32 63" xfId="23118" xr:uid="{6EAF2935-E800-46CD-9425-B6723ADB9B5A}"/>
    <cellStyle name="Comma 32 63 2" xfId="23119" xr:uid="{11E58510-3704-417F-A2DD-5EAF6F732CBB}"/>
    <cellStyle name="Comma 32 64" xfId="23120" xr:uid="{7D62FE2F-0265-4C5B-BF5E-7FB0FF299D53}"/>
    <cellStyle name="Comma 32 64 2" xfId="23121" xr:uid="{069C9C0A-ECB1-4D75-A542-B6AA48D4AF5E}"/>
    <cellStyle name="Comma 32 65" xfId="23122" xr:uid="{5009D463-47B9-4628-8BF2-8D161B5AC4F1}"/>
    <cellStyle name="Comma 32 65 2" xfId="23123" xr:uid="{0498A671-2988-40F3-ABA5-06E04804CB73}"/>
    <cellStyle name="Comma 32 66" xfId="23124" xr:uid="{CE6BBE73-851A-4949-B208-D466EDB5360C}"/>
    <cellStyle name="Comma 32 66 2" xfId="23125" xr:uid="{358F9B4F-92D8-42E6-AE9C-D33B42E6C9A3}"/>
    <cellStyle name="Comma 32 67" xfId="23126" xr:uid="{48CC3A23-EBD2-4A3D-8E35-3947372A572B}"/>
    <cellStyle name="Comma 32 67 2" xfId="23127" xr:uid="{90F2920D-8FBA-4038-9271-B96A4CBEA083}"/>
    <cellStyle name="Comma 32 68" xfId="23128" xr:uid="{3F82B6A2-C34A-4146-A82F-BDA8C372A2D9}"/>
    <cellStyle name="Comma 32 68 2" xfId="23129" xr:uid="{7D5B9D7F-18F4-4116-98FD-2E5D92D28CCC}"/>
    <cellStyle name="Comma 32 69" xfId="23130" xr:uid="{C181E33B-710C-4C15-9EFE-E7E1C352716B}"/>
    <cellStyle name="Comma 32 69 2" xfId="23131" xr:uid="{E6A17ECA-F1C3-45F9-B34D-38B84ED0B349}"/>
    <cellStyle name="Comma 32 69 2 2" xfId="23132" xr:uid="{82E06A4C-43E1-4606-B7A7-946E1C4DA30E}"/>
    <cellStyle name="Comma 32 69 3" xfId="23133" xr:uid="{AAC309E7-4048-4F7C-8441-8EB149F678EB}"/>
    <cellStyle name="Comma 32 7" xfId="23134" xr:uid="{DB84F780-AB60-4A4E-A819-B184CC631B0C}"/>
    <cellStyle name="Comma 32 7 2" xfId="23135" xr:uid="{DFC33ED7-2229-45A8-BD6B-0821DDF26BD4}"/>
    <cellStyle name="Comma 32 7 2 2" xfId="23136" xr:uid="{93A4E519-7FFA-4278-9E0C-9A1AF87C6BBC}"/>
    <cellStyle name="Comma 32 7 3" xfId="23137" xr:uid="{171CDC4F-C703-4996-A3E3-16A6C1557153}"/>
    <cellStyle name="Comma 32 7 3 2" xfId="23138" xr:uid="{10EA3883-7733-4BC0-9DE6-54E957CC3246}"/>
    <cellStyle name="Comma 32 7 4" xfId="23139" xr:uid="{8813A8D5-3B70-43F9-BA64-AB88EEE5EA54}"/>
    <cellStyle name="Comma 32 7 4 2" xfId="23140" xr:uid="{B0687930-5889-4598-A03F-7D8E927F5E0D}"/>
    <cellStyle name="Comma 32 7 5" xfId="23141" xr:uid="{DCE32735-9AC2-48CB-A491-81299AD32387}"/>
    <cellStyle name="Comma 32 7 5 2" xfId="23142" xr:uid="{8D2F0C77-06E3-4EF4-BDA2-AFB9EA4ED5A7}"/>
    <cellStyle name="Comma 32 7 6" xfId="23143" xr:uid="{7F2FD1C1-D2A6-4164-960A-0719E593D5F8}"/>
    <cellStyle name="Comma 32 70" xfId="23144" xr:uid="{CA19ED1C-4C2B-4CE4-8CEE-62BB7ADDC381}"/>
    <cellStyle name="Comma 32 70 2" xfId="23145" xr:uid="{40C30568-3FA8-4F85-BA77-43D41393590B}"/>
    <cellStyle name="Comma 32 71" xfId="23146" xr:uid="{2A8CEF39-C2A1-4B53-9E61-7079125963EB}"/>
    <cellStyle name="Comma 32 71 2" xfId="23147" xr:uid="{383D9B91-CCFB-406B-9CE0-BBD7D6189208}"/>
    <cellStyle name="Comma 32 72" xfId="23148" xr:uid="{54F80E8C-72A8-4174-87C5-8707D28992E4}"/>
    <cellStyle name="Comma 32 72 2" xfId="23149" xr:uid="{AA8D8734-8ADB-416C-B373-709E7B8B8B3A}"/>
    <cellStyle name="Comma 32 73" xfId="23150" xr:uid="{81C772A6-ADCC-4565-BCF6-CCD7872391D9}"/>
    <cellStyle name="Comma 32 73 2" xfId="23151" xr:uid="{B99BBC93-4499-4E3D-9D92-0448D59FC909}"/>
    <cellStyle name="Comma 32 74" xfId="23152" xr:uid="{A46326E9-D63E-4071-BEB4-85AA3571B704}"/>
    <cellStyle name="Comma 32 74 2" xfId="23153" xr:uid="{4A53DF76-3610-4552-8F17-B201106349A3}"/>
    <cellStyle name="Comma 32 75" xfId="23154" xr:uid="{E056B99A-B9E8-4A23-86FC-C4805FB84C18}"/>
    <cellStyle name="Comma 32 75 2" xfId="23155" xr:uid="{3E9951AB-68CE-43F0-A8F2-968C9061EAB0}"/>
    <cellStyle name="Comma 32 76" xfId="23156" xr:uid="{BA3B7A77-99C5-4261-8D03-613FF998DC4F}"/>
    <cellStyle name="Comma 32 76 2" xfId="23157" xr:uid="{C61660BD-E966-497F-A854-9C08101F8C25}"/>
    <cellStyle name="Comma 32 77" xfId="23158" xr:uid="{6350BEC2-CD8B-4C47-A070-6ABDBADB8C86}"/>
    <cellStyle name="Comma 32 77 2" xfId="23159" xr:uid="{8DD193A6-DD34-4C17-9B9B-89A0BEB53B95}"/>
    <cellStyle name="Comma 32 78" xfId="23160" xr:uid="{8C794708-FADF-457E-B02C-2D5E1CF23618}"/>
    <cellStyle name="Comma 32 78 2" xfId="23161" xr:uid="{F2F1DA6F-C584-47F0-AD86-9B00B8FC058D}"/>
    <cellStyle name="Comma 32 79" xfId="23162" xr:uid="{029D6572-61C6-46C4-9CEA-D9EF8F319D22}"/>
    <cellStyle name="Comma 32 79 2" xfId="23163" xr:uid="{77CB5729-38EB-4516-BCB3-C6FE0B9949FE}"/>
    <cellStyle name="Comma 32 8" xfId="23164" xr:uid="{9E661C4B-7F05-4455-8A90-92D129D099FE}"/>
    <cellStyle name="Comma 32 8 2" xfId="23165" xr:uid="{74A9D29C-13D9-4A8E-99CC-6B97431FD86A}"/>
    <cellStyle name="Comma 32 80" xfId="23166" xr:uid="{CB2C8437-8B48-4C76-AF8F-032D86838968}"/>
    <cellStyle name="Comma 32 80 2" xfId="23167" xr:uid="{858E7D93-E29F-4998-B9FF-812F3A6D9987}"/>
    <cellStyle name="Comma 32 81" xfId="23168" xr:uid="{25C12E11-4455-474B-AB04-01DC2BB4267C}"/>
    <cellStyle name="Comma 32 81 2" xfId="23169" xr:uid="{71C6AAAA-1F7A-4248-B7B3-BF2FF79861BF}"/>
    <cellStyle name="Comma 32 82" xfId="23170" xr:uid="{3018F2D2-738B-478F-83DF-E83A9F95B1BC}"/>
    <cellStyle name="Comma 32 82 2" xfId="23171" xr:uid="{37C55184-2E75-497D-BBDD-2AB9D9D3BF57}"/>
    <cellStyle name="Comma 32 83" xfId="8862" xr:uid="{D481DAE1-EE4A-475B-8EF8-E6068F7F7CEF}"/>
    <cellStyle name="Comma 32 84" xfId="46675" xr:uid="{6C80D567-BE11-4F08-91E9-7D578D8B4288}"/>
    <cellStyle name="Comma 32 85" xfId="3954" xr:uid="{29F8B9FD-9F7B-42CA-A7FC-BA3190397D95}"/>
    <cellStyle name="Comma 32 9" xfId="23172" xr:uid="{18627B28-0C13-4FE1-8BEB-38853BA7FAB3}"/>
    <cellStyle name="Comma 32 9 2" xfId="23173" xr:uid="{B0F07EF9-03AF-41FF-B4DD-A92A88197ECF}"/>
    <cellStyle name="Comma 33" xfId="1766" xr:uid="{572DBA04-DCD7-4797-A4A2-A991A4FE1E3C}"/>
    <cellStyle name="Comma 33 2" xfId="6709" xr:uid="{FFB30554-7CA8-4733-B6B3-5C7C05532A97}"/>
    <cellStyle name="Comma 33 2 2" xfId="23175" xr:uid="{C2267951-2061-4E97-8657-EFEBCB534267}"/>
    <cellStyle name="Comma 33 2 3" xfId="23174" xr:uid="{D319F746-913D-4631-8658-52CD2A20E842}"/>
    <cellStyle name="Comma 33 3" xfId="47333" xr:uid="{FF379FA9-5D7F-42C7-972B-7F9F75226009}"/>
    <cellStyle name="Comma 33 4" xfId="3955" xr:uid="{E7E9B711-B837-4B93-BBBB-229112F73BC9}"/>
    <cellStyle name="Comma 34" xfId="1779" xr:uid="{0EF47883-DB7A-46C8-844F-DB0097EA32BC}"/>
    <cellStyle name="Comma 34 10" xfId="23176" xr:uid="{44DCC3AC-FDE2-47D6-82ED-9DD0161FA37A}"/>
    <cellStyle name="Comma 34 10 2" xfId="23177" xr:uid="{80597490-217E-42EC-B098-0E2703A4DF57}"/>
    <cellStyle name="Comma 34 11" xfId="23178" xr:uid="{3BD36892-ACE3-4EC5-8C4B-5615FCFF4979}"/>
    <cellStyle name="Comma 34 11 2" xfId="23179" xr:uid="{E7BE1521-1501-4837-A960-FE61920588B8}"/>
    <cellStyle name="Comma 34 12" xfId="23180" xr:uid="{A941E588-C6AE-4DE3-A8B8-01FB80E1FD85}"/>
    <cellStyle name="Comma 34 12 2" xfId="23181" xr:uid="{4CBE8AF3-699A-4275-8E1B-841F5C73B803}"/>
    <cellStyle name="Comma 34 13" xfId="23182" xr:uid="{5DE3021F-AE62-4FCC-9AF2-78358DF2EE22}"/>
    <cellStyle name="Comma 34 13 2" xfId="23183" xr:uid="{F0390F68-D1CC-45D3-ADD6-F2BC50A0031B}"/>
    <cellStyle name="Comma 34 14" xfId="23184" xr:uid="{1D82B54D-EEFE-48E7-A0A9-780ACD4C3900}"/>
    <cellStyle name="Comma 34 14 2" xfId="23185" xr:uid="{AF8AB78B-9090-4FAF-8190-FA6044F6C3DD}"/>
    <cellStyle name="Comma 34 15" xfId="23186" xr:uid="{C5157015-FA80-40A0-ABAE-A4D318752108}"/>
    <cellStyle name="Comma 34 15 2" xfId="23187" xr:uid="{4853280F-6B35-4747-B8D9-993CEC49AC96}"/>
    <cellStyle name="Comma 34 16" xfId="8864" xr:uid="{601DFDD0-6A46-42BA-A2BA-FFDE5CFCE3DD}"/>
    <cellStyle name="Comma 34 17" xfId="47346" xr:uid="{B4C4F814-BCE0-468D-937E-B46752DF6B6C}"/>
    <cellStyle name="Comma 34 18" xfId="3956" xr:uid="{7C4A7009-5A9B-41F1-A803-D417B01E97CF}"/>
    <cellStyle name="Comma 34 2" xfId="6722" xr:uid="{AA1D7868-04FE-4AD9-96E9-0E72CA89689C}"/>
    <cellStyle name="Comma 34 2 2" xfId="23189" xr:uid="{6227B6A2-CE4D-4A56-8473-E35A0E4ABADE}"/>
    <cellStyle name="Comma 34 2 2 2" xfId="23190" xr:uid="{7EAA753C-2620-4E33-A716-5DB196B2E6E4}"/>
    <cellStyle name="Comma 34 2 3" xfId="23191" xr:uid="{32010EDD-BCCC-491B-B93F-86C2CEC57DB6}"/>
    <cellStyle name="Comma 34 2 4" xfId="23188" xr:uid="{C533AD1D-8902-4CE6-A750-129FF40D1D36}"/>
    <cellStyle name="Comma 34 3" xfId="23192" xr:uid="{C69BCBC8-B23C-451F-9F94-28433AAAC481}"/>
    <cellStyle name="Comma 34 3 2" xfId="23193" xr:uid="{772056D6-B1E1-47DE-A263-D544581C67D8}"/>
    <cellStyle name="Comma 34 4" xfId="23194" xr:uid="{76952673-064A-44BE-AA5B-F13FD08998FA}"/>
    <cellStyle name="Comma 34 4 2" xfId="23195" xr:uid="{5FEDCB2F-1BF9-44A0-A9CD-94B3203B37B8}"/>
    <cellStyle name="Comma 34 5" xfId="3957" xr:uid="{1B4FFA65-A708-40A6-A743-761D145B87E9}"/>
    <cellStyle name="Comma 34 5 2" xfId="23197" xr:uid="{7101DE8B-3902-49E0-803F-03B8F2C953F4}"/>
    <cellStyle name="Comma 34 5 3" xfId="23196" xr:uid="{16595829-3C41-4166-8876-8050EAE45A5B}"/>
    <cellStyle name="Comma 34 6" xfId="23198" xr:uid="{6949670B-3050-410C-8875-C04A6676F2A5}"/>
    <cellStyle name="Comma 34 6 2" xfId="23199" xr:uid="{B98CF290-4ABC-4983-8CF4-CCA6B3B172A2}"/>
    <cellStyle name="Comma 34 7" xfId="23200" xr:uid="{A7E5859F-13A3-4769-ACCE-643F7BFDD705}"/>
    <cellStyle name="Comma 34 7 2" xfId="23201" xr:uid="{11058883-CFEF-4D58-BF2A-4362FB979FB9}"/>
    <cellStyle name="Comma 34 8" xfId="23202" xr:uid="{5E0365EC-913B-4C7A-8D7D-5419AE4E4671}"/>
    <cellStyle name="Comma 34 8 2" xfId="23203" xr:uid="{6584CD73-4760-4474-8EB0-E48F70FDDC2C}"/>
    <cellStyle name="Comma 34 9" xfId="23204" xr:uid="{A4E50B7B-0ACE-47B5-8207-2EAB9EB1D8B8}"/>
    <cellStyle name="Comma 34 9 2" xfId="23205" xr:uid="{01F3B481-A8D4-4356-BEDA-1E0711F101C4}"/>
    <cellStyle name="Comma 35" xfId="1767" xr:uid="{80000C31-4311-40C4-83CD-382C29B9F662}"/>
    <cellStyle name="Comma 35 2" xfId="6710" xr:uid="{1502EDB0-3E5A-446C-8509-7E449A55C4FF}"/>
    <cellStyle name="Comma 35 2 2" xfId="23207" xr:uid="{362A2D3A-CA3E-4020-8B66-3B2F0C23FFED}"/>
    <cellStyle name="Comma 35 2 3" xfId="23206" xr:uid="{B6DC557E-8295-43B0-86AE-1DE38BB075B2}"/>
    <cellStyle name="Comma 35 3" xfId="23208" xr:uid="{68EB793E-283B-4A89-82D2-86809F31C5B4}"/>
    <cellStyle name="Comma 35 4" xfId="41528" xr:uid="{03C7F9DC-F374-4DBA-86E5-E377D149447B}"/>
    <cellStyle name="Comma 35 5" xfId="8865" xr:uid="{41326A62-6F04-44DB-BF32-FD21D73E18B3}"/>
    <cellStyle name="Comma 35 6" xfId="47334" xr:uid="{8B8CB059-939B-4F96-83D9-7ABDEF2EB08A}"/>
    <cellStyle name="Comma 35 7" xfId="3958" xr:uid="{940C0258-0AC4-46C6-843B-F26B05BD6C10}"/>
    <cellStyle name="Comma 36" xfId="1778" xr:uid="{06A57126-8DF4-4BE2-B93F-F5CDD5C7D59D}"/>
    <cellStyle name="Comma 36 10" xfId="23209" xr:uid="{FB7BBEF3-C497-4909-A09D-B493CEDE24EF}"/>
    <cellStyle name="Comma 36 11" xfId="23210" xr:uid="{D9E1BFF1-6BC2-4A4A-8D97-04B9A99C60FF}"/>
    <cellStyle name="Comma 36 12" xfId="23211" xr:uid="{BEB55CF6-B6BF-47B8-9ADA-75853C140F08}"/>
    <cellStyle name="Comma 36 13" xfId="23212" xr:uid="{29A72BBF-C859-4775-9F0F-FB7459DF706B}"/>
    <cellStyle name="Comma 36 14" xfId="23213" xr:uid="{45CC1B39-1ECF-4F79-96A5-A4E926C0004C}"/>
    <cellStyle name="Comma 36 15" xfId="23214" xr:uid="{FD90D8CA-F14B-41CC-A779-3BF8F37F943D}"/>
    <cellStyle name="Comma 36 16" xfId="23215" xr:uid="{21E3D19C-5998-4ED4-AE33-741985D4792F}"/>
    <cellStyle name="Comma 36 17" xfId="23216" xr:uid="{8A63DAC8-1DF3-4972-93D3-996B861560C2}"/>
    <cellStyle name="Comma 36 18" xfId="23217" xr:uid="{9FB5E832-AA62-4291-B1E5-E0A769DE38D7}"/>
    <cellStyle name="Comma 36 19" xfId="23218" xr:uid="{5F16D3FF-74FB-4436-8CAE-322090F91DD6}"/>
    <cellStyle name="Comma 36 2" xfId="6721" xr:uid="{FF0AFAF6-DCEA-499F-8E94-9DE4C8C657F4}"/>
    <cellStyle name="Comma 36 2 2" xfId="23219" xr:uid="{6B8ABCFE-9873-4A21-A863-7F3887B6FC48}"/>
    <cellStyle name="Comma 36 20" xfId="23220" xr:uid="{52D033EB-329E-4E4E-9A21-413E96D0949D}"/>
    <cellStyle name="Comma 36 21" xfId="23221" xr:uid="{980FCD5A-AAD2-4255-AC95-8BE71CD041C1}"/>
    <cellStyle name="Comma 36 22" xfId="23222" xr:uid="{0F32CB5B-93BB-41EA-9D61-58D15BE10A98}"/>
    <cellStyle name="Comma 36 23" xfId="23223" xr:uid="{093F15FE-5C54-443A-A81D-557DE2490BD9}"/>
    <cellStyle name="Comma 36 24" xfId="23224" xr:uid="{6140FA37-CDE2-4452-A1D3-6B3BF54637F2}"/>
    <cellStyle name="Comma 36 25" xfId="23225" xr:uid="{AFBC3213-B1D0-4386-B43D-A743A230B759}"/>
    <cellStyle name="Comma 36 26" xfId="23226" xr:uid="{093F1D71-AD84-4F4D-BE27-0F8CC6F8CE15}"/>
    <cellStyle name="Comma 36 27" xfId="23227" xr:uid="{FB8D0FFD-8482-422B-9B08-3135E32B454E}"/>
    <cellStyle name="Comma 36 28" xfId="23228" xr:uid="{24DABE24-30BC-457F-A65D-9A39DFAC83D9}"/>
    <cellStyle name="Comma 36 29" xfId="23229" xr:uid="{4F3E5D31-C036-43D7-9AE3-4970760BBC30}"/>
    <cellStyle name="Comma 36 3" xfId="23230" xr:uid="{E353CB11-DA1F-4C5F-9EDB-0D6558BE4895}"/>
    <cellStyle name="Comma 36 30" xfId="23231" xr:uid="{33A75CBC-C9FA-4481-8407-E75E53430CF6}"/>
    <cellStyle name="Comma 36 31" xfId="23232" xr:uid="{DF6B277C-9EEE-4C26-82F1-D5870B6731DA}"/>
    <cellStyle name="Comma 36 32" xfId="23233" xr:uid="{40F8CC63-2B53-47C5-B38D-42486D3011A7}"/>
    <cellStyle name="Comma 36 33" xfId="23234" xr:uid="{B709344E-89B1-4AAF-93FC-8FC14A87D6C5}"/>
    <cellStyle name="Comma 36 34" xfId="23235" xr:uid="{DEF725E0-F083-46CD-9001-67DC122F0018}"/>
    <cellStyle name="Comma 36 35" xfId="9991" xr:uid="{8AE664E6-CCC7-4526-8CDF-BC3D07517AC3}"/>
    <cellStyle name="Comma 36 36" xfId="47345" xr:uid="{9B688DF1-849E-4FBF-8358-442000673920}"/>
    <cellStyle name="Comma 36 37" xfId="4257" xr:uid="{4D4A63BA-D3FB-4BE3-A0D2-03D5C0E9D0D4}"/>
    <cellStyle name="Comma 36 4" xfId="23236" xr:uid="{23F79E3A-5929-4BCA-A235-63243E9B0C23}"/>
    <cellStyle name="Comma 36 5" xfId="23237" xr:uid="{D9BFC93C-0A4F-4835-93BA-847F6664F956}"/>
    <cellStyle name="Comma 36 6" xfId="23238" xr:uid="{D27D657F-CC30-4F63-89AA-35B0247E846A}"/>
    <cellStyle name="Comma 36 7" xfId="23239" xr:uid="{74D7925B-5605-4B81-BE7C-A488804839E9}"/>
    <cellStyle name="Comma 36 8" xfId="23240" xr:uid="{49CBC60D-B33A-458F-A7C2-29E17494AACE}"/>
    <cellStyle name="Comma 36 9" xfId="23241" xr:uid="{1ECC181B-0360-4E05-A256-9B6336850DC6}"/>
    <cellStyle name="Comma 37" xfId="1772" xr:uid="{2C28B739-2889-4AC2-BFF4-C634E3680DB9}"/>
    <cellStyle name="Comma 37 12" xfId="3959" xr:uid="{27139EC9-6B4C-4036-9F3B-ABBD78BA4B0D}"/>
    <cellStyle name="Comma 37 13" xfId="1342" xr:uid="{061B5E6B-DFED-428A-BB78-C159C42C9142}"/>
    <cellStyle name="Comma 37 13 2" xfId="1594" xr:uid="{2C8C1B31-5803-4B16-92E7-A81068A76A69}"/>
    <cellStyle name="Comma 37 13 2 2" xfId="2181" xr:uid="{ABF19D00-A4F0-4FB9-8492-D3E1ED465527}"/>
    <cellStyle name="Comma 37 13 2 2 2" xfId="47771" xr:uid="{B9978EEE-10A8-4F27-84E6-F8F91415CCD6}"/>
    <cellStyle name="Comma 37 13 2 2 3" xfId="7143" xr:uid="{A837EBDC-B581-4B66-A932-51E2E220DE58}"/>
    <cellStyle name="Comma 37 13 2 3" xfId="3487" xr:uid="{EB55A127-D1DA-494C-890C-B63FFDD99FEA}"/>
    <cellStyle name="Comma 37 13 2 3 2" xfId="49111" xr:uid="{2A4ECD6F-546B-4FA9-9611-85CF4CDDE36C}"/>
    <cellStyle name="Comma 37 13 2 3 3" xfId="8485" xr:uid="{8DD4036E-BB70-4335-8888-E5549264FDAE}"/>
    <cellStyle name="Comma 37 13 2 4" xfId="47115" xr:uid="{14F62047-2236-4B38-A68A-B730DF04174B}"/>
    <cellStyle name="Comma 37 13 2 5" xfId="6485" xr:uid="{86976069-7406-42B8-A562-DBF98DB63D56}"/>
    <cellStyle name="Comma 37 13 3" xfId="1988" xr:uid="{17D5C601-D899-47CC-B30A-592C5A72E98B}"/>
    <cellStyle name="Comma 37 13 3 2" xfId="47576" xr:uid="{EAD4300E-B1CA-4099-B4F5-EFC6AD7931E3}"/>
    <cellStyle name="Comma 37 13 3 3" xfId="6948" xr:uid="{6480AC72-ECEF-4535-9A18-9B4CCD75C2E2}"/>
    <cellStyle name="Comma 37 13 4" xfId="3289" xr:uid="{277671C2-227E-4E8E-9E27-6A51C592805B}"/>
    <cellStyle name="Comma 37 13 4 2" xfId="48912" xr:uid="{913E00F9-8130-4189-B392-0CA123A78084}"/>
    <cellStyle name="Comma 37 13 4 3" xfId="8286" xr:uid="{A61F2800-0ADE-49E3-A022-F55CBB10CE6A}"/>
    <cellStyle name="Comma 37 13 5" xfId="46899" xr:uid="{A71AE9A6-114B-4E82-8575-959B1D7A6EED}"/>
    <cellStyle name="Comma 37 13 6" xfId="6265" xr:uid="{3720D47D-C1B8-4552-8006-58BA52651424}"/>
    <cellStyle name="Comma 37 2" xfId="6715" xr:uid="{FCD15DEB-9FDA-422A-BE04-FE221CA8B0D7}"/>
    <cellStyle name="Comma 37 2 2" xfId="23243" xr:uid="{95BD4C57-5AA2-46BC-B4AE-7CC1B8984AE8}"/>
    <cellStyle name="Comma 37 2 3" xfId="23242" xr:uid="{54B1BB1C-1CD7-435A-9DCC-6D69E3599C11}"/>
    <cellStyle name="Comma 37 3" xfId="47339" xr:uid="{EF94A02E-41A3-4BBA-8E4C-4AB185CB4A98}"/>
    <cellStyle name="Comma 37 4" xfId="4271" xr:uid="{D8119AC5-B7E5-49A2-BD3C-F7740F58C0B0}"/>
    <cellStyle name="Comma 37 6" xfId="1367" xr:uid="{2D43F62C-90F9-4477-94C7-AAAFEE452B91}"/>
    <cellStyle name="Comma 37 6 2" xfId="1607" xr:uid="{CCB6BF90-99F9-4675-9271-7B587F6A6FCA}"/>
    <cellStyle name="Comma 37 6 2 2" xfId="2194" xr:uid="{6E5E3C47-5C19-4C70-BFCC-B8A3D54CA607}"/>
    <cellStyle name="Comma 37 6 2 2 2" xfId="47784" xr:uid="{B01B433B-A035-42D2-A7E5-C19FD58B1653}"/>
    <cellStyle name="Comma 37 6 2 2 3" xfId="7156" xr:uid="{FDFE4DCA-C1E3-44CD-864F-52236C9FF76F}"/>
    <cellStyle name="Comma 37 6 2 3" xfId="3500" xr:uid="{20DB9F59-F8FE-433D-874E-EA43E6225AAF}"/>
    <cellStyle name="Comma 37 6 2 3 2" xfId="49124" xr:uid="{971A4AFA-1B70-4BB6-829C-88D39B9CEA6D}"/>
    <cellStyle name="Comma 37 6 2 3 3" xfId="8498" xr:uid="{FBF2266F-4646-413A-B854-882DB6ABCA0E}"/>
    <cellStyle name="Comma 37 6 2 4" xfId="47128" xr:uid="{E124D757-50DB-4B88-A5BD-7543995577AA}"/>
    <cellStyle name="Comma 37 6 2 5" xfId="6498" xr:uid="{9803A1FD-936B-495C-917A-79D173D7219F}"/>
    <cellStyle name="Comma 37 6 3" xfId="2006" xr:uid="{CAE715F4-E14F-46C5-972D-03AD38AAEE61}"/>
    <cellStyle name="Comma 37 6 3 2" xfId="47594" xr:uid="{7560C1D7-F65F-4F78-B1D3-E76111622B9A}"/>
    <cellStyle name="Comma 37 6 3 3" xfId="6966" xr:uid="{000F11AF-824D-449D-AB76-0F5D2559FCD9}"/>
    <cellStyle name="Comma 37 6 4" xfId="3307" xr:uid="{0E051F22-2554-4B25-B6A2-47F3176A4F37}"/>
    <cellStyle name="Comma 37 6 4 2" xfId="48930" xr:uid="{DBFC6139-80E6-42B3-97AF-53EF5BD72B23}"/>
    <cellStyle name="Comma 37 6 4 3" xfId="8304" xr:uid="{FC68C56F-D317-473E-B5D3-E319C1659206}"/>
    <cellStyle name="Comma 37 6 5" xfId="46919" xr:uid="{FAD46D67-97B8-40EF-9FBA-18C336BE42C6}"/>
    <cellStyle name="Comma 37 6 6" xfId="6285" xr:uid="{73DBD86C-61A5-4233-959A-D92B58540AA1}"/>
    <cellStyle name="Comma 38" xfId="1773" xr:uid="{2DDC1B13-EF23-4132-9403-B40AF992F256}"/>
    <cellStyle name="Comma 38 2" xfId="6716" xr:uid="{70075357-5BA2-42E9-BFB5-6B94EF2D12FF}"/>
    <cellStyle name="Comma 38 2 2" xfId="23246" xr:uid="{F544ED33-CC5E-46A0-B733-0ADD9AB2766A}"/>
    <cellStyle name="Comma 38 2 3" xfId="23245" xr:uid="{0FD809CE-420F-45F1-9449-8BBE63044FBD}"/>
    <cellStyle name="Comma 38 3" xfId="23247" xr:uid="{955906C9-9E14-450B-942A-AE89753BEF57}"/>
    <cellStyle name="Comma 38 4" xfId="23244" xr:uid="{96C2E01F-73A9-4DB3-BDEF-CC864B5BF1E4}"/>
    <cellStyle name="Comma 38 5" xfId="47340" xr:uid="{B4EBA11E-0023-4D9E-BE06-5B1A55DA5276}"/>
    <cellStyle name="Comma 38 6" xfId="4274" xr:uid="{53AAA3D5-A707-466F-A70D-30CB1A566282}"/>
    <cellStyle name="Comma 39" xfId="1765" xr:uid="{0D6DEAA4-5D75-4C5B-8693-34D2E826C59F}"/>
    <cellStyle name="Comma 39 2" xfId="6708" xr:uid="{CC6252C1-E2BA-4E63-8407-72EA54D0E43E}"/>
    <cellStyle name="Comma 39 2 2" xfId="23250" xr:uid="{F6CDC335-20C1-49DB-811A-3103F8D2268E}"/>
    <cellStyle name="Comma 39 2 2 2" xfId="23251" xr:uid="{7C6ECBD4-46B4-4B46-B387-6E6BD57E8D21}"/>
    <cellStyle name="Comma 39 2 2 2 2" xfId="23252" xr:uid="{28DD972B-26CC-4411-8B8C-1B6BA44E3868}"/>
    <cellStyle name="Comma 39 2 2 3" xfId="23253" xr:uid="{8A0CDD3E-8EE1-4C22-82BE-363F0F1E66D5}"/>
    <cellStyle name="Comma 39 2 3" xfId="23254" xr:uid="{E5CB56A2-0415-489E-934B-6A4DDA4C5956}"/>
    <cellStyle name="Comma 39 2 4" xfId="23249" xr:uid="{FE6D21DB-CCBF-48AD-8729-7B94EB5675E6}"/>
    <cellStyle name="Comma 39 3" xfId="23255" xr:uid="{0B487B3C-EA27-4F27-B8B0-76C68D2EC04C}"/>
    <cellStyle name="Comma 39 3 2" xfId="23256" xr:uid="{5CAA0717-499A-484A-B6B1-1D6098E95860}"/>
    <cellStyle name="Comma 39 4" xfId="23257" xr:uid="{016CE2F1-4DF1-4873-8B04-1DFACB35B2CA}"/>
    <cellStyle name="Comma 39 4 2" xfId="23258" xr:uid="{A7B03F43-4B77-44D1-96F4-8A51D53726AC}"/>
    <cellStyle name="Comma 39 5" xfId="23259" xr:uid="{5952F8FF-A624-4D1D-AAE3-79302AF2401A}"/>
    <cellStyle name="Comma 39 5 2" xfId="23260" xr:uid="{5F2E81DD-454B-441B-A356-02208FE7F12B}"/>
    <cellStyle name="Comma 39 6" xfId="783" xr:uid="{9DCE21B0-555E-4AB3-A205-828F52E1A7E9}"/>
    <cellStyle name="Comma 39 6 2" xfId="52248" xr:uid="{7A45A313-6712-4C6C-B504-BD394EF5006B}"/>
    <cellStyle name="Comma 39 6 3" xfId="23261" xr:uid="{F56D3A77-E3F6-4925-9669-3472DF2E2656}"/>
    <cellStyle name="Comma 39 7" xfId="23248" xr:uid="{5F88D4DB-D44F-41DD-AC2E-9183C733666C}"/>
    <cellStyle name="Comma 39 8" xfId="47332" xr:uid="{EC0D139E-8746-465A-BDD1-D4120A019C90}"/>
    <cellStyle name="Comma 39 9" xfId="4275" xr:uid="{AFD8B4D1-1A59-4269-8557-38660AB1E618}"/>
    <cellStyle name="Comma 4" xfId="146" xr:uid="{00000000-0005-0000-0000-000091000000}"/>
    <cellStyle name="Comma 4 10" xfId="1085" xr:uid="{F41F9F4C-1DAF-4521-9735-B6B07E2478F1}"/>
    <cellStyle name="Comma 4 10 2" xfId="23262" xr:uid="{599A4006-2E18-4999-83E6-4F5EB2AA39FF}"/>
    <cellStyle name="Comma 4 10 3" xfId="46653" xr:uid="{297B9CE8-DA0A-47DF-AB7B-312822E117D1}"/>
    <cellStyle name="Comma 4 10 4" xfId="6011" xr:uid="{B8C345EE-21EB-43F1-B82E-9DF818705440}"/>
    <cellStyle name="Comma 4 100" xfId="23263" xr:uid="{76A39822-6F7B-4C86-B698-812264F4DB3A}"/>
    <cellStyle name="Comma 4 100 2" xfId="23264" xr:uid="{6220CADF-6936-4F59-B794-2F2275A269FE}"/>
    <cellStyle name="Comma 4 101" xfId="23265" xr:uid="{76DB7B65-1946-458E-86CF-BAF344EA61AB}"/>
    <cellStyle name="Comma 4 101 2" xfId="23266" xr:uid="{09F717F5-ECCC-46C0-8862-79569CB9F6A4}"/>
    <cellStyle name="Comma 4 102" xfId="23267" xr:uid="{2F9F5597-659F-46A9-B84D-DD5353D1227B}"/>
    <cellStyle name="Comma 4 102 2" xfId="23268" xr:uid="{9841FA55-7195-49BF-98BF-94BAC9F57910}"/>
    <cellStyle name="Comma 4 103" xfId="23269" xr:uid="{942FE48C-6922-4F4F-9547-B740F406ECB0}"/>
    <cellStyle name="Comma 4 103 2" xfId="23270" xr:uid="{9AF19326-D652-4F1C-8DCE-07E5BDE74A94}"/>
    <cellStyle name="Comma 4 104" xfId="23271" xr:uid="{72901279-1BA1-417A-83FF-5C4B04943216}"/>
    <cellStyle name="Comma 4 104 2" xfId="23272" xr:uid="{0E96C2EB-FAFF-4887-8D8B-07E49C8E4A08}"/>
    <cellStyle name="Comma 4 105" xfId="23273" xr:uid="{BF2E9469-2C8F-43BB-BCF4-631BC4CFC21F}"/>
    <cellStyle name="Comma 4 105 2" xfId="23274" xr:uid="{2C3D4ABB-F967-4482-9DD3-559213520C18}"/>
    <cellStyle name="Comma 4 106" xfId="23275" xr:uid="{0E096AF5-553F-4B29-BD51-7036243084AD}"/>
    <cellStyle name="Comma 4 106 2" xfId="23276" xr:uid="{2D47463F-3AA2-458C-850B-A19675EE252B}"/>
    <cellStyle name="Comma 4 107" xfId="23277" xr:uid="{4E565262-452A-4462-9B90-7DB773989C87}"/>
    <cellStyle name="Comma 4 107 2" xfId="23278" xr:uid="{6D3C73D3-CD6B-49A3-BC84-8E5B73DCE804}"/>
    <cellStyle name="Comma 4 108" xfId="23279" xr:uid="{CC4E187F-73E4-42C5-AB4F-62D6EB600003}"/>
    <cellStyle name="Comma 4 108 2" xfId="23280" xr:uid="{42F259EA-A889-4B36-9EB4-0F8A2CF79FB1}"/>
    <cellStyle name="Comma 4 109" xfId="23281" xr:uid="{60095800-4111-4A65-AAAB-95C8A1D456E2}"/>
    <cellStyle name="Comma 4 109 2" xfId="23282" xr:uid="{4BCCE741-CA75-46F3-BE4F-6A96C5BF3001}"/>
    <cellStyle name="Comma 4 11" xfId="2918" xr:uid="{BBDE9A94-4115-44C9-BA79-B9B4F669A16B}"/>
    <cellStyle name="Comma 4 11 2" xfId="23283" xr:uid="{41D9967B-FC0E-4C64-85EC-058F0D4A9A52}"/>
    <cellStyle name="Comma 4 11 3" xfId="48514" xr:uid="{A1E17CBA-EB6F-4BF8-974F-74779F48BE3F}"/>
    <cellStyle name="Comma 4 11 4" xfId="7888" xr:uid="{E83BE818-6864-47D3-9D77-BF10EAF00959}"/>
    <cellStyle name="Comma 4 110" xfId="23284" xr:uid="{4AA368F9-7A65-469E-9256-E806C87DBD6E}"/>
    <cellStyle name="Comma 4 110 2" xfId="23285" xr:uid="{E56486F6-3AD0-41E9-A589-354112F11CF3}"/>
    <cellStyle name="Comma 4 111" xfId="23286" xr:uid="{19C8408C-8A8E-436D-AF0B-ADF9434DF0D9}"/>
    <cellStyle name="Comma 4 111 2" xfId="23287" xr:uid="{B20CED8E-EFCC-462B-A802-FD519C899300}"/>
    <cellStyle name="Comma 4 112" xfId="23288" xr:uid="{072EEBB4-8D1A-4EA1-B403-6ECCD5C9F373}"/>
    <cellStyle name="Comma 4 112 2" xfId="23289" xr:uid="{95B12368-F3F7-45D3-9980-34985354DE59}"/>
    <cellStyle name="Comma 4 113" xfId="23290" xr:uid="{D1DC1A42-5C81-4578-B514-A6D173CC3E1B}"/>
    <cellStyle name="Comma 4 113 2" xfId="23291" xr:uid="{CE59C008-3720-4F0C-8FA4-F748D037C918}"/>
    <cellStyle name="Comma 4 113 2 2" xfId="23292" xr:uid="{4A4127D3-01E3-414C-ADB3-04543610333C}"/>
    <cellStyle name="Comma 4 113 3" xfId="23293" xr:uid="{6BFA60EC-DE43-40E8-942E-65AEFDD6BBDA}"/>
    <cellStyle name="Comma 4 114" xfId="23294" xr:uid="{856CCAE9-E846-438B-BC18-B825A91EE0FB}"/>
    <cellStyle name="Comma 4 114 2" xfId="23295" xr:uid="{1ADF966D-F036-4168-91B9-F45FAF0091C1}"/>
    <cellStyle name="Comma 4 115" xfId="23296" xr:uid="{31004EB5-7135-4A46-9FB0-63D9F93A5E9C}"/>
    <cellStyle name="Comma 4 115 2" xfId="23297" xr:uid="{DCBC5077-75DD-46DD-9FF3-51CAC34D6027}"/>
    <cellStyle name="Comma 4 116" xfId="23298" xr:uid="{B6C947D6-D69A-4A11-9D7A-4FCD6EDBF90E}"/>
    <cellStyle name="Comma 4 116 2" xfId="23299" xr:uid="{28C39BF9-5E42-4D86-A78F-EB0DF8609BB5}"/>
    <cellStyle name="Comma 4 117" xfId="23300" xr:uid="{7349C34F-F5EA-453B-A312-5E23428C62B7}"/>
    <cellStyle name="Comma 4 117 2" xfId="23301" xr:uid="{9B798CE3-BC02-4D82-9274-581809318E16}"/>
    <cellStyle name="Comma 4 118" xfId="23302" xr:uid="{13926DA6-95DE-45B6-8D44-642427E7D6C4}"/>
    <cellStyle name="Comma 4 118 2" xfId="23303" xr:uid="{EC5CDFD2-59AE-4E60-A9D8-F6FD1E22F1B4}"/>
    <cellStyle name="Comma 4 119" xfId="23304" xr:uid="{9EE8AC94-EA9F-4881-8DE2-B93B93C78C8A}"/>
    <cellStyle name="Comma 4 119 2" xfId="23305" xr:uid="{BF69AD8F-C3CF-4C76-B0EA-B0ACD6498CCF}"/>
    <cellStyle name="Comma 4 12" xfId="3128" xr:uid="{F99E4F0A-38F1-47B7-8C0A-698D62003AA0}"/>
    <cellStyle name="Comma 4 12 2" xfId="23306" xr:uid="{A0C98E6A-8802-47FC-8E15-B72EC2C55518}"/>
    <cellStyle name="Comma 4 12 3" xfId="48750" xr:uid="{EEE30D40-2DBA-4013-AAF0-B07174240308}"/>
    <cellStyle name="Comma 4 12 4" xfId="8124" xr:uid="{8B3BEE9E-9E31-48C0-9D71-E3197C06BF14}"/>
    <cellStyle name="Comma 4 120" xfId="23307" xr:uid="{E6E979E3-60C7-4F59-AA00-2E0BBBA25EE6}"/>
    <cellStyle name="Comma 4 120 2" xfId="23308" xr:uid="{ADC14138-1A89-4EE1-B696-26E40886E049}"/>
    <cellStyle name="Comma 4 121" xfId="23309" xr:uid="{487DBB9A-E714-4E20-99F9-77AD1AAF22D8}"/>
    <cellStyle name="Comma 4 121 2" xfId="23310" xr:uid="{D874FD72-47D7-4001-BA93-92A20FF2607A}"/>
    <cellStyle name="Comma 4 122" xfId="23311" xr:uid="{601C4BA7-B55C-4BCC-AFC7-13CC3E7325BD}"/>
    <cellStyle name="Comma 4 122 2" xfId="23312" xr:uid="{E166D9D7-91D7-4F6C-AE8E-CF7FF2BCC940}"/>
    <cellStyle name="Comma 4 123" xfId="23313" xr:uid="{F9082F31-5DF3-4F28-AE19-BD45690CFD1E}"/>
    <cellStyle name="Comma 4 123 2" xfId="23314" xr:uid="{8C2DEC06-0129-416D-947D-A8BD81841C71}"/>
    <cellStyle name="Comma 4 124" xfId="23315" xr:uid="{9E310877-4BCA-4393-8F74-E89BEE1228EB}"/>
    <cellStyle name="Comma 4 124 2" xfId="23316" xr:uid="{D8CF17A7-B784-4F52-A451-80DD2C704060}"/>
    <cellStyle name="Comma 4 125" xfId="23317" xr:uid="{99145707-686B-41F5-B682-7C94583B3BEE}"/>
    <cellStyle name="Comma 4 125 2" xfId="23318" xr:uid="{42456A71-BAC2-4A83-8916-1966AA0CA8A5}"/>
    <cellStyle name="Comma 4 126" xfId="23319" xr:uid="{1C08DBC0-92BE-478E-B458-2C5D8E9FFB9D}"/>
    <cellStyle name="Comma 4 126 2" xfId="23320" xr:uid="{C56788FE-4C6C-4CE9-8C43-40F498812C9D}"/>
    <cellStyle name="Comma 4 127" xfId="23321" xr:uid="{A5237CAA-6105-471D-8627-72ABCACD6150}"/>
    <cellStyle name="Comma 4 127 2" xfId="23322" xr:uid="{8D847B97-246C-41E8-8F2E-26C78D29B08D}"/>
    <cellStyle name="Comma 4 128" xfId="23323" xr:uid="{8FD9503A-1FA1-434B-9E3C-DC648F5AD784}"/>
    <cellStyle name="Comma 4 128 2" xfId="23324" xr:uid="{8967172E-32EF-44BF-893C-0532AF05DC05}"/>
    <cellStyle name="Comma 4 129" xfId="23325" xr:uid="{35EE1FE2-CD5B-456A-B185-EEB93C82FAD6}"/>
    <cellStyle name="Comma 4 129 2" xfId="23326" xr:uid="{1BE5333A-BBE8-4377-B10C-356D117DFBD8}"/>
    <cellStyle name="Comma 4 13" xfId="5651" xr:uid="{01448D5C-FDB6-4B3A-8111-FAB2ECB91C93}"/>
    <cellStyle name="Comma 4 13 10" xfId="23327" xr:uid="{E3C93A28-EAB7-48C2-A0AC-735337723028}"/>
    <cellStyle name="Comma 4 13 10 2" xfId="23328" xr:uid="{C174599A-B5C4-4D7C-BB6B-916969CDC577}"/>
    <cellStyle name="Comma 4 13 11" xfId="23329" xr:uid="{1334B0D8-C47C-455F-A755-92CF0D3B0438}"/>
    <cellStyle name="Comma 4 13 11 2" xfId="23330" xr:uid="{73E76E6F-845B-4591-B939-E19A00039A63}"/>
    <cellStyle name="Comma 4 13 12" xfId="23331" xr:uid="{282C12C6-FCAF-4434-B3DD-5EB3598369EC}"/>
    <cellStyle name="Comma 4 13 12 2" xfId="23332" xr:uid="{FDFC16DF-93CE-4D20-A77D-A911E8262651}"/>
    <cellStyle name="Comma 4 13 13" xfId="23333" xr:uid="{7E49D77D-2844-40B3-AFC9-B23C8D6B518B}"/>
    <cellStyle name="Comma 4 13 13 2" xfId="23334" xr:uid="{C4A127D3-9C1C-4896-AF09-C9B77E1475BC}"/>
    <cellStyle name="Comma 4 13 14" xfId="23335" xr:uid="{1377921C-0049-4F14-B5A7-736051FAE14B}"/>
    <cellStyle name="Comma 4 13 14 2" xfId="23336" xr:uid="{AB9F1FA8-D5B5-4362-8426-CD17C0C34406}"/>
    <cellStyle name="Comma 4 13 15" xfId="23337" xr:uid="{5DF42610-BEA5-406E-8644-0AC7D1E219E2}"/>
    <cellStyle name="Comma 4 13 15 2" xfId="23338" xr:uid="{2F05D679-464E-4760-A639-0FAFC6C88FA7}"/>
    <cellStyle name="Comma 4 13 16" xfId="23339" xr:uid="{5C182CA6-1903-483E-ACF2-C578153B5C0E}"/>
    <cellStyle name="Comma 4 13 16 2" xfId="23340" xr:uid="{8D3BB68C-3B4E-4DA7-A65D-209586F4F15E}"/>
    <cellStyle name="Comma 4 13 17" xfId="23341" xr:uid="{C38B6AD0-15E5-4DBD-BC95-8C266DC746E5}"/>
    <cellStyle name="Comma 4 13 17 2" xfId="23342" xr:uid="{EB71DC80-CA7D-487A-BCF7-72B09D7D26B8}"/>
    <cellStyle name="Comma 4 13 18" xfId="23343" xr:uid="{4E69A8CA-517F-4DDB-812D-2C463EE2D2C7}"/>
    <cellStyle name="Comma 4 13 18 2" xfId="23344" xr:uid="{EC6C5A5D-FE9E-47FB-AEDA-6B96CCEC9AED}"/>
    <cellStyle name="Comma 4 13 19" xfId="23345" xr:uid="{C95E85DA-BCE4-408A-93E4-EEE809DCF9C2}"/>
    <cellStyle name="Comma 4 13 19 2" xfId="23346" xr:uid="{72DA6E74-150A-49F0-B1CF-0A49D1A56A2D}"/>
    <cellStyle name="Comma 4 13 2" xfId="23347" xr:uid="{B9BD4240-5595-41BD-B4D8-919DD6AE643A}"/>
    <cellStyle name="Comma 4 13 2 10" xfId="23348" xr:uid="{EC048567-90DE-4EA9-AF90-D3B83F38403B}"/>
    <cellStyle name="Comma 4 13 2 10 2" xfId="23349" xr:uid="{9C6AB622-1D40-4592-9952-098C9F2218FF}"/>
    <cellStyle name="Comma 4 13 2 11" xfId="23350" xr:uid="{F2E69E4B-978A-420F-A660-119864801C35}"/>
    <cellStyle name="Comma 4 13 2 11 2" xfId="23351" xr:uid="{2A60F170-1D64-4966-9298-8BA654C12AC6}"/>
    <cellStyle name="Comma 4 13 2 12" xfId="23352" xr:uid="{C2D2C934-FF55-43C5-8A88-B09D5085E341}"/>
    <cellStyle name="Comma 4 13 2 12 2" xfId="23353" xr:uid="{0B0EAD78-B62D-4B5C-8402-69FB28706C8C}"/>
    <cellStyle name="Comma 4 13 2 13" xfId="23354" xr:uid="{C76D2368-7307-4DD9-97B1-E9EB9FA11005}"/>
    <cellStyle name="Comma 4 13 2 13 2" xfId="23355" xr:uid="{C7D3B3B7-AB84-4ECA-9347-67D105845845}"/>
    <cellStyle name="Comma 4 13 2 14" xfId="23356" xr:uid="{18AB43A0-E19A-4D4F-B437-FE51EAD19A06}"/>
    <cellStyle name="Comma 4 13 2 14 2" xfId="23357" xr:uid="{2DE40E62-6478-412E-A98B-D94BDA2A4B88}"/>
    <cellStyle name="Comma 4 13 2 15" xfId="23358" xr:uid="{5BC49C98-C43A-4E20-BDBA-BF2A8A5F6ECC}"/>
    <cellStyle name="Comma 4 13 2 15 2" xfId="23359" xr:uid="{DD970BEC-E33B-4B6B-8A3C-35CBD7A9E3FB}"/>
    <cellStyle name="Comma 4 13 2 16" xfId="23360" xr:uid="{193ACA47-7FC5-4343-A27D-C6AD47138E9F}"/>
    <cellStyle name="Comma 4 13 2 16 2" xfId="23361" xr:uid="{AE9BF0F2-5E9A-403D-A671-9B7AD9F0A2EB}"/>
    <cellStyle name="Comma 4 13 2 17" xfId="23362" xr:uid="{9C0BB1FD-30F7-495D-AB26-BF4000C76830}"/>
    <cellStyle name="Comma 4 13 2 17 2" xfId="23363" xr:uid="{DE52FB80-C5E1-4047-9BE6-82FC76725F9B}"/>
    <cellStyle name="Comma 4 13 2 18" xfId="23364" xr:uid="{B966A680-B188-446D-853D-8C57061F5ABD}"/>
    <cellStyle name="Comma 4 13 2 18 2" xfId="23365" xr:uid="{B282E42A-E8A9-4D5D-AE99-2627513752F6}"/>
    <cellStyle name="Comma 4 13 2 19" xfId="23366" xr:uid="{A3990E11-85E7-42EB-B206-50C3087A2AE4}"/>
    <cellStyle name="Comma 4 13 2 19 2" xfId="23367" xr:uid="{CA5389B5-4C55-49BD-AE18-61A0C2DF4E2F}"/>
    <cellStyle name="Comma 4 13 2 2" xfId="23368" xr:uid="{BAD00BF5-4C21-4C32-8B55-52A6EF221065}"/>
    <cellStyle name="Comma 4 13 2 2 10" xfId="23369" xr:uid="{BBCA68A0-292D-4745-9C26-95A1A10ABA18}"/>
    <cellStyle name="Comma 4 13 2 2 10 2" xfId="23370" xr:uid="{EB76EBA2-AC4F-47F1-866B-2A8A4F6EB49E}"/>
    <cellStyle name="Comma 4 13 2 2 11" xfId="23371" xr:uid="{1069E26F-E2A2-43F3-A8D4-EA773367E319}"/>
    <cellStyle name="Comma 4 13 2 2 11 2" xfId="23372" xr:uid="{7531EB80-0615-490D-B816-F1259F6EAAC9}"/>
    <cellStyle name="Comma 4 13 2 2 12" xfId="23373" xr:uid="{AD3E408C-D540-4412-B5F1-82ED7DC7C59E}"/>
    <cellStyle name="Comma 4 13 2 2 12 2" xfId="23374" xr:uid="{2FCEF8A1-0A50-47AE-AEB4-8A90DDB2A584}"/>
    <cellStyle name="Comma 4 13 2 2 13" xfId="23375" xr:uid="{959D837E-D82F-479A-8EEB-54E6831CC70A}"/>
    <cellStyle name="Comma 4 13 2 2 13 2" xfId="23376" xr:uid="{8E6308F3-A2DE-44B3-BDBD-D934E52677E1}"/>
    <cellStyle name="Comma 4 13 2 2 14" xfId="23377" xr:uid="{44BE15E0-202B-445D-86C0-3EBF0464F5B6}"/>
    <cellStyle name="Comma 4 13 2 2 14 2" xfId="23378" xr:uid="{7C34E779-FD58-4EC7-965E-3AA239BD33EF}"/>
    <cellStyle name="Comma 4 13 2 2 15" xfId="23379" xr:uid="{55D962B0-F324-4062-B869-9483A4AFB1D5}"/>
    <cellStyle name="Comma 4 13 2 2 15 2" xfId="23380" xr:uid="{87DEF23B-4E4A-4F43-B598-2D4E21BDF3D8}"/>
    <cellStyle name="Comma 4 13 2 2 16" xfId="23381" xr:uid="{520F2FBE-4BDE-4C36-BF5F-92ABDB776FAF}"/>
    <cellStyle name="Comma 4 13 2 2 2" xfId="23382" xr:uid="{A4E0B552-CABA-4353-8BF3-E3DED6ACC345}"/>
    <cellStyle name="Comma 4 13 2 2 2 10" xfId="23383" xr:uid="{42F4ACCB-F788-4BFE-82D1-B635B083F62A}"/>
    <cellStyle name="Comma 4 13 2 2 2 10 2" xfId="23384" xr:uid="{5A86C2C7-222A-4FBF-A8E7-3039E51EA3A0}"/>
    <cellStyle name="Comma 4 13 2 2 2 11" xfId="23385" xr:uid="{52D80EB4-605B-41C4-9296-5BD98602169A}"/>
    <cellStyle name="Comma 4 13 2 2 2 11 2" xfId="23386" xr:uid="{46FB61FD-13CE-44D6-B725-2138525A33E1}"/>
    <cellStyle name="Comma 4 13 2 2 2 12" xfId="23387" xr:uid="{59B18B7C-4244-497D-A7C6-562FB9E09D9A}"/>
    <cellStyle name="Comma 4 13 2 2 2 12 2" xfId="23388" xr:uid="{2B97D0AF-69BC-4E96-9E74-6318393B705B}"/>
    <cellStyle name="Comma 4 13 2 2 2 13" xfId="23389" xr:uid="{3EC627E3-C30C-4939-81C2-549E1F8D08C8}"/>
    <cellStyle name="Comma 4 13 2 2 2 13 2" xfId="23390" xr:uid="{B8A68E2E-0050-4300-BF9B-243A5C8782DE}"/>
    <cellStyle name="Comma 4 13 2 2 2 14" xfId="23391" xr:uid="{5AF25991-208A-48F2-BACD-EE2F505A2C2D}"/>
    <cellStyle name="Comma 4 13 2 2 2 14 2" xfId="23392" xr:uid="{5A0FA1E1-3B0A-4524-9C4C-6DE70F1E171E}"/>
    <cellStyle name="Comma 4 13 2 2 2 15" xfId="23393" xr:uid="{F48FC8AF-521D-488C-BED1-BE695615BFE4}"/>
    <cellStyle name="Comma 4 13 2 2 2 15 2" xfId="23394" xr:uid="{3EEDC1E9-3007-41FC-B271-A052152AA807}"/>
    <cellStyle name="Comma 4 13 2 2 2 16" xfId="23395" xr:uid="{5B948005-1119-412B-B45D-0CD8A8BBE7FA}"/>
    <cellStyle name="Comma 4 13 2 2 2 2" xfId="23396" xr:uid="{679F9896-9FFD-4339-98FA-5AFBF54612EB}"/>
    <cellStyle name="Comma 4 13 2 2 2 2 2" xfId="23397" xr:uid="{5DF10460-A5B0-4184-BBD2-085E376D1135}"/>
    <cellStyle name="Comma 4 13 2 2 2 3" xfId="23398" xr:uid="{621DFA5E-068F-4EAB-815C-7DA26524F562}"/>
    <cellStyle name="Comma 4 13 2 2 2 3 2" xfId="23399" xr:uid="{248348D6-8307-459E-B153-8D938DC4AFFC}"/>
    <cellStyle name="Comma 4 13 2 2 2 4" xfId="23400" xr:uid="{05AF4246-2DB6-48D6-9578-4DF32AAD9B13}"/>
    <cellStyle name="Comma 4 13 2 2 2 4 2" xfId="23401" xr:uid="{F5DFF146-C31B-4215-8524-D1F3EC0E1280}"/>
    <cellStyle name="Comma 4 13 2 2 2 5" xfId="23402" xr:uid="{4968F873-58DF-4051-98E7-2D1979F4D218}"/>
    <cellStyle name="Comma 4 13 2 2 2 5 2" xfId="23403" xr:uid="{0EB08627-05E6-4F03-96BD-99AE91532CA4}"/>
    <cellStyle name="Comma 4 13 2 2 2 6" xfId="23404" xr:uid="{A98FC4B1-828A-4E60-BDFE-13C9FDD11157}"/>
    <cellStyle name="Comma 4 13 2 2 2 6 2" xfId="23405" xr:uid="{76BD70B7-5402-482A-A460-0C383E9603A1}"/>
    <cellStyle name="Comma 4 13 2 2 2 7" xfId="23406" xr:uid="{AC700B72-7BD6-49BE-BD8C-5ECAA3431D32}"/>
    <cellStyle name="Comma 4 13 2 2 2 7 2" xfId="23407" xr:uid="{76BDB8CB-EDCC-4D93-8A68-6061228C8221}"/>
    <cellStyle name="Comma 4 13 2 2 2 8" xfId="23408" xr:uid="{A2BCD43E-F114-4B3D-831A-3598614EAE17}"/>
    <cellStyle name="Comma 4 13 2 2 2 8 2" xfId="23409" xr:uid="{AFF11496-457D-4FC8-8B80-529B55F2F438}"/>
    <cellStyle name="Comma 4 13 2 2 2 9" xfId="23410" xr:uid="{06D5BCC6-39DC-406C-834A-AA969CEE9667}"/>
    <cellStyle name="Comma 4 13 2 2 2 9 2" xfId="23411" xr:uid="{35ADD6D8-B922-4D00-B156-47167C7036FD}"/>
    <cellStyle name="Comma 4 13 2 2 3" xfId="23412" xr:uid="{E6197F85-05A3-425F-81BE-921E2A576114}"/>
    <cellStyle name="Comma 4 13 2 2 3 2" xfId="23413" xr:uid="{16E0B777-E9F0-461A-A1CF-9DE33196734A}"/>
    <cellStyle name="Comma 4 13 2 2 4" xfId="23414" xr:uid="{7009C6A5-83BC-4DD2-A6A8-4F297AF0D7A1}"/>
    <cellStyle name="Comma 4 13 2 2 4 2" xfId="23415" xr:uid="{5AB2E9C2-A92B-4106-A140-9940DA010440}"/>
    <cellStyle name="Comma 4 13 2 2 5" xfId="23416" xr:uid="{93449DC4-ADCC-41B4-8168-783FEAFDD457}"/>
    <cellStyle name="Comma 4 13 2 2 5 2" xfId="23417" xr:uid="{D563F8FA-0BB8-467F-9624-D2124D5417FE}"/>
    <cellStyle name="Comma 4 13 2 2 6" xfId="23418" xr:uid="{D4B2D6D7-AD73-4C20-9775-949D9D5DEC0B}"/>
    <cellStyle name="Comma 4 13 2 2 6 2" xfId="23419" xr:uid="{435A5AD9-1ED8-468D-B618-46680EA215F4}"/>
    <cellStyle name="Comma 4 13 2 2 7" xfId="23420" xr:uid="{D7ED5401-A623-4E73-A55A-85A7C73443E1}"/>
    <cellStyle name="Comma 4 13 2 2 7 2" xfId="23421" xr:uid="{D0DC47D7-FCA3-4D15-AD73-9691E9F900E5}"/>
    <cellStyle name="Comma 4 13 2 2 8" xfId="23422" xr:uid="{31863FAC-8790-46D8-ADEA-C8F259D2A40A}"/>
    <cellStyle name="Comma 4 13 2 2 8 2" xfId="23423" xr:uid="{F73257EE-C998-4BAF-ACEB-F321258E1271}"/>
    <cellStyle name="Comma 4 13 2 2 9" xfId="23424" xr:uid="{B134744E-50F7-48AD-9800-1EF168A7AAD1}"/>
    <cellStyle name="Comma 4 13 2 2 9 2" xfId="23425" xr:uid="{46138F86-D8FE-4F68-9037-6A62297E3D94}"/>
    <cellStyle name="Comma 4 13 2 20" xfId="23426" xr:uid="{60D159F3-6CB7-4566-95C5-31875EDDFA4D}"/>
    <cellStyle name="Comma 4 13 2 20 2" xfId="23427" xr:uid="{5A047D9B-1B03-4C62-8E9F-251E51599B00}"/>
    <cellStyle name="Comma 4 13 2 21" xfId="23428" xr:uid="{0E829F65-4373-46A0-9A77-B5F9D7F6B9B6}"/>
    <cellStyle name="Comma 4 13 2 21 2" xfId="23429" xr:uid="{630F8505-E790-4F02-9049-7721171B5359}"/>
    <cellStyle name="Comma 4 13 2 22" xfId="23430" xr:uid="{3FB1630E-08C9-490A-BEB4-1A4DB5891A78}"/>
    <cellStyle name="Comma 4 13 2 3" xfId="23431" xr:uid="{98D7839F-EADB-41D9-A606-687640C1223E}"/>
    <cellStyle name="Comma 4 13 2 3 2" xfId="23432" xr:uid="{5026A14F-FAF6-441B-A375-3F51DCDFBB03}"/>
    <cellStyle name="Comma 4 13 2 4" xfId="23433" xr:uid="{22E1FA1E-628F-4604-98E6-A291D1333CF1}"/>
    <cellStyle name="Comma 4 13 2 4 2" xfId="23434" xr:uid="{D9542187-3D68-4BB9-8538-12D4A330A3D9}"/>
    <cellStyle name="Comma 4 13 2 5" xfId="23435" xr:uid="{123C7B01-CFDE-4837-B8EE-0CFC186137E2}"/>
    <cellStyle name="Comma 4 13 2 5 2" xfId="23436" xr:uid="{2EDCB1BA-9513-4065-AA47-E6A0E6BC1124}"/>
    <cellStyle name="Comma 4 13 2 6" xfId="23437" xr:uid="{345B560F-564A-499C-A54C-6C6F53F87AC6}"/>
    <cellStyle name="Comma 4 13 2 6 2" xfId="23438" xr:uid="{AE0960D5-F68E-4E4E-ACD3-993B320A55B5}"/>
    <cellStyle name="Comma 4 13 2 7" xfId="23439" xr:uid="{AF78803A-EA3E-43BC-A242-E39944A99450}"/>
    <cellStyle name="Comma 4 13 2 7 2" xfId="23440" xr:uid="{806EAE23-7B78-4119-B1EC-20A2C0F85FCE}"/>
    <cellStyle name="Comma 4 13 2 8" xfId="23441" xr:uid="{E9D6057F-4547-4DF7-8855-AA2CEA8291BF}"/>
    <cellStyle name="Comma 4 13 2 8 2" xfId="23442" xr:uid="{6F3B0A5D-6995-42AC-873C-0B0C9F3A565B}"/>
    <cellStyle name="Comma 4 13 2 9" xfId="23443" xr:uid="{13AFF20D-16FD-437E-BA28-01453067E4FB}"/>
    <cellStyle name="Comma 4 13 2 9 2" xfId="23444" xr:uid="{F39ADACE-547C-4260-A275-48D653411253}"/>
    <cellStyle name="Comma 4 13 20" xfId="23445" xr:uid="{8DAD8FB3-AF94-4697-B255-8DE57FF8A741}"/>
    <cellStyle name="Comma 4 13 20 2" xfId="23446" xr:uid="{AD702239-2B67-4576-925D-A3416A925ECC}"/>
    <cellStyle name="Comma 4 13 21" xfId="23447" xr:uid="{09B227AD-9A2C-431C-A313-27E5BB96B414}"/>
    <cellStyle name="Comma 4 13 21 2" xfId="23448" xr:uid="{26E88FF4-4F85-44DE-8F4D-1CD946E45C06}"/>
    <cellStyle name="Comma 4 13 22" xfId="23449" xr:uid="{AE9187DA-22AF-4571-9CE1-26A4BA013FBC}"/>
    <cellStyle name="Comma 4 13 3" xfId="23450" xr:uid="{37AEB34A-E472-4AFE-BF94-B87C214A5D33}"/>
    <cellStyle name="Comma 4 13 3 10" xfId="23451" xr:uid="{5BF066A0-7B94-494B-A0DE-C9E56C6E5CF5}"/>
    <cellStyle name="Comma 4 13 3 10 2" xfId="23452" xr:uid="{3B7F252B-46B7-4931-B794-3488802AACB3}"/>
    <cellStyle name="Comma 4 13 3 11" xfId="23453" xr:uid="{FBDC0EDB-A9E0-4915-BB5F-9C61BD638351}"/>
    <cellStyle name="Comma 4 13 3 11 2" xfId="23454" xr:uid="{115DD7C9-8AC6-4748-B8A8-F4623E6C507C}"/>
    <cellStyle name="Comma 4 13 3 12" xfId="23455" xr:uid="{3DE9BBFF-3406-4CB3-A1BC-B1B9C9DF4A64}"/>
    <cellStyle name="Comma 4 13 3 12 2" xfId="23456" xr:uid="{1CA07FC9-0F44-46F6-8AA2-E656CF524A41}"/>
    <cellStyle name="Comma 4 13 3 13" xfId="23457" xr:uid="{0D4F46CD-079F-48EA-9140-371937E53A8B}"/>
    <cellStyle name="Comma 4 13 3 13 2" xfId="23458" xr:uid="{454DA515-E351-44F5-B3D2-4D83F52055FA}"/>
    <cellStyle name="Comma 4 13 3 14" xfId="23459" xr:uid="{4EE21CB1-0BBB-4BAF-B576-828225B17430}"/>
    <cellStyle name="Comma 4 13 3 14 2" xfId="23460" xr:uid="{7901A3E3-F6ED-42B1-BEBD-AC62FCA53B65}"/>
    <cellStyle name="Comma 4 13 3 15" xfId="23461" xr:uid="{E73776F1-1379-4264-A56D-224D564DD847}"/>
    <cellStyle name="Comma 4 13 3 15 2" xfId="23462" xr:uid="{5F3038F9-111B-4CFD-BCB9-EDFFB1DA2AE1}"/>
    <cellStyle name="Comma 4 13 3 16" xfId="23463" xr:uid="{08734B39-676C-4CAA-9E56-445393D0C0B8}"/>
    <cellStyle name="Comma 4 13 3 2" xfId="23464" xr:uid="{92681F48-9654-4651-9418-8526D064409B}"/>
    <cellStyle name="Comma 4 13 3 2 10" xfId="23465" xr:uid="{7462CFF5-51AB-475F-8C79-2BE57760B6EF}"/>
    <cellStyle name="Comma 4 13 3 2 10 2" xfId="23466" xr:uid="{CCD6E8C8-CE5E-4520-9342-151ACDF1B2BF}"/>
    <cellStyle name="Comma 4 13 3 2 11" xfId="23467" xr:uid="{0FCEEB58-4B15-4D77-A9D2-4DB2AED77C93}"/>
    <cellStyle name="Comma 4 13 3 2 11 2" xfId="23468" xr:uid="{367CE9CB-CAAC-421F-9CE8-C94A8E52A972}"/>
    <cellStyle name="Comma 4 13 3 2 12" xfId="23469" xr:uid="{1747ADD4-C33C-4758-9AE0-90E5601B281B}"/>
    <cellStyle name="Comma 4 13 3 2 12 2" xfId="23470" xr:uid="{29EC79AB-F44A-4ECC-B128-DF964C508494}"/>
    <cellStyle name="Comma 4 13 3 2 13" xfId="23471" xr:uid="{6F36BF22-D249-49E4-B374-5B224D98918D}"/>
    <cellStyle name="Comma 4 13 3 2 13 2" xfId="23472" xr:uid="{AE2648CA-113B-49BE-A416-0E11F3C7905E}"/>
    <cellStyle name="Comma 4 13 3 2 14" xfId="23473" xr:uid="{3B044B87-8773-4C9B-A1C2-351F9B1E4624}"/>
    <cellStyle name="Comma 4 13 3 2 14 2" xfId="23474" xr:uid="{DEEDFC30-9E46-407B-BBA7-BB23BC350ACD}"/>
    <cellStyle name="Comma 4 13 3 2 15" xfId="23475" xr:uid="{CA3DFCE2-A890-4EB7-B146-6A2C244004E6}"/>
    <cellStyle name="Comma 4 13 3 2 15 2" xfId="23476" xr:uid="{A76C76A3-4D66-4EB5-80E7-91E0398CFB2F}"/>
    <cellStyle name="Comma 4 13 3 2 16" xfId="23477" xr:uid="{5366E309-A665-482B-95BE-22D1BD31C7D5}"/>
    <cellStyle name="Comma 4 13 3 2 2" xfId="23478" xr:uid="{1E194ACC-6694-4D8B-AAE8-5E94CEBA1AA2}"/>
    <cellStyle name="Comma 4 13 3 2 2 2" xfId="23479" xr:uid="{67076009-B7AC-430C-AAC9-268F0C10E5B4}"/>
    <cellStyle name="Comma 4 13 3 2 3" xfId="23480" xr:uid="{0174AEF9-97A5-4A7E-8334-0BC51BC143B8}"/>
    <cellStyle name="Comma 4 13 3 2 3 2" xfId="23481" xr:uid="{8F5C65FC-AC61-4DCC-A7CF-62D2FFA738B4}"/>
    <cellStyle name="Comma 4 13 3 2 4" xfId="23482" xr:uid="{ACAC2629-635E-44D5-A912-CD431DB3011B}"/>
    <cellStyle name="Comma 4 13 3 2 4 2" xfId="23483" xr:uid="{F96CDE8D-91D3-459C-999F-22ECF91A3D4B}"/>
    <cellStyle name="Comma 4 13 3 2 5" xfId="23484" xr:uid="{2FE6224A-904F-4DED-888A-7ADB1C67E200}"/>
    <cellStyle name="Comma 4 13 3 2 5 2" xfId="23485" xr:uid="{15A04C88-6EF9-4B6C-AF31-35845AA60BBE}"/>
    <cellStyle name="Comma 4 13 3 2 6" xfId="23486" xr:uid="{DD7813BD-15AD-4A06-B374-BD788CD92438}"/>
    <cellStyle name="Comma 4 13 3 2 6 2" xfId="23487" xr:uid="{A2DD10D9-7148-4491-AE07-76FC2F17A745}"/>
    <cellStyle name="Comma 4 13 3 2 7" xfId="23488" xr:uid="{932401FA-A08E-4431-A788-D0B8BB258664}"/>
    <cellStyle name="Comma 4 13 3 2 7 2" xfId="23489" xr:uid="{EB526DA1-35FC-4AD8-B685-4AE844B5799F}"/>
    <cellStyle name="Comma 4 13 3 2 8" xfId="23490" xr:uid="{5B8C4FBE-E24E-4B74-9E4E-B4A644499D78}"/>
    <cellStyle name="Comma 4 13 3 2 8 2" xfId="23491" xr:uid="{3745A490-CDD2-4D66-9151-89FD246F9D9F}"/>
    <cellStyle name="Comma 4 13 3 2 9" xfId="23492" xr:uid="{6277DFE7-0EF8-4CE1-AA9E-EE9512832F8F}"/>
    <cellStyle name="Comma 4 13 3 2 9 2" xfId="23493" xr:uid="{941C4A83-167C-4319-AF0E-E4297BBB473F}"/>
    <cellStyle name="Comma 4 13 3 3" xfId="23494" xr:uid="{B0ABDF9C-4EAC-4ABD-A980-C5C906BCB849}"/>
    <cellStyle name="Comma 4 13 3 3 2" xfId="23495" xr:uid="{03B012FE-40F7-4BA1-9A14-D5DD6A3686C0}"/>
    <cellStyle name="Comma 4 13 3 4" xfId="23496" xr:uid="{0B58CB91-C17C-45A5-981B-B2D326D59604}"/>
    <cellStyle name="Comma 4 13 3 4 2" xfId="23497" xr:uid="{22F34273-4B8F-4C99-87BB-69E4537E7086}"/>
    <cellStyle name="Comma 4 13 3 5" xfId="23498" xr:uid="{9F13AD5F-7BE1-4BD8-9BE5-0AC5AF9CAA8B}"/>
    <cellStyle name="Comma 4 13 3 5 2" xfId="23499" xr:uid="{4219F53B-C803-4E46-917D-FE94465429C0}"/>
    <cellStyle name="Comma 4 13 3 6" xfId="23500" xr:uid="{0F91781A-A276-41A1-B095-AC701E96C33E}"/>
    <cellStyle name="Comma 4 13 3 6 2" xfId="23501" xr:uid="{6079B8E3-DEA1-405C-9154-1C2C4F209111}"/>
    <cellStyle name="Comma 4 13 3 7" xfId="23502" xr:uid="{9CF67079-3ED5-455E-A881-0B6B2AB43314}"/>
    <cellStyle name="Comma 4 13 3 7 2" xfId="23503" xr:uid="{87E3437B-C193-40C7-B193-1541C7AC0433}"/>
    <cellStyle name="Comma 4 13 3 8" xfId="23504" xr:uid="{238A6619-ED4B-45A6-8881-5CDBD863AEFE}"/>
    <cellStyle name="Comma 4 13 3 8 2" xfId="23505" xr:uid="{2BE98991-9548-4A01-8BDE-6AE5E83604CC}"/>
    <cellStyle name="Comma 4 13 3 9" xfId="23506" xr:uid="{17B471A3-AFC6-4D49-9BF6-C3AAB385E951}"/>
    <cellStyle name="Comma 4 13 3 9 2" xfId="23507" xr:uid="{AB98D31E-247E-48A1-AF80-D30D764E6202}"/>
    <cellStyle name="Comma 4 13 4" xfId="23508" xr:uid="{B66FF609-053D-4ECA-AC92-63C0BE73B276}"/>
    <cellStyle name="Comma 4 13 4 2" xfId="23509" xr:uid="{23BA3A7F-4F23-4230-988B-FACE299FE092}"/>
    <cellStyle name="Comma 4 13 5" xfId="23510" xr:uid="{24B8E257-B83E-40BA-86EA-C6DEFFE9F9F1}"/>
    <cellStyle name="Comma 4 13 5 2" xfId="23511" xr:uid="{1CD7B550-2801-497E-B5EC-10288C8B5892}"/>
    <cellStyle name="Comma 4 13 6" xfId="23512" xr:uid="{6EBF32FD-A3FD-4E11-A68B-987AE37A5521}"/>
    <cellStyle name="Comma 4 13 6 2" xfId="23513" xr:uid="{BD04F2AB-0CFD-484C-8DE1-3F7CF685644B}"/>
    <cellStyle name="Comma 4 13 7" xfId="23514" xr:uid="{E85257F8-DFE8-4F54-A1DC-E4A6FD4FC0D6}"/>
    <cellStyle name="Comma 4 13 7 2" xfId="23515" xr:uid="{B31D6B7D-C2A0-4681-8DF9-6F09021AB704}"/>
    <cellStyle name="Comma 4 13 8" xfId="23516" xr:uid="{647C64DF-289E-41FF-859B-2C225D49E4C6}"/>
    <cellStyle name="Comma 4 13 8 2" xfId="23517" xr:uid="{6E521B56-478C-4063-8DE4-A9A57BF9A8E3}"/>
    <cellStyle name="Comma 4 13 9" xfId="23518" xr:uid="{C15C5C9E-45E8-4656-936B-0B2CCF2B29CD}"/>
    <cellStyle name="Comma 4 13 9 2" xfId="23519" xr:uid="{A8C975A0-4B21-4A93-BBC4-236ECB2DE9A8}"/>
    <cellStyle name="Comma 4 130" xfId="23520" xr:uid="{F579BCF8-7119-4C8A-8F38-92DBAF2FE3D9}"/>
    <cellStyle name="Comma 4 130 2" xfId="23521" xr:uid="{BD99CA47-7CFE-4F35-91B8-08F0A025FECD}"/>
    <cellStyle name="Comma 4 131" xfId="23522" xr:uid="{F46CC40E-B943-47B0-B64B-A30912C188A3}"/>
    <cellStyle name="Comma 4 131 2" xfId="23523" xr:uid="{7FE94B50-9866-4932-9BFB-D3315C2C61AA}"/>
    <cellStyle name="Comma 4 131 2 2" xfId="23524" xr:uid="{C35572FF-3249-4CF6-91FF-146826A4C023}"/>
    <cellStyle name="Comma 4 131 3" xfId="23525" xr:uid="{DD01295E-C7FF-474C-9F79-C2CFDDB65366}"/>
    <cellStyle name="Comma 4 132" xfId="23526" xr:uid="{443E13A3-EF9C-4512-93E1-47580F58A12D}"/>
    <cellStyle name="Comma 4 132 2" xfId="23527" xr:uid="{9655334D-30B4-4C17-915B-46CA16B8EC4D}"/>
    <cellStyle name="Comma 4 133" xfId="23528" xr:uid="{CFD195B5-F118-4537-A870-3E6313BAFDD1}"/>
    <cellStyle name="Comma 4 133 2" xfId="23529" xr:uid="{FA12CF2F-55F9-4686-8E81-0AC521A0701D}"/>
    <cellStyle name="Comma 4 134" xfId="23530" xr:uid="{E06EEF4E-877B-425E-B958-44C1C095CE08}"/>
    <cellStyle name="Comma 4 134 2" xfId="23531" xr:uid="{FFAE5275-D175-41D4-85E0-4871487FC414}"/>
    <cellStyle name="Comma 4 135" xfId="23532" xr:uid="{0E3BF8E0-FEBA-4E7A-B9A8-07A539CC2C5B}"/>
    <cellStyle name="Comma 4 136" xfId="41529" xr:uid="{3BEAFE62-33C3-4207-9984-83EC95DBA0BB}"/>
    <cellStyle name="Comma 4 137" xfId="45799" xr:uid="{8F9E2BA1-27CF-4F0A-B09F-A1FBA0E0F3C9}"/>
    <cellStyle name="Comma 4 138" xfId="45985" xr:uid="{B45581BF-7968-4963-BF84-5635C1A2B505}"/>
    <cellStyle name="Comma 4 139" xfId="5644" xr:uid="{C254BFDA-1AAA-4744-8E07-D4DFE0501B2B}"/>
    <cellStyle name="Comma 4 14" xfId="23533" xr:uid="{B97BE345-7D2C-49A2-819D-920B80F7F1BE}"/>
    <cellStyle name="Comma 4 14 2" xfId="23534" xr:uid="{214166E1-A941-4E5D-A2EC-C1BECF761DB9}"/>
    <cellStyle name="Comma 4 140" xfId="46270" xr:uid="{9D8707FE-8C7A-45A5-B93A-B4D5F2675B2C}"/>
    <cellStyle name="Comma 4 141" xfId="3760" xr:uid="{106C7BD5-D0DA-4531-B814-2BA7D00CF5E6}"/>
    <cellStyle name="Comma 4 142" xfId="52249" xr:uid="{4541013C-68B5-489B-8EB6-9BD8983948E9}"/>
    <cellStyle name="Comma 4 15" xfId="23535" xr:uid="{4094856A-2E87-4E8B-8BD7-66BF3362D627}"/>
    <cellStyle name="Comma 4 15 2" xfId="23536" xr:uid="{AD5D9214-015A-42E3-A849-24BF57C19063}"/>
    <cellStyle name="Comma 4 16" xfId="23537" xr:uid="{26D7B43F-DB43-422A-8584-DF253173DA1A}"/>
    <cellStyle name="Comma 4 16 2" xfId="23538" xr:uid="{AA7BB064-DA15-43E5-ADB5-23B55C98A9D2}"/>
    <cellStyle name="Comma 4 17" xfId="23539" xr:uid="{89CCB075-CAFC-48B0-B1B4-A7BE91ED0385}"/>
    <cellStyle name="Comma 4 17 2" xfId="23540" xr:uid="{67C63D9B-0A46-4889-9298-AF95DD52BF14}"/>
    <cellStyle name="Comma 4 18" xfId="23541" xr:uid="{9E683473-C968-4B53-9C02-8EABA3CEE17F}"/>
    <cellStyle name="Comma 4 18 2" xfId="23542" xr:uid="{99EE09DF-F8BA-4810-884E-8C7C077980C1}"/>
    <cellStyle name="Comma 4 19" xfId="23543" xr:uid="{E678537C-5DD7-4521-9782-BC7CE69DF90B}"/>
    <cellStyle name="Comma 4 19 2" xfId="23544" xr:uid="{B936BF2D-356E-42AF-870A-55A703B4E99C}"/>
    <cellStyle name="Comma 4 2" xfId="147" xr:uid="{00000000-0005-0000-0000-000092000000}"/>
    <cellStyle name="Comma 4 2 10" xfId="23545" xr:uid="{77FB18A6-DF00-43CC-813E-7D493F18E9DF}"/>
    <cellStyle name="Comma 4 2 10 2" xfId="23546" xr:uid="{2DA7AE4F-244B-4097-B9B7-C3EF49D7BE47}"/>
    <cellStyle name="Comma 4 2 11" xfId="23547" xr:uid="{58FD9FE6-32D4-4EAE-B0F6-745517888A7F}"/>
    <cellStyle name="Comma 4 2 11 2" xfId="23548" xr:uid="{E106BD4F-6EDB-4781-AA6B-B89013055237}"/>
    <cellStyle name="Comma 4 2 12" xfId="23549" xr:uid="{58EC0E18-5F26-485D-82C1-CAA35E87EB69}"/>
    <cellStyle name="Comma 4 2 12 2" xfId="23550" xr:uid="{8DA7741F-01FC-4667-B486-917D7E3B4920}"/>
    <cellStyle name="Comma 4 2 13" xfId="23551" xr:uid="{7E18D771-2510-4232-8B5E-4DCC545D246E}"/>
    <cellStyle name="Comma 4 2 13 2" xfId="23552" xr:uid="{2A7E963A-F61E-49B1-9BF5-8A0DA5DA0AFC}"/>
    <cellStyle name="Comma 4 2 14" xfId="23553" xr:uid="{8758B9A6-C3E2-43B0-BEBB-E2CFC98327AC}"/>
    <cellStyle name="Comma 4 2 14 2" xfId="23554" xr:uid="{644B3944-9122-439D-8B52-7FD56DD2AB06}"/>
    <cellStyle name="Comma 4 2 15" xfId="23555" xr:uid="{291B162C-92DA-43B3-9845-5200D3025847}"/>
    <cellStyle name="Comma 4 2 15 2" xfId="23556" xr:uid="{E05EF43F-A49E-4768-8CB4-FDA0357746BB}"/>
    <cellStyle name="Comma 4 2 16" xfId="23557" xr:uid="{DEC24B61-5264-4495-BCD6-BF59712E7967}"/>
    <cellStyle name="Comma 4 2 16 2" xfId="23558" xr:uid="{58EDD3DF-28FF-419D-B75E-2D6C1F5BCFFF}"/>
    <cellStyle name="Comma 4 2 17" xfId="23559" xr:uid="{7ABE1A8B-28D9-4147-9465-8557C61EF49B}"/>
    <cellStyle name="Comma 4 2 17 2" xfId="23560" xr:uid="{70F2425B-EE4B-46D1-A822-5BBDBA68683B}"/>
    <cellStyle name="Comma 4 2 18" xfId="23561" xr:uid="{E280AA7B-3A2C-482D-A534-3093532DDBBD}"/>
    <cellStyle name="Comma 4 2 18 2" xfId="23562" xr:uid="{8030F426-E84C-410E-AB50-85CD2A2914E7}"/>
    <cellStyle name="Comma 4 2 19" xfId="23563" xr:uid="{C9F9FC2F-4D7E-4380-A905-A8168FDCBE7B}"/>
    <cellStyle name="Comma 4 2 2" xfId="950" xr:uid="{062CDF5F-AB42-4E41-A57E-773ECA522E87}"/>
    <cellStyle name="Comma 4 2 2 10" xfId="23564" xr:uid="{7AB9A7F0-F374-492E-B6E5-CAE8A34BB3C4}"/>
    <cellStyle name="Comma 4 2 2 10 2" xfId="23565" xr:uid="{8F2A27A4-2D74-4FCB-96B3-D943690C68F3}"/>
    <cellStyle name="Comma 4 2 2 11" xfId="23566" xr:uid="{2D4C9D3F-1448-433B-AE4C-E67F523618D2}"/>
    <cellStyle name="Comma 4 2 2 11 2" xfId="23567" xr:uid="{D908A5B5-D197-4CEF-999C-565F605F0E1A}"/>
    <cellStyle name="Comma 4 2 2 12" xfId="23568" xr:uid="{011529A0-4D96-454E-B007-992EB8B83BBA}"/>
    <cellStyle name="Comma 4 2 2 12 2" xfId="23569" xr:uid="{C280FB7A-B68E-4A79-9A04-38B162F9F8E0}"/>
    <cellStyle name="Comma 4 2 2 13" xfId="23570" xr:uid="{8C1DECCD-9320-4711-9E29-9FE36941C0B9}"/>
    <cellStyle name="Comma 4 2 2 13 2" xfId="23571" xr:uid="{43EF3B36-6C60-4A0E-9DCA-512059E2DD46}"/>
    <cellStyle name="Comma 4 2 2 14" xfId="23572" xr:uid="{553A3B55-897B-4636-A0CF-6939DC2BB9D9}"/>
    <cellStyle name="Comma 4 2 2 14 2" xfId="23573" xr:uid="{9DEE6DB6-22D2-49AE-93DC-5EB2A005898E}"/>
    <cellStyle name="Comma 4 2 2 15" xfId="23574" xr:uid="{9CCAEC43-FE40-4175-9615-FAFF1C3774E4}"/>
    <cellStyle name="Comma 4 2 2 15 2" xfId="23575" xr:uid="{9F1B23F3-BB77-41EE-BAAB-CD858744C84E}"/>
    <cellStyle name="Comma 4 2 2 16" xfId="23576" xr:uid="{4705BF3B-7B72-4E9B-9EF3-2A042A76B91E}"/>
    <cellStyle name="Comma 4 2 2 16 2" xfId="23577" xr:uid="{F3B1E4C6-4778-43E8-BA5C-897070A8ED43}"/>
    <cellStyle name="Comma 4 2 2 17" xfId="23578" xr:uid="{54E12837-4EBD-4F29-A2BE-49D5093CFE4C}"/>
    <cellStyle name="Comma 4 2 2 17 2" xfId="23579" xr:uid="{F97973C1-6BD8-4EA5-A9C1-63D2BA8C8E7A}"/>
    <cellStyle name="Comma 4 2 2 18" xfId="23580" xr:uid="{57F2C094-0834-406E-9910-548286DE643A}"/>
    <cellStyle name="Comma 4 2 2 18 2" xfId="23581" xr:uid="{60B83D9C-C3FB-4C44-8EBB-E2786A9A20B9}"/>
    <cellStyle name="Comma 4 2 2 19" xfId="23582" xr:uid="{0CB3B86E-1E04-4F74-BEEA-4420611A6E14}"/>
    <cellStyle name="Comma 4 2 2 2" xfId="2082" xr:uid="{94D27EC4-279B-4D28-82C7-AD3FEDBF236C}"/>
    <cellStyle name="Comma 4 2 2 2 2" xfId="7044" xr:uid="{892A9BDB-DC9A-4BBE-BE51-A1F308DB9FFB}"/>
    <cellStyle name="Comma 4 2 2 2 2 2" xfId="23584" xr:uid="{1CC251A2-3C8C-4F7F-BB68-99FD4FCAE0AE}"/>
    <cellStyle name="Comma 4 2 2 2 2 2 2" xfId="23585" xr:uid="{4711742A-6354-40FF-94EA-66C2CAE43ED0}"/>
    <cellStyle name="Comma 4 2 2 2 2 3" xfId="23586" xr:uid="{9E20BB2A-45C8-4DC7-AC96-C23ED7E2096D}"/>
    <cellStyle name="Comma 4 2 2 2 2 4" xfId="23583" xr:uid="{1A857FB2-2CBA-4604-9308-F147D6228D47}"/>
    <cellStyle name="Comma 4 2 2 2 3" xfId="47672" xr:uid="{AD43533D-BE1E-4F99-A583-F84C496FC1F4}"/>
    <cellStyle name="Comma 4 2 2 2 4" xfId="5080" xr:uid="{3D0F9A5F-A8E2-4348-BD79-EF4279DAD59E}"/>
    <cellStyle name="Comma 4 2 2 20" xfId="46102" xr:uid="{5F0A48C4-416C-43D9-ABC6-88EF9D12678D}"/>
    <cellStyle name="Comma 4 2 2 21" xfId="8866" xr:uid="{851325AA-82A4-4946-8137-15612292D8F0}"/>
    <cellStyle name="Comma 4 2 2 22" xfId="46511" xr:uid="{A3E97257-B6AB-4653-8616-6298C3B4D469}"/>
    <cellStyle name="Comma 4 2 2 23" xfId="4423" xr:uid="{143343BD-6BD9-4516-80E1-062DC71B09AA}"/>
    <cellStyle name="Comma 4 2 2 24" xfId="3699" xr:uid="{0615AACE-A62D-4B52-8B68-9A217AB4F4A6}"/>
    <cellStyle name="Comma 4 2 2 3" xfId="1496" xr:uid="{B9C09FF0-FFD2-48DA-8AE4-E0B88D188657}"/>
    <cellStyle name="Comma 4 2 2 3 2" xfId="6384" xr:uid="{9F5A115B-67C4-4489-A048-0F117BB27108}"/>
    <cellStyle name="Comma 4 2 2 3 2 2" xfId="23588" xr:uid="{24E65CC1-A60D-4BC6-9BCC-F94DC6FDAFB8}"/>
    <cellStyle name="Comma 4 2 2 3 3" xfId="23587" xr:uid="{3FCD7D06-0199-4FC4-B596-AFAFE2E870A3}"/>
    <cellStyle name="Comma 4 2 2 3 4" xfId="47014" xr:uid="{9F6B3E9A-E37B-4790-8672-BB43600636CC}"/>
    <cellStyle name="Comma 4 2 2 3 5" xfId="5476" xr:uid="{359406E1-D363-44B9-9BAC-A9634509B52F}"/>
    <cellStyle name="Comma 4 2 2 4" xfId="3050" xr:uid="{90F52F04-97CA-4C92-B926-A5CABCA15768}"/>
    <cellStyle name="Comma 4 2 2 4 2" xfId="23590" xr:uid="{B20F0117-E6D0-495D-98D4-51D8D1DA02EE}"/>
    <cellStyle name="Comma 4 2 2 4 3" xfId="23589" xr:uid="{47A4CEB9-A07F-42BB-A4F5-D5A2763017F3}"/>
    <cellStyle name="Comma 4 2 2 4 4" xfId="48671" xr:uid="{B09DEBD7-17E9-4BEC-A4E7-8105C3A0DA4A}"/>
    <cellStyle name="Comma 4 2 2 4 5" xfId="8045" xr:uid="{F386AA40-1837-4EE7-BCD4-5742EF16D73D}"/>
    <cellStyle name="Comma 4 2 2 5" xfId="3387" xr:uid="{87A478B1-482E-4333-9B02-9093121605DD}"/>
    <cellStyle name="Comma 4 2 2 5 2" xfId="23592" xr:uid="{A881CBBE-C9E0-4515-BAAB-B279962436F3}"/>
    <cellStyle name="Comma 4 2 2 5 3" xfId="23591" xr:uid="{B599C6E5-AB64-436D-80FD-F210CD5553BF}"/>
    <cellStyle name="Comma 4 2 2 5 4" xfId="49011" xr:uid="{65AF6A1F-251A-4E4D-A7BA-D915C50CBF6B}"/>
    <cellStyle name="Comma 4 2 2 5 5" xfId="8385" xr:uid="{16223C69-B9BF-43CB-A5A4-06A0727E20AE}"/>
    <cellStyle name="Comma 4 2 2 6" xfId="5870" xr:uid="{D604886A-E1CF-4A64-BEFE-6961B3FCE762}"/>
    <cellStyle name="Comma 4 2 2 6 2" xfId="23594" xr:uid="{0DDE422C-6264-47A4-B6CB-A714CC44978F}"/>
    <cellStyle name="Comma 4 2 2 6 3" xfId="23593" xr:uid="{E525CE41-6D34-4958-AF5F-949F12C5721E}"/>
    <cellStyle name="Comma 4 2 2 7" xfId="23595" xr:uid="{44ACA5EB-07B6-43E5-86FD-5D141F2A65ED}"/>
    <cellStyle name="Comma 4 2 2 7 2" xfId="23596" xr:uid="{DFD37FB5-FD01-4A16-890C-3F54FBA3A251}"/>
    <cellStyle name="Comma 4 2 2 8" xfId="23597" xr:uid="{89382395-53B5-4F93-ABA4-252B7EAE6FA4}"/>
    <cellStyle name="Comma 4 2 2 8 2" xfId="23598" xr:uid="{EDD43F13-B8BC-4448-B3A8-10585C46217D}"/>
    <cellStyle name="Comma 4 2 2 9" xfId="23599" xr:uid="{E2E8A22A-0267-4178-8619-179E1273B005}"/>
    <cellStyle name="Comma 4 2 2 9 2" xfId="23600" xr:uid="{36309595-375A-4C79-84B3-569A9C1D8148}"/>
    <cellStyle name="Comma 4 2 20" xfId="45833" xr:uid="{F2DE9D21-421B-4D37-AA1E-FF0F2D82E492}"/>
    <cellStyle name="Comma 4 2 21" xfId="46020" xr:uid="{EF7C6122-FA0C-4D7C-96E2-641B4506E7E5}"/>
    <cellStyle name="Comma 4 2 22" xfId="46226" xr:uid="{BB89241B-C473-4A4B-B205-9322839F8432}"/>
    <cellStyle name="Comma 4 2 23" xfId="46341" xr:uid="{13B807DF-A726-4234-9935-DE640130550E}"/>
    <cellStyle name="Comma 4 2 24" xfId="3798" xr:uid="{E8439F26-2549-4AFC-983F-B9CB3712EAA4}"/>
    <cellStyle name="Comma 4 2 25" xfId="3688" xr:uid="{2C8306DD-DEA5-4A1C-8802-F0E4D48D5032}"/>
    <cellStyle name="Comma 4 2 26" xfId="52250" xr:uid="{4990775C-B430-4DF0-A1B2-376D49849329}"/>
    <cellStyle name="Comma 4 2 27" xfId="784" xr:uid="{41610832-A63C-4F19-AD59-0E533E6E2C4F}"/>
    <cellStyle name="Comma 4 2 3" xfId="1879" xr:uid="{ACC9C440-5042-4379-A512-4C0B814F956D}"/>
    <cellStyle name="Comma 4 2 3 10" xfId="23601" xr:uid="{B8F5B580-DF8F-437C-A214-C2334E050CAA}"/>
    <cellStyle name="Comma 4 2 3 10 2" xfId="23602" xr:uid="{AC70C901-0DC1-4437-8760-31F4969AA321}"/>
    <cellStyle name="Comma 4 2 3 11" xfId="23603" xr:uid="{FABCE5BF-C67B-489D-A295-48B9AAE35C2C}"/>
    <cellStyle name="Comma 4 2 3 11 2" xfId="23604" xr:uid="{F07DA99A-4C59-4545-B295-10937CCEBE4A}"/>
    <cellStyle name="Comma 4 2 3 12" xfId="23605" xr:uid="{ED44B136-7649-4F1C-907E-F38FF98CD73A}"/>
    <cellStyle name="Comma 4 2 3 12 2" xfId="23606" xr:uid="{9D4C9141-855D-47D4-AF16-2161ABD30251}"/>
    <cellStyle name="Comma 4 2 3 13" xfId="23607" xr:uid="{F4A2B8E2-8097-4F2E-BB5C-10EE4CE7C73F}"/>
    <cellStyle name="Comma 4 2 3 13 2" xfId="23608" xr:uid="{33645AE4-5B8E-44FD-B7AE-BE99378F6A42}"/>
    <cellStyle name="Comma 4 2 3 14" xfId="23609" xr:uid="{BA1E556C-4523-4DD8-9882-105C795E2786}"/>
    <cellStyle name="Comma 4 2 3 14 2" xfId="23610" xr:uid="{58517E07-C862-4488-808E-E919C38ACD2E}"/>
    <cellStyle name="Comma 4 2 3 15" xfId="23611" xr:uid="{1A1765D8-E59F-47A4-91E5-9A3E1098B64F}"/>
    <cellStyle name="Comma 4 2 3 15 2" xfId="23612" xr:uid="{D3398CEF-5B4D-41B0-A153-DA270203E146}"/>
    <cellStyle name="Comma 4 2 3 16" xfId="23613" xr:uid="{472199F4-84BB-4262-BC31-7270425C0E3D}"/>
    <cellStyle name="Comma 4 2 3 17" xfId="8867" xr:uid="{8C34D263-D2D2-41AA-A1F6-9F3E8E96EF31}"/>
    <cellStyle name="Comma 4 2 3 18" xfId="47461" xr:uid="{F5340B47-2505-43F1-AE97-4CF9354AFA9E}"/>
    <cellStyle name="Comma 4 2 3 19" xfId="4542" xr:uid="{040C25B9-0A5B-43AA-B00A-11B917D267AF}"/>
    <cellStyle name="Comma 4 2 3 2" xfId="6834" xr:uid="{3F7858D5-77AA-41D7-A0BE-D663D8D1F841}"/>
    <cellStyle name="Comma 4 2 3 2 2" xfId="23615" xr:uid="{345F8646-FFE0-4406-8B3A-0440DE6EEFF1}"/>
    <cellStyle name="Comma 4 2 3 2 2 2" xfId="23616" xr:uid="{C929AC14-1FE7-4686-B2E8-FB8BF4CA0A60}"/>
    <cellStyle name="Comma 4 2 3 2 3" xfId="23617" xr:uid="{4542E2BF-B882-409F-B378-AC6BBE2A8BF2}"/>
    <cellStyle name="Comma 4 2 3 2 4" xfId="23614" xr:uid="{6B09A524-01A0-44C3-84C1-C1BEEAE40845}"/>
    <cellStyle name="Comma 4 2 3 3" xfId="23618" xr:uid="{E8DC4BAD-6991-4051-AE6E-8E34271A3308}"/>
    <cellStyle name="Comma 4 2 3 3 2" xfId="23619" xr:uid="{43C6E177-2EA5-4D3D-A687-DB00F3A9620E}"/>
    <cellStyle name="Comma 4 2 3 4" xfId="23620" xr:uid="{5C1662E2-535F-4A86-BF26-8F27C1947327}"/>
    <cellStyle name="Comma 4 2 3 4 2" xfId="23621" xr:uid="{A79F317A-A754-434B-9823-8B02B3B4F1A1}"/>
    <cellStyle name="Comma 4 2 3 5" xfId="23622" xr:uid="{0EB40A33-0048-4666-9BF3-1C3F9934E470}"/>
    <cellStyle name="Comma 4 2 3 5 2" xfId="23623" xr:uid="{882B6AC0-EDF4-40DD-8833-8355BD15C515}"/>
    <cellStyle name="Comma 4 2 3 6" xfId="23624" xr:uid="{02EC3A3E-2D30-4570-A653-5CF6F7367C01}"/>
    <cellStyle name="Comma 4 2 3 6 2" xfId="23625" xr:uid="{4454F75F-A81E-4267-8B1E-C3792F12FD5A}"/>
    <cellStyle name="Comma 4 2 3 7" xfId="23626" xr:uid="{429BC210-4923-4AC7-8A33-8BB4F4F53EEB}"/>
    <cellStyle name="Comma 4 2 3 7 2" xfId="23627" xr:uid="{EB7A2C0C-CD4A-46C3-8053-4D7127B090C4}"/>
    <cellStyle name="Comma 4 2 3 8" xfId="23628" xr:uid="{EAE3E32D-9794-4612-B67B-9D6BEC45F298}"/>
    <cellStyle name="Comma 4 2 3 8 2" xfId="23629" xr:uid="{20AE0BB9-547D-4643-8C6D-168E3504BED4}"/>
    <cellStyle name="Comma 4 2 3 9" xfId="23630" xr:uid="{91F4C91A-8BA0-454F-9841-0936A834A267}"/>
    <cellStyle name="Comma 4 2 3 9 2" xfId="23631" xr:uid="{59D08A31-87F8-466B-A553-AB836810A58B}"/>
    <cellStyle name="Comma 4 2 4" xfId="1209" xr:uid="{251D0E81-EA9D-4D0F-BE50-3F2D71B027DD}"/>
    <cellStyle name="Comma 4 2 4 2" xfId="6138" xr:uid="{5FDC401B-B391-40E7-86BD-6267CE10D3BC}"/>
    <cellStyle name="Comma 4 2 4 2 2" xfId="23634" xr:uid="{0EBDBBF5-E760-42F9-ADEA-EE48677FC863}"/>
    <cellStyle name="Comma 4 2 4 2 2 2" xfId="23635" xr:uid="{CF0D3729-5819-4788-9794-0C14F5405309}"/>
    <cellStyle name="Comma 4 2 4 2 3" xfId="23633" xr:uid="{428453AF-2298-401D-9C3D-DE0E75335A8B}"/>
    <cellStyle name="Comma 4 2 4 3" xfId="23636" xr:uid="{8884A045-DE80-48DC-B7A9-4204FDD6D716}"/>
    <cellStyle name="Comma 4 2 4 4" xfId="23632" xr:uid="{00C4B0E0-9E77-4113-B68A-EA321157B270}"/>
    <cellStyle name="Comma 4 2 4 5" xfId="46775" xr:uid="{3C090D53-CC49-4522-932B-C02B457EC988}"/>
    <cellStyle name="Comma 4 2 4 6" xfId="4777" xr:uid="{D7BCAE9A-6DFC-4DBD-806D-50921D8C3BFC}"/>
    <cellStyle name="Comma 4 2 5" xfId="2949" xr:uid="{810691BD-5BD7-4FC1-9193-B8CFA4502236}"/>
    <cellStyle name="Comma 4 2 5 2" xfId="7925" xr:uid="{50CC215D-18BA-4B0A-8CED-BC26A67799A3}"/>
    <cellStyle name="Comma 4 2 5 2 2" xfId="23638" xr:uid="{E010F17A-309B-4956-9F11-987FC0DEBE05}"/>
    <cellStyle name="Comma 4 2 5 3" xfId="23637" xr:uid="{691501D3-589E-49A7-8E02-89615AF824AB}"/>
    <cellStyle name="Comma 4 2 5 4" xfId="48551" xr:uid="{0432C59E-9C1F-4A9D-98C3-5B944C8BA464}"/>
    <cellStyle name="Comma 4 2 5 5" xfId="4945" xr:uid="{61396386-80E2-4E11-AFC9-2839C155842B}"/>
    <cellStyle name="Comma 4 2 6" xfId="3172" xr:uid="{C9518812-5699-4EB5-AD7B-49624CE0D5BF}"/>
    <cellStyle name="Comma 4 2 6 2" xfId="8169" xr:uid="{CA5B930C-2164-4FD7-A618-DD18BA805226}"/>
    <cellStyle name="Comma 4 2 6 3" xfId="48795" xr:uid="{2E2B5C71-2D27-40B5-8D98-434567E59666}"/>
    <cellStyle name="Comma 4 2 6 4" xfId="5340" xr:uid="{AA9884E0-6444-4ECD-BF8C-23F7FAAEBE57}"/>
    <cellStyle name="Comma 4 2 7" xfId="5595" xr:uid="{6DAFE5F5-482F-423A-B15A-8242B0A53D51}"/>
    <cellStyle name="Comma 4 2 7 2" xfId="23640" xr:uid="{AB1BF633-12C8-4B98-9922-81D93C60C190}"/>
    <cellStyle name="Comma 4 2 7 3" xfId="23639" xr:uid="{91A45EAB-0744-4C60-9C5E-611DFDDE5E21}"/>
    <cellStyle name="Comma 4 2 8" xfId="5711" xr:uid="{E92EC966-1A40-4694-B968-007F3B43A986}"/>
    <cellStyle name="Comma 4 2 8 2" xfId="23641" xr:uid="{569B4DE8-857A-4897-9B8C-D4F662BB1604}"/>
    <cellStyle name="Comma 4 2 9" xfId="23642" xr:uid="{3F89CCED-D26F-4109-9821-BAE4AC8DBCA0}"/>
    <cellStyle name="Comma 4 2 9 2" xfId="23643" xr:uid="{882F7ACC-EC0D-44D0-A974-A6C9AEC3D5E8}"/>
    <cellStyle name="Comma 4 20" xfId="23644" xr:uid="{631EB55A-47AE-4D3C-86A0-E7717305E2A2}"/>
    <cellStyle name="Comma 4 20 2" xfId="23645" xr:uid="{10951D10-1E5A-4699-9784-DC3A8D2732AA}"/>
    <cellStyle name="Comma 4 21" xfId="23646" xr:uid="{D0852BCC-40E1-4524-BC4B-276B5D15927D}"/>
    <cellStyle name="Comma 4 21 2" xfId="23647" xr:uid="{7B440AD3-B023-45E6-9030-55191D0026C8}"/>
    <cellStyle name="Comma 4 22" xfId="23648" xr:uid="{DCF967D4-EBC1-4BAD-AC6C-C6037B2B07F9}"/>
    <cellStyle name="Comma 4 22 2" xfId="23649" xr:uid="{788A6D64-372B-4992-80A5-3A5F25B6630D}"/>
    <cellStyle name="Comma 4 23" xfId="23650" xr:uid="{506ACC8D-34F9-4DEB-AE64-959DDADD7420}"/>
    <cellStyle name="Comma 4 23 2" xfId="23651" xr:uid="{24F78B82-9020-41CD-B416-9279DB042FA8}"/>
    <cellStyle name="Comma 4 24" xfId="23652" xr:uid="{EF832ECB-E77B-4FBD-9CDA-CB9125B6304B}"/>
    <cellStyle name="Comma 4 24 2" xfId="23653" xr:uid="{A0EC4203-4EA4-4AE0-B315-8A2F5B1AF2A7}"/>
    <cellStyle name="Comma 4 25" xfId="23654" xr:uid="{2F600B33-D353-42F4-8474-D7C486F6F206}"/>
    <cellStyle name="Comma 4 25 2" xfId="23655" xr:uid="{4881DBA3-BF63-416A-8DC4-6EA5569A57E3}"/>
    <cellStyle name="Comma 4 26" xfId="23656" xr:uid="{A4239066-9A6F-4E6B-9B44-4FD4DE38E0AE}"/>
    <cellStyle name="Comma 4 26 2" xfId="23657" xr:uid="{F4B61181-78DE-4AD8-95EA-C1A0870F9E02}"/>
    <cellStyle name="Comma 4 27" xfId="23658" xr:uid="{5FA4C202-11AF-4478-B5B7-FB82DB617D9B}"/>
    <cellStyle name="Comma 4 27 2" xfId="23659" xr:uid="{81866683-7EE2-4288-BEBF-71EE2103BCAF}"/>
    <cellStyle name="Comma 4 28" xfId="23660" xr:uid="{9EE26DE9-8BCD-4744-9086-A73E76BD9ECB}"/>
    <cellStyle name="Comma 4 28 2" xfId="23661" xr:uid="{0592018A-E058-4A84-9296-B71535F322BC}"/>
    <cellStyle name="Comma 4 29" xfId="23662" xr:uid="{B23613AA-62A6-4754-BF34-3AF80C777B85}"/>
    <cellStyle name="Comma 4 29 2" xfId="23663" xr:uid="{353FA2ED-3EEB-47FD-9107-C4983ADA31BD}"/>
    <cellStyle name="Comma 4 3" xfId="148" xr:uid="{00000000-0005-0000-0000-000093000000}"/>
    <cellStyle name="Comma 4 3 10" xfId="4381" xr:uid="{E4547C10-50D4-4BCF-98EA-5A26C1C22A2D}"/>
    <cellStyle name="Comma 4 3 11" xfId="52251" xr:uid="{D7DE8C7A-0177-4A93-AC54-52B320EE7339}"/>
    <cellStyle name="Comma 4 3 12" xfId="785" xr:uid="{78D6F90A-E8B8-4387-8A1C-3FF1D77BE70B}"/>
    <cellStyle name="Comma 4 3 2" xfId="1538" xr:uid="{805E125C-78C1-4ED3-9C09-F7F80ABE0246}"/>
    <cellStyle name="Comma 4 3 2 2" xfId="2126" xr:uid="{DCE892DC-FC5D-4F37-9A71-A1BDFCBAACCB}"/>
    <cellStyle name="Comma 4 3 2 2 2" xfId="47716" xr:uid="{967A5D13-9E62-4582-B3E7-25A9A71E23EC}"/>
    <cellStyle name="Comma 4 3 2 2 3" xfId="7088" xr:uid="{E7A3AEA9-FFB0-4DB8-9381-EE85BA274104}"/>
    <cellStyle name="Comma 4 3 2 3" xfId="3431" xr:uid="{12B736B9-523C-4471-8F3B-31978B314493}"/>
    <cellStyle name="Comma 4 3 2 3 2" xfId="49055" xr:uid="{E8A5DC99-057A-4F20-9C1E-034B6E8A3E82}"/>
    <cellStyle name="Comma 4 3 2 3 3" xfId="8429" xr:uid="{65EC06FE-4894-4481-A10E-EF750B68706A}"/>
    <cellStyle name="Comma 4 3 2 4" xfId="6429" xr:uid="{14903258-5D41-4EAE-8880-4160522C9EB3}"/>
    <cellStyle name="Comma 4 3 2 5" xfId="47059" xr:uid="{CF73F8C2-16AA-40DA-87CF-7582D3665E86}"/>
    <cellStyle name="Comma 4 3 2 6" xfId="5029" xr:uid="{F75C0C39-9717-4E79-8918-6CDD486A5F31}"/>
    <cellStyle name="Comma 4 3 3" xfId="1916" xr:uid="{A62893FF-038A-47C3-8B9E-A6094DB8DBBA}"/>
    <cellStyle name="Comma 4 3 3 2" xfId="6876" xr:uid="{C68885AC-1189-4E78-A019-737660CA5B46}"/>
    <cellStyle name="Comma 4 3 3 3" xfId="23664" xr:uid="{424438BC-A476-49EA-A2D3-50A134549CB2}"/>
    <cellStyle name="Comma 4 3 3 4" xfId="47504" xr:uid="{CAB0BA0A-C6F6-47BF-BD46-C113BF183A5E}"/>
    <cellStyle name="Comma 4 3 3 5" xfId="5426" xr:uid="{3E056F13-556C-4985-A3F4-CF98AE04D9CF}"/>
    <cellStyle name="Comma 4 3 4" xfId="1259" xr:uid="{DB62BD42-5DF1-4AB7-9EB7-B09E51F9CB0C}"/>
    <cellStyle name="Comma 4 3 4 2" xfId="23665" xr:uid="{EA29006E-BD55-4EC0-AAD1-4587597727DE}"/>
    <cellStyle name="Comma 4 3 4 3" xfId="46824" xr:uid="{13F2A68B-48FB-49C0-B248-9648A9CDD0AE}"/>
    <cellStyle name="Comma 4 3 4 4" xfId="6185" xr:uid="{2D957003-1FC2-4FDE-B7CA-A34E5EF4F51B}"/>
    <cellStyle name="Comma 4 3 5" xfId="3015" xr:uid="{AFF3F4C1-09B4-45A4-A815-F8AD6AFE1CB3}"/>
    <cellStyle name="Comma 4 3 5 2" xfId="45773" xr:uid="{7AF14A21-8386-48B2-B19F-70A33B4D9D7E}"/>
    <cellStyle name="Comma 4 3 5 2 2" xfId="52594" xr:uid="{2302FFD9-2351-4C41-B670-77D6CAF5C2D8}"/>
    <cellStyle name="Comma 4 3 5 3" xfId="48636" xr:uid="{1D92A29C-7725-4F12-A39B-AAC25F5159F4}"/>
    <cellStyle name="Comma 4 3 5 4" xfId="8010" xr:uid="{3A07F22B-2ED5-4D28-A8DD-18EEF3C4008D}"/>
    <cellStyle name="Comma 4 3 6" xfId="3214" xr:uid="{325690E2-B292-4D87-81D1-F861A1379DB2}"/>
    <cellStyle name="Comma 4 3 6 2" xfId="48837" xr:uid="{F50DC0E3-F9B2-4C00-BF77-2848227C925F}"/>
    <cellStyle name="Comma 4 3 6 3" xfId="8211" xr:uid="{87C15D67-B68D-406D-B83E-CEB10CB2C0BB}"/>
    <cellStyle name="Comma 4 3 7" xfId="5819" xr:uid="{5F1D8D7E-E98B-46B9-8247-9AD2E7FF7683}"/>
    <cellStyle name="Comma 4 3 8" xfId="5638" xr:uid="{FACCE882-F4C7-45B7-9AC6-D36F68C23125}"/>
    <cellStyle name="Comma 4 3 9" xfId="46459" xr:uid="{CB5FC6D0-7AB8-4BB0-8A73-FF76C623CF47}"/>
    <cellStyle name="Comma 4 30" xfId="23666" xr:uid="{9D218836-126A-41F9-AA13-25D7D079C6E1}"/>
    <cellStyle name="Comma 4 30 2" xfId="23667" xr:uid="{3BFF1701-C635-4B4E-BA95-A4D66DCA035B}"/>
    <cellStyle name="Comma 4 31" xfId="23668" xr:uid="{27E191BF-B55B-42E0-864C-EE2FD59CA1DA}"/>
    <cellStyle name="Comma 4 31 2" xfId="23669" xr:uid="{2F6E2079-2416-4176-9898-972CD92DBEB0}"/>
    <cellStyle name="Comma 4 32" xfId="23670" xr:uid="{3CEA61EA-63C6-4E3B-B688-552511403A94}"/>
    <cellStyle name="Comma 4 32 2" xfId="23671" xr:uid="{C499B0F1-489A-4708-A2C2-1963150AB4D6}"/>
    <cellStyle name="Comma 4 33" xfId="23672" xr:uid="{7DBADEB6-F42F-4A88-B119-12C6E9B2AAA3}"/>
    <cellStyle name="Comma 4 33 2" xfId="23673" xr:uid="{ED2EA39A-0B3E-4722-852E-3BC74DC09408}"/>
    <cellStyle name="Comma 4 34" xfId="23674" xr:uid="{BF2264B3-F9C7-4D9C-B447-DC1145EE9AA9}"/>
    <cellStyle name="Comma 4 34 2" xfId="23675" xr:uid="{DEB7C934-0A33-474D-8B1F-ACB5FCB5BBA9}"/>
    <cellStyle name="Comma 4 35" xfId="23676" xr:uid="{8DD1731F-F082-43A7-875F-FB31E68A9F48}"/>
    <cellStyle name="Comma 4 35 2" xfId="23677" xr:uid="{BE7CB616-1CD1-4C06-958C-A4962FDC9CF9}"/>
    <cellStyle name="Comma 4 36" xfId="23678" xr:uid="{35C36F0F-16AA-4476-9E75-977FB7AFDB9A}"/>
    <cellStyle name="Comma 4 36 2" xfId="23679" xr:uid="{A22A9F3E-2199-4A3F-9F81-A3CD89A776FA}"/>
    <cellStyle name="Comma 4 37" xfId="23680" xr:uid="{E1EE2992-9966-4915-A4ED-66A02F260E4D}"/>
    <cellStyle name="Comma 4 37 2" xfId="23681" xr:uid="{9F6DE818-6C6B-4E8E-860F-9BC6CB600766}"/>
    <cellStyle name="Comma 4 38" xfId="23682" xr:uid="{28F07B15-AC88-44C2-85E3-F36271979E9E}"/>
    <cellStyle name="Comma 4 38 2" xfId="23683" xr:uid="{4808DF47-A09E-4AB1-8AE9-687AD5CF48B2}"/>
    <cellStyle name="Comma 4 39" xfId="23684" xr:uid="{FA3A3D94-5E49-4395-9DBF-27B7DAF99264}"/>
    <cellStyle name="Comma 4 39 2" xfId="23685" xr:uid="{495CDD76-5768-44CA-A3AC-DE84F910D7E3}"/>
    <cellStyle name="Comma 4 4" xfId="1339" xr:uid="{2F0D74F0-8999-4A58-9CE3-D6F5C4EF002D}"/>
    <cellStyle name="Comma 4 4 2" xfId="1986" xr:uid="{E71408A5-BC49-44A4-AF0D-D6F43E08E137}"/>
    <cellStyle name="Comma 4 4 2 2" xfId="23686" xr:uid="{8BDFACA2-E0BF-47BA-BDB6-C7568811BD95}"/>
    <cellStyle name="Comma 4 4 2 3" xfId="47574" xr:uid="{DFE79319-78C3-4E8F-91E3-FB93520095E0}"/>
    <cellStyle name="Comma 4 4 2 4" xfId="6946" xr:uid="{05DA2CE8-55A9-42B4-8BD3-5BC713667804}"/>
    <cellStyle name="Comma 4 4 3" xfId="3287" xr:uid="{D5BC280A-09FC-46AD-BC2A-492F7A91B548}"/>
    <cellStyle name="Comma 4 4 3 2" xfId="23688" xr:uid="{AEB1EE32-ED66-4248-BEED-8008E0F80B35}"/>
    <cellStyle name="Comma 4 4 3 3" xfId="23687" xr:uid="{F6EDB585-0ECA-406F-B702-6FE44E8BEA0B}"/>
    <cellStyle name="Comma 4 4 3 4" xfId="48910" xr:uid="{FEE49681-CD68-4A5B-848B-69C71082157D}"/>
    <cellStyle name="Comma 4 4 3 5" xfId="8284" xr:uid="{ABFEA649-50FE-4D5E-AE0A-3BC0D6393D44}"/>
    <cellStyle name="Comma 4 4 4" xfId="6263" xr:uid="{F44C48C9-A82D-4B6B-BC07-72FE9D5F7BDB}"/>
    <cellStyle name="Comma 4 4 4 2" xfId="45772" xr:uid="{37EF3122-7D46-4241-A7C4-6022BF807FBC}"/>
    <cellStyle name="Comma 4 4 4 2 2" xfId="52593" xr:uid="{D1110E0B-8E0B-49A2-8FB4-25A878B495C6}"/>
    <cellStyle name="Comma 4 4 5" xfId="8657" xr:uid="{1CE36F21-E8FB-41DA-B1E4-07AFFEA448E4}"/>
    <cellStyle name="Comma 4 4 6" xfId="46897" xr:uid="{D0EACA41-0556-4E32-8FB3-D1B4CA000A0D}"/>
    <cellStyle name="Comma 4 4 7" xfId="4477" xr:uid="{BBFB27B5-D21A-4EE8-B1B0-F6C5DD2896E8}"/>
    <cellStyle name="Comma 4 40" xfId="23689" xr:uid="{92307DDF-251C-48D9-B9BB-AC4FA167B8B1}"/>
    <cellStyle name="Comma 4 40 2" xfId="23690" xr:uid="{CA3BE499-08C3-4985-B570-85B7AA3045BA}"/>
    <cellStyle name="Comma 4 41" xfId="23691" xr:uid="{962511CD-35A9-46D8-A52C-78DA107B34F3}"/>
    <cellStyle name="Comma 4 41 2" xfId="23692" xr:uid="{AEF846E4-B102-41D2-BBB3-2B2CABC8E1AB}"/>
    <cellStyle name="Comma 4 42" xfId="23693" xr:uid="{08032D1E-790C-4792-8C42-3A20CE59A51C}"/>
    <cellStyle name="Comma 4 42 2" xfId="23694" xr:uid="{CA202975-4EBE-4AA0-8D50-D3DDF78B2F4E}"/>
    <cellStyle name="Comma 4 43" xfId="23695" xr:uid="{CB707226-1FDC-48A2-B061-116464C4961F}"/>
    <cellStyle name="Comma 4 43 2" xfId="23696" xr:uid="{76211486-610E-4C4D-85B5-21C6E27E3A56}"/>
    <cellStyle name="Comma 4 44" xfId="23697" xr:uid="{9C3DAFB1-AC7D-4134-AC8D-EB8B47873D03}"/>
    <cellStyle name="Comma 4 44 2" xfId="23698" xr:uid="{43F15A25-D2C5-4D45-8C45-44CEBFC24662}"/>
    <cellStyle name="Comma 4 45" xfId="23699" xr:uid="{CAD225B5-9960-4385-BF32-329DE3955588}"/>
    <cellStyle name="Comma 4 45 2" xfId="23700" xr:uid="{B304838B-403F-4B34-B157-F5870CE6A254}"/>
    <cellStyle name="Comma 4 46" xfId="23701" xr:uid="{C963532A-DA6C-4949-BA37-4852A6AEB654}"/>
    <cellStyle name="Comma 4 46 2" xfId="23702" xr:uid="{E44D321F-AFDC-4771-9137-128DB0F634D0}"/>
    <cellStyle name="Comma 4 47" xfId="23703" xr:uid="{061C3D9B-4344-4E37-BC3D-21F8E0844AEB}"/>
    <cellStyle name="Comma 4 47 2" xfId="23704" xr:uid="{8276703B-68DF-4785-AF0C-2D493E8C3476}"/>
    <cellStyle name="Comma 4 48" xfId="23705" xr:uid="{9A51F23F-5D86-4DBB-AE9D-BC46ECE6406D}"/>
    <cellStyle name="Comma 4 48 2" xfId="23706" xr:uid="{C5EDE429-2B49-4C7D-998B-3851AC75C9EC}"/>
    <cellStyle name="Comma 4 49" xfId="23707" xr:uid="{C0D32A60-E84F-4363-BC9B-45245CCEEA23}"/>
    <cellStyle name="Comma 4 49 2" xfId="23708" xr:uid="{7459CD9F-647C-4AC0-9C80-0AF7C58B933E}"/>
    <cellStyle name="Comma 4 5" xfId="1458" xr:uid="{9BF9F225-2EFF-4CA2-882B-D086B2513B90}"/>
    <cellStyle name="Comma 4 5 2" xfId="2033" xr:uid="{564640C5-26F3-4D2F-9F20-61ED4D277FD0}"/>
    <cellStyle name="Comma 4 5 2 2" xfId="23709" xr:uid="{F5E6E687-DD3F-465B-9F5C-3967C625DFC4}"/>
    <cellStyle name="Comma 4 5 2 3" xfId="47623" xr:uid="{3D5ED111-EEDF-403C-9811-F45CDAD3DC16}"/>
    <cellStyle name="Comma 4 5 2 4" xfId="6995" xr:uid="{4F11FE90-BD50-4F04-B565-6412B1702266}"/>
    <cellStyle name="Comma 4 5 3" xfId="3338" xr:uid="{A8C131EA-6191-46F7-B952-37C4998AD82C}"/>
    <cellStyle name="Comma 4 5 3 2" xfId="48962" xr:uid="{3FD35843-9D26-46B3-8A98-A223E7F7CF26}"/>
    <cellStyle name="Comma 4 5 3 3" xfId="8336" xr:uid="{00D1F1B2-CEE5-4303-9DD9-6BC2F86CE290}"/>
    <cellStyle name="Comma 4 5 4" xfId="6335" xr:uid="{3DBCC0D6-A349-4D27-AED7-C3A42CCE69F9}"/>
    <cellStyle name="Comma 4 5 5" xfId="46965" xr:uid="{187F252F-6570-4381-A522-B0FBBC655BA6}"/>
    <cellStyle name="Comma 4 5 6" xfId="4724" xr:uid="{9DBB1D2D-B164-41DE-A206-79B1A0810FE5}"/>
    <cellStyle name="Comma 4 50" xfId="23710" xr:uid="{0596FF0A-DA79-45C0-B7AE-FD5947F7BF90}"/>
    <cellStyle name="Comma 4 50 2" xfId="23711" xr:uid="{647A0BD9-8AF4-4F77-AABE-A28D0B31A4D8}"/>
    <cellStyle name="Comma 4 51" xfId="23712" xr:uid="{4759DA94-C867-41D2-9B75-308A446E6E7B}"/>
    <cellStyle name="Comma 4 51 2" xfId="23713" xr:uid="{25147C9D-32A4-49AE-8E21-ABEA25A3C79F}"/>
    <cellStyle name="Comma 4 52" xfId="23714" xr:uid="{0DB2DD07-AB40-40E7-9FC0-632F2F5F1356}"/>
    <cellStyle name="Comma 4 52 2" xfId="23715" xr:uid="{9745E2B6-5241-4532-8F5F-65CE5361F5EB}"/>
    <cellStyle name="Comma 4 53" xfId="23716" xr:uid="{F9E3E2F3-D61A-40FA-87EB-DD0A3C4D00E5}"/>
    <cellStyle name="Comma 4 53 2" xfId="23717" xr:uid="{160B1925-1023-4669-A98A-A9C313E53F81}"/>
    <cellStyle name="Comma 4 54" xfId="23718" xr:uid="{0C6E1593-5965-49D5-9181-A4413CCC1405}"/>
    <cellStyle name="Comma 4 54 2" xfId="23719" xr:uid="{38689E90-F2B6-4906-ACF4-7BFF89812A40}"/>
    <cellStyle name="Comma 4 55" xfId="23720" xr:uid="{97CDD9B4-CF2C-447A-987D-F0E5518BA3E7}"/>
    <cellStyle name="Comma 4 55 2" xfId="23721" xr:uid="{26841D88-6024-4F9A-9F4C-98D9075E8BCB}"/>
    <cellStyle name="Comma 4 56" xfId="23722" xr:uid="{49CF29BC-A909-4C42-93A0-605A35F5E2A3}"/>
    <cellStyle name="Comma 4 56 2" xfId="23723" xr:uid="{33016949-F1FA-464E-B8BA-916728702778}"/>
    <cellStyle name="Comma 4 57" xfId="23724" xr:uid="{7A59C805-161B-4FB5-98F5-C17CFC5495FE}"/>
    <cellStyle name="Comma 4 57 2" xfId="23725" xr:uid="{C9CD3DDC-26ED-42D3-8442-86BD71E7E3F4}"/>
    <cellStyle name="Comma 4 58" xfId="23726" xr:uid="{36910150-2AAF-404A-AE47-A6A1F71FD2FB}"/>
    <cellStyle name="Comma 4 58 2" xfId="23727" xr:uid="{8DDACEC3-DCC3-42C9-A50F-D7E9F20C9381}"/>
    <cellStyle name="Comma 4 59" xfId="23728" xr:uid="{24A93EBA-155D-45C9-ACFA-432C84B2E5CC}"/>
    <cellStyle name="Comma 4 59 2" xfId="23729" xr:uid="{E93F990B-6C52-4A4E-B7CB-AD6D43E81A0B}"/>
    <cellStyle name="Comma 4 6" xfId="1649" xr:uid="{95A02B9A-E111-459F-9E47-01B55E1C8F3A}"/>
    <cellStyle name="Comma 4 6 2" xfId="2259" xr:uid="{131DD3A2-132B-4C72-9312-3369F40DA2E5}"/>
    <cellStyle name="Comma 4 6 2 2" xfId="23731" xr:uid="{A35572D0-77F1-4C57-B4BF-63901F630DF2}"/>
    <cellStyle name="Comma 4 6 2 3" xfId="47849" xr:uid="{404DF2F0-00A0-48B5-A81C-D43F92C828FC}"/>
    <cellStyle name="Comma 4 6 2 4" xfId="7221" xr:uid="{FE8CE61B-5B60-49BC-9A37-E8EB966C95A5}"/>
    <cellStyle name="Comma 4 6 3" xfId="3565" xr:uid="{987CAF42-3348-4CDA-A3A7-942D9131FFC4}"/>
    <cellStyle name="Comma 4 6 3 2" xfId="23732" xr:uid="{0B8A2873-DACB-46C5-B123-C356596A3B02}"/>
    <cellStyle name="Comma 4 6 3 3" xfId="49189" xr:uid="{E5455823-C98B-47B8-9158-939B44D901D3}"/>
    <cellStyle name="Comma 4 6 3 4" xfId="8563" xr:uid="{DC010D08-790C-4BCA-B459-F95ED21B229E}"/>
    <cellStyle name="Comma 4 6 4" xfId="6564" xr:uid="{5E5C553B-9CBE-4BF3-B2A9-9E28F4195E9D}"/>
    <cellStyle name="Comma 4 6 5" xfId="23730" xr:uid="{684F6E06-6000-4FFB-A69F-0B06B24ACEF9}"/>
    <cellStyle name="Comma 4 6 6" xfId="47193" xr:uid="{AC1E9229-E017-43C5-9803-CEFE7DBAA564}"/>
    <cellStyle name="Comma 4 6 7" xfId="4897" xr:uid="{7E36EFF0-4B0C-49DE-BCDC-0F59B4FDFDB2}"/>
    <cellStyle name="Comma 4 60" xfId="23733" xr:uid="{19C84808-9CDF-42C0-A387-E7BD24D3B220}"/>
    <cellStyle name="Comma 4 60 2" xfId="23734" xr:uid="{96D49DEF-71B5-4427-ACED-CE98AA8EFC14}"/>
    <cellStyle name="Comma 4 61" xfId="23735" xr:uid="{9CB3FC62-03D8-4562-B2D5-9E4D847361BF}"/>
    <cellStyle name="Comma 4 61 2" xfId="23736" xr:uid="{B5EAAAC7-68EA-48C6-8BA4-6295A6A5B9E9}"/>
    <cellStyle name="Comma 4 62" xfId="23737" xr:uid="{AE89F7A7-1CCC-496D-B9A4-10F8388A041F}"/>
    <cellStyle name="Comma 4 62 2" xfId="23738" xr:uid="{D58727E8-F577-447E-9B4B-B5833DBBB73F}"/>
    <cellStyle name="Comma 4 63" xfId="23739" xr:uid="{B60D09ED-38A2-4541-B43F-0F9F454987F2}"/>
    <cellStyle name="Comma 4 63 2" xfId="23740" xr:uid="{7843CF30-40A7-4E2D-B6BE-EF9ADD0FA06E}"/>
    <cellStyle name="Comma 4 64" xfId="23741" xr:uid="{518B8D5C-BC09-4D29-8E4F-FAC9F3DA6453}"/>
    <cellStyle name="Comma 4 64 2" xfId="23742" xr:uid="{4DF9AD56-E641-4C8F-9610-D20AEC4783CC}"/>
    <cellStyle name="Comma 4 65" xfId="23743" xr:uid="{E70DFF45-95D2-4544-90B5-E6CB2997B80E}"/>
    <cellStyle name="Comma 4 65 2" xfId="23744" xr:uid="{835F962D-96B0-4C70-8F48-2D894D4B9AF0}"/>
    <cellStyle name="Comma 4 66" xfId="23745" xr:uid="{7D60A7F9-F96D-4E4D-918B-A5D0931DB0FC}"/>
    <cellStyle name="Comma 4 66 2" xfId="23746" xr:uid="{59F956A8-08E5-4955-B4D3-4CCA99554586}"/>
    <cellStyle name="Comma 4 67" xfId="23747" xr:uid="{62585CF5-D8C3-4347-A628-3930AF4A59F6}"/>
    <cellStyle name="Comma 4 67 2" xfId="23748" xr:uid="{AD707394-ED53-48E2-AAD1-71EB7B2C6086}"/>
    <cellStyle name="Comma 4 68" xfId="23749" xr:uid="{94EED521-EC02-4043-A675-EC8661224A51}"/>
    <cellStyle name="Comma 4 68 2" xfId="23750" xr:uid="{F1C6520C-2609-4B93-8F4C-A837E438D55F}"/>
    <cellStyle name="Comma 4 69" xfId="23751" xr:uid="{A805CE3B-4429-4E63-979F-3C1F805F9D44}"/>
    <cellStyle name="Comma 4 69 2" xfId="23752" xr:uid="{8F3B6029-C6C4-4915-A523-F1F2F6FC9CD9}"/>
    <cellStyle name="Comma 4 7" xfId="1168" xr:uid="{0A87CD25-0696-45E5-8422-D8FCCDD06395}"/>
    <cellStyle name="Comma 4 7 2" xfId="1072" xr:uid="{CB154948-0C49-4D5C-91C0-96B72B449707}"/>
    <cellStyle name="Comma 4 7 2 2" xfId="1105" xr:uid="{7E424822-D1C5-48BE-9BA0-E24A5C28EF21}"/>
    <cellStyle name="Comma 4 7 2 2 2" xfId="46668" xr:uid="{3E92B916-7963-4755-A5E3-1B65A919FFF0}"/>
    <cellStyle name="Comma 4 7 2 2 3" xfId="6024" xr:uid="{2E504853-6E89-4DCF-B98A-67909D80BB73}"/>
    <cellStyle name="Comma 4 7 2 3" xfId="1815" xr:uid="{52FD7399-EE8A-4459-82AF-2C89D2A93FCA}"/>
    <cellStyle name="Comma 4 7 2 3 2" xfId="47381" xr:uid="{A16AD759-ECCB-405C-B65F-48CF634DD382}"/>
    <cellStyle name="Comma 4 7 2 3 3" xfId="6755" xr:uid="{BBF4D396-EBE7-4DC6-94EB-4656FDA9038A}"/>
    <cellStyle name="Comma 4 7 2 4" xfId="46645" xr:uid="{3B471E2E-285B-4458-A5E0-E047422CD83B}"/>
    <cellStyle name="Comma 4 7 2 5" xfId="6003" xr:uid="{7408047C-C07B-4C2F-BAB1-6B24E1EBE467}"/>
    <cellStyle name="Comma 4 7 3" xfId="1850" xr:uid="{6195770C-5C58-407B-BC72-023E4F4DB294}"/>
    <cellStyle name="Comma 4 7 3 2" xfId="47417" xr:uid="{87E8DEF8-7520-4B19-8CA3-A87CB19FEDCC}"/>
    <cellStyle name="Comma 4 7 3 3" xfId="6790" xr:uid="{05725A86-DBC3-48C1-90FF-C74B0E1C0F7A}"/>
    <cellStyle name="Comma 4 7 4" xfId="6087" xr:uid="{7AB33DCC-4860-4253-9F16-5C337B739BC2}"/>
    <cellStyle name="Comma 4 7 5" xfId="46727" xr:uid="{58612755-D6C9-451B-A6AA-661E5F1C597C}"/>
    <cellStyle name="Comma 4 7 6" xfId="5290" xr:uid="{323573E5-55ED-42E3-9834-1D5F03E2C706}"/>
    <cellStyle name="Comma 4 70" xfId="23753" xr:uid="{B04FCE26-C5E6-48C4-9BAE-92355973B35C}"/>
    <cellStyle name="Comma 4 70 2" xfId="23754" xr:uid="{CF087B8F-46E2-4A0B-8C9A-BBC7CEBAFC53}"/>
    <cellStyle name="Comma 4 71" xfId="23755" xr:uid="{A97247B0-19BC-4A96-93CC-A2D0B5624744}"/>
    <cellStyle name="Comma 4 71 2" xfId="23756" xr:uid="{95CA3E07-9E48-4F58-AA61-6378C1EABEE2}"/>
    <cellStyle name="Comma 4 72" xfId="23757" xr:uid="{138C585B-0158-4CF5-AD13-320ACF33DF7D}"/>
    <cellStyle name="Comma 4 72 2" xfId="23758" xr:uid="{C0434978-6EAB-4D56-911A-405A058BDCCB}"/>
    <cellStyle name="Comma 4 73" xfId="23759" xr:uid="{378D08F4-878C-40EB-8AC5-ABB4BF89757D}"/>
    <cellStyle name="Comma 4 73 2" xfId="23760" xr:uid="{49D1C9DB-F9A0-4527-8BA6-F8B382C74FFD}"/>
    <cellStyle name="Comma 4 74" xfId="23761" xr:uid="{99AC2893-FA94-4489-801B-2BEE051AB2DC}"/>
    <cellStyle name="Comma 4 74 2" xfId="23762" xr:uid="{3B4B60AA-40DE-4AB4-BC84-723875D7328B}"/>
    <cellStyle name="Comma 4 75" xfId="23763" xr:uid="{996BB65A-D0F6-4D42-839B-49B7BFE87508}"/>
    <cellStyle name="Comma 4 75 2" xfId="23764" xr:uid="{873CE237-EFE3-4BB2-B382-E6D03194AE7E}"/>
    <cellStyle name="Comma 4 76" xfId="23765" xr:uid="{92E1955D-7428-4105-B43D-781F65B824FF}"/>
    <cellStyle name="Comma 4 76 2" xfId="23766" xr:uid="{CA6A2285-2BA1-47B3-A7CD-4A798AD68B17}"/>
    <cellStyle name="Comma 4 77" xfId="23767" xr:uid="{48E9BBC8-2766-4FA3-8679-F86F369FE5AB}"/>
    <cellStyle name="Comma 4 77 2" xfId="23768" xr:uid="{17CF24DB-2F8B-4CB9-AE5C-8E76175C09F1}"/>
    <cellStyle name="Comma 4 78" xfId="23769" xr:uid="{856AB597-945F-45D4-97E8-12E75B5AB65A}"/>
    <cellStyle name="Comma 4 78 2" xfId="23770" xr:uid="{129E4E02-5A93-4891-B61A-A2DAFD29FCD0}"/>
    <cellStyle name="Comma 4 79" xfId="23771" xr:uid="{7922A873-8F30-4175-AAB8-298586E7849C}"/>
    <cellStyle name="Comma 4 79 2" xfId="23772" xr:uid="{26B33317-8372-4B74-ABFF-6A04813518E2}"/>
    <cellStyle name="Comma 4 8" xfId="1123" xr:uid="{67CB7C6A-F45D-4389-89A8-BE6187D3234C}"/>
    <cellStyle name="Comma 4 8 2" xfId="23773" xr:uid="{ECF9C8B7-F6BD-4DD8-A592-913C9EB081FF}"/>
    <cellStyle name="Comma 4 8 3" xfId="46683" xr:uid="{CA1685EB-0355-4CDE-A07F-DBE837A496B5}"/>
    <cellStyle name="Comma 4 8 4" xfId="6039" xr:uid="{F689C1C5-75B7-4866-80CD-9A2A4F69341B}"/>
    <cellStyle name="Comma 4 80" xfId="23774" xr:uid="{00796BC6-6023-4051-B8FD-D00AFF0F0F0C}"/>
    <cellStyle name="Comma 4 80 2" xfId="23775" xr:uid="{13365719-4477-4A25-B24A-56813874A0BE}"/>
    <cellStyle name="Comma 4 81" xfId="23776" xr:uid="{A936B853-1085-4317-B9EA-CAAEEFC2619E}"/>
    <cellStyle name="Comma 4 81 2" xfId="23777" xr:uid="{D2D2BE0C-EA61-4E2D-BD11-41BC1A85433E}"/>
    <cellStyle name="Comma 4 82" xfId="23778" xr:uid="{CE5D2109-071B-459E-AAEE-F756529ABD58}"/>
    <cellStyle name="Comma 4 82 2" xfId="23779" xr:uid="{A4A1B7AB-7C76-4778-882A-DC1DD0BE6336}"/>
    <cellStyle name="Comma 4 83" xfId="23780" xr:uid="{9EF437E3-84BC-4FE5-8DA7-A5DC3D869E06}"/>
    <cellStyle name="Comma 4 83 2" xfId="23781" xr:uid="{64B70477-ABF3-4953-A13F-B983BCA54A2D}"/>
    <cellStyle name="Comma 4 84" xfId="23782" xr:uid="{EF12C33E-CAC0-44FD-B678-3C9639E84C0C}"/>
    <cellStyle name="Comma 4 84 2" xfId="23783" xr:uid="{8E13C90F-D481-487E-8E3A-CFEC509F4D74}"/>
    <cellStyle name="Comma 4 85" xfId="23784" xr:uid="{19EF660B-49E7-417D-89A6-AF944A8AEF49}"/>
    <cellStyle name="Comma 4 85 2" xfId="23785" xr:uid="{E39E6C0A-4586-4100-9931-22509F0C208A}"/>
    <cellStyle name="Comma 4 86" xfId="23786" xr:uid="{CF6468CA-6901-4DA9-BE60-ADE93DD2851F}"/>
    <cellStyle name="Comma 4 86 2" xfId="23787" xr:uid="{4FCFD0E1-860C-445E-B022-1A86FCD6ABFE}"/>
    <cellStyle name="Comma 4 87" xfId="23788" xr:uid="{064ADE04-C3B9-41BB-ABF5-90564600D1CB}"/>
    <cellStyle name="Comma 4 87 2" xfId="23789" xr:uid="{08EAC172-51B2-497E-B29C-F2B59AEDD498}"/>
    <cellStyle name="Comma 4 88" xfId="23790" xr:uid="{C26B76C6-7E01-4C2D-8D26-57E7E85EAADB}"/>
    <cellStyle name="Comma 4 88 2" xfId="23791" xr:uid="{8B652F0F-9625-4595-A0FF-3DC3159EB7F3}"/>
    <cellStyle name="Comma 4 89" xfId="23792" xr:uid="{F92F68B6-0564-4912-A56A-FA9B6B7FD3C9}"/>
    <cellStyle name="Comma 4 89 2" xfId="23793" xr:uid="{C33994FE-D75F-4C9A-9C3C-C3EA1C7AD4F2}"/>
    <cellStyle name="Comma 4 9" xfId="1821" xr:uid="{9C3D89A9-D4B9-4CEA-B550-EFABADE987FA}"/>
    <cellStyle name="Comma 4 9 2" xfId="23794" xr:uid="{6A95ECAC-86DB-430D-B019-DEB3A3DB2ED9}"/>
    <cellStyle name="Comma 4 9 3" xfId="47387" xr:uid="{CEEA25E0-7378-4E48-B4FC-C9AC52416BEF}"/>
    <cellStyle name="Comma 4 9 4" xfId="6761" xr:uid="{E2E6F4FC-4219-4003-B6E8-8FBC772700A5}"/>
    <cellStyle name="Comma 4 90" xfId="23795" xr:uid="{01F1D375-92AA-482C-8EF9-C4BE08F9AC98}"/>
    <cellStyle name="Comma 4 90 2" xfId="23796" xr:uid="{C670E2D5-33D2-46EE-BFED-29FEE872EBFA}"/>
    <cellStyle name="Comma 4 91" xfId="23797" xr:uid="{A4C0301C-8F67-4A2D-9DF7-7495EE70C641}"/>
    <cellStyle name="Comma 4 91 2" xfId="23798" xr:uid="{18ED7AE7-42BA-482C-A0EC-1F9A9123AC15}"/>
    <cellStyle name="Comma 4 92" xfId="23799" xr:uid="{61D7D4C3-8E21-41B2-B648-CC342DC3F645}"/>
    <cellStyle name="Comma 4 92 2" xfId="23800" xr:uid="{87524533-23F6-43B5-8A21-445B44870ACE}"/>
    <cellStyle name="Comma 4 93" xfId="23801" xr:uid="{8F7CD29E-10A1-45DB-B192-36E74FDD6E1F}"/>
    <cellStyle name="Comma 4 93 2" xfId="23802" xr:uid="{C7C2627C-C3EC-4B59-A18E-5038DC096BE9}"/>
    <cellStyle name="Comma 4 94" xfId="23803" xr:uid="{B2131DB8-B349-4C9F-A352-A8EC3D87EEB1}"/>
    <cellStyle name="Comma 4 94 2" xfId="23804" xr:uid="{EF7DFA11-F50F-43DB-B3CD-31FD89130F0A}"/>
    <cellStyle name="Comma 4 95" xfId="23805" xr:uid="{47888339-F553-4AAF-9D7A-F558F6A934C7}"/>
    <cellStyle name="Comma 4 95 2" xfId="23806" xr:uid="{6762A0EC-FE05-4249-AF24-E1F7D10058C4}"/>
    <cellStyle name="Comma 4 96" xfId="23807" xr:uid="{1DD5B516-C70D-495D-974E-BBC3949D46A2}"/>
    <cellStyle name="Comma 4 96 2" xfId="23808" xr:uid="{8D2EB6FD-1B1D-4557-9C44-A58612DCC256}"/>
    <cellStyle name="Comma 4 97" xfId="23809" xr:uid="{3FF94A9C-075D-4070-A535-584F9968B911}"/>
    <cellStyle name="Comma 4 97 2" xfId="23810" xr:uid="{3B7204D8-0772-4DF5-98EF-A336C58E26B3}"/>
    <cellStyle name="Comma 4 98" xfId="23811" xr:uid="{1816BEC6-0EC3-4E83-8FCE-3C2CAB331E9F}"/>
    <cellStyle name="Comma 4 98 2" xfId="23812" xr:uid="{B1E327FF-97B8-4433-9795-FF74CDE0A252}"/>
    <cellStyle name="Comma 4 99" xfId="23813" xr:uid="{217D0D5A-A95A-47F4-9F47-A613DC4B7369}"/>
    <cellStyle name="Comma 4 99 2" xfId="23814" xr:uid="{362051F1-DB60-44AA-A6B1-0167E9FA0E06}"/>
    <cellStyle name="Comma 4_Detail-MAY.07" xfId="23815" xr:uid="{F3D5F2F4-E2FE-4DE6-9E06-C6F6E3AAF896}"/>
    <cellStyle name="Comma 40" xfId="1777" xr:uid="{619D1BDC-4795-4712-98C4-8BDB8D94B1ED}"/>
    <cellStyle name="Comma 40 2" xfId="6720" xr:uid="{55573A4C-CC08-4054-9474-8ADE2B556AD4}"/>
    <cellStyle name="Comma 40 2 2" xfId="23818" xr:uid="{40A9187C-A662-4C8A-B26A-DC0338AF81D3}"/>
    <cellStyle name="Comma 40 2 3" xfId="23817" xr:uid="{D1D5058E-A4B4-4F63-A3F5-62D05FEC299C}"/>
    <cellStyle name="Comma 40 3" xfId="23819" xr:uid="{62BB9AE6-94AD-4C61-A276-3D108CA9BFC3}"/>
    <cellStyle name="Comma 40 4" xfId="23816" xr:uid="{812EDF76-DFAA-413D-99BA-17F41B2B12CD}"/>
    <cellStyle name="Comma 40 5" xfId="47344" xr:uid="{290D994A-11F1-4072-A2A4-E59209B57310}"/>
    <cellStyle name="Comma 40 6" xfId="4277" xr:uid="{65004089-42D7-4FA1-B1F3-7B5CBDEB0AEA}"/>
    <cellStyle name="Comma 41" xfId="1780" xr:uid="{63BF8111-5B31-4BC2-A542-20AD1A2ECB95}"/>
    <cellStyle name="Comma 41 2" xfId="6723" xr:uid="{4FEE54E1-CA61-48A0-96CC-0A86E0A91863}"/>
    <cellStyle name="Comma 41 2 2" xfId="23821" xr:uid="{939BEF87-318A-4D2F-9A41-FED4B32DF6A6}"/>
    <cellStyle name="Comma 41 2 3" xfId="23820" xr:uid="{DF7C612A-97A3-40F8-86AB-6B34301C1F54}"/>
    <cellStyle name="Comma 41 3" xfId="23822" xr:uid="{433A9120-E886-43FD-BD98-72C5A21A0916}"/>
    <cellStyle name="Comma 41 4" xfId="47347" xr:uid="{6CE88F65-42E8-40A2-A50C-0E2D4EEE45FE}"/>
    <cellStyle name="Comma 41 5" xfId="4280" xr:uid="{546FF9A2-68A2-4E04-BAFA-2F990F2F97DE}"/>
    <cellStyle name="Comma 42" xfId="1799" xr:uid="{BE4FA599-FA5E-475D-8F3F-62138BBE2C9E}"/>
    <cellStyle name="Comma 42 10" xfId="23824" xr:uid="{7655AA22-BC3E-4EF3-8B2C-90C585CAF276}"/>
    <cellStyle name="Comma 42 11" xfId="41530" xr:uid="{EED5EE39-35F2-4B6A-8C99-9150D92F9988}"/>
    <cellStyle name="Comma 42 12" xfId="23823" xr:uid="{E2FFD9DF-3355-4811-9FA7-25071384E862}"/>
    <cellStyle name="Comma 42 13" xfId="47366" xr:uid="{8C8EB5BD-6B23-4860-B747-196ACB7B8501}"/>
    <cellStyle name="Comma 42 14" xfId="3799" xr:uid="{39A84398-A1C4-4E65-BF81-C5C2CE6D9451}"/>
    <cellStyle name="Comma 42 2" xfId="4424" xr:uid="{11A25A8C-770B-4521-9DC5-B06BD132AC48}"/>
    <cellStyle name="Comma 42 2 2" xfId="23826" xr:uid="{5D5F859A-1A36-40FC-A8DD-A3CFC5EE5BC5}"/>
    <cellStyle name="Comma 42 2 3" xfId="23825" xr:uid="{A29369FF-1FCD-47A9-B498-E5B1954E7887}"/>
    <cellStyle name="Comma 42 3" xfId="6742" xr:uid="{5BA5A3D1-14F0-4EDE-A94A-01F3CA1821E3}"/>
    <cellStyle name="Comma 42 3 2" xfId="23828" xr:uid="{7AE5F4C3-5C08-4CF1-98AD-D56D142FAA6C}"/>
    <cellStyle name="Comma 42 3 2 2" xfId="23829" xr:uid="{AA973055-DF94-4819-8184-2961B32734B2}"/>
    <cellStyle name="Comma 42 3 2 2 2" xfId="23830" xr:uid="{5A14544B-222F-4AE4-B6DB-B1864692F57C}"/>
    <cellStyle name="Comma 42 3 2 2 2 2" xfId="23831" xr:uid="{6966BD89-470A-445C-83DB-F3BEAD0C8608}"/>
    <cellStyle name="Comma 42 3 2 2 2 2 2" xfId="23832" xr:uid="{523D8256-9339-4C99-9C94-014421FBD8E5}"/>
    <cellStyle name="Comma 42 3 2 2 2 2 3" xfId="41531" xr:uid="{7D802C59-D45A-4458-BF04-21DC377402D3}"/>
    <cellStyle name="Comma 42 3 2 2 2 3" xfId="23833" xr:uid="{77A28030-C03C-4127-90C2-A7502640C13D}"/>
    <cellStyle name="Comma 42 3 2 2 2 4" xfId="41532" xr:uid="{779B1547-08B5-4615-AA0C-60E76FF4B18E}"/>
    <cellStyle name="Comma 42 3 2 2 3" xfId="23834" xr:uid="{DCD7022C-D66A-42A7-B2CB-5A3E708DC2B2}"/>
    <cellStyle name="Comma 42 3 2 2 3 2" xfId="23835" xr:uid="{0D4B7335-5B54-4ECC-94F5-0D93F45C7A25}"/>
    <cellStyle name="Comma 42 3 2 2 3 3" xfId="41533" xr:uid="{7C696BD5-FC10-47F1-BA5A-E67B6779E9BD}"/>
    <cellStyle name="Comma 42 3 2 2 4" xfId="23836" xr:uid="{2E63D007-0C6C-47F7-A84E-F4A6C33D8C69}"/>
    <cellStyle name="Comma 42 3 2 2 4 2" xfId="23837" xr:uid="{C7D378CA-3D1C-499B-A0F6-8C7BB6213A01}"/>
    <cellStyle name="Comma 42 3 2 2 4 3" xfId="41534" xr:uid="{8BD20A9F-1CDD-40C5-A71D-EC6ADCD8D985}"/>
    <cellStyle name="Comma 42 3 2 2 5" xfId="23838" xr:uid="{CC86FF58-9332-44A9-B33F-ABA80613A96A}"/>
    <cellStyle name="Comma 42 3 2 2 6" xfId="41535" xr:uid="{EFE71F2F-E08A-4AC0-B8F3-4A67653158D5}"/>
    <cellStyle name="Comma 42 3 2 3" xfId="23839" xr:uid="{1006D9FD-9CF9-4A9A-A38A-F69253F2678F}"/>
    <cellStyle name="Comma 42 3 2 3 2" xfId="23840" xr:uid="{EAE6D818-E61E-4955-AEB6-6271B09BE22F}"/>
    <cellStyle name="Comma 42 3 2 3 2 2" xfId="23841" xr:uid="{0B1BF8A9-2F02-4F47-8B79-8F6BA6A421F2}"/>
    <cellStyle name="Comma 42 3 2 3 2 3" xfId="41536" xr:uid="{C5EA25E2-2902-40FB-B4E9-FB60F63068AF}"/>
    <cellStyle name="Comma 42 3 2 3 3" xfId="23842" xr:uid="{352BEFFA-DF51-4F1A-A6E9-072F0C178F1F}"/>
    <cellStyle name="Comma 42 3 2 3 4" xfId="41537" xr:uid="{3CCE3614-1657-4B02-AEAA-41425F27CA8C}"/>
    <cellStyle name="Comma 42 3 2 4" xfId="23843" xr:uid="{65A5B3C6-124F-48C1-B1AE-036C0F556DD2}"/>
    <cellStyle name="Comma 42 3 2 4 2" xfId="23844" xr:uid="{5473E3DB-F992-4B50-958F-954C339B3D84}"/>
    <cellStyle name="Comma 42 3 2 4 3" xfId="41538" xr:uid="{C7C42DEF-F684-4734-A5F8-3320A7868FE0}"/>
    <cellStyle name="Comma 42 3 2 5" xfId="23845" xr:uid="{BEC0C1BC-9EBD-444B-8538-C1A4106E28BD}"/>
    <cellStyle name="Comma 42 3 2 5 2" xfId="23846" xr:uid="{37088B6C-6A82-40A2-BE5F-AE1A3E1D98A5}"/>
    <cellStyle name="Comma 42 3 2 5 3" xfId="41539" xr:uid="{20AD02AF-F8BB-4E1D-A170-D0466E33EF2B}"/>
    <cellStyle name="Comma 42 3 2 6" xfId="23847" xr:uid="{37247767-5903-4CFC-970F-9649D05B14D4}"/>
    <cellStyle name="Comma 42 3 2 7" xfId="41540" xr:uid="{E7B6139D-EE50-47A3-BE48-308625830825}"/>
    <cellStyle name="Comma 42 3 3" xfId="23848" xr:uid="{719B0E3A-3A90-48A4-BFC8-AC9773B357E6}"/>
    <cellStyle name="Comma 42 3 3 2" xfId="23849" xr:uid="{9AE4572C-6551-483F-A1A6-F0D23595A017}"/>
    <cellStyle name="Comma 42 3 3 2 2" xfId="23850" xr:uid="{E0F640BB-08B7-4750-8288-0552E3EDE07B}"/>
    <cellStyle name="Comma 42 3 3 2 2 2" xfId="23851" xr:uid="{8B68FD79-E7BF-4DCB-A56F-F22FB21E02A9}"/>
    <cellStyle name="Comma 42 3 3 2 2 3" xfId="41541" xr:uid="{C16826D5-3A0D-4A09-AAB8-CAB768FE2204}"/>
    <cellStyle name="Comma 42 3 3 2 3" xfId="23852" xr:uid="{765DF1E7-C8EC-4C4D-8DB6-DC96946D4B70}"/>
    <cellStyle name="Comma 42 3 3 2 4" xfId="41542" xr:uid="{50F6BF23-CE71-4A24-96D1-2452816D7FFF}"/>
    <cellStyle name="Comma 42 3 3 3" xfId="23853" xr:uid="{DAE228C2-2A51-4B2C-B759-A930C08BCA09}"/>
    <cellStyle name="Comma 42 3 3 3 2" xfId="23854" xr:uid="{250DB593-2111-4C3E-A1BB-370D0E2AD587}"/>
    <cellStyle name="Comma 42 3 3 3 3" xfId="41543" xr:uid="{F4F014CC-55CB-4B03-AB84-1A985FB66A7C}"/>
    <cellStyle name="Comma 42 3 3 4" xfId="23855" xr:uid="{EFC8E49C-C485-4007-A4F0-3EF9C3D9B5B7}"/>
    <cellStyle name="Comma 42 3 3 4 2" xfId="23856" xr:uid="{84FCB7AA-96DB-49AA-A31E-C1D8087F8B1D}"/>
    <cellStyle name="Comma 42 3 3 4 3" xfId="41544" xr:uid="{4B5915E8-4F21-4EEF-8203-F72A9D31F06B}"/>
    <cellStyle name="Comma 42 3 3 5" xfId="23857" xr:uid="{B9121DFB-BD07-4A6E-8086-81D6D2FA5FBA}"/>
    <cellStyle name="Comma 42 3 3 6" xfId="41545" xr:uid="{8E8D0C54-4652-46BE-AEA6-5EB6D1CDEA92}"/>
    <cellStyle name="Comma 42 3 4" xfId="23858" xr:uid="{933D34E9-B1F0-4538-9586-DEF6F441C223}"/>
    <cellStyle name="Comma 42 3 4 2" xfId="23859" xr:uid="{388D5050-6CF1-4951-871C-50E36B8AB3A7}"/>
    <cellStyle name="Comma 42 3 4 2 2" xfId="23860" xr:uid="{2907D6EF-139A-4A12-A71C-FBF16395BF28}"/>
    <cellStyle name="Comma 42 3 4 2 3" xfId="41546" xr:uid="{B9C59143-B9F2-4446-A12A-7064E8BBB259}"/>
    <cellStyle name="Comma 42 3 4 3" xfId="23861" xr:uid="{C8283347-A676-4F3D-A0B2-18F2D1650410}"/>
    <cellStyle name="Comma 42 3 4 4" xfId="41547" xr:uid="{0517CD10-E6CF-41C7-A699-54C52DED402D}"/>
    <cellStyle name="Comma 42 3 5" xfId="23862" xr:uid="{F2CAE182-F1AC-49CE-BA2B-DDD81AA16E36}"/>
    <cellStyle name="Comma 42 3 5 2" xfId="23863" xr:uid="{8A5EBE84-96AA-438C-B1BB-0690A11AC6A8}"/>
    <cellStyle name="Comma 42 3 5 3" xfId="41548" xr:uid="{E91CB30B-EAB3-438D-A40A-87760B7788F3}"/>
    <cellStyle name="Comma 42 3 6" xfId="23864" xr:uid="{4B76A1CF-4D14-4AE5-8103-FEBE32FCEE58}"/>
    <cellStyle name="Comma 42 3 6 2" xfId="23865" xr:uid="{0A78886A-9E55-48F9-8BBC-62F793CEA116}"/>
    <cellStyle name="Comma 42 3 6 3" xfId="41549" xr:uid="{FF75A360-F8E5-4C4C-8AB4-029FC553763C}"/>
    <cellStyle name="Comma 42 3 7" xfId="23866" xr:uid="{006FAE28-8DED-4E37-8068-69615EED6D52}"/>
    <cellStyle name="Comma 42 3 8" xfId="41550" xr:uid="{3A58B3A2-6F00-498C-9DBA-FC489143A41E}"/>
    <cellStyle name="Comma 42 3 9" xfId="23827" xr:uid="{17099F81-3556-454C-B1B5-A9F683B88CAE}"/>
    <cellStyle name="Comma 42 4" xfId="23867" xr:uid="{6658C353-73FE-49A4-BD16-EA7C79CABBBB}"/>
    <cellStyle name="Comma 42 4 2" xfId="23868" xr:uid="{B940311A-DAB0-4B4B-A267-9EE385C9BF83}"/>
    <cellStyle name="Comma 42 4 2 2" xfId="23869" xr:uid="{01BC88B5-7B99-46D0-9244-76A4631F9512}"/>
    <cellStyle name="Comma 42 4 2 2 2" xfId="23870" xr:uid="{B8ECA8D7-2A94-451C-9B73-A35C2EADFACB}"/>
    <cellStyle name="Comma 42 4 2 2 2 2" xfId="23871" xr:uid="{3D7FC359-73EE-41D0-BCE8-27D6A9D2C2B9}"/>
    <cellStyle name="Comma 42 4 2 2 2 2 2" xfId="23872" xr:uid="{E1E3A662-49D4-49C1-B652-C68379C329C8}"/>
    <cellStyle name="Comma 42 4 2 2 2 2 3" xfId="41551" xr:uid="{BBB96D1A-3489-4828-A6E8-952AB169A9C2}"/>
    <cellStyle name="Comma 42 4 2 2 2 3" xfId="23873" xr:uid="{8956C8E9-9665-40A8-B9CF-DD25EAC24916}"/>
    <cellStyle name="Comma 42 4 2 2 2 4" xfId="41552" xr:uid="{361FF678-64E6-46FE-A11E-B67BD57B646F}"/>
    <cellStyle name="Comma 42 4 2 2 3" xfId="23874" xr:uid="{0DB2B443-0142-4635-B220-0938924C513C}"/>
    <cellStyle name="Comma 42 4 2 2 3 2" xfId="23875" xr:uid="{0DE3254D-EDC1-4424-95D2-C58DD9F153AF}"/>
    <cellStyle name="Comma 42 4 2 2 3 3" xfId="41553" xr:uid="{0664799B-77DB-4D72-BBFB-A69036BB6172}"/>
    <cellStyle name="Comma 42 4 2 2 4" xfId="23876" xr:uid="{0BB7D0B6-22E7-4737-8CE8-88060DF969B9}"/>
    <cellStyle name="Comma 42 4 2 2 4 2" xfId="23877" xr:uid="{A3A15AD0-140B-4513-931A-AA486832778B}"/>
    <cellStyle name="Comma 42 4 2 2 4 3" xfId="41554" xr:uid="{61E34EE6-97F4-43DE-90C0-5A7C286A1AF4}"/>
    <cellStyle name="Comma 42 4 2 2 5" xfId="23878" xr:uid="{D83ED329-6736-4E6B-AD1D-A808D90D7A0F}"/>
    <cellStyle name="Comma 42 4 2 2 6" xfId="41555" xr:uid="{EE8E3403-29B3-41DD-A4F0-4FA57DF89E17}"/>
    <cellStyle name="Comma 42 4 2 3" xfId="23879" xr:uid="{0D6A66CD-1E0F-4ECB-9334-DD20E6259D86}"/>
    <cellStyle name="Comma 42 4 2 3 2" xfId="23880" xr:uid="{CA3D3721-7CA0-4F06-893D-82FC7F4E07F9}"/>
    <cellStyle name="Comma 42 4 2 3 2 2" xfId="23881" xr:uid="{0B9F9D39-8740-4598-A28F-5C7DC6638F39}"/>
    <cellStyle name="Comma 42 4 2 3 2 3" xfId="41556" xr:uid="{7E45677E-F891-4097-AA8B-8B50D6A24366}"/>
    <cellStyle name="Comma 42 4 2 3 3" xfId="23882" xr:uid="{6C22846E-BD31-4AFE-BF82-F5226CFD5D5B}"/>
    <cellStyle name="Comma 42 4 2 3 4" xfId="41557" xr:uid="{A1E442AC-8E48-4F84-AA06-CD41FDAA192C}"/>
    <cellStyle name="Comma 42 4 2 4" xfId="23883" xr:uid="{D86D2207-1FC3-4EE7-A3C2-A1F616571E95}"/>
    <cellStyle name="Comma 42 4 2 4 2" xfId="23884" xr:uid="{A64605B3-8C6C-47AD-9DC1-C1C24764D4B4}"/>
    <cellStyle name="Comma 42 4 2 4 3" xfId="41558" xr:uid="{127E75DC-A7F3-485D-914E-ED1EB1133CA0}"/>
    <cellStyle name="Comma 42 4 2 5" xfId="23885" xr:uid="{38050554-23E6-4C14-9DC6-BBC3A10F2B33}"/>
    <cellStyle name="Comma 42 4 2 5 2" xfId="23886" xr:uid="{5D208B07-55DC-4663-8095-9B7111E4237C}"/>
    <cellStyle name="Comma 42 4 2 5 3" xfId="41559" xr:uid="{FFD68F09-B25A-4455-9D9C-1F7DE8830C97}"/>
    <cellStyle name="Comma 42 4 2 6" xfId="23887" xr:uid="{02B3F8E2-37BC-4796-A181-30F848686A41}"/>
    <cellStyle name="Comma 42 4 2 7" xfId="41560" xr:uid="{59DDC5C0-BB1F-41D8-8558-A7AF37BDF6FD}"/>
    <cellStyle name="Comma 42 4 3" xfId="23888" xr:uid="{7011816B-3EF2-4D28-9903-DB67BF7648B9}"/>
    <cellStyle name="Comma 42 4 3 2" xfId="23889" xr:uid="{FEA9BEE4-BBAA-44C8-986F-DB94FCB4B5DD}"/>
    <cellStyle name="Comma 42 4 3 2 2" xfId="23890" xr:uid="{3DA9E106-ABC4-46CD-8595-3C9B0BA223D9}"/>
    <cellStyle name="Comma 42 4 3 2 2 2" xfId="23891" xr:uid="{DEB83E17-5AAC-4B8E-9408-CF56DEBAAF77}"/>
    <cellStyle name="Comma 42 4 3 2 2 3" xfId="41561" xr:uid="{4893FD4C-71EF-4DDA-98EB-5895505F7A32}"/>
    <cellStyle name="Comma 42 4 3 2 3" xfId="23892" xr:uid="{87A9C02D-E067-4A36-BDCF-84B95A44E2C9}"/>
    <cellStyle name="Comma 42 4 3 2 4" xfId="41562" xr:uid="{DF2AC452-5DB5-4FF9-BBDD-1AD9D0313942}"/>
    <cellStyle name="Comma 42 4 3 3" xfId="23893" xr:uid="{894869AD-A29D-428C-A999-8ED014C1F5E6}"/>
    <cellStyle name="Comma 42 4 3 3 2" xfId="23894" xr:uid="{56D3AFF1-8C86-424C-90D4-CFCF06ADA832}"/>
    <cellStyle name="Comma 42 4 3 3 3" xfId="41563" xr:uid="{A31EEE8F-A346-43BE-89DD-94AE284DCA86}"/>
    <cellStyle name="Comma 42 4 3 4" xfId="23895" xr:uid="{5EF4B509-3F08-4BD2-839E-418798244D4B}"/>
    <cellStyle name="Comma 42 4 3 4 2" xfId="23896" xr:uid="{C90A236A-9358-4CE2-9C97-FB0947781EEB}"/>
    <cellStyle name="Comma 42 4 3 4 3" xfId="41564" xr:uid="{8DA77D26-00A0-4154-A95F-D08F437775A7}"/>
    <cellStyle name="Comma 42 4 3 5" xfId="23897" xr:uid="{B8CD56EB-DDA7-491A-9987-C6FEEAD8A4AC}"/>
    <cellStyle name="Comma 42 4 3 6" xfId="41565" xr:uid="{29E4C14C-451F-436F-8D57-148B93C933AA}"/>
    <cellStyle name="Comma 42 4 4" xfId="23898" xr:uid="{1DD6FA9F-B751-46DF-8B8A-378947D25B94}"/>
    <cellStyle name="Comma 42 4 4 2" xfId="23899" xr:uid="{1A24B2FD-A0DC-4463-AD23-B412EC6BBD9A}"/>
    <cellStyle name="Comma 42 4 4 2 2" xfId="23900" xr:uid="{1F16DCCB-773A-45FF-956C-9FF7660CEACE}"/>
    <cellStyle name="Comma 42 4 4 2 3" xfId="41566" xr:uid="{B81B33BC-7053-4D3C-ABE5-0A1A09E1BB5C}"/>
    <cellStyle name="Comma 42 4 4 3" xfId="23901" xr:uid="{6E7F557A-61E0-47A2-8F79-1C6AC43EE5A2}"/>
    <cellStyle name="Comma 42 4 4 4" xfId="41567" xr:uid="{3ADD3D0E-5C61-43E8-B62E-B23B4CA62BF7}"/>
    <cellStyle name="Comma 42 4 5" xfId="23902" xr:uid="{13BD88CD-4CEF-4295-BD5D-4A80731B47DA}"/>
    <cellStyle name="Comma 42 4 5 2" xfId="23903" xr:uid="{84FD2294-67E1-4D66-85CB-19098374C604}"/>
    <cellStyle name="Comma 42 4 5 3" xfId="41568" xr:uid="{AC25700D-77CA-4A63-BA25-70C4C9F53BC2}"/>
    <cellStyle name="Comma 42 4 6" xfId="23904" xr:uid="{DF89300C-6C47-4EB1-9B39-7343E38AC11C}"/>
    <cellStyle name="Comma 42 4 6 2" xfId="23905" xr:uid="{499552F8-9926-4198-9564-2BEB83B22327}"/>
    <cellStyle name="Comma 42 4 6 3" xfId="41569" xr:uid="{363FA89C-9295-4F57-9A79-8EF49C5BCCEF}"/>
    <cellStyle name="Comma 42 4 7" xfId="23906" xr:uid="{8E496FA2-4CD1-4838-AB40-A814BAF4B1C2}"/>
    <cellStyle name="Comma 42 4 8" xfId="41570" xr:uid="{3FBEC2DA-D29D-4129-8410-8D99632BD685}"/>
    <cellStyle name="Comma 42 5" xfId="23907" xr:uid="{DF6E25A7-F109-455D-8946-2F42A83B84C9}"/>
    <cellStyle name="Comma 42 5 2" xfId="23908" xr:uid="{765BECB4-FB26-49C3-8F4F-852DB564927F}"/>
    <cellStyle name="Comma 42 5 2 2" xfId="23909" xr:uid="{A0A39D56-DD31-4908-8658-E1DF1927ECF3}"/>
    <cellStyle name="Comma 42 5 2 2 2" xfId="23910" xr:uid="{C64E605E-DA90-4A06-A196-BCDCE346EAA6}"/>
    <cellStyle name="Comma 42 5 2 2 2 2" xfId="23911" xr:uid="{9BD6EAAB-019F-4F34-BAA8-3543AA4EACD1}"/>
    <cellStyle name="Comma 42 5 2 2 2 3" xfId="41571" xr:uid="{C918F7DD-18E0-48F8-B59D-5E921F650E60}"/>
    <cellStyle name="Comma 42 5 2 2 3" xfId="23912" xr:uid="{8024F602-75FC-43AA-B3B5-DB44D79A4F69}"/>
    <cellStyle name="Comma 42 5 2 2 4" xfId="41572" xr:uid="{F358A5F1-F63D-4764-9E07-D24AB5B787E0}"/>
    <cellStyle name="Comma 42 5 2 3" xfId="23913" xr:uid="{591C46CC-1C07-41C8-8B4F-182C9B98E230}"/>
    <cellStyle name="Comma 42 5 2 3 2" xfId="23914" xr:uid="{638F1306-D5C9-419B-8D12-6A95B4385135}"/>
    <cellStyle name="Comma 42 5 2 3 3" xfId="41573" xr:uid="{B21331DF-1CEE-4A66-9CAD-26861B754865}"/>
    <cellStyle name="Comma 42 5 2 4" xfId="23915" xr:uid="{7AE4FE8F-10B1-4958-AD12-ADA302A9968B}"/>
    <cellStyle name="Comma 42 5 2 4 2" xfId="23916" xr:uid="{A54D8D57-66F6-44A5-BB52-AC11B554DE6D}"/>
    <cellStyle name="Comma 42 5 2 4 3" xfId="41574" xr:uid="{70F04F71-727E-4530-86B1-07CCF216AEC0}"/>
    <cellStyle name="Comma 42 5 2 5" xfId="23917" xr:uid="{FD99F5A3-4900-4415-ADDA-B03B7FC7F851}"/>
    <cellStyle name="Comma 42 5 2 6" xfId="41575" xr:uid="{5E868C1E-6984-4980-A3BB-8353ACFA63D6}"/>
    <cellStyle name="Comma 42 5 3" xfId="23918" xr:uid="{8516693A-EE83-410F-8DE4-E282A1E0499E}"/>
    <cellStyle name="Comma 42 5 3 2" xfId="23919" xr:uid="{6A97E898-81D1-448F-B3F0-C0FB950EE9FD}"/>
    <cellStyle name="Comma 42 5 3 2 2" xfId="23920" xr:uid="{5B6629E6-E6B5-474D-A3C4-89F7725C6BE6}"/>
    <cellStyle name="Comma 42 5 3 2 3" xfId="41576" xr:uid="{123A16CC-E90D-4E26-BCCA-251E5C59B82D}"/>
    <cellStyle name="Comma 42 5 3 3" xfId="23921" xr:uid="{28967222-CF51-4145-83E3-3D15E814443A}"/>
    <cellStyle name="Comma 42 5 3 4" xfId="41577" xr:uid="{29B63DB3-BE08-488F-BC7B-37EE6D0021A8}"/>
    <cellStyle name="Comma 42 5 4" xfId="23922" xr:uid="{34B8E98D-5A2C-482D-9692-9A39CBAE41BC}"/>
    <cellStyle name="Comma 42 5 4 2" xfId="23923" xr:uid="{DF067070-78AB-4CF1-B3AC-7C7D4456897E}"/>
    <cellStyle name="Comma 42 5 4 3" xfId="41578" xr:uid="{C6D302DB-E057-4884-AA41-7C0489B51A34}"/>
    <cellStyle name="Comma 42 5 5" xfId="23924" xr:uid="{837C748C-2579-485F-8611-AA81B30CA4F0}"/>
    <cellStyle name="Comma 42 5 5 2" xfId="23925" xr:uid="{88F98628-30B8-41A5-AD8E-BB8CF31701F9}"/>
    <cellStyle name="Comma 42 5 5 3" xfId="41579" xr:uid="{D49C89D5-6DEB-411A-9FAE-43AB09F58CE3}"/>
    <cellStyle name="Comma 42 5 6" xfId="23926" xr:uid="{ABE99381-3939-49C3-901A-429FB0129DBB}"/>
    <cellStyle name="Comma 42 5 7" xfId="41580" xr:uid="{F4E30430-23F8-4B7B-8EEB-7A6E010011C5}"/>
    <cellStyle name="Comma 42 6" xfId="23927" xr:uid="{B3CBB416-D766-400B-A3EB-B7F799EC3C77}"/>
    <cellStyle name="Comma 42 6 2" xfId="23928" xr:uid="{C855BC56-99BF-4CD5-9A46-BC0DF2A04629}"/>
    <cellStyle name="Comma 42 6 2 2" xfId="23929" xr:uid="{42A1272B-3294-4149-904E-F57B8F695011}"/>
    <cellStyle name="Comma 42 6 2 2 2" xfId="23930" xr:uid="{9C28B3F2-9509-4E53-9144-76E1B3F7E04C}"/>
    <cellStyle name="Comma 42 6 2 2 3" xfId="41581" xr:uid="{D9DCBB9B-F9A4-48B0-803A-6DC816C4053F}"/>
    <cellStyle name="Comma 42 6 2 3" xfId="23931" xr:uid="{2CBE2F57-8C3E-4E08-B525-AEA789C3B184}"/>
    <cellStyle name="Comma 42 6 2 4" xfId="41582" xr:uid="{F07F27DF-6EEC-4284-801F-7ADF78A58D7E}"/>
    <cellStyle name="Comma 42 6 3" xfId="23932" xr:uid="{1F752907-5C97-4445-90A4-D1FFD6DC548A}"/>
    <cellStyle name="Comma 42 6 3 2" xfId="23933" xr:uid="{245CBDBC-1A45-4C9C-88D2-CF6963E27777}"/>
    <cellStyle name="Comma 42 6 3 3" xfId="41583" xr:uid="{B05B54A8-8C13-44C5-8AE6-AC0E9ACD2485}"/>
    <cellStyle name="Comma 42 6 4" xfId="23934" xr:uid="{468ABBC0-91F4-4C1B-8D04-5EF4246E665B}"/>
    <cellStyle name="Comma 42 6 4 2" xfId="23935" xr:uid="{57F19356-3CF5-4893-B26B-74B02C5BB71D}"/>
    <cellStyle name="Comma 42 6 4 3" xfId="41584" xr:uid="{08E8E5E2-0AD5-4991-A0A5-D297C4C5A14E}"/>
    <cellStyle name="Comma 42 6 5" xfId="23936" xr:uid="{14BE9477-DA8C-4809-8EAE-CD43651F1B91}"/>
    <cellStyle name="Comma 42 6 6" xfId="41585" xr:uid="{06329201-EAFB-41F1-B944-FEB0C1D90332}"/>
    <cellStyle name="Comma 42 7" xfId="23937" xr:uid="{1CF5170B-4E58-4A2B-BC32-DC72E142FDB0}"/>
    <cellStyle name="Comma 42 7 2" xfId="23938" xr:uid="{07957FC3-2CBA-4ABE-A2FA-BFBAE26D5529}"/>
    <cellStyle name="Comma 42 7 2 2" xfId="23939" xr:uid="{7A7C7432-2FFE-4655-876A-7970713E4023}"/>
    <cellStyle name="Comma 42 7 2 3" xfId="41586" xr:uid="{05BA91A6-FD8F-4176-A805-61880EAFD187}"/>
    <cellStyle name="Comma 42 7 3" xfId="23940" xr:uid="{0A1F938E-CF93-4241-A0CA-6EA6FFE60E8F}"/>
    <cellStyle name="Comma 42 7 4" xfId="41587" xr:uid="{C2FC00D3-0854-490B-9B8A-59F8E7DEAF0A}"/>
    <cellStyle name="Comma 42 8" xfId="23941" xr:uid="{911A5DDD-5A95-4AAF-BC26-C51B52C574F3}"/>
    <cellStyle name="Comma 42 8 2" xfId="23942" xr:uid="{835F2002-2EF6-4102-BB0C-3E5EDADBB1E9}"/>
    <cellStyle name="Comma 42 8 3" xfId="41588" xr:uid="{0B95A487-6B95-49B5-8F1D-CFA52EF71C08}"/>
    <cellStyle name="Comma 42 9" xfId="23943" xr:uid="{0788EF07-029B-4E7E-86F7-B95E5F6A2704}"/>
    <cellStyle name="Comma 42 9 2" xfId="23944" xr:uid="{D8E62002-AF59-4F9B-87B0-83B3F7106B42}"/>
    <cellStyle name="Comma 42 9 3" xfId="41589" xr:uid="{4043B01D-1B75-4056-A837-16C4C70AFA64}"/>
    <cellStyle name="Comma 43" xfId="1774" xr:uid="{6B0095F7-614F-4317-8FC0-8666A0ED643E}"/>
    <cellStyle name="Comma 43 2" xfId="6717" xr:uid="{5BC1E484-911A-4B2D-A49C-023D38F057C0}"/>
    <cellStyle name="Comma 43 2 2" xfId="23947" xr:uid="{9E142EAD-7422-4802-A27D-1FDEF432E0D9}"/>
    <cellStyle name="Comma 43 2 3" xfId="23946" xr:uid="{05D18F67-0CBA-4C7F-A09E-26708C7497E7}"/>
    <cellStyle name="Comma 43 3" xfId="23948" xr:uid="{6C2314E3-893C-42FE-AE6F-7BA62B91012C}"/>
    <cellStyle name="Comma 43 4" xfId="23945" xr:uid="{72069C48-8281-4CBB-8904-29E1F32371A3}"/>
    <cellStyle name="Comma 43 5" xfId="47341" xr:uid="{EC539FBE-ABCA-4487-A8AD-C73062411ED8}"/>
    <cellStyle name="Comma 43 6" xfId="4285" xr:uid="{D19B32E7-B065-4AA0-A486-4E4DFD8D65E9}"/>
    <cellStyle name="Comma 44" xfId="1116" xr:uid="{20417AD1-0A46-4003-81AF-31D699C15E86}"/>
    <cellStyle name="Comma 44 2" xfId="6034" xr:uid="{7A4162EF-085B-4B45-BF69-F00BB3A90BF4}"/>
    <cellStyle name="Comma 44 2 2" xfId="23951" xr:uid="{A894479E-EF5F-4DB2-987F-600A41448C85}"/>
    <cellStyle name="Comma 44 2 2 2" xfId="23952" xr:uid="{8801547E-AB3E-41A5-B0B3-F395E8F60779}"/>
    <cellStyle name="Comma 44 2 3" xfId="23953" xr:uid="{4BB660AD-8E4D-425B-B24E-25D5B5809211}"/>
    <cellStyle name="Comma 44 2 4" xfId="23950" xr:uid="{733DD0D9-3BB6-424E-9EB9-7461145AF2D2}"/>
    <cellStyle name="Comma 44 3" xfId="23954" xr:uid="{46065199-5ADD-4914-ADA2-DB36C638D9D7}"/>
    <cellStyle name="Comma 44 4" xfId="23949" xr:uid="{4148E424-7B9E-44E6-B21B-B475F6992095}"/>
    <cellStyle name="Comma 44 5" xfId="46677" xr:uid="{3204CE82-AFD7-4F31-82C7-94DE4AFB9E05}"/>
    <cellStyle name="Comma 44 6" xfId="4282" xr:uid="{F8DA1FF0-CB87-4883-87B0-CCEE2BB3FD7A}"/>
    <cellStyle name="Comma 45" xfId="1764" xr:uid="{A62BA77F-85E7-41E9-8DA3-1B1B310154EA}"/>
    <cellStyle name="Comma 45 2" xfId="3567" xr:uid="{2F998049-D0CA-4FAC-BF31-FBB68F7EFE19}"/>
    <cellStyle name="Comma 45 2 2" xfId="23957" xr:uid="{5120F876-AFDA-4380-998D-2C5228B62AF4}"/>
    <cellStyle name="Comma 45 2 3" xfId="23956" xr:uid="{69235662-0B7D-43B3-957C-614AB21A5941}"/>
    <cellStyle name="Comma 45 2 4" xfId="49191" xr:uid="{C4A7D4FC-0C61-4DEB-9AC6-7D456AC72678}"/>
    <cellStyle name="Comma 45 2 5" xfId="8565" xr:uid="{2B012A31-2FB0-47A9-9C7A-4A6805EAA2DD}"/>
    <cellStyle name="Comma 45 3" xfId="6707" xr:uid="{ED607853-F0DB-4CE5-8881-67A9DAB1F389}"/>
    <cellStyle name="Comma 45 3 2" xfId="23958" xr:uid="{ABA118F4-CF52-431E-A1FF-870CF28BE338}"/>
    <cellStyle name="Comma 45 4" xfId="23955" xr:uid="{02CB7C58-BBB0-480D-80F0-A9F8F897DE49}"/>
    <cellStyle name="Comma 45 5" xfId="47331" xr:uid="{920F91F7-8DC6-4729-958E-34F8C2E3E4C4}"/>
    <cellStyle name="Comma 45 6" xfId="4287" xr:uid="{0052D8B2-65B6-4F15-A08B-42C2A3F18848}"/>
    <cellStyle name="Comma 46" xfId="2399" xr:uid="{7FCC2F83-033F-4C1B-9ED5-2840C4855CE0}"/>
    <cellStyle name="Comma 46 2" xfId="3571" xr:uid="{AC0AE511-17F4-4AA1-BED5-1516C209122A}"/>
    <cellStyle name="Comma 46 2 2" xfId="23961" xr:uid="{596BC5D5-4C22-40BF-AA1C-799C9A2E334F}"/>
    <cellStyle name="Comma 46 2 3" xfId="23960" xr:uid="{E65A480D-6C0D-47B4-867F-AD3B6E077DB9}"/>
    <cellStyle name="Comma 46 2 4" xfId="49194" xr:uid="{D938052A-5827-4506-9DFD-D66D09CEB3B0}"/>
    <cellStyle name="Comma 46 2 5" xfId="8568" xr:uid="{C87AC180-E563-450C-8FFB-B3AADC17268F}"/>
    <cellStyle name="Comma 46 3" xfId="7361" xr:uid="{CB2F8C66-72E8-499C-9E42-CAC2436B6F81}"/>
    <cellStyle name="Comma 46 3 2" xfId="23963" xr:uid="{AE52016D-6A30-4E70-804C-82AB5581056F}"/>
    <cellStyle name="Comma 46 3 3" xfId="23962" xr:uid="{2DD509CE-4C50-4A5C-A268-AFBCC43546E8}"/>
    <cellStyle name="Comma 46 4" xfId="23964" xr:uid="{8CDEF58B-F900-448C-9DA0-B19A0FD96D80}"/>
    <cellStyle name="Comma 46 4 2" xfId="23965" xr:uid="{9585B809-F31E-4111-9ED4-36D5E15EE80E}"/>
    <cellStyle name="Comma 46 5" xfId="23966" xr:uid="{C3515651-1563-4126-BAD1-5C89BFADAC62}"/>
    <cellStyle name="Comma 46 6" xfId="23959" xr:uid="{C9B30F9C-AB3E-47D9-943D-C85E383129B1}"/>
    <cellStyle name="Comma 46 7" xfId="47989" xr:uid="{83714BDD-A891-4479-A41B-8323FA651A33}"/>
    <cellStyle name="Comma 46 8" xfId="4289" xr:uid="{C7CB5CA1-D049-4A5D-8CAB-35DC7FE43C63}"/>
    <cellStyle name="Comma 47" xfId="1026" xr:uid="{9A138BCC-D5EB-4D41-8745-55DA89666EB2}"/>
    <cellStyle name="Comma 47 2" xfId="5968" xr:uid="{21DFFCEA-AF1E-4F46-8D0E-35172B1D30CE}"/>
    <cellStyle name="Comma 47 2 2" xfId="23969" xr:uid="{26A36808-77BE-4AA1-80A5-36C519822DE8}"/>
    <cellStyle name="Comma 47 2 3" xfId="23968" xr:uid="{BAE2D8BA-C34F-4D3E-907A-D4338ADE1F14}"/>
    <cellStyle name="Comma 47 3" xfId="23970" xr:uid="{D4DB5C67-4F28-437F-9EBC-3B2389AA55F4}"/>
    <cellStyle name="Comma 47 3 2" xfId="23971" xr:uid="{7626D76C-BB65-4405-943F-1DF3DE74CBAB}"/>
    <cellStyle name="Comma 47 4" xfId="23972" xr:uid="{E5092573-40ED-4C64-BB05-EB92F04EF643}"/>
    <cellStyle name="Comma 47 5" xfId="23967" xr:uid="{841E416C-D362-46B3-A4B4-9B8E74F526F7}"/>
    <cellStyle name="Comma 47 6" xfId="46609" xr:uid="{EA4C0D77-F57C-4D6A-9B0C-307B8E7ACFD5}"/>
    <cellStyle name="Comma 47 7" xfId="4283" xr:uid="{FB2253A5-05F8-4871-9167-7077C006CDA4}"/>
    <cellStyle name="Comma 48" xfId="1167" xr:uid="{B5B3CB48-77A6-49E3-90C3-40ABAF5F9C42}"/>
    <cellStyle name="Comma 48 10" xfId="23974" xr:uid="{9EC62605-C63E-4286-90DB-660F3F8C536D}"/>
    <cellStyle name="Comma 48 11" xfId="23975" xr:uid="{E6E30D2F-25C7-47EE-AB8D-B1B6FA784B02}"/>
    <cellStyle name="Comma 48 12" xfId="23976" xr:uid="{F6249AC0-89E6-45EF-9BA6-F4A0340F240C}"/>
    <cellStyle name="Comma 48 13" xfId="23977" xr:uid="{109B13B0-97DC-4860-9886-C38F749B2070}"/>
    <cellStyle name="Comma 48 14" xfId="23978" xr:uid="{CC38CB3B-DFBE-41A6-8534-233D3CEBF4F3}"/>
    <cellStyle name="Comma 48 14 2" xfId="23979" xr:uid="{FC1BB3F2-C607-4BBF-A840-3328392092E7}"/>
    <cellStyle name="Comma 48 15" xfId="23980" xr:uid="{886826BE-4055-4EF5-AB7A-945563AA5A79}"/>
    <cellStyle name="Comma 48 16" xfId="23973" xr:uid="{0F0FAA21-4CE4-45C6-ACB5-F013C7084E19}"/>
    <cellStyle name="Comma 48 17" xfId="46726" xr:uid="{58965FB1-1E63-4476-BEC7-7583250B8E04}"/>
    <cellStyle name="Comma 48 18" xfId="4295" xr:uid="{17C64754-ED4E-4B33-A682-F307412DC82A}"/>
    <cellStyle name="Comma 48 2" xfId="6086" xr:uid="{DC73ABC5-D6AD-4D3A-9B62-70E3875CCBCE}"/>
    <cellStyle name="Comma 48 2 2" xfId="23981" xr:uid="{AE88D8AA-5F71-45DA-A585-769EA9FD9E39}"/>
    <cellStyle name="Comma 48 3" xfId="23982" xr:uid="{85DDE333-4992-443A-B1C0-E3988FA17EB4}"/>
    <cellStyle name="Comma 48 4" xfId="23983" xr:uid="{A0991B16-E21D-48D9-A6DC-F45D4D6BDF9F}"/>
    <cellStyle name="Comma 48 5" xfId="23984" xr:uid="{B41D4CD3-844C-466C-A825-CACAFB52AE92}"/>
    <cellStyle name="Comma 48 6" xfId="23985" xr:uid="{13C8E781-BF09-4AEE-B38B-5C09F0B7B54F}"/>
    <cellStyle name="Comma 48 7" xfId="23986" xr:uid="{48387867-6FC4-4190-AA7B-5284DF782162}"/>
    <cellStyle name="Comma 48 8" xfId="23987" xr:uid="{B1C2C1CB-3021-42CA-9FB1-4982BEE9FC13}"/>
    <cellStyle name="Comma 48 9" xfId="23988" xr:uid="{91A7E973-C921-482B-8031-2DAB79F6DA37}"/>
    <cellStyle name="Comma 49" xfId="2423" xr:uid="{C48E8BA9-759A-4D9C-AB3F-F14CB8994F69}"/>
    <cellStyle name="Comma 49 2" xfId="4425" xr:uid="{81F35BE4-F24D-4024-AB85-26E92E98E01F}"/>
    <cellStyle name="Comma 49 2 2" xfId="23991" xr:uid="{DC15D628-1FDB-44F7-8E23-516AEF1EEA36}"/>
    <cellStyle name="Comma 49 2 3" xfId="23990" xr:uid="{29F93A93-2734-4FD3-AAD6-F20807311D73}"/>
    <cellStyle name="Comma 49 3" xfId="7389" xr:uid="{560F6409-4F50-4ABE-9E95-615FD6D3AD50}"/>
    <cellStyle name="Comma 49 3 2" xfId="23992" xr:uid="{5697FE3C-282C-42CF-8E34-48BC9A5BF5CE}"/>
    <cellStyle name="Comma 49 4" xfId="23989" xr:uid="{3A7CDE24-6510-4DAA-91FF-F7DB776C6F94}"/>
    <cellStyle name="Comma 49 5" xfId="48017" xr:uid="{AAA3707F-2839-401A-9496-AEFE2362B41B}"/>
    <cellStyle name="Comma 49 6" xfId="3800" xr:uid="{2A67D04E-9BEB-461C-87E6-AEC62EEB9E3C}"/>
    <cellStyle name="Comma 5" xfId="149" xr:uid="{00000000-0005-0000-0000-000094000000}"/>
    <cellStyle name="Comma 5 10" xfId="1137" xr:uid="{860EB4CA-4C20-4856-8FC7-2E2DFCF9628E}"/>
    <cellStyle name="Comma 5 10 2" xfId="23994" xr:uid="{E0C674C4-D152-4626-954D-859C79E4C374}"/>
    <cellStyle name="Comma 5 10 3" xfId="23993" xr:uid="{E55868D8-82FB-4609-8A03-F23653304CF5}"/>
    <cellStyle name="Comma 5 10 4" xfId="46690" xr:uid="{5C371F7C-CAC6-4128-AE56-5E4B8ED918DC}"/>
    <cellStyle name="Comma 5 10 5" xfId="6049" xr:uid="{CAEC6543-B934-400C-BEB7-3E0378BE729E}"/>
    <cellStyle name="Comma 5 11" xfId="2923" xr:uid="{2D3D4501-E1E7-4E91-BEF0-28F863C9A282}"/>
    <cellStyle name="Comma 5 11 2" xfId="23996" xr:uid="{906C46E2-2740-48FF-BDB5-60FDBDC07A02}"/>
    <cellStyle name="Comma 5 11 3" xfId="23995" xr:uid="{065934BC-EA94-42A3-8047-68EAA0405EE0}"/>
    <cellStyle name="Comma 5 11 4" xfId="48519" xr:uid="{C388F8F3-588A-4C29-BCDE-4F9765202E73}"/>
    <cellStyle name="Comma 5 11 5" xfId="7893" xr:uid="{5843EFB1-E83C-43BE-894B-C184B3071927}"/>
    <cellStyle name="Comma 5 12" xfId="3133" xr:uid="{D524919F-93AD-4E88-A3A5-064ED74D3C64}"/>
    <cellStyle name="Comma 5 12 2" xfId="23998" xr:uid="{183BC77E-B2DE-443C-AD68-3A34E734D695}"/>
    <cellStyle name="Comma 5 12 3" xfId="23997" xr:uid="{37DD14AD-2CE7-4663-A484-4F9279978F11}"/>
    <cellStyle name="Comma 5 12 4" xfId="48755" xr:uid="{D8ABA1A5-AF54-4078-91C5-219222CCC011}"/>
    <cellStyle name="Comma 5 12 5" xfId="8129" xr:uid="{47162D31-F585-49F7-901F-F33C7CF564FC}"/>
    <cellStyle name="Comma 5 13" xfId="5656" xr:uid="{3581FBDE-FAD9-4D21-B764-F3B0C2027A3B}"/>
    <cellStyle name="Comma 5 13 2" xfId="24000" xr:uid="{C8611BE1-42FF-4D26-8B01-9CD1B21AE2C4}"/>
    <cellStyle name="Comma 5 13 3" xfId="23999" xr:uid="{F78CCD61-0812-48E7-8EEC-8770CCCF8669}"/>
    <cellStyle name="Comma 5 14" xfId="24001" xr:uid="{3FE0C6C3-EBA4-4CFE-BB02-3024DA8B199C}"/>
    <cellStyle name="Comma 5 14 2" xfId="24002" xr:uid="{0E57F637-D84F-4686-85B6-3EFD8E9A04FA}"/>
    <cellStyle name="Comma 5 15" xfId="24003" xr:uid="{47065948-CB03-47F5-AAA6-0FEF94DD3331}"/>
    <cellStyle name="Comma 5 15 2" xfId="24004" xr:uid="{7378496B-2334-4A66-961C-D68E04A2AC2E}"/>
    <cellStyle name="Comma 5 16" xfId="24005" xr:uid="{77ABC969-15BA-4670-BEA8-F8BC2589BBC4}"/>
    <cellStyle name="Comma 5 16 2" xfId="24006" xr:uid="{18312F81-CE1C-4FE2-9F98-101AC94B6AF7}"/>
    <cellStyle name="Comma 5 17" xfId="24007" xr:uid="{9F3B8AD0-38F0-45ED-BDE6-976996A441C9}"/>
    <cellStyle name="Comma 5 17 2" xfId="24008" xr:uid="{077965A6-9C8C-4527-A57D-50AE63F47A4A}"/>
    <cellStyle name="Comma 5 18" xfId="24009" xr:uid="{E87D1C21-D50D-4EF8-82DA-71F2350E5596}"/>
    <cellStyle name="Comma 5 18 2" xfId="24010" xr:uid="{B4625EF9-CBB8-446D-BF22-D66037E011A4}"/>
    <cellStyle name="Comma 5 19" xfId="24011" xr:uid="{2BA33573-B419-4ED7-BA96-8C092D52240E}"/>
    <cellStyle name="Comma 5 19 2" xfId="24012" xr:uid="{7EF3F247-9E2D-4CBD-B447-57A6123C176D}"/>
    <cellStyle name="Comma 5 2" xfId="150" xr:uid="{00000000-0005-0000-0000-000095000000}"/>
    <cellStyle name="Comma 5 2 10" xfId="46001" xr:uid="{53319F27-94FE-4AA0-97DA-3168C75045E9}"/>
    <cellStyle name="Comma 5 2 11" xfId="46294" xr:uid="{C45B9A92-F598-4702-A046-1FA3D9A23A32}"/>
    <cellStyle name="Comma 5 2 12" xfId="3762" xr:uid="{44765AE6-62C1-49A2-B8CF-C67820024237}"/>
    <cellStyle name="Comma 5 2 13" xfId="52253" xr:uid="{7CF600B9-650F-4092-9A56-26ECD92CD5C1}"/>
    <cellStyle name="Comma 5 2 14" xfId="863" xr:uid="{41461450-39C1-4816-96B1-B4339DDD9701}"/>
    <cellStyle name="Comma 5 2 15" xfId="787" xr:uid="{CA921E2E-C9B8-4B8F-9300-E2BE94F3BF4E}"/>
    <cellStyle name="Comma 5 2 2" xfId="151" xr:uid="{00000000-0005-0000-0000-000096000000}"/>
    <cellStyle name="Comma 5 2 2 10" xfId="24013" xr:uid="{87967FE3-0C58-4A9C-A0FC-6E7A74DC5FBB}"/>
    <cellStyle name="Comma 5 2 2 11" xfId="46368" xr:uid="{D2CB4DBF-08B3-4E37-8BBF-E7A18C86D9E1}"/>
    <cellStyle name="Comma 5 2 2 12" xfId="4407" xr:uid="{E0EA2C28-0DBF-40E4-8734-909E82BD0196}"/>
    <cellStyle name="Comma 5 2 2 13" xfId="52254" xr:uid="{596DA0B0-E301-45F2-979F-6B9BF8376479}"/>
    <cellStyle name="Comma 5 2 2 14" xfId="886" xr:uid="{75A9FD49-7F62-42BA-9A6F-1457B4A3F906}"/>
    <cellStyle name="Comma 5 2 2 15" xfId="788" xr:uid="{91E4092D-9D2E-48BC-8629-3A5A5E3B1DF5}"/>
    <cellStyle name="Comma 5 2 2 2" xfId="152" xr:uid="{00000000-0005-0000-0000-000097000000}"/>
    <cellStyle name="Comma 5 2 2 2 10" xfId="52255" xr:uid="{0C1FDB1B-2DCC-4583-9C53-E30293D280BC}"/>
    <cellStyle name="Comma 5 2 2 2 11" xfId="914" xr:uid="{29F6EE4C-172A-43AC-992C-0CE6F51B5FAD}"/>
    <cellStyle name="Comma 5 2 2 2 12" xfId="789" xr:uid="{9CCE4770-7FF7-4829-95E0-82DE0AAEDF88}"/>
    <cellStyle name="Comma 5 2 2 2 2" xfId="1002" xr:uid="{7CFC1556-AFF3-4C21-832C-E2E7D8DFB7BF}"/>
    <cellStyle name="Comma 5 2 2 2 2 2" xfId="2104" xr:uid="{592E4F58-07B6-4A9C-B799-6B80932346FB}"/>
    <cellStyle name="Comma 5 2 2 2 2 2 2" xfId="7066" xr:uid="{89E72864-06CB-4B4C-9D99-16C59548E5CC}"/>
    <cellStyle name="Comma 5 2 2 2 2 2 2 2" xfId="24017" xr:uid="{B0E06D76-7300-4B06-9B23-EF6780C6B002}"/>
    <cellStyle name="Comma 5 2 2 2 2 2 3" xfId="24016" xr:uid="{98441F82-A549-4338-842A-1D837A6F77FE}"/>
    <cellStyle name="Comma 5 2 2 2 2 2 4" xfId="47694" xr:uid="{2EFBE41C-318A-475C-8BEC-BBB96E170176}"/>
    <cellStyle name="Comma 5 2 2 2 2 2 5" xfId="5551" xr:uid="{5FF2E3AA-55A7-40A2-B4DA-F3848D382E83}"/>
    <cellStyle name="Comma 5 2 2 2 2 3" xfId="3115" xr:uid="{650A0372-C566-4305-A0B0-CA5C4518C641}"/>
    <cellStyle name="Comma 5 2 2 2 2 3 2" xfId="24018" xr:uid="{AFEA75AB-AD98-4B36-A692-C1081D43699B}"/>
    <cellStyle name="Comma 5 2 2 2 2 3 3" xfId="48736" xr:uid="{F96970D7-C323-4C0A-BE0C-E5202E35052E}"/>
    <cellStyle name="Comma 5 2 2 2 2 3 4" xfId="8110" xr:uid="{AA8901EC-F46D-4512-ACB0-6264ED10136C}"/>
    <cellStyle name="Comma 5 2 2 2 2 4" xfId="5945" xr:uid="{B43EF692-B361-451B-A912-4878E6D44027}"/>
    <cellStyle name="Comma 5 2 2 2 2 5" xfId="24015" xr:uid="{022FDC0D-E2EB-4B77-A12F-2F9790495C1A}"/>
    <cellStyle name="Comma 5 2 2 2 2 6" xfId="46586" xr:uid="{34601050-D181-4708-8622-9CEA0047AB27}"/>
    <cellStyle name="Comma 5 2 2 2 2 7" xfId="5155" xr:uid="{54F44232-0B33-4740-B361-59C4D5F795DB}"/>
    <cellStyle name="Comma 5 2 2 2 3" xfId="1518" xr:uid="{ECD31862-BCE9-492E-9E7C-D019F2897AD2}"/>
    <cellStyle name="Comma 5 2 2 2 3 2" xfId="6406" xr:uid="{C84A7654-1E3A-4F4B-A926-EFEB24321F62}"/>
    <cellStyle name="Comma 5 2 2 2 3 3" xfId="24019" xr:uid="{D28D3A76-4F8D-48CF-A1AA-F99969B88FAD}"/>
    <cellStyle name="Comma 5 2 2 2 3 4" xfId="47036" xr:uid="{81E949E4-998F-4C0D-A5E7-B598BD45FB3A}"/>
    <cellStyle name="Comma 5 2 2 2 3 5" xfId="5016" xr:uid="{C874BDA0-BB2C-4AFA-B660-6DAA8EFE9260}"/>
    <cellStyle name="Comma 5 2 2 2 4" xfId="3003" xr:uid="{7ECDD713-AF55-426F-96FD-A2AEACF78CDC}"/>
    <cellStyle name="Comma 5 2 2 2 4 2" xfId="7998" xr:uid="{432D84D0-FDE5-4F9D-B2CC-55B98634ECDB}"/>
    <cellStyle name="Comma 5 2 2 2 4 3" xfId="48624" xr:uid="{598AC17C-5260-43C6-BC5C-425B74C3199C}"/>
    <cellStyle name="Comma 5 2 2 2 4 4" xfId="5414" xr:uid="{B0829A8E-DBC1-4338-BCBC-E7B410028D44}"/>
    <cellStyle name="Comma 5 2 2 2 5" xfId="3409" xr:uid="{882D3B78-CA18-4C68-9784-69C24001F99B}"/>
    <cellStyle name="Comma 5 2 2 2 5 2" xfId="49033" xr:uid="{C49280CD-786B-420B-8184-4B759D077146}"/>
    <cellStyle name="Comma 5 2 2 2 5 3" xfId="8407" xr:uid="{AB0124BD-7AD5-4B9F-96C5-8F7C773CCAA4}"/>
    <cellStyle name="Comma 5 2 2 2 6" xfId="5807" xr:uid="{7D7585E1-01B4-4A99-9F43-418953134388}"/>
    <cellStyle name="Comma 5 2 2 2 7" xfId="24014" xr:uid="{7E1DB7E1-D91A-4B93-981D-87B603A7E041}"/>
    <cellStyle name="Comma 5 2 2 2 8" xfId="46447" xr:uid="{997A64DF-2436-478A-8C3D-76CB021B42E1}"/>
    <cellStyle name="Comma 5 2 2 2 9" xfId="4570" xr:uid="{6510CC97-1F6E-4B91-81D3-24B4092603F6}"/>
    <cellStyle name="Comma 5 2 2 3" xfId="973" xr:uid="{54DC407F-5E2A-46C0-9A9E-879BA535D106}"/>
    <cellStyle name="Comma 5 2 2 3 2" xfId="1901" xr:uid="{98477409-89CB-420E-9F7E-7236A84EF338}"/>
    <cellStyle name="Comma 5 2 2 3 2 2" xfId="6856" xr:uid="{C23A78D8-68AF-4EFE-9801-F609B145D30A}"/>
    <cellStyle name="Comma 5 2 2 3 2 2 2" xfId="24022" xr:uid="{3518BF14-99D4-495B-A4DD-D11FF92D10CD}"/>
    <cellStyle name="Comma 5 2 2 3 2 3" xfId="24021" xr:uid="{BE22062B-ADD4-4040-AD7F-A26A5507349D}"/>
    <cellStyle name="Comma 5 2 2 3 2 4" xfId="47483" xr:uid="{1BA9B951-34EB-41CF-8033-49E3FE42A70B}"/>
    <cellStyle name="Comma 5 2 2 3 2 5" xfId="5105" xr:uid="{AECDB6E7-F8F4-4A91-99C3-156607A1468D}"/>
    <cellStyle name="Comma 5 2 2 3 3" xfId="3075" xr:uid="{F4594709-43F2-4E79-AF75-2847D9D66FA3}"/>
    <cellStyle name="Comma 5 2 2 3 3 2" xfId="8070" xr:uid="{D20AB332-5DA2-45DC-AADC-3D5071AA09BC}"/>
    <cellStyle name="Comma 5 2 2 3 3 3" xfId="24023" xr:uid="{FF75E222-6393-44B4-94B2-B4D39526CB76}"/>
    <cellStyle name="Comma 5 2 2 3 3 4" xfId="48696" xr:uid="{55876C25-141D-4CAB-A469-F23FD4DA393C}"/>
    <cellStyle name="Comma 5 2 2 3 3 5" xfId="5501" xr:uid="{47308640-6BC0-47D5-9026-0E06AE9F2502}"/>
    <cellStyle name="Comma 5 2 2 3 4" xfId="5895" xr:uid="{2269EBC2-D543-4FF0-8051-540E7B1BDCC0}"/>
    <cellStyle name="Comma 5 2 2 3 5" xfId="24020" xr:uid="{BF3DDF97-DEC3-4A4C-BF8B-3961CE99C2B9}"/>
    <cellStyle name="Comma 5 2 2 3 6" xfId="46536" xr:uid="{7310AFE1-C82B-4055-8134-BE5552BE0C3B}"/>
    <cellStyle name="Comma 5 2 2 3 7" xfId="4803" xr:uid="{E71231B8-F4C0-4103-B331-743C8289BA44}"/>
    <cellStyle name="Comma 5 2 2 4" xfId="1232" xr:uid="{7012CCFF-C681-4C09-B87A-3D6C28ECADDE}"/>
    <cellStyle name="Comma 5 2 2 4 2" xfId="6161" xr:uid="{C37036E4-ADA8-458B-877A-6D9027131537}"/>
    <cellStyle name="Comma 5 2 2 4 2 2" xfId="24025" xr:uid="{4956DC7F-F166-4F49-B748-D1F33296C2DD}"/>
    <cellStyle name="Comma 5 2 2 4 3" xfId="24024" xr:uid="{636D72EC-9E90-42C6-9AF2-BA292B504970}"/>
    <cellStyle name="Comma 5 2 2 4 4" xfId="46797" xr:uid="{1A6CFAA3-575D-4183-B632-828811FF81FB}"/>
    <cellStyle name="Comma 5 2 2 4 5" xfId="4969" xr:uid="{6568574E-F8A3-4A2B-A3CF-07AC1EE8BB65}"/>
    <cellStyle name="Comma 5 2 2 5" xfId="2972" xr:uid="{94D1E723-303F-44B6-99C5-86BF44FD68D6}"/>
    <cellStyle name="Comma 5 2 2 5 2" xfId="7950" xr:uid="{F7B4A112-0E91-4CBB-97E0-ECA5F973481F}"/>
    <cellStyle name="Comma 5 2 2 5 3" xfId="24026" xr:uid="{767CD5BF-4585-4BAA-8F5A-F72D839EFA1C}"/>
    <cellStyle name="Comma 5 2 2 5 4" xfId="48576" xr:uid="{2CED7275-1028-4EE5-8B3B-521C6D7C2D47}"/>
    <cellStyle name="Comma 5 2 2 5 5" xfId="5365" xr:uid="{4E9A8543-C3F1-43AE-BDCF-46AE7A0D2B44}"/>
    <cellStyle name="Comma 5 2 2 6" xfId="3194" xr:uid="{FFD29E95-516D-409C-86C3-F0206EE85AFA}"/>
    <cellStyle name="Comma 5 2 2 6 2" xfId="24028" xr:uid="{0167BEEC-384A-43F1-92C8-C08E51289374}"/>
    <cellStyle name="Comma 5 2 2 6 3" xfId="24027" xr:uid="{9B240E87-5B23-42DB-BD8F-D79B0D889452}"/>
    <cellStyle name="Comma 5 2 2 6 4" xfId="48817" xr:uid="{4B2E30A5-3021-4ED4-81A5-3397EC38F7F9}"/>
    <cellStyle name="Comma 5 2 2 6 5" xfId="8191" xr:uid="{9CE1FABD-C999-4F58-8692-3FF5AE241A64}"/>
    <cellStyle name="Comma 5 2 2 7" xfId="5737" xr:uid="{8F46D3E9-7AFF-4B1D-959F-5F9700B7F527}"/>
    <cellStyle name="Comma 5 2 2 7 2" xfId="24029" xr:uid="{9B2265C6-5999-44B7-91F1-BC0A384229CD}"/>
    <cellStyle name="Comma 5 2 2 8" xfId="45838" xr:uid="{FE74D2D6-7C32-4A3D-AF43-528346FE9F7E}"/>
    <cellStyle name="Comma 5 2 2 9" xfId="46028" xr:uid="{0E226AA1-0493-44A5-8BE0-FBB9FFC413CF}"/>
    <cellStyle name="Comma 5 2 3" xfId="153" xr:uid="{00000000-0005-0000-0000-000098000000}"/>
    <cellStyle name="Comma 5 2 3 10" xfId="4497" xr:uid="{198DCD03-57BD-4973-A157-FE81D95BF8FE}"/>
    <cellStyle name="Comma 5 2 3 11" xfId="52256" xr:uid="{648628FF-4686-4C49-B086-F77D4F3712E7}"/>
    <cellStyle name="Comma 5 2 3 12" xfId="913" xr:uid="{D6A8DE8A-A760-456C-8EE1-7AEE956DD610}"/>
    <cellStyle name="Comma 5 2 3 13" xfId="790" xr:uid="{35D1EDA6-9367-43CE-862D-44DBF7D889DE}"/>
    <cellStyle name="Comma 5 2 3 2" xfId="1001" xr:uid="{F9D5212F-B118-4581-AD99-C24219DDBD40}"/>
    <cellStyle name="Comma 5 2 3 2 10" xfId="5154" xr:uid="{04E8BB7E-1B88-4C18-B860-1C59A80752FA}"/>
    <cellStyle name="Comma 5 2 3 2 2" xfId="2148" xr:uid="{B9ACEBE1-38C1-4AAA-A316-2628E63EB3DA}"/>
    <cellStyle name="Comma 5 2 3 2 2 2" xfId="7110" xr:uid="{354A9A85-23CD-453D-AC74-8E33F982573C}"/>
    <cellStyle name="Comma 5 2 3 2 2 3" xfId="24032" xr:uid="{552D403A-B69A-4C5B-B151-64822675A314}"/>
    <cellStyle name="Comma 5 2 3 2 2 4" xfId="47738" xr:uid="{17E0E5F5-67B5-47D4-9D10-E64112635D3E}"/>
    <cellStyle name="Comma 5 2 3 2 2 5" xfId="5550" xr:uid="{2A987136-B460-422C-AA7C-3875FA2BF7C5}"/>
    <cellStyle name="Comma 5 2 3 2 3" xfId="1090" xr:uid="{1C2C3740-DD2E-4C4B-989D-0EE21DCFBE7D}"/>
    <cellStyle name="Comma 5 2 3 2 3 2" xfId="1824" xr:uid="{3D6C3628-9476-4122-A32E-13FCD8025943}"/>
    <cellStyle name="Comma 5 2 3 2 3 2 2" xfId="47390" xr:uid="{0854E613-D310-4509-85D6-30A316226F2C}"/>
    <cellStyle name="Comma 5 2 3 2 3 2 3" xfId="6764" xr:uid="{8DC1CEBA-4FB7-4BFF-B516-97A42903C21E}"/>
    <cellStyle name="Comma 5 2 3 2 3 3" xfId="46658" xr:uid="{29EFEC19-F251-4C98-9BCE-DCA615417A2B}"/>
    <cellStyle name="Comma 5 2 3 2 3 4" xfId="6015" xr:uid="{A3035925-ACAE-459E-AD1E-87E902FDAB7C}"/>
    <cellStyle name="Comma 5 2 3 2 4" xfId="1560" xr:uid="{04636013-CF91-44BD-9A2C-3C64041E0E31}"/>
    <cellStyle name="Comma 5 2 3 2 4 2" xfId="47081" xr:uid="{28526E8A-1BB8-4394-A7C2-F48168F9DCCE}"/>
    <cellStyle name="Comma 5 2 3 2 4 3" xfId="6451" xr:uid="{742F2B25-C618-4D39-8D09-8077FEA4C8FD}"/>
    <cellStyle name="Comma 5 2 3 2 5" xfId="3114" xr:uid="{CD37F211-0442-45B0-9426-4CAB0195CD6E}"/>
    <cellStyle name="Comma 5 2 3 2 5 2" xfId="48735" xr:uid="{9B10C243-89C4-470F-B605-28DE2090E8F1}"/>
    <cellStyle name="Comma 5 2 3 2 5 3" xfId="8109" xr:uid="{F464D90B-415A-4E13-910E-6E276C9BE9B1}"/>
    <cellStyle name="Comma 5 2 3 2 6" xfId="3453" xr:uid="{5129DA75-A156-43E9-9D80-AFF16C6D9DA7}"/>
    <cellStyle name="Comma 5 2 3 2 6 2" xfId="49077" xr:uid="{0A20CE78-01AC-45DE-B6ED-061D3CAE45A4}"/>
    <cellStyle name="Comma 5 2 3 2 6 3" xfId="8451" xr:uid="{2FA390F4-26F8-41C2-B8A7-0751B8E3A46C}"/>
    <cellStyle name="Comma 5 2 3 2 7" xfId="5944" xr:uid="{736B6920-BB7F-4299-A68B-62CE297BBA64}"/>
    <cellStyle name="Comma 5 2 3 2 8" xfId="24031" xr:uid="{DAF4856C-46CD-4D87-915C-9A6FF9386E31}"/>
    <cellStyle name="Comma 5 2 3 2 9" xfId="46585" xr:uid="{B79CA40D-B45A-4ED0-B8B6-33007BEEE274}"/>
    <cellStyle name="Comma 5 2 3 3" xfId="1938" xr:uid="{11F7943C-025F-41B3-90E5-5FFA595B1ED0}"/>
    <cellStyle name="Comma 5 2 3 3 2" xfId="6898" xr:uid="{22AE9257-DA8E-49C7-99EC-7024355ECF2A}"/>
    <cellStyle name="Comma 5 2 3 3 3" xfId="24033" xr:uid="{01598ABF-481B-4C39-AC3D-F329AF0E5997}"/>
    <cellStyle name="Comma 5 2 3 3 4" xfId="47526" xr:uid="{85FA59E7-E891-4E5B-B061-D8020E5EA480}"/>
    <cellStyle name="Comma 5 2 3 3 5" xfId="5015" xr:uid="{C3F4E6A4-2B81-4477-BAA7-884AACAA01E6}"/>
    <cellStyle name="Comma 5 2 3 4" xfId="1284" xr:uid="{F9DD0B8A-2246-4184-BDE5-7BC1F7DC918F}"/>
    <cellStyle name="Comma 5 2 3 4 2" xfId="6209" xr:uid="{CB1FA7EF-634D-4F4C-A2BA-CECFABFABD1A}"/>
    <cellStyle name="Comma 5 2 3 4 3" xfId="24034" xr:uid="{084B00E7-B365-4390-B0C7-E682A4BC9DB3}"/>
    <cellStyle name="Comma 5 2 3 4 4" xfId="46846" xr:uid="{3903EDF1-CE61-40E9-9FCB-311F824AC2DC}"/>
    <cellStyle name="Comma 5 2 3 4 5" xfId="5413" xr:uid="{494A3CF5-C714-4FCF-8304-62FF21485EB7}"/>
    <cellStyle name="Comma 5 2 3 5" xfId="3002" xr:uid="{CC58CB99-1CF5-45A3-A701-7083CDB31B76}"/>
    <cellStyle name="Comma 5 2 3 5 2" xfId="48623" xr:uid="{D65066ED-53BB-48D0-8AA4-1F556A7F0A51}"/>
    <cellStyle name="Comma 5 2 3 5 3" xfId="7997" xr:uid="{986ECF14-A05C-4005-8AD4-27D12C9749AB}"/>
    <cellStyle name="Comma 5 2 3 6" xfId="3237" xr:uid="{AB0BF5C3-7DCE-47D1-AD62-20FF8E2AA17B}"/>
    <cellStyle name="Comma 5 2 3 6 2" xfId="48860" xr:uid="{E75A4A74-B41A-4574-92AC-3B2EBB604D57}"/>
    <cellStyle name="Comma 5 2 3 6 3" xfId="8234" xr:uid="{4C0012E5-58E0-4D4D-B96C-4A0A2A767ADC}"/>
    <cellStyle name="Comma 5 2 3 7" xfId="5806" xr:uid="{C9184C39-9541-408E-9557-4E668D98F48C}"/>
    <cellStyle name="Comma 5 2 3 8" xfId="24030" xr:uid="{ECD6F4E5-9F76-4A17-B096-029EE0A8A1C1}"/>
    <cellStyle name="Comma 5 2 3 9" xfId="46446" xr:uid="{EF070FFC-4E4A-496E-A02C-7730EA17AB8F}"/>
    <cellStyle name="Comma 5 2 4" xfId="938" xr:uid="{ECACBEB9-73CC-45A6-8572-7268C2E9ACA7}"/>
    <cellStyle name="Comma 5 2 4 2" xfId="2055" xr:uid="{8B9E3525-B337-4F1F-A8AF-0D723D723E01}"/>
    <cellStyle name="Comma 5 2 4 2 2" xfId="7017" xr:uid="{89DF5477-641B-4EE2-B0E2-B4131EF76E8A}"/>
    <cellStyle name="Comma 5 2 4 2 2 2" xfId="24038" xr:uid="{F4E30FA3-1EA0-4B9F-9AC2-918B20EAE5AB}"/>
    <cellStyle name="Comma 5 2 4 2 2 3" xfId="24037" xr:uid="{B187ACBE-52A8-4B07-B410-50AD3AC8F16D}"/>
    <cellStyle name="Comma 5 2 4 2 3" xfId="24039" xr:uid="{1CDC578D-11C7-4328-908E-AC4D876BF410}"/>
    <cellStyle name="Comma 5 2 4 2 4" xfId="24036" xr:uid="{5BCFA836-D0CA-4B02-BA93-D611C33CF4FC}"/>
    <cellStyle name="Comma 5 2 4 2 5" xfId="47645" xr:uid="{CA20B7F9-7E99-4FDF-A40D-800C21705650}"/>
    <cellStyle name="Comma 5 2 4 2 6" xfId="5048" xr:uid="{5FE9A2BD-5EBB-4649-B579-B9FF797EBE8B}"/>
    <cellStyle name="Comma 5 2 4 3" xfId="1480" xr:uid="{887DD05C-B471-44D1-B269-8A5E5BCC97E8}"/>
    <cellStyle name="Comma 5 2 4 3 2" xfId="6357" xr:uid="{3B8F0D12-71E6-41CB-A8DC-076445390C07}"/>
    <cellStyle name="Comma 5 2 4 3 3" xfId="24040" xr:uid="{26776873-154C-4023-9DF7-41C4C778D06A}"/>
    <cellStyle name="Comma 5 2 4 3 4" xfId="46987" xr:uid="{BF0FBD08-6A4A-4F1E-B750-9657DFBBBEFD}"/>
    <cellStyle name="Comma 5 2 4 3 5" xfId="5445" xr:uid="{4047344E-3C9B-48DE-94E0-18F92690D521}"/>
    <cellStyle name="Comma 5 2 4 4" xfId="3034" xr:uid="{5FFA2C7B-8DDE-483C-A86B-B5ADE33E46FA}"/>
    <cellStyle name="Comma 5 2 4 4 2" xfId="48655" xr:uid="{B40D3DCF-03A7-4FB8-9D2B-D5319F03BEA6}"/>
    <cellStyle name="Comma 5 2 4 4 3" xfId="8029" xr:uid="{68E75107-814B-4D2A-A523-C966E1FCECE9}"/>
    <cellStyle name="Comma 5 2 4 5" xfId="3360" xr:uid="{1E8ABE47-9A66-44F6-A375-5FFE7EE96310}"/>
    <cellStyle name="Comma 5 2 4 5 2" xfId="48984" xr:uid="{76F1F7A9-4189-4FB5-BC4F-AA0D2C8A17E4}"/>
    <cellStyle name="Comma 5 2 4 5 3" xfId="8358" xr:uid="{A4C487C3-8DBB-419C-AF8D-075A2EAB24FD}"/>
    <cellStyle name="Comma 5 2 4 6" xfId="5838" xr:uid="{14E2D3B6-7807-4BF9-9CCA-2F69D826A825}"/>
    <cellStyle name="Comma 5 2 4 7" xfId="24035" xr:uid="{D748AF3B-817A-4A7F-87CF-DE2CABC86FA6}"/>
    <cellStyle name="Comma 5 2 4 8" xfId="46478" xr:uid="{0C16B8AC-D799-4FDA-9B71-9164EAF90D88}"/>
    <cellStyle name="Comma 5 2 4 9" xfId="4743" xr:uid="{00B5A59C-DBFE-426A-8A06-8F781ACF18F5}"/>
    <cellStyle name="Comma 5 2 5" xfId="1869" xr:uid="{D6728DEB-959F-472F-813C-E3DB397746FD}"/>
    <cellStyle name="Comma 5 2 5 2" xfId="6809" xr:uid="{A4D7DB7E-66B7-40F8-AB3C-A27A5CED043C}"/>
    <cellStyle name="Comma 5 2 5 2 2" xfId="24042" xr:uid="{939EE5E6-DAE2-4419-9156-F2E7A9A6C7E3}"/>
    <cellStyle name="Comma 5 2 5 3" xfId="24041" xr:uid="{3E5DB7D2-5AA8-40E0-BC4E-5E12E0D41CC1}"/>
    <cellStyle name="Comma 5 2 5 4" xfId="47436" xr:uid="{90DC2277-141D-430E-BC69-19A32FC577C1}"/>
    <cellStyle name="Comma 5 2 5 5" xfId="4917" xr:uid="{EE04ADDB-EB2A-435B-99FE-20B5B82519F9}"/>
    <cellStyle name="Comma 5 2 6" xfId="1192" xr:uid="{F24F1449-BE05-4F31-8A26-0E55B4F38E79}"/>
    <cellStyle name="Comma 5 2 6 2" xfId="6110" xr:uid="{54DAEE1E-CACE-407B-9F77-C1EC8B3A9750}"/>
    <cellStyle name="Comma 5 2 6 3" xfId="24043" xr:uid="{E37C0892-CAEC-4C5D-8A20-77F47ABC153A}"/>
    <cellStyle name="Comma 5 2 6 4" xfId="46749" xr:uid="{64B130EA-45DF-4DF5-80D1-D817999EF0E0}"/>
    <cellStyle name="Comma 5 2 6 5" xfId="5309" xr:uid="{6C3C71BA-46E3-4678-A796-D04F19465875}"/>
    <cellStyle name="Comma 5 2 7" xfId="2937" xr:uid="{449CF36C-960A-4C3F-8F5B-4917FC8E70CF}"/>
    <cellStyle name="Comma 5 2 7 2" xfId="24045" xr:uid="{61CD40E2-B9D4-4BCA-8C28-A58B9DAF7F64}"/>
    <cellStyle name="Comma 5 2 7 3" xfId="24044" xr:uid="{565723BA-100E-4B4D-AEBD-3EB347AF2845}"/>
    <cellStyle name="Comma 5 2 7 4" xfId="48533" xr:uid="{651D90D5-9AE4-42BA-A093-B62D20E645DC}"/>
    <cellStyle name="Comma 5 2 7 5" xfId="7907" xr:uid="{64F94B12-62BD-4D73-BDE9-2EDCFE795CB6}"/>
    <cellStyle name="Comma 5 2 8" xfId="3146" xr:uid="{40687FB4-D4C0-49A8-B898-1E7CD49618D5}"/>
    <cellStyle name="Comma 5 2 8 2" xfId="48768" xr:uid="{AB15E72A-4DBE-4CFB-873F-87151F0333CF}"/>
    <cellStyle name="Comma 5 2 8 3" xfId="8142" xr:uid="{B98DC042-B9E7-4368-864B-15D8F52878AE}"/>
    <cellStyle name="Comma 5 2 9" xfId="5673" xr:uid="{6516499C-9B25-49D8-8697-749CE9A0C801}"/>
    <cellStyle name="Comma 5 20" xfId="24046" xr:uid="{B528365F-2942-41F0-BFB5-28488B3349FF}"/>
    <cellStyle name="Comma 5 20 2" xfId="24047" xr:uid="{203169D9-F9A5-456F-89FA-D7877E2F2AF0}"/>
    <cellStyle name="Comma 5 21" xfId="24048" xr:uid="{5E60A21B-8361-465F-941D-AAC314477FCE}"/>
    <cellStyle name="Comma 5 21 2" xfId="24049" xr:uid="{26BD67CA-91C1-4C4F-8C92-BF8CD098B48A}"/>
    <cellStyle name="Comma 5 22" xfId="24050" xr:uid="{954C7B7D-B489-48AA-96A4-3F1AF1F8F086}"/>
    <cellStyle name="Comma 5 22 2" xfId="24051" xr:uid="{AE94AB1D-5925-451C-937C-3CB110F3FD2F}"/>
    <cellStyle name="Comma 5 23" xfId="24052" xr:uid="{3CEE4404-A8A2-4F41-8941-D034B25DE3B1}"/>
    <cellStyle name="Comma 5 23 2" xfId="24053" xr:uid="{EEAF78BC-9F45-4BB5-ADE2-85659E8B7764}"/>
    <cellStyle name="Comma 5 24" xfId="24054" xr:uid="{67944AE9-584F-4549-86A4-A056D4787FDD}"/>
    <cellStyle name="Comma 5 24 2" xfId="24055" xr:uid="{9CA34864-7007-4A8C-B0BA-87E7C5C263E0}"/>
    <cellStyle name="Comma 5 25" xfId="24056" xr:uid="{41DD945D-91AD-437F-A1EB-3C90D7922DC2}"/>
    <cellStyle name="Comma 5 25 2" xfId="24057" xr:uid="{44A85E70-0665-4A16-8710-AC93A5DB45E5}"/>
    <cellStyle name="Comma 5 26" xfId="24058" xr:uid="{862C2197-6DC9-4AAC-9AB5-8F42E51B7747}"/>
    <cellStyle name="Comma 5 26 2" xfId="24059" xr:uid="{4F4FFD6C-3654-4C8F-80E5-0AE6573ADC7C}"/>
    <cellStyle name="Comma 5 27" xfId="24060" xr:uid="{9F00D6A5-FC59-40EC-8137-94AB27B94778}"/>
    <cellStyle name="Comma 5 27 2" xfId="24061" xr:uid="{EEC64B68-069D-42C3-BD0F-4828D7340944}"/>
    <cellStyle name="Comma 5 28" xfId="24062" xr:uid="{B3148FB3-A01A-45B1-A7D4-B495158812F1}"/>
    <cellStyle name="Comma 5 28 2" xfId="24063" xr:uid="{479990C1-4D5B-4F48-9FC4-3D52B1AEE3D2}"/>
    <cellStyle name="Comma 5 29" xfId="24064" xr:uid="{81A865CE-52D3-4ADA-8F4D-76FD9CD25081}"/>
    <cellStyle name="Comma 5 29 2" xfId="24065" xr:uid="{7C84796D-20E7-4E39-BCBB-3E34D0A01F94}"/>
    <cellStyle name="Comma 5 3" xfId="154" xr:uid="{00000000-0005-0000-0000-000099000000}"/>
    <cellStyle name="Comma 5 3 10" xfId="3960" xr:uid="{55BF4988-0E0B-4796-9E8F-C47174FA8E7E}"/>
    <cellStyle name="Comma 5 3 11" xfId="52257" xr:uid="{7227120E-7F21-4FAB-8F98-EC66AA4E39B9}"/>
    <cellStyle name="Comma 5 3 12" xfId="875" xr:uid="{8FC7B647-C008-4183-A955-74F3BC847677}"/>
    <cellStyle name="Comma 5 3 13" xfId="791" xr:uid="{C036910F-3FA6-481E-A687-05C743B1C3DA}"/>
    <cellStyle name="Comma 5 3 2" xfId="955" xr:uid="{9F039980-2559-4E67-906A-8304E5D6980D}"/>
    <cellStyle name="Comma 5 3 2 2" xfId="2087" xr:uid="{407D79F7-48B4-4B6A-8836-D84946125333}"/>
    <cellStyle name="Comma 5 3 2 2 2" xfId="7049" xr:uid="{D8272922-EC88-4CF0-A924-41B8E96F613A}"/>
    <cellStyle name="Comma 5 3 2 2 3" xfId="24067" xr:uid="{C796A6D0-A5D3-492F-BD38-CA89963D041B}"/>
    <cellStyle name="Comma 5 3 2 2 4" xfId="47677" xr:uid="{38316FB4-37E0-40DD-AB97-667667487A4C}"/>
    <cellStyle name="Comma 5 3 2 2 5" xfId="5085" xr:uid="{AA8ECA1F-CAAB-4AB5-8580-DCB26A0EF074}"/>
    <cellStyle name="Comma 5 3 2 3" xfId="1501" xr:uid="{A29CE1AC-9D3D-4B85-A932-3E9E8327FBF8}"/>
    <cellStyle name="Comma 5 3 2 3 2" xfId="6389" xr:uid="{7FD0F9AE-7B3C-4E3F-9EDF-2406C15DF85E}"/>
    <cellStyle name="Comma 5 3 2 3 3" xfId="47019" xr:uid="{EB5A8B1D-6D6A-4D27-908E-CBE9D2E34E24}"/>
    <cellStyle name="Comma 5 3 2 3 4" xfId="5481" xr:uid="{8AF87269-7DAC-4732-B7BC-FCC325056779}"/>
    <cellStyle name="Comma 5 3 2 4" xfId="3055" xr:uid="{F97F96F0-98B9-48B4-ADE0-D07343420322}"/>
    <cellStyle name="Comma 5 3 2 4 2" xfId="48676" xr:uid="{B1402446-AC66-4FE2-998E-55DA7EE3DB8F}"/>
    <cellStyle name="Comma 5 3 2 4 3" xfId="8050" xr:uid="{F0D54FE4-84F0-410D-AD1E-D93421EC879E}"/>
    <cellStyle name="Comma 5 3 2 5" xfId="3392" xr:uid="{BB772BB1-16A2-4DBD-B862-95AA35C8B067}"/>
    <cellStyle name="Comma 5 3 2 5 2" xfId="49016" xr:uid="{076E50FF-FB78-42AD-844B-D8FC7C7C13E9}"/>
    <cellStyle name="Comma 5 3 2 5 3" xfId="8390" xr:uid="{B6A1C176-536B-414A-AA62-85F0B0737751}"/>
    <cellStyle name="Comma 5 3 2 6" xfId="5875" xr:uid="{27BB4F39-EBBE-4D36-8BEE-234E3A9B954D}"/>
    <cellStyle name="Comma 5 3 2 7" xfId="24066" xr:uid="{FB03F4CE-5CEF-493E-972A-E7CC251ACB70}"/>
    <cellStyle name="Comma 5 3 2 8" xfId="46516" xr:uid="{5B1F5A1C-269D-409D-BE6A-496C2072D468}"/>
    <cellStyle name="Comma 5 3 2 9" xfId="4548" xr:uid="{328421F3-C926-4DD3-90BC-E9928531A2C5}"/>
    <cellStyle name="Comma 5 3 3" xfId="1884" xr:uid="{5797F829-E51C-4A87-9E5B-A8430F5E83DE}"/>
    <cellStyle name="Comma 5 3 3 2" xfId="6839" xr:uid="{278D2557-FE2A-42E2-A031-8F5E034A081D}"/>
    <cellStyle name="Comma 5 3 3 3" xfId="24068" xr:uid="{4C35D6B3-7258-4640-A681-EB6312EFE4DF}"/>
    <cellStyle name="Comma 5 3 3 4" xfId="47466" xr:uid="{DDACEE4D-BB77-4323-B096-BD2B270B7342}"/>
    <cellStyle name="Comma 5 3 3 5" xfId="4782" xr:uid="{63393273-9882-4DF9-A14A-7601634119D1}"/>
    <cellStyle name="Comma 5 3 4" xfId="1214" xr:uid="{555CBC47-AAA0-431B-BE24-B92F309137EB}"/>
    <cellStyle name="Comma 5 3 4 2" xfId="6143" xr:uid="{9360ACDE-DA64-4693-9FB3-6E2ED24C0B25}"/>
    <cellStyle name="Comma 5 3 4 3" xfId="24069" xr:uid="{3028C961-A08F-4331-BA11-9D2124984A12}"/>
    <cellStyle name="Comma 5 3 4 4" xfId="46780" xr:uid="{2ED504C3-8630-4B87-A3C2-B008217E5E7F}"/>
    <cellStyle name="Comma 5 3 4 5" xfId="4950" xr:uid="{F96EEF57-2D6A-48E3-8EE0-3D11A087FCA1}"/>
    <cellStyle name="Comma 5 3 5" xfId="2954" xr:uid="{D78EF0F8-D8D5-4126-BB6F-E4247A63C665}"/>
    <cellStyle name="Comma 5 3 5 2" xfId="7930" xr:uid="{44EB01E5-4FB2-4499-8673-ECEB4A37CE5A}"/>
    <cellStyle name="Comma 5 3 5 3" xfId="48556" xr:uid="{75CC7B8F-F3DB-4B89-8033-02B4CD59ACBC}"/>
    <cellStyle name="Comma 5 3 5 4" xfId="5345" xr:uid="{3A379D19-53CC-46D2-9BDD-FA69797D0F9D}"/>
    <cellStyle name="Comma 5 3 6" xfId="3177" xr:uid="{0C3830FA-595E-4E7B-A49F-C4DF1890B3C2}"/>
    <cellStyle name="Comma 5 3 6 2" xfId="48800" xr:uid="{E550C0CB-0962-48C3-8F85-7B00E1CD6CAA}"/>
    <cellStyle name="Comma 5 3 6 3" xfId="8174" xr:uid="{EF01EC52-9C0D-41EE-8735-587987A35486}"/>
    <cellStyle name="Comma 5 3 7" xfId="5716" xr:uid="{DAABE886-564C-4129-AE26-379E27AE3260}"/>
    <cellStyle name="Comma 5 3 8" xfId="8868" xr:uid="{CF223D6D-0C2F-4E98-AF8E-ED93F741ABE7}"/>
    <cellStyle name="Comma 5 3 9" xfId="46346" xr:uid="{695E4780-B45E-4FDD-B573-AEC34F9ADFDB}"/>
    <cellStyle name="Comma 5 30" xfId="24070" xr:uid="{09E42B53-8E6C-4BFA-8969-C5E6B36800C4}"/>
    <cellStyle name="Comma 5 30 2" xfId="24071" xr:uid="{82C3DCAF-0F60-4F3E-8FA3-35513CE6C742}"/>
    <cellStyle name="Comma 5 30 2 2" xfId="24072" xr:uid="{4E2CCD06-7375-472C-A547-509D99409CCF}"/>
    <cellStyle name="Comma 5 31" xfId="24073" xr:uid="{11D08FE6-1D14-4935-BF10-A526B2929C7D}"/>
    <cellStyle name="Comma 5 31 2" xfId="24074" xr:uid="{4D4E0DDB-0624-438F-99A8-41D7BF368AEA}"/>
    <cellStyle name="Comma 5 31 2 2" xfId="24075" xr:uid="{06ACDF67-E9BC-4657-903D-C18F90E2F307}"/>
    <cellStyle name="Comma 5 31 3" xfId="24076" xr:uid="{A16E4B8E-96F7-4EE7-B331-0C62312E2189}"/>
    <cellStyle name="Comma 5 32" xfId="24077" xr:uid="{966966A6-9627-4C88-8582-6CE45AF92B96}"/>
    <cellStyle name="Comma 5 32 2" xfId="24078" xr:uid="{EA034377-5555-4B69-BDB4-B55C2E7AF273}"/>
    <cellStyle name="Comma 5 33" xfId="24079" xr:uid="{07AC6D86-8751-4DCE-BC70-0FB3559AE33E}"/>
    <cellStyle name="Comma 5 33 2" xfId="24080" xr:uid="{68B973A3-89E0-496F-B83D-25660A942ABC}"/>
    <cellStyle name="Comma 5 34" xfId="24081" xr:uid="{E05BAB6D-8CAE-43D1-AE83-6651F1D8B87D}"/>
    <cellStyle name="Comma 5 34 2" xfId="24082" xr:uid="{97D89043-1BA7-499C-A311-89FE3AFF41DC}"/>
    <cellStyle name="Comma 5 35" xfId="24083" xr:uid="{CF84A97E-9EBC-4E10-8D7F-4C27FF835F79}"/>
    <cellStyle name="Comma 5 35 2" xfId="24084" xr:uid="{924147DD-2ABF-4101-9015-356AE174415E}"/>
    <cellStyle name="Comma 5 36" xfId="24085" xr:uid="{F38F0B58-1D71-4C8A-813D-11E1DB5AFE85}"/>
    <cellStyle name="Comma 5 36 2" xfId="24086" xr:uid="{F29A91D6-ED55-47BD-BEAA-C59FAE6B6A79}"/>
    <cellStyle name="Comma 5 37" xfId="24087" xr:uid="{BA25A0D0-4F7B-4A0D-A532-CC3AAAC55468}"/>
    <cellStyle name="Comma 5 37 2" xfId="24088" xr:uid="{4F8097E7-6C0A-4466-9D45-9C24B888C696}"/>
    <cellStyle name="Comma 5 38" xfId="24089" xr:uid="{7400547D-BC8E-4F0B-8C57-071332ED7B64}"/>
    <cellStyle name="Comma 5 38 2" xfId="24090" xr:uid="{B32474A5-3F13-4767-B188-6999CEC87EC6}"/>
    <cellStyle name="Comma 5 39" xfId="24091" xr:uid="{1B1A1F2C-9557-4584-85F6-13D52AD5BF15}"/>
    <cellStyle name="Comma 5 39 2" xfId="24092" xr:uid="{B3D56112-F96F-4761-914F-131A461C9896}"/>
    <cellStyle name="Comma 5 4" xfId="155" xr:uid="{00000000-0005-0000-0000-00009A000000}"/>
    <cellStyle name="Comma 5 4 10" xfId="52258" xr:uid="{3080C219-9CA3-4133-9869-CD6A6714CE8A}"/>
    <cellStyle name="Comma 5 4 11" xfId="926" xr:uid="{7ACD3F59-2A56-455E-B96C-A9EEEF62060C}"/>
    <cellStyle name="Comma 5 4 12" xfId="792" xr:uid="{2DC9DA64-B8E6-460A-BAB0-8E1324F4112D}"/>
    <cellStyle name="Comma 5 4 2" xfId="1543" xr:uid="{C4A85A44-6DC8-4597-90C3-C3CD9A9DB35B}"/>
    <cellStyle name="Comma 5 4 2 2" xfId="2131" xr:uid="{D2EECD06-FC66-4791-93F8-3CA45E651FBD}"/>
    <cellStyle name="Comma 5 4 2 2 2" xfId="24094" xr:uid="{28CC304C-CEAE-48B4-8924-B055A90CF671}"/>
    <cellStyle name="Comma 5 4 2 2 3" xfId="47721" xr:uid="{52607D64-5226-4890-B9BF-B5A0F3246CC4}"/>
    <cellStyle name="Comma 5 4 2 2 4" xfId="7093" xr:uid="{B6C72797-533C-4D06-9A98-9D29C095B0D1}"/>
    <cellStyle name="Comma 5 4 2 3" xfId="3436" xr:uid="{E1ADDAD0-C330-4432-9700-916A50FA23AE}"/>
    <cellStyle name="Comma 5 4 2 3 2" xfId="49060" xr:uid="{6862FDE7-55C4-4793-A46C-4286251F0CBD}"/>
    <cellStyle name="Comma 5 4 2 3 3" xfId="8434" xr:uid="{E7FBFF5C-B6F9-4B46-9EC3-ADBE369080BD}"/>
    <cellStyle name="Comma 5 4 2 4" xfId="6434" xr:uid="{763EEB9B-8AAB-4823-B301-5C5FA199B446}"/>
    <cellStyle name="Comma 5 4 2 5" xfId="24093" xr:uid="{DF4B1D34-2796-43D9-B224-C3D27E52B8F4}"/>
    <cellStyle name="Comma 5 4 2 6" xfId="47064" xr:uid="{D4D20AB1-8E90-4528-B2A0-2379AD8CFFFF}"/>
    <cellStyle name="Comma 5 4 2 7" xfId="5034" xr:uid="{4DF75481-4851-4ACF-95D8-04584012B155}"/>
    <cellStyle name="Comma 5 4 3" xfId="1921" xr:uid="{B1F90F90-4A18-472D-872E-C73913B69F82}"/>
    <cellStyle name="Comma 5 4 3 2" xfId="6881" xr:uid="{9B45CEE7-E813-4FFA-AD1C-98DAA6377AB0}"/>
    <cellStyle name="Comma 5 4 3 3" xfId="24095" xr:uid="{71C1344F-496D-49D3-A20B-60477FAB8C2C}"/>
    <cellStyle name="Comma 5 4 3 4" xfId="47509" xr:uid="{FE419264-FE6D-493E-8D79-BC7C29D100A2}"/>
    <cellStyle name="Comma 5 4 3 5" xfId="5431" xr:uid="{A77A5D8F-02FE-4E5F-BCC6-CFE63B1E3646}"/>
    <cellStyle name="Comma 5 4 4" xfId="1265" xr:uid="{4920CF9C-8666-4579-B53E-366912451F43}"/>
    <cellStyle name="Comma 5 4 4 2" xfId="24096" xr:uid="{047001A6-A41A-4B2B-A097-14AD63DE1618}"/>
    <cellStyle name="Comma 5 4 4 3" xfId="46829" xr:uid="{4A8B22AF-C789-4234-AE86-93EEE7C764C8}"/>
    <cellStyle name="Comma 5 4 4 4" xfId="6190" xr:uid="{D3E627A8-3CC8-486C-9703-F959A912782E}"/>
    <cellStyle name="Comma 5 4 5" xfId="3020" xr:uid="{45677F98-E6CF-4F0E-B0B8-CA258CA0C49C}"/>
    <cellStyle name="Comma 5 4 5 2" xfId="48641" xr:uid="{972EB3A1-C3FB-4888-911E-CEF5A74ED114}"/>
    <cellStyle name="Comma 5 4 5 3" xfId="8015" xr:uid="{B5320799-DF2A-477A-A71B-3952B3100BE2}"/>
    <cellStyle name="Comma 5 4 6" xfId="3219" xr:uid="{8A15BB47-8B63-4419-8BDE-CDCCB6582542}"/>
    <cellStyle name="Comma 5 4 6 2" xfId="48842" xr:uid="{6CF78ACD-0645-46B3-98E3-616DC508B1A9}"/>
    <cellStyle name="Comma 5 4 6 3" xfId="8216" xr:uid="{0BA3F20F-AE39-40A9-9474-9C431A29618C}"/>
    <cellStyle name="Comma 5 4 7" xfId="5824" xr:uid="{AA76F40E-E773-4707-9E31-A2D6E8659121}"/>
    <cellStyle name="Comma 5 4 8" xfId="46464" xr:uid="{92BF5EB0-8618-42B2-8CB2-9E559778EC89}"/>
    <cellStyle name="Comma 5 4 9" xfId="3961" xr:uid="{0A6AE01A-17A1-4A14-B50C-E90BCC191097}"/>
    <cellStyle name="Comma 5 40" xfId="24097" xr:uid="{877FDCB8-A6AB-4D6E-9EB0-40208DDC82B7}"/>
    <cellStyle name="Comma 5 40 2" xfId="24098" xr:uid="{7E044B10-1AEE-4E6D-A454-5B1DC1A02D85}"/>
    <cellStyle name="Comma 5 41" xfId="24099" xr:uid="{33ED36B2-BA5E-451C-B8B7-93CC91575CF0}"/>
    <cellStyle name="Comma 5 41 2" xfId="24100" xr:uid="{FBE2A6D6-36B0-45CD-B1D4-2C782C2D46B4}"/>
    <cellStyle name="Comma 5 42" xfId="24101" xr:uid="{04AFF72D-D22A-4F0A-A1A5-4F0A8C03D70B}"/>
    <cellStyle name="Comma 5 42 2" xfId="24102" xr:uid="{A8297D07-3AE2-4DFA-BADD-F05DC9C3D193}"/>
    <cellStyle name="Comma 5 43" xfId="24103" xr:uid="{01D942A1-03A4-4E37-BE17-A20959154148}"/>
    <cellStyle name="Comma 5 43 2" xfId="24104" xr:uid="{39914197-73E6-41A2-BE70-3AC7B6AFFA8B}"/>
    <cellStyle name="Comma 5 44" xfId="24105" xr:uid="{812FC5B2-B777-4EC6-BD46-B1E2659B89E1}"/>
    <cellStyle name="Comma 5 44 2" xfId="24106" xr:uid="{8AD1F29D-E1A0-49AD-AD40-0944BB972D43}"/>
    <cellStyle name="Comma 5 45" xfId="24107" xr:uid="{FF05151B-A3C6-4A6F-8281-408875B6C644}"/>
    <cellStyle name="Comma 5 45 2" xfId="24108" xr:uid="{B8BC1CA1-0BC1-4C77-BBF2-511F4CBCA12E}"/>
    <cellStyle name="Comma 5 46" xfId="24109" xr:uid="{CFD06109-AB3C-4C7C-A073-BC6BD997966A}"/>
    <cellStyle name="Comma 5 46 2" xfId="24110" xr:uid="{62F53D58-8B09-42E4-8C48-D74F916484D9}"/>
    <cellStyle name="Comma 5 47" xfId="24111" xr:uid="{A3031DF2-E98C-469C-82AA-3F3737AE2C46}"/>
    <cellStyle name="Comma 5 47 2" xfId="24112" xr:uid="{CE1A0C12-0B67-49B4-8585-EADBA47581B3}"/>
    <cellStyle name="Comma 5 48" xfId="24113" xr:uid="{1267BA16-6F54-4222-80DF-77D44AA30121}"/>
    <cellStyle name="Comma 5 48 2" xfId="24114" xr:uid="{25E19528-483B-4BFE-9001-0798ECD05322}"/>
    <cellStyle name="Comma 5 49" xfId="24115" xr:uid="{45D4CD3C-8041-4647-90EB-C76D2CC1065E}"/>
    <cellStyle name="Comma 5 49 2" xfId="24116" xr:uid="{0CAF6F3C-315E-4A55-80EB-B2D60146D2D3}"/>
    <cellStyle name="Comma 5 5" xfId="156" xr:uid="{00000000-0005-0000-0000-00009B000000}"/>
    <cellStyle name="Comma 5 5 10" xfId="24118" xr:uid="{FE5C3F05-B337-4C34-A724-AEF1B27A009C}"/>
    <cellStyle name="Comma 5 5 10 2" xfId="24119" xr:uid="{EA6DE33B-8CCE-4E81-B0BC-668DC9C434BA}"/>
    <cellStyle name="Comma 5 5 11" xfId="24120" xr:uid="{64F9637F-A147-412B-AF04-ECC1B74D3EFB}"/>
    <cellStyle name="Comma 5 5 11 2" xfId="24121" xr:uid="{78BC7EB2-D527-4764-AEF1-C24907CEE623}"/>
    <cellStyle name="Comma 5 5 12" xfId="24122" xr:uid="{364C23B3-4AA6-4ACE-A6B6-1D04FC7BB625}"/>
    <cellStyle name="Comma 5 5 12 2" xfId="24123" xr:uid="{0DA8C226-688B-4E3F-9C6A-979B94F84DBA}"/>
    <cellStyle name="Comma 5 5 13" xfId="24124" xr:uid="{54E97F54-8190-443D-B1BC-778A9041309C}"/>
    <cellStyle name="Comma 5 5 13 2" xfId="24125" xr:uid="{965CBDC4-D0E3-4E47-9A8F-7D57A4FC1392}"/>
    <cellStyle name="Comma 5 5 14" xfId="24126" xr:uid="{F805EB41-5F93-45F0-BD46-AE15B8EC57CF}"/>
    <cellStyle name="Comma 5 5 14 2" xfId="24127" xr:uid="{3D34A903-5DB7-4917-A1CC-24137C95574F}"/>
    <cellStyle name="Comma 5 5 15" xfId="24128" xr:uid="{915BDCB1-5847-4144-9313-CD31781D3B0F}"/>
    <cellStyle name="Comma 5 5 15 2" xfId="24129" xr:uid="{CBE616DF-A653-4341-B758-11A417CA5EB1}"/>
    <cellStyle name="Comma 5 5 16" xfId="24130" xr:uid="{127E6C16-21FD-49E9-A379-B778E9604F65}"/>
    <cellStyle name="Comma 5 5 16 2" xfId="24131" xr:uid="{A279921F-A716-4A8F-B363-4445E93D0F95}"/>
    <cellStyle name="Comma 5 5 17" xfId="24132" xr:uid="{2BF55979-8F52-46BB-B9DC-CEFB22A90838}"/>
    <cellStyle name="Comma 5 5 17 2" xfId="24133" xr:uid="{D40ACB3D-6A44-4623-A6BE-CFF42D0A54FA}"/>
    <cellStyle name="Comma 5 5 18" xfId="24134" xr:uid="{6FE61B09-0973-44B2-AB97-8DD106D567E3}"/>
    <cellStyle name="Comma 5 5 18 2" xfId="24135" xr:uid="{53B4760B-BD4C-45B7-B981-A40BE568C32A}"/>
    <cellStyle name="Comma 5 5 19" xfId="24136" xr:uid="{94457F9B-AA9F-46E7-AFDB-47667C77D0B2}"/>
    <cellStyle name="Comma 5 5 19 2" xfId="24137" xr:uid="{06503D4C-11E1-4904-9B42-348F8521378E}"/>
    <cellStyle name="Comma 5 5 2" xfId="1608" xr:uid="{67472431-C6E3-426B-ACE0-4C348F919599}"/>
    <cellStyle name="Comma 5 5 2 10" xfId="24139" xr:uid="{F53B462B-6FDA-4B46-9174-F83805B3908F}"/>
    <cellStyle name="Comma 5 5 2 10 2" xfId="24140" xr:uid="{C1168F68-9D3C-4B57-BE97-09081D4C9121}"/>
    <cellStyle name="Comma 5 5 2 11" xfId="24141" xr:uid="{D4A83CD6-BE85-4576-897B-774E46663829}"/>
    <cellStyle name="Comma 5 5 2 11 2" xfId="24142" xr:uid="{AA87C9BD-6F93-4F47-884F-D7F34C2BF644}"/>
    <cellStyle name="Comma 5 5 2 12" xfId="24143" xr:uid="{45174ABD-E90F-4834-9FEB-10A70466B9B7}"/>
    <cellStyle name="Comma 5 5 2 12 2" xfId="24144" xr:uid="{36CC10B8-E71D-4AB0-8DF9-6DA1B2E559FA}"/>
    <cellStyle name="Comma 5 5 2 13" xfId="24145" xr:uid="{59D4DA59-E202-42E4-B6C4-902B27060A93}"/>
    <cellStyle name="Comma 5 5 2 13 2" xfId="24146" xr:uid="{6058A2ED-EAD5-443E-8F4B-BAFEB09E307E}"/>
    <cellStyle name="Comma 5 5 2 14" xfId="24147" xr:uid="{9DA0F646-E37D-4BE7-97A3-89F74748C57E}"/>
    <cellStyle name="Comma 5 5 2 14 2" xfId="24148" xr:uid="{7901DDD0-BE06-41C8-8982-AD63E1705612}"/>
    <cellStyle name="Comma 5 5 2 15" xfId="24149" xr:uid="{3AE15DA6-7A12-4A5C-BAE2-733DDCF6276D}"/>
    <cellStyle name="Comma 5 5 2 15 2" xfId="24150" xr:uid="{CE4DBBFB-239C-4497-95E1-0E25DE845194}"/>
    <cellStyle name="Comma 5 5 2 16" xfId="24151" xr:uid="{737E213C-D56D-4E0D-8EAE-EA2C4D93BC20}"/>
    <cellStyle name="Comma 5 5 2 16 2" xfId="24152" xr:uid="{896149F0-A9E1-4E8F-B02A-C1261AFF26E0}"/>
    <cellStyle name="Comma 5 5 2 17" xfId="24153" xr:uid="{A6F3E639-17EB-47BF-A8EF-DA3F621778FB}"/>
    <cellStyle name="Comma 5 5 2 17 2" xfId="24154" xr:uid="{1AEE3AC7-8994-4E2A-9E46-ABD631C470C5}"/>
    <cellStyle name="Comma 5 5 2 18" xfId="24155" xr:uid="{500FA8EC-D997-4E45-981E-6F47B1176D73}"/>
    <cellStyle name="Comma 5 5 2 18 2" xfId="24156" xr:uid="{18E4953B-9A6F-4627-A4C1-03972D4F2A53}"/>
    <cellStyle name="Comma 5 5 2 19" xfId="24157" xr:uid="{3C8786B6-43C0-493F-95DC-01EEDE1AEAEE}"/>
    <cellStyle name="Comma 5 5 2 19 2" xfId="24158" xr:uid="{307E487E-63D2-417D-B56D-A72F00177AB4}"/>
    <cellStyle name="Comma 5 5 2 2" xfId="2195" xr:uid="{12431AA0-1D52-4E33-A0F1-443DB2EBF9AB}"/>
    <cellStyle name="Comma 5 5 2 2 10" xfId="24160" xr:uid="{78E3A511-3A8A-4452-BF8C-BAC869CD0A84}"/>
    <cellStyle name="Comma 5 5 2 2 10 2" xfId="24161" xr:uid="{94D6EBAD-FBBC-4BDD-B1C2-88C8E35D74CC}"/>
    <cellStyle name="Comma 5 5 2 2 11" xfId="24162" xr:uid="{70F90C8A-039C-4F64-B407-FE2B05FA1252}"/>
    <cellStyle name="Comma 5 5 2 2 11 2" xfId="24163" xr:uid="{1F76E855-2C85-4013-B67D-A22CF8425340}"/>
    <cellStyle name="Comma 5 5 2 2 12" xfId="24164" xr:uid="{5A27FF1D-608F-42A2-A91E-4EFC54F66AA6}"/>
    <cellStyle name="Comma 5 5 2 2 12 2" xfId="24165" xr:uid="{2B89D014-9FBD-438F-95E3-3086093C6FB7}"/>
    <cellStyle name="Comma 5 5 2 2 13" xfId="24166" xr:uid="{B14C0241-C373-41E4-BF31-D7CF8AE37BD4}"/>
    <cellStyle name="Comma 5 5 2 2 13 2" xfId="24167" xr:uid="{B864BB0A-1CA6-4C17-BE49-6F0592AE23CE}"/>
    <cellStyle name="Comma 5 5 2 2 14" xfId="24168" xr:uid="{C4216E95-4322-47FA-8213-669583560954}"/>
    <cellStyle name="Comma 5 5 2 2 14 2" xfId="24169" xr:uid="{FA309A6E-DC19-4CAD-8095-56EA055371B6}"/>
    <cellStyle name="Comma 5 5 2 2 15" xfId="24170" xr:uid="{026B46AE-01B8-442E-8BF9-21F8B83F6946}"/>
    <cellStyle name="Comma 5 5 2 2 15 2" xfId="24171" xr:uid="{7C86007C-FCA1-4196-9C02-99A34F148D30}"/>
    <cellStyle name="Comma 5 5 2 2 16" xfId="24172" xr:uid="{BC4847A3-119A-4605-A121-58D76444E09F}"/>
    <cellStyle name="Comma 5 5 2 2 17" xfId="24159" xr:uid="{37728D0E-70AE-43E8-96A0-E0FA251C674D}"/>
    <cellStyle name="Comma 5 5 2 2 18" xfId="47785" xr:uid="{32EFF02F-7FEF-4322-BE6D-90DE8856744A}"/>
    <cellStyle name="Comma 5 5 2 2 19" xfId="7157" xr:uid="{4546D806-454B-4A68-8E08-9753730F96EA}"/>
    <cellStyle name="Comma 5 5 2 2 2" xfId="24173" xr:uid="{0E84B7F3-76D5-4793-992A-08DD57034695}"/>
    <cellStyle name="Comma 5 5 2 2 2 10" xfId="24174" xr:uid="{AC398399-25E8-4496-ABC0-48CB43F4C268}"/>
    <cellStyle name="Comma 5 5 2 2 2 10 2" xfId="24175" xr:uid="{34C9BB3F-D479-47EC-A352-73BE165C90DB}"/>
    <cellStyle name="Comma 5 5 2 2 2 11" xfId="24176" xr:uid="{CCD9B208-106F-4547-A4CF-66030FE9D3D8}"/>
    <cellStyle name="Comma 5 5 2 2 2 11 2" xfId="24177" xr:uid="{E1C06572-B8B7-495E-BCC2-9B3EA6C2C2A4}"/>
    <cellStyle name="Comma 5 5 2 2 2 12" xfId="24178" xr:uid="{94C72AF6-3010-4E5E-B41C-B1929C625FC0}"/>
    <cellStyle name="Comma 5 5 2 2 2 12 2" xfId="24179" xr:uid="{8BAC53C4-4A18-4DAC-964A-E1E1CE63A237}"/>
    <cellStyle name="Comma 5 5 2 2 2 13" xfId="24180" xr:uid="{41CDEDF1-71DC-4EEE-8C2C-462C04D35A85}"/>
    <cellStyle name="Comma 5 5 2 2 2 13 2" xfId="24181" xr:uid="{03821DB8-BB23-4B26-9D4F-4AE09A7F9CF8}"/>
    <cellStyle name="Comma 5 5 2 2 2 14" xfId="24182" xr:uid="{63F0D6E2-7D0D-4F6E-B786-D8BDC776B460}"/>
    <cellStyle name="Comma 5 5 2 2 2 14 2" xfId="24183" xr:uid="{76579698-C5B4-4727-82EE-79F998567F1F}"/>
    <cellStyle name="Comma 5 5 2 2 2 15" xfId="24184" xr:uid="{9865E0D6-2217-4FEE-ACB9-87B45858BED3}"/>
    <cellStyle name="Comma 5 5 2 2 2 15 2" xfId="24185" xr:uid="{C3B5EE36-972D-432F-9BE6-B8C5DEAEA04A}"/>
    <cellStyle name="Comma 5 5 2 2 2 16" xfId="24186" xr:uid="{ADF90856-188D-41AD-BDDA-946E7B8AA80B}"/>
    <cellStyle name="Comma 5 5 2 2 2 2" xfId="24187" xr:uid="{0453B24E-FCC4-4DF5-8D6B-A338A0C30BF5}"/>
    <cellStyle name="Comma 5 5 2 2 2 2 2" xfId="24188" xr:uid="{B389D1A2-195C-4ADD-9DA1-1273B7C96764}"/>
    <cellStyle name="Comma 5 5 2 2 2 3" xfId="24189" xr:uid="{C9C0D0F4-A2D3-49C1-8988-97C6E20A27DD}"/>
    <cellStyle name="Comma 5 5 2 2 2 3 2" xfId="24190" xr:uid="{26E7FB8B-DE71-4D0B-B0F3-3D2B07F5790A}"/>
    <cellStyle name="Comma 5 5 2 2 2 4" xfId="24191" xr:uid="{3C0D9B66-5796-4DE6-96FD-B06480147D95}"/>
    <cellStyle name="Comma 5 5 2 2 2 4 2" xfId="24192" xr:uid="{10CBE60A-59D7-4A13-8DB9-187422739387}"/>
    <cellStyle name="Comma 5 5 2 2 2 5" xfId="24193" xr:uid="{F5657531-9289-474D-8CB2-DC4A48928973}"/>
    <cellStyle name="Comma 5 5 2 2 2 5 2" xfId="24194" xr:uid="{D645C0E4-BE0A-4457-B50A-8CC1BDEAC913}"/>
    <cellStyle name="Comma 5 5 2 2 2 6" xfId="24195" xr:uid="{E3134C3A-5664-4FC7-9BD0-A36232F2D3C3}"/>
    <cellStyle name="Comma 5 5 2 2 2 6 2" xfId="24196" xr:uid="{DF51B449-6222-4CEA-AB98-3AB5AF29FD89}"/>
    <cellStyle name="Comma 5 5 2 2 2 7" xfId="24197" xr:uid="{0C884696-2E7D-4D60-BFCF-AC3822F5A1E5}"/>
    <cellStyle name="Comma 5 5 2 2 2 7 2" xfId="24198" xr:uid="{14AA2737-12FD-46B6-94A7-5A1B7B20417F}"/>
    <cellStyle name="Comma 5 5 2 2 2 8" xfId="24199" xr:uid="{1D241B6B-FBF7-44C1-AAC0-3B2AE85EB0B7}"/>
    <cellStyle name="Comma 5 5 2 2 2 8 2" xfId="24200" xr:uid="{5CA30C47-3D67-4679-B020-323E7BFB1A24}"/>
    <cellStyle name="Comma 5 5 2 2 2 9" xfId="24201" xr:uid="{A93D250B-F1E9-4B6C-8433-4CB12D0D0943}"/>
    <cellStyle name="Comma 5 5 2 2 2 9 2" xfId="24202" xr:uid="{75E88F1D-5B5D-4E03-81A3-C0409C70E98F}"/>
    <cellStyle name="Comma 5 5 2 2 3" xfId="24203" xr:uid="{436E9F6D-0E72-4E81-9DCE-740CFC541352}"/>
    <cellStyle name="Comma 5 5 2 2 3 2" xfId="24204" xr:uid="{66C5DE02-B681-4F3C-B669-57268191D815}"/>
    <cellStyle name="Comma 5 5 2 2 4" xfId="24205" xr:uid="{8EE19111-3076-4233-B641-CD4DB9D5FFF0}"/>
    <cellStyle name="Comma 5 5 2 2 4 2" xfId="24206" xr:uid="{5023BBEB-F795-446D-BEA9-A14E14789D95}"/>
    <cellStyle name="Comma 5 5 2 2 5" xfId="24207" xr:uid="{ACBCF5D7-A863-4AA3-A108-D8AFAB6E0AE9}"/>
    <cellStyle name="Comma 5 5 2 2 5 2" xfId="24208" xr:uid="{5C3D3529-0247-4CEC-87AC-708E4295B4C1}"/>
    <cellStyle name="Comma 5 5 2 2 6" xfId="24209" xr:uid="{472DD0C7-C4EF-48B9-9BF1-B764E83A4481}"/>
    <cellStyle name="Comma 5 5 2 2 6 2" xfId="24210" xr:uid="{9B1501F1-E991-4A8B-97A0-2B5392D8860D}"/>
    <cellStyle name="Comma 5 5 2 2 7" xfId="24211" xr:uid="{2B27BD10-FC4E-46D6-A09D-1337DE8529F4}"/>
    <cellStyle name="Comma 5 5 2 2 7 2" xfId="24212" xr:uid="{C5A56CD3-57E3-4BD2-8199-9F22E749AAC0}"/>
    <cellStyle name="Comma 5 5 2 2 8" xfId="24213" xr:uid="{B964E58F-6988-4D4B-95FD-29B9A6B19945}"/>
    <cellStyle name="Comma 5 5 2 2 8 2" xfId="24214" xr:uid="{624B7C61-21EE-4529-9656-4F3FDB39FE38}"/>
    <cellStyle name="Comma 5 5 2 2 9" xfId="24215" xr:uid="{3E853C6D-C11D-42BA-A1C2-A6F36C09F21D}"/>
    <cellStyle name="Comma 5 5 2 2 9 2" xfId="24216" xr:uid="{6F9FD898-1F55-48DE-B644-C0A55D3A1B90}"/>
    <cellStyle name="Comma 5 5 2 20" xfId="24217" xr:uid="{AE07DB8A-DEDA-496D-B6CF-08D403F66574}"/>
    <cellStyle name="Comma 5 5 2 20 2" xfId="24218" xr:uid="{119D722B-0255-45C9-86AA-4C3651DBEA55}"/>
    <cellStyle name="Comma 5 5 2 21" xfId="24219" xr:uid="{01D1F213-BADD-4F13-97EB-1AAF0A4D7233}"/>
    <cellStyle name="Comma 5 5 2 21 2" xfId="24220" xr:uid="{9EB0988A-5512-4C1D-958D-3754B69E157D}"/>
    <cellStyle name="Comma 5 5 2 22" xfId="24138" xr:uid="{7DF8BFE5-8C90-4B6B-B100-A3369D8DC4F1}"/>
    <cellStyle name="Comma 5 5 2 23" xfId="47129" xr:uid="{E6733E98-2E61-4B34-B127-2F766A715E9D}"/>
    <cellStyle name="Comma 5 5 2 24" xfId="6499" xr:uid="{0D6AEBEE-51A9-4319-8139-4A540A22FD24}"/>
    <cellStyle name="Comma 5 5 2 3" xfId="3501" xr:uid="{8AF7AC16-8A78-4D19-B12E-994C7D29EC99}"/>
    <cellStyle name="Comma 5 5 2 3 2" xfId="24222" xr:uid="{31DC7BF0-D25B-49B2-825A-49C7610F2DD7}"/>
    <cellStyle name="Comma 5 5 2 3 3" xfId="24221" xr:uid="{E03B68AE-3C5D-44E5-A56C-93A7E711627B}"/>
    <cellStyle name="Comma 5 5 2 3 4" xfId="49125" xr:uid="{681F4CA7-D909-4ACE-A428-C94D9FD654AE}"/>
    <cellStyle name="Comma 5 5 2 3 5" xfId="8499" xr:uid="{7982C694-B884-44A1-82FC-9278EB18A899}"/>
    <cellStyle name="Comma 5 5 2 4" xfId="24223" xr:uid="{26A8CB3B-66F4-4E4A-9BD3-8D7139428956}"/>
    <cellStyle name="Comma 5 5 2 4 2" xfId="24224" xr:uid="{AA74574A-266F-4056-BA91-87B9201D5C80}"/>
    <cellStyle name="Comma 5 5 2 5" xfId="24225" xr:uid="{3DFC3D34-1F5D-457C-A6D2-88F631387FCB}"/>
    <cellStyle name="Comma 5 5 2 5 2" xfId="24226" xr:uid="{98A39634-1787-4663-896E-FD78626FB674}"/>
    <cellStyle name="Comma 5 5 2 6" xfId="24227" xr:uid="{D81484FD-90E9-4698-8834-9084FE029166}"/>
    <cellStyle name="Comma 5 5 2 6 2" xfId="24228" xr:uid="{87826701-4A7F-4718-9B00-1E6595F00079}"/>
    <cellStyle name="Comma 5 5 2 7" xfId="24229" xr:uid="{AB328DED-778C-485F-9E5B-0CF17CEB5FC1}"/>
    <cellStyle name="Comma 5 5 2 7 2" xfId="24230" xr:uid="{F2B232EE-670D-45B3-8EFA-95867055B641}"/>
    <cellStyle name="Comma 5 5 2 8" xfId="24231" xr:uid="{50EF7DE8-9C3F-4911-8822-915DFE7332A1}"/>
    <cellStyle name="Comma 5 5 2 8 2" xfId="24232" xr:uid="{F64445A2-4CE0-45E7-8490-BD4C375246FD}"/>
    <cellStyle name="Comma 5 5 2 9" xfId="24233" xr:uid="{08262796-D675-4170-8652-414C3C172547}"/>
    <cellStyle name="Comma 5 5 2 9 2" xfId="24234" xr:uid="{298E6968-E829-4838-912D-95584820B48D}"/>
    <cellStyle name="Comma 5 5 20" xfId="24235" xr:uid="{77DDC7B7-3F9D-4303-859B-FBA808E70858}"/>
    <cellStyle name="Comma 5 5 20 2" xfId="24236" xr:uid="{0742124E-F63B-49DB-BA3B-45B7082F3F83}"/>
    <cellStyle name="Comma 5 5 21" xfId="24237" xr:uid="{83BC07DB-635D-4196-8777-F270A7DA5BA2}"/>
    <cellStyle name="Comma 5 5 21 2" xfId="24238" xr:uid="{94A47CC8-F9E7-47C6-AA3B-19A24B864B14}"/>
    <cellStyle name="Comma 5 5 22" xfId="24117" xr:uid="{570FAF3B-7A9F-486B-96C9-3C4F39F8A5B1}"/>
    <cellStyle name="Comma 5 5 23" xfId="46920" xr:uid="{3B572C5D-D409-4663-9B39-1BC7FA7E364F}"/>
    <cellStyle name="Comma 5 5 24" xfId="51826" xr:uid="{3CE45056-A7C3-43B2-9DC0-46B980DBA87A}"/>
    <cellStyle name="Comma 5 5 25" xfId="4386" xr:uid="{31F2F335-F917-4ABD-8B1A-BB996D8976B2}"/>
    <cellStyle name="Comma 5 5 26" xfId="1368" xr:uid="{75FF24D1-3727-4223-BAE0-2F0B9C6D6ED9}"/>
    <cellStyle name="Comma 5 5 3" xfId="2007" xr:uid="{2736C22C-DB2A-47AD-9480-2B6A0D638495}"/>
    <cellStyle name="Comma 5 5 3 10" xfId="24240" xr:uid="{FF5A4CF6-046B-4A20-A0A0-ECB331EBB05D}"/>
    <cellStyle name="Comma 5 5 3 10 2" xfId="24241" xr:uid="{1711A33E-9357-4A0D-BDD0-AC627DD8BDA6}"/>
    <cellStyle name="Comma 5 5 3 11" xfId="24242" xr:uid="{7FFDD70C-F59A-46D5-9E01-24826F2E1FD3}"/>
    <cellStyle name="Comma 5 5 3 11 2" xfId="24243" xr:uid="{CB030482-B17F-4102-858F-28482CB64859}"/>
    <cellStyle name="Comma 5 5 3 12" xfId="24244" xr:uid="{589EB7D6-750D-4DD2-BE05-25B7C23D69F4}"/>
    <cellStyle name="Comma 5 5 3 12 2" xfId="24245" xr:uid="{C990141D-B330-4063-B14D-D6FA7028C140}"/>
    <cellStyle name="Comma 5 5 3 13" xfId="24246" xr:uid="{74BA0749-18DB-4B90-B4C2-B2CA5EAF11A2}"/>
    <cellStyle name="Comma 5 5 3 13 2" xfId="24247" xr:uid="{E9D39B84-AD6B-4F81-A058-034A08E2D73A}"/>
    <cellStyle name="Comma 5 5 3 14" xfId="24248" xr:uid="{08362F90-321F-48BC-B460-07FBEE1C0AFB}"/>
    <cellStyle name="Comma 5 5 3 14 2" xfId="24249" xr:uid="{E5BBD162-A1C5-48D8-9906-FCB5F68D6ACA}"/>
    <cellStyle name="Comma 5 5 3 15" xfId="24250" xr:uid="{11E7EC72-5DAB-4223-B6C3-C03116736B59}"/>
    <cellStyle name="Comma 5 5 3 15 2" xfId="24251" xr:uid="{6ABB9863-46A8-4C33-B609-083D65389789}"/>
    <cellStyle name="Comma 5 5 3 16" xfId="24239" xr:uid="{239C3036-EFA9-4DE8-87DE-CA7C0173568D}"/>
    <cellStyle name="Comma 5 5 3 17" xfId="47595" xr:uid="{D683B2DD-9158-4DDD-9B01-AD5A93172B07}"/>
    <cellStyle name="Comma 5 5 3 18" xfId="6967" xr:uid="{6D356F9A-9500-4765-9308-502A3D7202F2}"/>
    <cellStyle name="Comma 5 5 3 2" xfId="24252" xr:uid="{67D4B05D-BBA9-42CF-AED2-E703A8DD12DD}"/>
    <cellStyle name="Comma 5 5 3 2 10" xfId="24253" xr:uid="{64575A1A-828C-460B-89C4-01F86E65B3B2}"/>
    <cellStyle name="Comma 5 5 3 2 10 2" xfId="24254" xr:uid="{0AC1C1FE-5CBF-40AE-ADDB-935B8EDAA8AD}"/>
    <cellStyle name="Comma 5 5 3 2 11" xfId="24255" xr:uid="{315EC178-A3F0-4003-B432-7C95EC84CE21}"/>
    <cellStyle name="Comma 5 5 3 2 11 2" xfId="24256" xr:uid="{33DA65BA-D4F8-4FB2-973C-90762D9CA251}"/>
    <cellStyle name="Comma 5 5 3 2 12" xfId="24257" xr:uid="{3D2566A8-F8E8-4E0F-9ED9-C55B62F70F29}"/>
    <cellStyle name="Comma 5 5 3 2 12 2" xfId="24258" xr:uid="{D63598D9-95F1-46B9-A36C-A265ACCFB025}"/>
    <cellStyle name="Comma 5 5 3 2 13" xfId="24259" xr:uid="{80E04FBF-4A8F-4044-B724-B9B4F9A61023}"/>
    <cellStyle name="Comma 5 5 3 2 13 2" xfId="24260" xr:uid="{EBF7FC12-A1D6-4EDF-AA50-E35F1DE7D9BD}"/>
    <cellStyle name="Comma 5 5 3 2 14" xfId="24261" xr:uid="{564CAE9C-804B-478B-A091-1CE6C3650F3D}"/>
    <cellStyle name="Comma 5 5 3 2 14 2" xfId="24262" xr:uid="{A94F9AD3-3D02-4E35-97EE-CBA42D3075B8}"/>
    <cellStyle name="Comma 5 5 3 2 15" xfId="24263" xr:uid="{ADCFF9F4-2CA8-41C6-8644-C50C1269145A}"/>
    <cellStyle name="Comma 5 5 3 2 15 2" xfId="24264" xr:uid="{3EA5144E-CE45-4A5C-85DF-2DD3C741B956}"/>
    <cellStyle name="Comma 5 5 3 2 16" xfId="24265" xr:uid="{42F68A84-D94B-47D1-9D7A-E701188E3AF9}"/>
    <cellStyle name="Comma 5 5 3 2 2" xfId="24266" xr:uid="{D046AFA0-B7E1-4F81-B7D4-992959019C9F}"/>
    <cellStyle name="Comma 5 5 3 2 2 2" xfId="24267" xr:uid="{800DC22C-8D0D-498A-B1ED-7814B8673C89}"/>
    <cellStyle name="Comma 5 5 3 2 3" xfId="24268" xr:uid="{A32DCD55-A4CA-4947-A85E-B6B6122B3525}"/>
    <cellStyle name="Comma 5 5 3 2 3 2" xfId="24269" xr:uid="{FE093A20-E792-49F0-9071-EEE3FFC6B2D7}"/>
    <cellStyle name="Comma 5 5 3 2 4" xfId="24270" xr:uid="{33436D47-C539-4447-9185-E62FDAD732BE}"/>
    <cellStyle name="Comma 5 5 3 2 4 2" xfId="24271" xr:uid="{C1FD1CBE-5ACD-4946-B1F1-CC910112521B}"/>
    <cellStyle name="Comma 5 5 3 2 5" xfId="24272" xr:uid="{F4B3DB39-A3E5-4A27-9296-70F989BC9740}"/>
    <cellStyle name="Comma 5 5 3 2 5 2" xfId="24273" xr:uid="{06E94A30-C063-4473-9B2C-B0FA398974D1}"/>
    <cellStyle name="Comma 5 5 3 2 6" xfId="24274" xr:uid="{D657397C-8087-41C0-AD99-45D86567B888}"/>
    <cellStyle name="Comma 5 5 3 2 6 2" xfId="24275" xr:uid="{9EEA80B8-A65C-4328-8824-A4AFD536D7A1}"/>
    <cellStyle name="Comma 5 5 3 2 7" xfId="24276" xr:uid="{C6F16B46-0DAF-44A5-B0EA-95608A98D409}"/>
    <cellStyle name="Comma 5 5 3 2 7 2" xfId="24277" xr:uid="{6D37AD6B-205E-44F1-961A-5DC86201EFAC}"/>
    <cellStyle name="Comma 5 5 3 2 8" xfId="24278" xr:uid="{2F0D9DDA-42D1-450B-BF3D-6EE80B58C1C0}"/>
    <cellStyle name="Comma 5 5 3 2 8 2" xfId="24279" xr:uid="{0FDB51B7-FD92-4622-97F4-064991B8C688}"/>
    <cellStyle name="Comma 5 5 3 2 9" xfId="24280" xr:uid="{D2C51FCB-C1E1-45F2-89EC-717CD8F3126B}"/>
    <cellStyle name="Comma 5 5 3 2 9 2" xfId="24281" xr:uid="{4E862BB6-E391-4E14-8B8E-C89E05B360F3}"/>
    <cellStyle name="Comma 5 5 3 3" xfId="24282" xr:uid="{31445AF7-60CA-4421-BB03-909E63967D72}"/>
    <cellStyle name="Comma 5 5 3 3 2" xfId="24283" xr:uid="{DC61E682-AB51-423F-B880-D1808A0CF76F}"/>
    <cellStyle name="Comma 5 5 3 4" xfId="24284" xr:uid="{B78D18F0-A352-40CB-BAE5-49D28085A38D}"/>
    <cellStyle name="Comma 5 5 3 4 2" xfId="24285" xr:uid="{1D23C833-CF5C-4A25-8160-F0C933197C02}"/>
    <cellStyle name="Comma 5 5 3 5" xfId="24286" xr:uid="{0128E0E7-C09C-414C-85E9-87D71D078C3D}"/>
    <cellStyle name="Comma 5 5 3 5 2" xfId="24287" xr:uid="{87510B84-C480-49F8-ACA2-B3C77CE66510}"/>
    <cellStyle name="Comma 5 5 3 6" xfId="24288" xr:uid="{0F126AB0-45EE-498A-8027-8C546D1AD521}"/>
    <cellStyle name="Comma 5 5 3 6 2" xfId="24289" xr:uid="{3D198EA5-9398-4784-96ED-E7D11DBFA825}"/>
    <cellStyle name="Comma 5 5 3 7" xfId="24290" xr:uid="{B6237539-4D90-4F1D-9D27-81AB46E649B7}"/>
    <cellStyle name="Comma 5 5 3 7 2" xfId="24291" xr:uid="{63268BCB-7DAA-41E9-A0E4-BE07A0FF8B8E}"/>
    <cellStyle name="Comma 5 5 3 8" xfId="24292" xr:uid="{3A290774-6032-45C5-89ED-46557EAAF2D5}"/>
    <cellStyle name="Comma 5 5 3 8 2" xfId="24293" xr:uid="{EF7666D9-D819-4DE6-B25B-511E2A83E9E1}"/>
    <cellStyle name="Comma 5 5 3 9" xfId="24294" xr:uid="{41D85178-9E09-4980-8AE3-1F66538B7FCA}"/>
    <cellStyle name="Comma 5 5 3 9 2" xfId="24295" xr:uid="{0B9C357F-1B17-4477-A6F5-17A3A23FB8D7}"/>
    <cellStyle name="Comma 5 5 4" xfId="3308" xr:uid="{E448041F-8F75-48AB-82F9-1EB16F798E54}"/>
    <cellStyle name="Comma 5 5 4 2" xfId="24297" xr:uid="{E8C19B8A-620F-421A-AF97-1CF1917B3AF3}"/>
    <cellStyle name="Comma 5 5 4 2 2" xfId="24298" xr:uid="{29842672-71A9-425C-ADC3-C813C148EAB5}"/>
    <cellStyle name="Comma 5 5 4 3" xfId="24296" xr:uid="{2DF2595C-17C5-4967-AC46-B06BD3ADD429}"/>
    <cellStyle name="Comma 5 5 4 4" xfId="48931" xr:uid="{FCAE3CBE-CC31-4511-9D3D-2387DA1A49F8}"/>
    <cellStyle name="Comma 5 5 4 5" xfId="8305" xr:uid="{040F30DD-376C-4E29-A81E-D0F71E34B7FF}"/>
    <cellStyle name="Comma 5 5 5" xfId="6286" xr:uid="{4B236A73-1BD7-4A4B-BFCE-4BCBCB9A6959}"/>
    <cellStyle name="Comma 5 5 5 2" xfId="24300" xr:uid="{E21382A6-E8C1-4991-B39F-3AC9D0ABCFAA}"/>
    <cellStyle name="Comma 5 5 5 3" xfId="24299" xr:uid="{28FA1E6D-EA83-44A5-957A-59816598B7CE}"/>
    <cellStyle name="Comma 5 5 6" xfId="24301" xr:uid="{1EA486DE-7234-4C5F-976A-68FA1D8B204A}"/>
    <cellStyle name="Comma 5 5 6 2" xfId="24302" xr:uid="{6A6392C9-9842-4AE1-80C5-025B8FC91DC2}"/>
    <cellStyle name="Comma 5 5 7" xfId="24303" xr:uid="{C65AD9E6-6252-40DF-8DA1-362A762C926C}"/>
    <cellStyle name="Comma 5 5 7 2" xfId="24304" xr:uid="{8CF65525-2678-4530-9788-405BC66C619B}"/>
    <cellStyle name="Comma 5 5 8" xfId="24305" xr:uid="{AFA38221-6727-4358-88ED-FF50C3DEBB5A}"/>
    <cellStyle name="Comma 5 5 8 2" xfId="24306" xr:uid="{7944C4B8-6550-40EF-B22C-6EB20C0243D1}"/>
    <cellStyle name="Comma 5 5 9" xfId="24307" xr:uid="{D93935A4-8D87-4563-9C7C-E087FB8A3C2E}"/>
    <cellStyle name="Comma 5 5 9 2" xfId="24308" xr:uid="{5AAE25A6-35D2-4940-B1B9-3AFD15FCBF33}"/>
    <cellStyle name="Comma 5 50" xfId="24309" xr:uid="{AC0A89CC-64E3-464D-B0E1-14DD4881A9C3}"/>
    <cellStyle name="Comma 5 50 2" xfId="24310" xr:uid="{48D06DFF-6295-45C6-A886-E3289D33978D}"/>
    <cellStyle name="Comma 5 51" xfId="24311" xr:uid="{59CF24B4-4DCD-4E80-B939-57D28F953856}"/>
    <cellStyle name="Comma 5 51 2" xfId="24312" xr:uid="{E3E22DF1-F19A-4449-A34E-D23D047F0F0B}"/>
    <cellStyle name="Comma 5 52" xfId="24313" xr:uid="{3B510BFB-80F9-4156-9C95-835644BEB100}"/>
    <cellStyle name="Comma 5 52 2" xfId="24314" xr:uid="{245E0CB4-BF92-4736-B0FC-DBB128979EEF}"/>
    <cellStyle name="Comma 5 53" xfId="24315" xr:uid="{802D52EF-24CD-4DE5-ADFF-4E8844D56377}"/>
    <cellStyle name="Comma 5 53 2" xfId="24316" xr:uid="{FDE68022-70A8-41BE-A4D7-284048A34066}"/>
    <cellStyle name="Comma 5 54" xfId="24317" xr:uid="{D231C1B7-C5B0-44F1-8216-7ACFA80C9BC6}"/>
    <cellStyle name="Comma 5 54 2" xfId="24318" xr:uid="{F3B52246-83A1-47C3-94BC-D6A07FE46F20}"/>
    <cellStyle name="Comma 5 55" xfId="24319" xr:uid="{B76B0DD9-960A-4023-B7E9-86547AAB4EE3}"/>
    <cellStyle name="Comma 5 55 2" xfId="24320" xr:uid="{7E306060-29C5-47A0-AAD6-BAF9661E6E8D}"/>
    <cellStyle name="Comma 5 56" xfId="24321" xr:uid="{B27E11CC-D590-463A-A83F-FCFB6CB08A90}"/>
    <cellStyle name="Comma 5 56 2" xfId="24322" xr:uid="{D81CE4E8-69C0-43B4-8A18-050C0F7D4DB3}"/>
    <cellStyle name="Comma 5 57" xfId="24323" xr:uid="{C764107C-895C-4641-B842-05BCBB036F6D}"/>
    <cellStyle name="Comma 5 57 2" xfId="24324" xr:uid="{985C2188-BAE8-4598-AB01-C0AC101EC394}"/>
    <cellStyle name="Comma 5 58" xfId="24325" xr:uid="{BC043C9D-4923-47D6-8F09-941708C76BB6}"/>
    <cellStyle name="Comma 5 58 2" xfId="24326" xr:uid="{607D4F59-C72E-4F28-8503-5F35AECA3592}"/>
    <cellStyle name="Comma 5 59" xfId="24327" xr:uid="{EED06F88-DF5E-4FF8-84F5-A62709B5D2C7}"/>
    <cellStyle name="Comma 5 59 2" xfId="24328" xr:uid="{BC9EB08A-014F-4115-A97C-527CE3948D4D}"/>
    <cellStyle name="Comma 5 6" xfId="1463" xr:uid="{BD1A7E2B-598E-4BAA-9900-5117DC36F1C6}"/>
    <cellStyle name="Comma 5 6 2" xfId="2038" xr:uid="{2384406B-9879-4210-A248-8E1BD2E99326}"/>
    <cellStyle name="Comma 5 6 2 2" xfId="24330" xr:uid="{5FB49ABB-D93A-475F-9E30-FA8B82170EC8}"/>
    <cellStyle name="Comma 5 6 2 3" xfId="47628" xr:uid="{DD7D9C64-FE56-4E04-B7AE-B9D5D23E9A1D}"/>
    <cellStyle name="Comma 5 6 2 4" xfId="7000" xr:uid="{AE90C7BF-52AE-4A42-96EE-DF423B24CA8A}"/>
    <cellStyle name="Comma 5 6 3" xfId="3343" xr:uid="{B7EA0831-E151-4AA9-87F1-DD4E51C7BC4B}"/>
    <cellStyle name="Comma 5 6 3 2" xfId="48967" xr:uid="{5EE02673-6E1A-46A5-AA1C-22FD9525EF86}"/>
    <cellStyle name="Comma 5 6 3 3" xfId="8341" xr:uid="{B06E9E00-544C-4216-A92E-E1CB081B9DB7}"/>
    <cellStyle name="Comma 5 6 4" xfId="6340" xr:uid="{1A159FD8-607A-4994-A3AA-CE669138397B}"/>
    <cellStyle name="Comma 5 6 5" xfId="24329" xr:uid="{D43F4242-720B-4FA7-9FE6-C4BC3773302F}"/>
    <cellStyle name="Comma 5 6 6" xfId="46970" xr:uid="{8935603F-C334-4165-AB22-C6A51562904D}"/>
    <cellStyle name="Comma 5 6 7" xfId="4482" xr:uid="{A1703760-FD19-4BF0-B655-AF03E2A00254}"/>
    <cellStyle name="Comma 5 60" xfId="24331" xr:uid="{7911FEDF-9125-4761-80CA-869AABEF8856}"/>
    <cellStyle name="Comma 5 60 2" xfId="24332" xr:uid="{0F8B5B4C-C84F-43A9-801E-F405CFAB0D63}"/>
    <cellStyle name="Comma 5 61" xfId="24333" xr:uid="{9665B188-DD25-43C3-96B0-073B33D15314}"/>
    <cellStyle name="Comma 5 61 2" xfId="24334" xr:uid="{469510A7-323E-47D8-90B6-868CD80E89FE}"/>
    <cellStyle name="Comma 5 62" xfId="41189" xr:uid="{90D43AAF-DB26-49EC-AD89-A7AFE94F9409}"/>
    <cellStyle name="Comma 5 63" xfId="41590" xr:uid="{F0AFB3E0-C773-499C-BAC6-BF18FBA77675}"/>
    <cellStyle name="Comma 5 64" xfId="45802" xr:uid="{212DC037-CC89-4487-88B6-84898C19F09A}"/>
    <cellStyle name="Comma 5 65" xfId="45990" xr:uid="{828B0E2A-F8D7-48B7-89A1-9C0E5894A4EE}"/>
    <cellStyle name="Comma 5 66" xfId="46275" xr:uid="{A3BD907B-AB7E-41D6-A267-9CB5BA56B74A}"/>
    <cellStyle name="Comma 5 67" xfId="3761" xr:uid="{AC9E9F16-BC1E-449C-A13D-B2AAEAFF3D07}"/>
    <cellStyle name="Comma 5 68" xfId="52252" xr:uid="{50C42DFB-16DB-46A7-B00E-2D9290F3D95B}"/>
    <cellStyle name="Comma 5 69" xfId="852" xr:uid="{DD319C27-20B7-4A0B-81E7-C629BA24C9DD}"/>
    <cellStyle name="Comma 5 7" xfId="1644" xr:uid="{E404249C-AD83-4597-901F-E403348EE1AF}"/>
    <cellStyle name="Comma 5 7 2" xfId="2254" xr:uid="{F3E9F158-8140-4023-8996-CB8E014EAC01}"/>
    <cellStyle name="Comma 5 7 2 2" xfId="24336" xr:uid="{FE029A8F-E420-4F5C-A263-76B406982A17}"/>
    <cellStyle name="Comma 5 7 2 3" xfId="47844" xr:uid="{BFDFB435-20C9-44FD-9681-6DF758C4497F}"/>
    <cellStyle name="Comma 5 7 2 4" xfId="7216" xr:uid="{1A74D88F-4459-4D50-9961-45E44ACC2B75}"/>
    <cellStyle name="Comma 5 7 3" xfId="3560" xr:uid="{FA0E7ED9-11E1-4F85-92C9-12408D06305C}"/>
    <cellStyle name="Comma 5 7 3 2" xfId="49184" xr:uid="{520455C8-4C76-4C56-8B47-4453C136D611}"/>
    <cellStyle name="Comma 5 7 3 3" xfId="8558" xr:uid="{F0E1F748-2C15-4CF9-A34A-F76223236D65}"/>
    <cellStyle name="Comma 5 7 4" xfId="6559" xr:uid="{DE526E6E-0708-410C-A34F-7A03AF1361E1}"/>
    <cellStyle name="Comma 5 7 5" xfId="24335" xr:uid="{9086B7CE-8883-4DF5-AB56-581E43D044D9}"/>
    <cellStyle name="Comma 5 7 6" xfId="47188" xr:uid="{804BCA88-930A-4D5B-AC98-0EFD9CD9DA24}"/>
    <cellStyle name="Comma 5 7 7" xfId="4729" xr:uid="{86344944-AAED-471E-AA67-9A89689CA948}"/>
    <cellStyle name="Comma 5 70" xfId="786" xr:uid="{A3046142-6E40-4255-8580-0E2A62F5460C}"/>
    <cellStyle name="Comma 5 8" xfId="1173" xr:uid="{2981F00B-8D18-44F4-901B-DC7989F87856}"/>
    <cellStyle name="Comma 5 8 2" xfId="1854" xr:uid="{D2010B7D-F58F-4727-86AE-7724CCFA1E78}"/>
    <cellStyle name="Comma 5 8 2 2" xfId="47421" xr:uid="{588E1026-D2A0-4B93-BF1E-8C4B2459E7CB}"/>
    <cellStyle name="Comma 5 8 2 3" xfId="6794" xr:uid="{51B770C8-68A0-491B-9E15-4C5DEB96D766}"/>
    <cellStyle name="Comma 5 8 3" xfId="6092" xr:uid="{51D0304E-612A-4C1C-8BED-6B929258F605}"/>
    <cellStyle name="Comma 5 8 4" xfId="24337" xr:uid="{C1C91A44-ACC7-440E-88F0-C3E800BAAF56}"/>
    <cellStyle name="Comma 5 8 5" xfId="46732" xr:uid="{85170B59-BBF6-4401-B911-49B956B3B29B}"/>
    <cellStyle name="Comma 5 8 6" xfId="4902" xr:uid="{1117FB3E-E23B-4F83-B9CD-18DB9BAD04B3}"/>
    <cellStyle name="Comma 5 9" xfId="1837" xr:uid="{A2DE0FCB-CC88-48AF-B64E-E712CE78F538}"/>
    <cellStyle name="Comma 5 9 2" xfId="6775" xr:uid="{36A00D3B-1511-4D78-B050-7256E8F65539}"/>
    <cellStyle name="Comma 5 9 3" xfId="24338" xr:uid="{9706ABAD-099E-4BFC-B2DE-7BC85AA87F19}"/>
    <cellStyle name="Comma 5 9 4" xfId="47402" xr:uid="{6B142419-17B7-4210-99B4-21599FDE1196}"/>
    <cellStyle name="Comma 5 9 5" xfId="5295" xr:uid="{DB9019F6-805F-42BE-AB74-EB93472BCC43}"/>
    <cellStyle name="Comma 5_50" xfId="3962" xr:uid="{2568A6B0-75D1-4594-A589-EEBB77ADC721}"/>
    <cellStyle name="Comma 50" xfId="2901" xr:uid="{E46E1A6B-8970-42B3-834B-3812ADFF4053}"/>
    <cellStyle name="Comma 50 2" xfId="7870" xr:uid="{84302F1C-6E19-4FB2-9D43-785F14FA674F}"/>
    <cellStyle name="Comma 50 2 2" xfId="24341" xr:uid="{1BDA7646-F4C4-4E57-800A-2A192B71AC10}"/>
    <cellStyle name="Comma 50 2 3" xfId="24340" xr:uid="{B818AF61-BBFB-471C-913B-E8224778B26A}"/>
    <cellStyle name="Comma 50 3" xfId="24342" xr:uid="{90F55418-5971-4D43-8B1E-28F7159B7576}"/>
    <cellStyle name="Comma 50 4" xfId="41591" xr:uid="{0A611F83-19B4-4EA9-8DE8-11DF87B4F9F6}"/>
    <cellStyle name="Comma 50 5" xfId="24339" xr:uid="{D500832F-D478-4FB8-85BB-AE6D18D27CC9}"/>
    <cellStyle name="Comma 50 6" xfId="48496" xr:uid="{5543DD28-F00C-4293-B760-4346A48BFF84}"/>
    <cellStyle name="Comma 50 7" xfId="4292" xr:uid="{011496C2-9A66-4644-B149-93592B26A96C}"/>
    <cellStyle name="Comma 51" xfId="2903" xr:uid="{A016D75C-F8A6-4E9A-BB47-EED9273632B4}"/>
    <cellStyle name="Comma 51 2" xfId="7872" xr:uid="{2FE1C4E1-D746-4F84-9E6E-84D56592D8EB}"/>
    <cellStyle name="Comma 51 3" xfId="41592" xr:uid="{C1AD995C-A062-4619-AADA-E41AFFD3AD2A}"/>
    <cellStyle name="Comma 51 4" xfId="48498" xr:uid="{FE68C97C-4B37-4A20-99F5-ACFF27B5FB67}"/>
    <cellStyle name="Comma 51 5" xfId="4299" xr:uid="{633CB668-13C3-4B7E-9566-73B0B4C80DA9}"/>
    <cellStyle name="Comma 52" xfId="2905" xr:uid="{5EBFE9B3-996F-4257-91EE-7F90CC9CF0CD}"/>
    <cellStyle name="Comma 52 2" xfId="7874" xr:uid="{48BEC1F4-F04B-4740-8F7D-2E49FB4D7257}"/>
    <cellStyle name="Comma 52 2 2" xfId="24344" xr:uid="{CCD394FA-EB4B-4D5F-A885-9C7538DAA869}"/>
    <cellStyle name="Comma 52 3" xfId="24343" xr:uid="{B7C0FA06-6CD7-4A5C-8BB1-E2F50D362C7A}"/>
    <cellStyle name="Comma 52 4" xfId="48500" xr:uid="{11B3AFF0-D962-4E7B-B458-0F564F744FD3}"/>
    <cellStyle name="Comma 52 5" xfId="4294" xr:uid="{B7D14857-4A4B-41D2-9C03-9AB8DD1AEDDD}"/>
    <cellStyle name="Comma 53" xfId="2907" xr:uid="{92BE85C4-FE0B-496D-9E0F-3A280BDE4699}"/>
    <cellStyle name="Comma 53 2" xfId="7876" xr:uid="{2A3923BE-FE05-4326-A196-E3E64AA7A5F0}"/>
    <cellStyle name="Comma 53 2 2" xfId="24346" xr:uid="{896E3B8D-FA8F-4B09-A0AD-1811A42161F0}"/>
    <cellStyle name="Comma 53 3" xfId="41593" xr:uid="{590D45C9-747F-4352-93EB-4C1D7682825D}"/>
    <cellStyle name="Comma 53 4" xfId="24345" xr:uid="{146005EA-7C7B-4186-A255-28D9AF0A64DA}"/>
    <cellStyle name="Comma 53 5" xfId="48502" xr:uid="{A706347F-7E40-451B-B883-5A729DF44C8E}"/>
    <cellStyle name="Comma 53 6" xfId="4301" xr:uid="{34BDF0F0-8E28-4EB2-85AE-46DEF91390E2}"/>
    <cellStyle name="Comma 54" xfId="2906" xr:uid="{9A78D5BF-3966-41E4-B775-EF65875AD82A}"/>
    <cellStyle name="Comma 54 2" xfId="7875" xr:uid="{B4AA4598-53F0-4A82-8CA7-8810423FF013}"/>
    <cellStyle name="Comma 54 3" xfId="48501" xr:uid="{3F556FA0-9AB4-4DE9-AC8C-2FBF84466600}"/>
    <cellStyle name="Comma 54 4" xfId="4298" xr:uid="{383ACF62-D44C-4CC9-8D84-D987E617E2BE}"/>
    <cellStyle name="Comma 55" xfId="2908" xr:uid="{7B7D077A-2721-4003-80C5-C91E35C723E1}"/>
    <cellStyle name="Comma 55 2" xfId="7877" xr:uid="{32E99108-1F77-4ABC-8BC2-35F6EA8C5A96}"/>
    <cellStyle name="Comma 55 2 2" xfId="24348" xr:uid="{D611C7E6-33E9-4242-B9AF-7429A3AE2860}"/>
    <cellStyle name="Comma 55 3" xfId="24347" xr:uid="{536D52A9-738C-4089-A628-287040BD9184}"/>
    <cellStyle name="Comma 55 4" xfId="48503" xr:uid="{128185CE-505F-4A20-A140-51711B7AC4C0}"/>
    <cellStyle name="Comma 55 5" xfId="4303" xr:uid="{D951748D-EE93-4F20-9CB6-E61EE5B780E9}"/>
    <cellStyle name="Comma 56" xfId="2909" xr:uid="{C46E34D6-7B18-46E4-8E35-E5F407C200D2}"/>
    <cellStyle name="Comma 56 2" xfId="7878" xr:uid="{270C4D4A-C846-4332-AFE9-54D792A8906B}"/>
    <cellStyle name="Comma 56 3" xfId="48504" xr:uid="{AD3CCACF-BCAA-41D2-9678-CDACBB8A2E4A}"/>
    <cellStyle name="Comma 56 4" xfId="4307" xr:uid="{47178C9C-13D3-4353-9B58-470333D50E69}"/>
    <cellStyle name="Comma 57" xfId="2910" xr:uid="{8240F445-81F7-435C-92BA-7FF206D33CC9}"/>
    <cellStyle name="Comma 57 2" xfId="7879" xr:uid="{3BE163C5-A603-4634-B5F6-B5610937FBE1}"/>
    <cellStyle name="Comma 57 2 2" xfId="24350" xr:uid="{DD3761EB-7876-49EE-92F9-C0337C89FC85}"/>
    <cellStyle name="Comma 57 3" xfId="24349" xr:uid="{77C10C9A-3995-4A9B-A4F9-C41B8946EAD7}"/>
    <cellStyle name="Comma 57 4" xfId="48505" xr:uid="{09E3F15C-1DDD-4ED4-A498-AE7B17E09136}"/>
    <cellStyle name="Comma 57 5" xfId="4316" xr:uid="{A2493C4F-37CA-43F7-9614-62DE81CB9DE4}"/>
    <cellStyle name="Comma 58" xfId="2917" xr:uid="{EDFCDA43-68BB-4945-ACE6-32DE51A59B81}"/>
    <cellStyle name="Comma 58 2" xfId="7887" xr:uid="{9EFFAEC6-620F-4302-ADAD-9DA1E207EC37}"/>
    <cellStyle name="Comma 58 3" xfId="24351" xr:uid="{87741E27-50A1-4D53-BD68-A6A44BEF671D}"/>
    <cellStyle name="Comma 58 4" xfId="48513" xr:uid="{C057A4F7-3B81-4ABC-AFCB-0230FD78DDEC}"/>
    <cellStyle name="Comma 58 5" xfId="4320" xr:uid="{CD694761-23C1-42A2-952A-B2B046BA859B}"/>
    <cellStyle name="Comma 59" xfId="2977" xr:uid="{C629D5C6-6F25-47BD-82B3-D5C735DB6E6B}"/>
    <cellStyle name="Comma 59 2" xfId="7967" xr:uid="{EA5EB441-0B75-4C15-BA2D-B2367AE2EF82}"/>
    <cellStyle name="Comma 59 3" xfId="5637" xr:uid="{34AF29BC-2BCF-4EB6-928B-D6721EACB70B}"/>
    <cellStyle name="Comma 59 4" xfId="48593" xr:uid="{5DF54332-8EB5-446F-97DA-279F83335D37}"/>
    <cellStyle name="Comma 59 5" xfId="4322" xr:uid="{CC09D1FF-E113-4DE1-92CC-39589D2CA4BD}"/>
    <cellStyle name="Comma 6" xfId="157" xr:uid="{00000000-0005-0000-0000-00009C000000}"/>
    <cellStyle name="Comma 6 10" xfId="5663" xr:uid="{84AF369F-27CA-455F-8A5D-23E334AC0E82}"/>
    <cellStyle name="Comma 6 10 2" xfId="24353" xr:uid="{9B32E9CC-13CD-4F8D-B448-7C55E93A8281}"/>
    <cellStyle name="Comma 6 10 3" xfId="24352" xr:uid="{A4B5FA6D-9CA3-4BF5-8410-2E43E470955F}"/>
    <cellStyle name="Comma 6 100" xfId="24354" xr:uid="{A3BFE6BE-BCF0-4E07-8C60-57336A3B51C1}"/>
    <cellStyle name="Comma 6 100 2" xfId="24355" xr:uid="{8006B5DA-4753-40F6-B747-0A59E9B3D950}"/>
    <cellStyle name="Comma 6 101" xfId="24356" xr:uid="{3577EF34-B3B6-4ADB-A44E-F94766B1D6CA}"/>
    <cellStyle name="Comma 6 101 2" xfId="24357" xr:uid="{331F3279-EF59-42A1-A93F-82C6F946B8C5}"/>
    <cellStyle name="Comma 6 102" xfId="24358" xr:uid="{612B3B6F-8D5D-4CA3-8DB5-8E1590B794A9}"/>
    <cellStyle name="Comma 6 102 2" xfId="24359" xr:uid="{E6456804-E5F7-4B4C-A6C0-CDC08846F23A}"/>
    <cellStyle name="Comma 6 103" xfId="24360" xr:uid="{DA76A3E5-31B4-4B56-93D9-3A9C54F7583A}"/>
    <cellStyle name="Comma 6 103 2" xfId="24361" xr:uid="{BE15D3D2-DCC8-498E-B1AD-158CDC208923}"/>
    <cellStyle name="Comma 6 104" xfId="24362" xr:uid="{7FF98303-C1EA-43AD-91D0-5A42F3BBCA28}"/>
    <cellStyle name="Comma 6 104 2" xfId="24363" xr:uid="{A70D3185-76F6-467E-91ED-0E06B31F562B}"/>
    <cellStyle name="Comma 6 105" xfId="24364" xr:uid="{3F8D3056-E98E-440B-B9CF-0BB3AA354B1C}"/>
    <cellStyle name="Comma 6 105 2" xfId="24365" xr:uid="{E6ADFCD6-D329-4347-A2EE-075CBD3A8EB9}"/>
    <cellStyle name="Comma 6 106" xfId="24366" xr:uid="{57C892C5-E609-4551-A5D7-5FAE80AE2A0C}"/>
    <cellStyle name="Comma 6 106 2" xfId="24367" xr:uid="{88D255D8-428C-49EB-BC99-677CD0A55AA7}"/>
    <cellStyle name="Comma 6 107" xfId="24368" xr:uid="{0C6739AD-2A57-4D95-9AA3-80C9FCE14704}"/>
    <cellStyle name="Comma 6 107 2" xfId="24369" xr:uid="{AF1D20AD-47B9-4777-A60D-15C7937C2C0B}"/>
    <cellStyle name="Comma 6 108" xfId="24370" xr:uid="{FAFA125E-9F07-43D2-BA35-3B52707D5C1E}"/>
    <cellStyle name="Comma 6 108 2" xfId="24371" xr:uid="{D40636C6-D54A-4D7D-BA4F-DCFA4EF5911F}"/>
    <cellStyle name="Comma 6 109" xfId="24372" xr:uid="{5D5A3957-EBF6-44D8-B021-7D1FEAC0C9AE}"/>
    <cellStyle name="Comma 6 109 2" xfId="24373" xr:uid="{C382E2F6-5B98-44F5-AA18-D23CA7C1F760}"/>
    <cellStyle name="Comma 6 11" xfId="24374" xr:uid="{DCFC3F6C-9AB2-45E8-8488-966D129CB91D}"/>
    <cellStyle name="Comma 6 11 2" xfId="24375" xr:uid="{BDB5BACB-7C1A-4AED-9209-DB89E641D386}"/>
    <cellStyle name="Comma 6 110" xfId="24376" xr:uid="{BE549AAC-CA40-4854-90A6-B7F90F02F1A5}"/>
    <cellStyle name="Comma 6 110 2" xfId="24377" xr:uid="{2B7C829E-4CDA-4BA2-82A8-A4C2DC7B3A33}"/>
    <cellStyle name="Comma 6 111" xfId="24378" xr:uid="{ABECB391-7E89-412F-94C5-28AA5620853D}"/>
    <cellStyle name="Comma 6 111 2" xfId="24379" xr:uid="{B09BD9A4-AC16-440A-8CEE-7D5E520CCBCE}"/>
    <cellStyle name="Comma 6 112" xfId="24380" xr:uid="{027E09C0-C2AB-4C85-96E4-98A15C234E83}"/>
    <cellStyle name="Comma 6 112 2" xfId="24381" xr:uid="{8782F385-980B-40BF-904D-0F2E6C2251EB}"/>
    <cellStyle name="Comma 6 113" xfId="24382" xr:uid="{C8025C9F-DAEF-4181-85DC-E7224A0BD093}"/>
    <cellStyle name="Comma 6 113 2" xfId="24383" xr:uid="{C8C69D29-BC9A-447E-801E-5E7C8B8A71F8}"/>
    <cellStyle name="Comma 6 114" xfId="24384" xr:uid="{0B5BB2D9-698F-481B-A15F-937DD69E405B}"/>
    <cellStyle name="Comma 6 115" xfId="24385" xr:uid="{93DB094C-C3E1-4BBA-B1D8-5EEA28506826}"/>
    <cellStyle name="Comma 6 115 2" xfId="24386" xr:uid="{A1CC14DB-89C2-4602-A536-55D1CCD3286C}"/>
    <cellStyle name="Comma 6 116" xfId="24387" xr:uid="{C5D6DD27-EDC3-48AF-AC1B-30D4509BB1B4}"/>
    <cellStyle name="Comma 6 116 2" xfId="24388" xr:uid="{C891DB3F-800C-4711-90A9-07DACA191563}"/>
    <cellStyle name="Comma 6 117" xfId="24389" xr:uid="{88365F9B-574C-4923-B919-DE303C8CA351}"/>
    <cellStyle name="Comma 6 117 2" xfId="24390" xr:uid="{745844D0-249B-4B59-8C8C-E0B9F2292FEC}"/>
    <cellStyle name="Comma 6 118" xfId="24391" xr:uid="{B26F62D0-D605-428F-BA66-6CF89F66DA59}"/>
    <cellStyle name="Comma 6 118 2" xfId="24392" xr:uid="{80C2A218-CD96-4F65-992B-A3D471D2EA87}"/>
    <cellStyle name="Comma 6 119" xfId="24393" xr:uid="{FA4ED8CA-1F15-44AA-A335-F94971847D8E}"/>
    <cellStyle name="Comma 6 119 2" xfId="24394" xr:uid="{0B8111A7-98CE-4B02-B2A1-301264BC7073}"/>
    <cellStyle name="Comma 6 12" xfId="24395" xr:uid="{B16BAA48-AF40-4ABD-9B44-537AEEF7C592}"/>
    <cellStyle name="Comma 6 12 2" xfId="24396" xr:uid="{C0720E69-B747-4D22-A283-92D88872E804}"/>
    <cellStyle name="Comma 6 120" xfId="24397" xr:uid="{A9135FDE-8CAA-4C2C-B436-685F89BD8467}"/>
    <cellStyle name="Comma 6 120 2" xfId="24398" xr:uid="{7A828407-156F-42F9-A792-6A3DBFEC0CD9}"/>
    <cellStyle name="Comma 6 121" xfId="24399" xr:uid="{B178234B-5894-44AE-BB87-2C73879543DB}"/>
    <cellStyle name="Comma 6 121 2" xfId="24400" xr:uid="{4219A6DD-AA61-4675-A849-F36CABAC5196}"/>
    <cellStyle name="Comma 6 122" xfId="24401" xr:uid="{098AD1AB-BC3A-4354-9486-E83CD3482911}"/>
    <cellStyle name="Comma 6 122 2" xfId="24402" xr:uid="{E8BD670E-910E-4D21-9162-4965726F82C5}"/>
    <cellStyle name="Comma 6 123" xfId="24403" xr:uid="{57F4992B-CAAB-4A45-A332-90B8D2DDDB9A}"/>
    <cellStyle name="Comma 6 123 2" xfId="24404" xr:uid="{AD2E933E-5047-4549-A2EB-A528AF189845}"/>
    <cellStyle name="Comma 6 124" xfId="24405" xr:uid="{06E050B0-853E-4950-AE61-7E3D95255C13}"/>
    <cellStyle name="Comma 6 124 2" xfId="24406" xr:uid="{81B366DB-DF04-4C8F-961C-7F4CD4B44BF5}"/>
    <cellStyle name="Comma 6 125" xfId="24407" xr:uid="{4FBB9B9D-8410-4BC7-8E87-50304A67BAFD}"/>
    <cellStyle name="Comma 6 125 2" xfId="24408" xr:uid="{E9803B43-21E0-454E-8CE6-9FAF3DC7FD9E}"/>
    <cellStyle name="Comma 6 126" xfId="24409" xr:uid="{F9BABA76-04BB-4785-97CB-C2A6F6AFDD8D}"/>
    <cellStyle name="Comma 6 126 2" xfId="24410" xr:uid="{1411B346-CBA9-4884-A953-262C026B1D79}"/>
    <cellStyle name="Comma 6 127" xfId="24411" xr:uid="{52FFBD07-6469-452C-BA95-DA350C72A83F}"/>
    <cellStyle name="Comma 6 127 2" xfId="24412" xr:uid="{294176D2-BA93-454F-B0E1-CFB0149AF5F3}"/>
    <cellStyle name="Comma 6 128" xfId="24413" xr:uid="{2C49A180-146A-4871-A656-BF1314AA2551}"/>
    <cellStyle name="Comma 6 128 2" xfId="24414" xr:uid="{739EE3F5-1BB8-42EA-B35C-3449D69EA941}"/>
    <cellStyle name="Comma 6 129" xfId="24415" xr:uid="{41B0D72F-9871-401D-B89C-7AC679DB5B27}"/>
    <cellStyle name="Comma 6 129 2" xfId="24416" xr:uid="{3A6F9E33-1E17-4C81-94B5-B52A3C7B217D}"/>
    <cellStyle name="Comma 6 13" xfId="24417" xr:uid="{0F73A04F-4A96-4BDB-BCC3-3473CD748B42}"/>
    <cellStyle name="Comma 6 130" xfId="24418" xr:uid="{89BED61D-CA0D-4B14-BED3-AFB7B3703A70}"/>
    <cellStyle name="Comma 6 130 2" xfId="24419" xr:uid="{44FCD89C-81D4-4F10-BB05-EFBB1BCB3AAC}"/>
    <cellStyle name="Comma 6 131" xfId="24420" xr:uid="{74CF5AB8-D25C-41D7-BF38-9679436C60C4}"/>
    <cellStyle name="Comma 6 131 2" xfId="24421" xr:uid="{77CBEF2B-C91F-4477-B62C-A7B9B599582B}"/>
    <cellStyle name="Comma 6 132" xfId="24422" xr:uid="{CBB252DA-0FC9-40E2-B3CC-3F3062137785}"/>
    <cellStyle name="Comma 6 132 2" xfId="24423" xr:uid="{276528A2-6060-4711-A2B7-7C047024D204}"/>
    <cellStyle name="Comma 6 133" xfId="24424" xr:uid="{AE2BDD3C-675E-4AD6-BEA0-209750B0C941}"/>
    <cellStyle name="Comma 6 134" xfId="41594" xr:uid="{9C64B6E0-28DE-43A0-8A7A-E1D1C3ED6E9B}"/>
    <cellStyle name="Comma 6 135" xfId="41595" xr:uid="{93C77D16-7EC4-4FF9-8035-245592D5AF19}"/>
    <cellStyle name="Comma 6 136" xfId="45807" xr:uid="{C963CCBE-76E6-43FB-8F78-DFD0EAAE6271}"/>
    <cellStyle name="Comma 6 137" xfId="45996" xr:uid="{BD28B32F-BE88-4FD3-8C87-93005979A48C}"/>
    <cellStyle name="Comma 6 138" xfId="46282" xr:uid="{F21A7C85-89A6-4A19-A037-11D36CAB5820}"/>
    <cellStyle name="Comma 6 139" xfId="3763" xr:uid="{A2E8466C-C05B-4943-82AE-2C0FD798B51F}"/>
    <cellStyle name="Comma 6 14" xfId="24425" xr:uid="{EA710E40-1DA4-454A-936B-B875A76F2358}"/>
    <cellStyle name="Comma 6 140" xfId="52259" xr:uid="{C45B0856-2D67-427A-BDC7-0524E5E555FE}"/>
    <cellStyle name="Comma 6 141" xfId="793" xr:uid="{8B874070-A67B-4621-BA33-97BE9D6EC989}"/>
    <cellStyle name="Comma 6 15" xfId="24426" xr:uid="{42BA7258-011D-4146-9312-A8BD9B2A7B07}"/>
    <cellStyle name="Comma 6 15 2" xfId="24427" xr:uid="{54D0ECBB-173D-4620-BCE2-E577C631316E}"/>
    <cellStyle name="Comma 6 16" xfId="24428" xr:uid="{C8B5A5F9-89A7-4B1B-B8E0-0C9D6A8B1C0B}"/>
    <cellStyle name="Comma 6 16 2" xfId="24429" xr:uid="{81F78BD5-432A-410F-B034-E721D8D06B46}"/>
    <cellStyle name="Comma 6 17" xfId="24430" xr:uid="{EC76AA37-D0B4-4887-B6E7-6A17494D0C2B}"/>
    <cellStyle name="Comma 6 17 2" xfId="24431" xr:uid="{28A962E4-8AD2-4911-841A-44C9DE6D20D5}"/>
    <cellStyle name="Comma 6 18" xfId="24432" xr:uid="{DFC7FADF-8301-4FFC-B957-0E885D09856E}"/>
    <cellStyle name="Comma 6 18 2" xfId="24433" xr:uid="{6B046F19-285F-451E-8D9C-21BC434BC26F}"/>
    <cellStyle name="Comma 6 19" xfId="24434" xr:uid="{ECEA141D-F97D-4EAD-AD74-7E44AA2BFB56}"/>
    <cellStyle name="Comma 6 19 2" xfId="24435" xr:uid="{2047B2F0-F069-4A6B-BD7E-08978CF16637}"/>
    <cellStyle name="Comma 6 2" xfId="158" xr:uid="{00000000-0005-0000-0000-00009D000000}"/>
    <cellStyle name="Comma 6 2 10" xfId="46353" xr:uid="{79ED1B5C-5543-4CA8-AF69-9309BF633C96}"/>
    <cellStyle name="Comma 6 2 11" xfId="3963" xr:uid="{D232CB1F-0D47-47AE-824D-6BE98140BACC}"/>
    <cellStyle name="Comma 6 2 12" xfId="52260" xr:uid="{D795570D-2F16-4A34-B59A-1A00CF4C7EBD}"/>
    <cellStyle name="Comma 6 2 13" xfId="794" xr:uid="{5933BEF5-CC13-4AD8-B62E-FE725677E413}"/>
    <cellStyle name="Comma 6 2 2" xfId="961" xr:uid="{FF891CE5-D42B-4626-8084-C46D89D4A9A3}"/>
    <cellStyle name="Comma 6 2 2 2" xfId="2092" xr:uid="{2AA08E6E-72F1-4321-B788-27EF700415A8}"/>
    <cellStyle name="Comma 6 2 2 2 2" xfId="7054" xr:uid="{A84391A0-429D-4763-A820-BCF857499B53}"/>
    <cellStyle name="Comma 6 2 2 2 2 2" xfId="24437" xr:uid="{0F79A89B-F7E3-48EC-A545-F8FD0DDD969E}"/>
    <cellStyle name="Comma 6 2 2 2 3" xfId="24436" xr:uid="{F97F4F9B-4863-482D-A3FE-0EBF97EA8DAE}"/>
    <cellStyle name="Comma 6 2 2 2 4" xfId="47682" xr:uid="{D3252583-B01D-4808-BB3C-1E3A16F2AD83}"/>
    <cellStyle name="Comma 6 2 2 2 5" xfId="5092" xr:uid="{00659EBF-7E1A-44E2-A172-60583C8C5853}"/>
    <cellStyle name="Comma 6 2 2 3" xfId="1506" xr:uid="{EFDACE48-B905-4D96-801B-1866D1D05C83}"/>
    <cellStyle name="Comma 6 2 2 3 2" xfId="6394" xr:uid="{61F31B55-7830-4FA2-B768-281968CC6922}"/>
    <cellStyle name="Comma 6 2 2 3 3" xfId="24438" xr:uid="{50F6EEB6-09CF-4554-A990-BD814D03A05D}"/>
    <cellStyle name="Comma 6 2 2 3 4" xfId="47024" xr:uid="{E7E19AD9-BBAA-4ABE-BD73-D9AD6086B058}"/>
    <cellStyle name="Comma 6 2 2 3 5" xfId="5488" xr:uid="{E9208005-770A-4000-B334-797E9AADEBBF}"/>
    <cellStyle name="Comma 6 2 2 4" xfId="3062" xr:uid="{0D83BCD8-661E-435B-A8F4-A0B54D856C0D}"/>
    <cellStyle name="Comma 6 2 2 4 2" xfId="48683" xr:uid="{B5A33A8E-468D-426E-AE3D-DBF808091F5E}"/>
    <cellStyle name="Comma 6 2 2 4 3" xfId="8057" xr:uid="{B17B8BA4-FFDF-44FA-8249-0925C3CE75BD}"/>
    <cellStyle name="Comma 6 2 2 5" xfId="3397" xr:uid="{E6018CA5-925C-47FA-A683-79D46F73383B}"/>
    <cellStyle name="Comma 6 2 2 5 2" xfId="49021" xr:uid="{1EFAFD5B-7E5A-440B-8D55-624DE1E00C7D}"/>
    <cellStyle name="Comma 6 2 2 5 3" xfId="8395" xr:uid="{D642DB74-E649-409F-AF13-05C73DBD35DB}"/>
    <cellStyle name="Comma 6 2 2 6" xfId="5882" xr:uid="{25206942-046E-42E0-8260-7A1CB01B3C4D}"/>
    <cellStyle name="Comma 6 2 2 7" xfId="8870" xr:uid="{39CD0295-2F47-4757-9F2A-BE2FAA8311C3}"/>
    <cellStyle name="Comma 6 2 2 8" xfId="46523" xr:uid="{6C0F05AD-A5B7-4DA3-A23E-AC69BE6749DF}"/>
    <cellStyle name="Comma 6 2 2 9" xfId="4555" xr:uid="{DC9C86E5-E2B6-4BEE-8D3E-B795F1CF9487}"/>
    <cellStyle name="Comma 6 2 3" xfId="1889" xr:uid="{62C43EFF-3CC5-430A-A760-E12D37FF3D72}"/>
    <cellStyle name="Comma 6 2 3 2" xfId="6844" xr:uid="{477C2690-FB67-4844-9E11-498D48D69E67}"/>
    <cellStyle name="Comma 6 2 3 2 2" xfId="24440" xr:uid="{98000637-D0E2-44A6-9298-3004BDA0EF49}"/>
    <cellStyle name="Comma 6 2 3 3" xfId="24439" xr:uid="{2CBDC857-F025-45D9-BB8A-2FF751DB8ACB}"/>
    <cellStyle name="Comma 6 2 3 4" xfId="47471" xr:uid="{77764E18-2181-480F-B747-C356C5208668}"/>
    <cellStyle name="Comma 6 2 3 5" xfId="4789" xr:uid="{9F35A5FB-2881-406F-9270-6065F726E0FB}"/>
    <cellStyle name="Comma 6 2 4" xfId="1220" xr:uid="{7D27B2FB-00A3-4CA3-A3FB-9FCC599746FA}"/>
    <cellStyle name="Comma 6 2 4 2" xfId="6149" xr:uid="{6F358B28-CDFB-4D88-8C36-3E10487D27EF}"/>
    <cellStyle name="Comma 6 2 4 2 2" xfId="24442" xr:uid="{C5375261-3CAB-4CD6-B9C7-E5F9392077AE}"/>
    <cellStyle name="Comma 6 2 4 3" xfId="24443" xr:uid="{7FA53BAF-F943-40FF-B5A3-3BCE49B93547}"/>
    <cellStyle name="Comma 6 2 4 4" xfId="24441" xr:uid="{2481976A-8B81-4100-B9B9-BA13451DAE9D}"/>
    <cellStyle name="Comma 6 2 4 5" xfId="46785" xr:uid="{D9BE6AA9-EED0-407F-B7D3-5895AB3FB386}"/>
    <cellStyle name="Comma 6 2 4 6" xfId="4956" xr:uid="{AB6DDBD2-02F0-4F51-8226-2D1631CA9727}"/>
    <cellStyle name="Comma 6 2 5" xfId="2960" xr:uid="{176D2C11-208D-476B-A691-787ED3BF190F}"/>
    <cellStyle name="Comma 6 2 5 2" xfId="7937" xr:uid="{0585F56B-927E-4029-8E36-6DB8C5918B79}"/>
    <cellStyle name="Comma 6 2 5 3" xfId="24444" xr:uid="{DB480D69-D949-43E0-A1D5-0F8AD1E74864}"/>
    <cellStyle name="Comma 6 2 5 4" xfId="48563" xr:uid="{6E47A1E2-B043-4935-B237-4A928227C680}"/>
    <cellStyle name="Comma 6 2 5 5" xfId="5352" xr:uid="{1BB1CF2B-7DA7-46DE-9CCE-B8D33FE63281}"/>
    <cellStyle name="Comma 6 2 6" xfId="3182" xr:uid="{725299C8-7505-4A2C-BD83-89632DE5079F}"/>
    <cellStyle name="Comma 6 2 6 2" xfId="41596" xr:uid="{1D1BEBB3-98AC-4D65-A92A-EC2D1D2D93FF}"/>
    <cellStyle name="Comma 6 2 6 3" xfId="24445" xr:uid="{ABB126D0-2DF3-4047-BF5C-CF3CE95594EE}"/>
    <cellStyle name="Comma 6 2 6 4" xfId="48805" xr:uid="{6B341E33-DC15-4B35-B935-ADA41BD0BC4B}"/>
    <cellStyle name="Comma 6 2 6 5" xfId="8179" xr:uid="{F4FEF347-9413-416F-B33F-12DF57366737}"/>
    <cellStyle name="Comma 6 2 7" xfId="5723" xr:uid="{C811ED2C-EC2A-4D13-906E-C97BD959BC0E}"/>
    <cellStyle name="Comma 6 2 8" xfId="46023" xr:uid="{C081F30B-993A-4798-B18E-33DA97B40161}"/>
    <cellStyle name="Comma 6 2 9" xfId="8869" xr:uid="{98723A37-45FF-4CD5-B8A0-5A7A1B186E7F}"/>
    <cellStyle name="Comma 6 20" xfId="24446" xr:uid="{7536BD23-525B-4F25-B62D-B98D7DEBC9D9}"/>
    <cellStyle name="Comma 6 20 2" xfId="24447" xr:uid="{E57E3B02-CA13-450D-8292-8357F3397438}"/>
    <cellStyle name="Comma 6 21" xfId="24448" xr:uid="{E576159D-2D9D-4DC4-B169-03C6801D9036}"/>
    <cellStyle name="Comma 6 21 2" xfId="24449" xr:uid="{F623E172-338F-42F2-B744-927F45834948}"/>
    <cellStyle name="Comma 6 22" xfId="24450" xr:uid="{D093DD94-366D-40A5-93A5-82AF1C324312}"/>
    <cellStyle name="Comma 6 22 2" xfId="24451" xr:uid="{F89A34DF-3944-4E92-8534-DB25AB10F2FA}"/>
    <cellStyle name="Comma 6 23" xfId="24452" xr:uid="{407B14E3-916F-4BD3-8099-07EC8637A628}"/>
    <cellStyle name="Comma 6 23 2" xfId="24453" xr:uid="{562E1BCA-AE66-491B-B4E9-EFBBC02583D9}"/>
    <cellStyle name="Comma 6 24" xfId="24454" xr:uid="{70AF9CE1-8778-4CDE-B5A9-3FF0CD3C6330}"/>
    <cellStyle name="Comma 6 24 2" xfId="24455" xr:uid="{6A0966CD-800C-4705-85A9-8719B7A71F2E}"/>
    <cellStyle name="Comma 6 25" xfId="24456" xr:uid="{92D2BB7A-57BE-4EC6-8006-7DE5C09CCC0E}"/>
    <cellStyle name="Comma 6 25 2" xfId="24457" xr:uid="{BEF4181C-DBDD-472A-BA49-AFCF20148CF3}"/>
    <cellStyle name="Comma 6 26" xfId="24458" xr:uid="{8501FAA8-C549-4E55-B03C-2CE3A844CC36}"/>
    <cellStyle name="Comma 6 26 2" xfId="24459" xr:uid="{97781193-C06D-4DC3-9710-A740F6E7870B}"/>
    <cellStyle name="Comma 6 27" xfId="24460" xr:uid="{C43C5B93-D6B0-4A44-95AD-C9F5BBCDE12B}"/>
    <cellStyle name="Comma 6 27 2" xfId="24461" xr:uid="{029BACD6-17BA-4DFC-9368-09AC49ABFEF4}"/>
    <cellStyle name="Comma 6 28" xfId="24462" xr:uid="{0F7BF244-8BD0-4139-82E8-DC24328263EA}"/>
    <cellStyle name="Comma 6 28 2" xfId="24463" xr:uid="{E482C5C3-B6AD-4D03-ACA9-D6157C78739D}"/>
    <cellStyle name="Comma 6 29" xfId="24464" xr:uid="{E8AF9F27-30A3-41C5-8126-14565B2CB153}"/>
    <cellStyle name="Comma 6 29 2" xfId="24465" xr:uid="{AD8D314F-72FB-418A-A98E-F1149BC0A3C3}"/>
    <cellStyle name="Comma 6 3" xfId="931" xr:uid="{B64466E1-E4E4-4506-A6FC-DBD1F832672F}"/>
    <cellStyle name="Comma 6 3 10" xfId="4393" xr:uid="{C4F6E8E9-CBFC-4330-A30E-1F48E5383C25}"/>
    <cellStyle name="Comma 6 3 2" xfId="1548" xr:uid="{9407E538-58F0-47D2-AD6D-7FD0B43A4449}"/>
    <cellStyle name="Comma 6 3 2 2" xfId="2136" xr:uid="{4C2EDE2B-ACBB-4917-88B9-AE80756B76AB}"/>
    <cellStyle name="Comma 6 3 2 2 2" xfId="24467" xr:uid="{C2EC9298-0847-4C3B-AD4A-4420B1B9299F}"/>
    <cellStyle name="Comma 6 3 2 2 3" xfId="47726" xr:uid="{8D282381-B2AF-4E5B-8B05-31179C952D33}"/>
    <cellStyle name="Comma 6 3 2 2 4" xfId="7098" xr:uid="{BB14927B-01D5-4ACB-83AB-A540E4A4682A}"/>
    <cellStyle name="Comma 6 3 2 3" xfId="3441" xr:uid="{473C7283-FDA3-42E5-9768-995EDC281D38}"/>
    <cellStyle name="Comma 6 3 2 3 2" xfId="24468" xr:uid="{54506BAE-ED03-4492-B922-476F83FF900F}"/>
    <cellStyle name="Comma 6 3 2 3 3" xfId="49065" xr:uid="{60536406-F93B-42F7-9199-07869A950658}"/>
    <cellStyle name="Comma 6 3 2 3 4" xfId="8439" xr:uid="{2BFA1754-38BC-43E1-9263-6C45389686A4}"/>
    <cellStyle name="Comma 6 3 2 4" xfId="6439" xr:uid="{3FC4BC40-8F7C-4FCC-8C11-9D99DF2AA046}"/>
    <cellStyle name="Comma 6 3 2 5" xfId="24466" xr:uid="{515262D3-A29E-4426-9187-5DBA3D3C2ED8}"/>
    <cellStyle name="Comma 6 3 2 6" xfId="47069" xr:uid="{10EC65ED-70A4-4B3C-B98D-CCAAA2E86E67}"/>
    <cellStyle name="Comma 6 3 2 7" xfId="5040" xr:uid="{75F4FB8A-ED81-4DDB-AB56-B0E851211837}"/>
    <cellStyle name="Comma 6 3 3" xfId="1926" xr:uid="{FCB0B4DA-55BC-4C24-96EA-A979F7E4F480}"/>
    <cellStyle name="Comma 6 3 3 2" xfId="6886" xr:uid="{2708DDC6-030A-416C-B70E-2317C8A064F7}"/>
    <cellStyle name="Comma 6 3 3 2 2" xfId="24470" xr:uid="{893A9F9B-C863-4574-A3D6-8557D7353E38}"/>
    <cellStyle name="Comma 6 3 3 3" xfId="24469" xr:uid="{E0763F2C-EBBF-4441-A44A-F4FBFE1EF522}"/>
    <cellStyle name="Comma 6 3 3 4" xfId="47514" xr:uid="{E0B3EC35-EA89-4BAA-9B8F-96DD4694FB1E}"/>
    <cellStyle name="Comma 6 3 3 5" xfId="5437" xr:uid="{546477BD-B662-4431-BC96-1A3C985B59AB}"/>
    <cellStyle name="Comma 6 3 4" xfId="1272" xr:uid="{B43992BC-B9D2-4E06-A5C5-5D8C1B4BFE69}"/>
    <cellStyle name="Comma 6 3 4 2" xfId="24472" xr:uid="{1239D025-EA02-4939-813C-04374D82A73C}"/>
    <cellStyle name="Comma 6 3 4 3" xfId="24471" xr:uid="{F72A5716-A4A2-4916-9FEB-5D88C818FD2B}"/>
    <cellStyle name="Comma 6 3 4 4" xfId="46834" xr:uid="{B80B2BA6-FB1A-4D47-BA37-A38C574F4326}"/>
    <cellStyle name="Comma 6 3 4 5" xfId="6197" xr:uid="{C0BB02E6-8068-4549-9A63-1EB7F21D197A}"/>
    <cellStyle name="Comma 6 3 5" xfId="3026" xr:uid="{0CAED39D-0AA8-4F9C-85BF-368A9A51EE2B}"/>
    <cellStyle name="Comma 6 3 5 2" xfId="24473" xr:uid="{CE58B79C-C768-417B-B445-D958A31D5DBE}"/>
    <cellStyle name="Comma 6 3 5 3" xfId="48647" xr:uid="{1787A0CD-D9B0-496D-9F4E-FE7975C66732}"/>
    <cellStyle name="Comma 6 3 5 4" xfId="8021" xr:uid="{F55B4F3A-11FA-45B9-BFC3-D25706F68074}"/>
    <cellStyle name="Comma 6 3 6" xfId="3225" xr:uid="{3A116489-48B7-443F-8A53-47AC538DDE3A}"/>
    <cellStyle name="Comma 6 3 6 2" xfId="24474" xr:uid="{F51EE349-31A4-455F-92D8-B60C2ABF2CEB}"/>
    <cellStyle name="Comma 6 3 6 3" xfId="48848" xr:uid="{FB6051D3-0DCA-433F-A1AB-99E2BBF94EC5}"/>
    <cellStyle name="Comma 6 3 6 4" xfId="8222" xr:uid="{FE568EBC-2F1E-4456-A61C-5B71D01793A5}"/>
    <cellStyle name="Comma 6 3 7" xfId="5830" xr:uid="{B7027BF6-3298-41FB-8763-6B1080887747}"/>
    <cellStyle name="Comma 6 3 8" xfId="8871" xr:uid="{808C005F-156F-4F7A-AA35-CAEEBDF6485E}"/>
    <cellStyle name="Comma 6 3 9" xfId="46470" xr:uid="{423E93CE-C93F-468E-83A8-9553BEE33359}"/>
    <cellStyle name="Comma 6 30" xfId="24475" xr:uid="{1CF75717-F448-4E14-91F7-52949A271D6B}"/>
    <cellStyle name="Comma 6 30 2" xfId="24476" xr:uid="{A3D6C98C-7989-4792-AC50-35BE28D2E8D2}"/>
    <cellStyle name="Comma 6 31" xfId="24477" xr:uid="{41405342-AF07-4E19-B91F-D547077E1C8E}"/>
    <cellStyle name="Comma 6 31 2" xfId="24478" xr:uid="{3202155F-ADF4-452C-88AF-61D893FA7253}"/>
    <cellStyle name="Comma 6 32" xfId="24479" xr:uid="{A05BFB09-CE52-43CB-93B9-820F8CC080CF}"/>
    <cellStyle name="Comma 6 32 2" xfId="24480" xr:uid="{C3474460-331C-4823-8E81-93E5C081DD48}"/>
    <cellStyle name="Comma 6 33" xfId="24481" xr:uid="{8706A12E-9FB6-4916-BE6C-AFD1777A60CC}"/>
    <cellStyle name="Comma 6 33 2" xfId="24482" xr:uid="{E19347FB-E207-4776-9F50-9C772D8776E3}"/>
    <cellStyle name="Comma 6 34" xfId="24483" xr:uid="{F9A5B49C-4476-4CB5-A498-A74614345E97}"/>
    <cellStyle name="Comma 6 34 2" xfId="24484" xr:uid="{B4E00E76-31D0-4958-A3F3-9D16B01308E0}"/>
    <cellStyle name="Comma 6 35" xfId="24485" xr:uid="{F0402D63-1217-4708-A2F1-D9E6D83D618A}"/>
    <cellStyle name="Comma 6 35 2" xfId="24486" xr:uid="{AA9FC8C1-09FE-43B5-82E4-11F7E4D0B559}"/>
    <cellStyle name="Comma 6 36" xfId="24487" xr:uid="{4134781E-A164-4241-8780-E4AEE146619A}"/>
    <cellStyle name="Comma 6 36 2" xfId="24488" xr:uid="{714A8CAC-B687-4E77-B60A-6F5FA88A9940}"/>
    <cellStyle name="Comma 6 37" xfId="24489" xr:uid="{E779DD84-44CC-458A-B637-FFC5EA280956}"/>
    <cellStyle name="Comma 6 37 2" xfId="24490" xr:uid="{023BB642-78BC-4A59-87A9-4FD6DC01E833}"/>
    <cellStyle name="Comma 6 38" xfId="24491" xr:uid="{421C7F8E-C3A4-4850-BD13-801F53240EAF}"/>
    <cellStyle name="Comma 6 38 2" xfId="24492" xr:uid="{69189E40-494C-4D95-B0B5-9FEA6119C638}"/>
    <cellStyle name="Comma 6 39" xfId="24493" xr:uid="{3A113A34-A002-4353-B64F-C0BC2AF47576}"/>
    <cellStyle name="Comma 6 39 2" xfId="24494" xr:uid="{8FECF927-98D7-488E-88AD-F790FB2CD28D}"/>
    <cellStyle name="Comma 6 4" xfId="1468" xr:uid="{518DD162-37DC-4540-845E-9A30E03C094B}"/>
    <cellStyle name="Comma 6 4 2" xfId="2043" xr:uid="{50E547E6-A947-4DFA-BEE6-F6449F1C967C}"/>
    <cellStyle name="Comma 6 4 2 2" xfId="24496" xr:uid="{CD3E0C92-A1BC-451C-9228-A5D1C5CAC3FC}"/>
    <cellStyle name="Comma 6 4 2 3" xfId="24495" xr:uid="{7BE5DBFF-ABAF-4B42-B8C0-9C90B6CDA3EB}"/>
    <cellStyle name="Comma 6 4 2 4" xfId="47633" xr:uid="{7287F93E-18BB-4FCD-BC7A-F4106DAE64B0}"/>
    <cellStyle name="Comma 6 4 2 5" xfId="7005" xr:uid="{70A2C13A-670A-4213-A5A8-60CF983FE98C}"/>
    <cellStyle name="Comma 6 4 3" xfId="3348" xr:uid="{290629DE-515A-4426-997F-5CDB8AB3D526}"/>
    <cellStyle name="Comma 6 4 3 2" xfId="24497" xr:uid="{E3DFFB73-5910-4565-883F-AA17277FAE06}"/>
    <cellStyle name="Comma 6 4 3 3" xfId="48972" xr:uid="{7C91C1E6-A6E1-4427-85D3-51FE83227032}"/>
    <cellStyle name="Comma 6 4 3 4" xfId="8346" xr:uid="{5E234D10-251B-4BC6-829F-ED5ACB05C4A0}"/>
    <cellStyle name="Comma 6 4 4" xfId="6345" xr:uid="{FA3F4C2B-DA8D-4C58-BE02-0702900E30B6}"/>
    <cellStyle name="Comma 6 4 4 2" xfId="24498" xr:uid="{1535398A-F04B-4B58-AF87-423F543ECB6A}"/>
    <cellStyle name="Comma 6 4 5" xfId="8872" xr:uid="{3FAE5D39-E312-4074-8AED-125F4A4FA483}"/>
    <cellStyle name="Comma 6 4 6" xfId="46975" xr:uid="{188AB0EE-56B8-41CA-A15E-60B93931838B}"/>
    <cellStyle name="Comma 6 4 7" xfId="4488" xr:uid="{B7E8C747-D40D-4751-B8AE-3E95BD89FE8A}"/>
    <cellStyle name="Comma 6 40" xfId="24499" xr:uid="{26C16481-DAA1-47A0-9DB9-2C35C0A4ABA8}"/>
    <cellStyle name="Comma 6 40 2" xfId="24500" xr:uid="{B7BDC154-CAC9-4AE7-B012-7D4DE520FDEE}"/>
    <cellStyle name="Comma 6 41" xfId="24501" xr:uid="{550B3E1B-35D7-4479-83CC-414143D3562F}"/>
    <cellStyle name="Comma 6 41 2" xfId="24502" xr:uid="{7FBC7235-2137-4669-86AD-A1295BEDAA4E}"/>
    <cellStyle name="Comma 6 42" xfId="24503" xr:uid="{E8AF9454-9643-415C-808E-458FA3CFAACE}"/>
    <cellStyle name="Comma 6 42 2" xfId="24504" xr:uid="{B1E73031-C301-4619-B34D-1066029931B7}"/>
    <cellStyle name="Comma 6 43" xfId="24505" xr:uid="{64DED9E1-7FCC-417B-9DEA-3FF0217CEECC}"/>
    <cellStyle name="Comma 6 43 2" xfId="24506" xr:uid="{FE923430-3EF7-46D7-9CA0-8567B5EC2803}"/>
    <cellStyle name="Comma 6 44" xfId="24507" xr:uid="{2E85CA42-D881-4055-A15E-D7CDDD7E69DF}"/>
    <cellStyle name="Comma 6 44 2" xfId="24508" xr:uid="{94A96B7E-845A-4A09-9B48-26C2173DF117}"/>
    <cellStyle name="Comma 6 45" xfId="24509" xr:uid="{E0FB94D3-6937-4A7A-ABC4-AA2791AD4E69}"/>
    <cellStyle name="Comma 6 45 2" xfId="24510" xr:uid="{A55A1ABE-066A-4933-89F9-49875316EB5B}"/>
    <cellStyle name="Comma 6 46" xfId="24511" xr:uid="{A6BDA9C2-BEA8-40AB-8CA6-2DC132BF7014}"/>
    <cellStyle name="Comma 6 46 2" xfId="24512" xr:uid="{716D890C-8B3E-4912-8C98-4EC42B6C8A34}"/>
    <cellStyle name="Comma 6 47" xfId="24513" xr:uid="{24B2C3D4-6543-4CFE-AF2A-2B3A50340FAE}"/>
    <cellStyle name="Comma 6 47 2" xfId="24514" xr:uid="{8B060571-03C2-4B9F-8634-597136367995}"/>
    <cellStyle name="Comma 6 48" xfId="24515" xr:uid="{6C1A4730-DEA2-40A3-A51D-8A944C4B2D55}"/>
    <cellStyle name="Comma 6 48 2" xfId="24516" xr:uid="{502E72DE-435F-4503-A2DF-F3E6175BA2C9}"/>
    <cellStyle name="Comma 6 49" xfId="24517" xr:uid="{801F56C8-F228-4F81-A568-FA59C41E22E7}"/>
    <cellStyle name="Comma 6 49 2" xfId="24518" xr:uid="{EA90F130-546D-4E35-86CA-57F3715BE8D5}"/>
    <cellStyle name="Comma 6 5" xfId="1179" xr:uid="{C68F61C8-F248-4478-8709-E6FF79F5C89C}"/>
    <cellStyle name="Comma 6 5 2" xfId="1858" xr:uid="{703C8C0F-2564-49E9-9320-6D5110CCEFB2}"/>
    <cellStyle name="Comma 6 5 2 2" xfId="24519" xr:uid="{3D1A2E5A-033A-4FBE-9E42-24476944988E}"/>
    <cellStyle name="Comma 6 5 2 3" xfId="47425" xr:uid="{36EB800E-819C-4D57-913A-8705BFDBAC51}"/>
    <cellStyle name="Comma 6 5 2 4" xfId="6798" xr:uid="{E1927E07-CBAB-4077-AE72-254D1EF091C5}"/>
    <cellStyle name="Comma 6 5 3" xfId="6098" xr:uid="{461C0B0C-4555-4E31-B26F-BAB907017EAB}"/>
    <cellStyle name="Comma 6 5 3 2" xfId="24520" xr:uid="{1B46A32E-429C-4305-9F26-0595A6ED8401}"/>
    <cellStyle name="Comma 6 5 4" xfId="24521" xr:uid="{C92C764C-E48D-4E96-84F1-E16191DD8AFC}"/>
    <cellStyle name="Comma 6 5 5" xfId="8873" xr:uid="{60B9B63B-8933-4BF8-B7AE-445F2C30EB2C}"/>
    <cellStyle name="Comma 6 5 6" xfId="46737" xr:uid="{027D637D-18AB-444F-BA3E-845E5F17F8B0}"/>
    <cellStyle name="Comma 6 5 7" xfId="4735" xr:uid="{D1F78AA4-EB07-4680-B005-85FB20041D44}"/>
    <cellStyle name="Comma 6 50" xfId="24522" xr:uid="{8D7FED67-006C-45CB-B2E1-F21F327C558A}"/>
    <cellStyle name="Comma 6 50 2" xfId="24523" xr:uid="{F4070F11-27D5-4392-8835-80752CEA9105}"/>
    <cellStyle name="Comma 6 51" xfId="24524" xr:uid="{E217B92F-F3D6-4EE0-8500-C489C3025679}"/>
    <cellStyle name="Comma 6 51 2" xfId="24525" xr:uid="{67AE178D-2634-4170-AF63-8DCEB8739B64}"/>
    <cellStyle name="Comma 6 52" xfId="24526" xr:uid="{0EBFE1A1-A747-4E0A-9FBE-396953AD4F1B}"/>
    <cellStyle name="Comma 6 52 2" xfId="24527" xr:uid="{BAE9330D-21BA-45C1-A71C-743137A34398}"/>
    <cellStyle name="Comma 6 53" xfId="24528" xr:uid="{4AEE7C9D-1865-4714-9F2E-E71B491E5893}"/>
    <cellStyle name="Comma 6 53 2" xfId="24529" xr:uid="{19F2C362-FE8D-4329-8BCE-2B0EFEAC0619}"/>
    <cellStyle name="Comma 6 54" xfId="24530" xr:uid="{D5E2BC0D-1634-469F-92B2-F1A9F0CAE3C9}"/>
    <cellStyle name="Comma 6 54 2" xfId="24531" xr:uid="{09246FF0-C28E-454F-821D-309B1EB498F0}"/>
    <cellStyle name="Comma 6 55" xfId="24532" xr:uid="{1D74D30B-24A8-42E4-A908-2E8A47396B9E}"/>
    <cellStyle name="Comma 6 55 2" xfId="24533" xr:uid="{CCF3E507-AF3A-4BF9-840B-B542F5E6E0BB}"/>
    <cellStyle name="Comma 6 56" xfId="24534" xr:uid="{DC186EA3-3F08-4B33-BB9F-ADE87530AB40}"/>
    <cellStyle name="Comma 6 56 2" xfId="24535" xr:uid="{06FCA514-868B-4C77-945C-71E29632789B}"/>
    <cellStyle name="Comma 6 57" xfId="24536" xr:uid="{5A63A6C2-ECF0-4230-9928-A86F197D0921}"/>
    <cellStyle name="Comma 6 57 2" xfId="24537" xr:uid="{CE025549-F641-41BB-A463-47E59DDC81F3}"/>
    <cellStyle name="Comma 6 58" xfId="24538" xr:uid="{AFB6CAA8-B890-4678-B847-027DF664510F}"/>
    <cellStyle name="Comma 6 58 2" xfId="24539" xr:uid="{301ABAD4-3121-4CA2-AB93-7FD85CFA7ECC}"/>
    <cellStyle name="Comma 6 59" xfId="24540" xr:uid="{7CD13831-98C8-4A29-A455-F97835ACDD8A}"/>
    <cellStyle name="Comma 6 59 2" xfId="24541" xr:uid="{522B1F66-C8BD-49D8-8A95-35D2ACD5DA37}"/>
    <cellStyle name="Comma 6 6" xfId="1839" xr:uid="{2074A01F-FECC-4C80-AC0A-EFA5E7C65557}"/>
    <cellStyle name="Comma 6 6 2" xfId="6777" xr:uid="{BBF91F09-AC72-4FBA-8E4D-F2B8525BF225}"/>
    <cellStyle name="Comma 6 6 2 2" xfId="24542" xr:uid="{D06D5CEA-F1F6-40EC-9489-81136837068A}"/>
    <cellStyle name="Comma 6 6 3" xfId="8874" xr:uid="{DF11E54F-D629-4896-990F-9F1F97D58FF2}"/>
    <cellStyle name="Comma 6 6 4" xfId="47404" xr:uid="{91DECC41-F98E-4C05-B10C-56539E9E6E4F}"/>
    <cellStyle name="Comma 6 6 5" xfId="4909" xr:uid="{4127E7BA-2C39-43BA-9B54-DE925E0D0EED}"/>
    <cellStyle name="Comma 6 60" xfId="24543" xr:uid="{D9D6A03E-3BE2-423E-A900-E5ACC4307A5B}"/>
    <cellStyle name="Comma 6 60 2" xfId="24544" xr:uid="{84B11A7A-0762-4F93-A077-616FCD7F1E48}"/>
    <cellStyle name="Comma 6 61" xfId="24545" xr:uid="{E9EAE2AA-6CD5-4F4C-A22D-72F98C34285D}"/>
    <cellStyle name="Comma 6 61 2" xfId="24546" xr:uid="{213175C9-D77F-416D-BD3F-E6B6F43C3382}"/>
    <cellStyle name="Comma 6 62" xfId="24547" xr:uid="{5E3344C0-84B2-4637-8E89-0A94F1346B8A}"/>
    <cellStyle name="Comma 6 62 2" xfId="24548" xr:uid="{0416EED6-9071-46D2-97FC-E9AB59F395DC}"/>
    <cellStyle name="Comma 6 63" xfId="24549" xr:uid="{9F08DC86-0E77-4813-A12D-C54291C445CE}"/>
    <cellStyle name="Comma 6 63 2" xfId="24550" xr:uid="{7E434CB9-B810-4CB6-8386-E4DB44C66114}"/>
    <cellStyle name="Comma 6 64" xfId="24551" xr:uid="{0380D5C5-F4EE-42B6-AF2B-48F5712694D5}"/>
    <cellStyle name="Comma 6 64 2" xfId="24552" xr:uid="{8AA56740-5618-4FBA-BC79-CAB976C1A57A}"/>
    <cellStyle name="Comma 6 65" xfId="24553" xr:uid="{2A7DC579-C2AA-4F58-819A-746F34C62E32}"/>
    <cellStyle name="Comma 6 65 2" xfId="24554" xr:uid="{679E79E1-92D4-4424-8B5A-DD33973AB476}"/>
    <cellStyle name="Comma 6 66" xfId="24555" xr:uid="{31043B9C-8299-4E89-998B-3D2683B2DAA7}"/>
    <cellStyle name="Comma 6 66 2" xfId="24556" xr:uid="{B2868EF1-9328-4D51-B56A-27A8B4E1F241}"/>
    <cellStyle name="Comma 6 67" xfId="24557" xr:uid="{E2BCC490-79B3-4A2B-965B-76168F38B2EB}"/>
    <cellStyle name="Comma 6 67 2" xfId="24558" xr:uid="{E37ED5E5-2752-494B-B923-7252E19608A8}"/>
    <cellStyle name="Comma 6 68" xfId="24559" xr:uid="{4DF4C883-B504-4CBC-8F27-BD7C6532A378}"/>
    <cellStyle name="Comma 6 68 2" xfId="24560" xr:uid="{76ACADD7-C902-4218-8C59-20792410E09B}"/>
    <cellStyle name="Comma 6 69" xfId="24561" xr:uid="{86896A6F-3771-407E-9088-4E7CE2B6B959}"/>
    <cellStyle name="Comma 6 69 2" xfId="24562" xr:uid="{9C3F0AB0-FCEB-40F9-9C7E-39A41FDB7F60}"/>
    <cellStyle name="Comma 6 7" xfId="1142" xr:uid="{BE879CDD-25B4-4D85-8319-9948298076DA}"/>
    <cellStyle name="Comma 6 7 2" xfId="6053" xr:uid="{23D52D0F-F3EA-4E00-8474-CC930C652B5E}"/>
    <cellStyle name="Comma 6 7 2 2" xfId="24563" xr:uid="{5B55B7CF-3C64-4C00-8540-D83B6910FD29}"/>
    <cellStyle name="Comma 6 7 3" xfId="8875" xr:uid="{0818956A-A8BE-4788-9F9F-DDCB65643BBA}"/>
    <cellStyle name="Comma 6 7 4" xfId="46694" xr:uid="{D8D1C70B-F7DB-473F-AA32-7018FFEA9599}"/>
    <cellStyle name="Comma 6 7 5" xfId="5301" xr:uid="{82A77CBE-2BA6-4045-A6B9-3FC2CB44D56E}"/>
    <cellStyle name="Comma 6 70" xfId="24564" xr:uid="{180BDC8C-108D-4740-B8D7-8F088214439D}"/>
    <cellStyle name="Comma 6 70 2" xfId="24565" xr:uid="{95495A0B-D84F-4617-95FC-4A2D36708721}"/>
    <cellStyle name="Comma 6 71" xfId="24566" xr:uid="{A4F9060B-1C7E-4BAB-AA42-DDFC9039F917}"/>
    <cellStyle name="Comma 6 71 2" xfId="24567" xr:uid="{CD4382B9-85EA-445A-BF3D-2143D930F854}"/>
    <cellStyle name="Comma 6 72" xfId="24568" xr:uid="{A367379E-FD3C-4F0A-9845-7192C06AB144}"/>
    <cellStyle name="Comma 6 72 2" xfId="24569" xr:uid="{EFBEB234-49C6-41BF-9940-E1116723779E}"/>
    <cellStyle name="Comma 6 73" xfId="24570" xr:uid="{7F486F35-0929-4177-BBB7-7FBB97F381D1}"/>
    <cellStyle name="Comma 6 73 2" xfId="24571" xr:uid="{24044757-852C-458D-90A8-0A9C50AF74F4}"/>
    <cellStyle name="Comma 6 74" xfId="24572" xr:uid="{252FDE2A-72DD-4336-8AFE-458A4E42CF85}"/>
    <cellStyle name="Comma 6 74 2" xfId="24573" xr:uid="{9107699B-E9E0-483B-933E-245D0B0392B4}"/>
    <cellStyle name="Comma 6 75" xfId="24574" xr:uid="{D9457426-D468-4A5C-A180-32175EB23A43}"/>
    <cellStyle name="Comma 6 75 2" xfId="24575" xr:uid="{CF617AF3-421B-46B0-B81A-5E192C9BB4B8}"/>
    <cellStyle name="Comma 6 76" xfId="24576" xr:uid="{ECA970F5-0EC1-44CE-9A9F-82807CBA250C}"/>
    <cellStyle name="Comma 6 76 2" xfId="24577" xr:uid="{345486DD-59D8-43BB-90DF-AC91EAACEBC7}"/>
    <cellStyle name="Comma 6 77" xfId="24578" xr:uid="{1F0AA86E-FFC1-4FF0-BC33-B4DEE3E26FF0}"/>
    <cellStyle name="Comma 6 77 2" xfId="24579" xr:uid="{1F7BECB3-223A-40FC-BBFB-2302BC40FDE2}"/>
    <cellStyle name="Comma 6 78" xfId="24580" xr:uid="{D2B47FDE-B94E-477D-B71C-0D422B01693B}"/>
    <cellStyle name="Comma 6 78 2" xfId="24581" xr:uid="{ADB300F7-6918-4299-B011-F9CE90B6046A}"/>
    <cellStyle name="Comma 6 79" xfId="24582" xr:uid="{1639DADF-B390-4F49-8ADB-4FB501CA7210}"/>
    <cellStyle name="Comma 6 79 2" xfId="24583" xr:uid="{99086B04-3ACC-4BD5-8DF3-67A22E50E2C0}"/>
    <cellStyle name="Comma 6 8" xfId="2929" xr:uid="{138E4C34-A292-46C0-A5F9-66CAB687D266}"/>
    <cellStyle name="Comma 6 8 2" xfId="24585" xr:uid="{9BDC6DFE-593F-4816-B5EC-870075BDC09A}"/>
    <cellStyle name="Comma 6 8 2 2" xfId="24586" xr:uid="{85A94BD1-7107-45A0-B7DD-A34FA01EC57F}"/>
    <cellStyle name="Comma 6 8 3" xfId="24587" xr:uid="{15EADBAD-5428-4244-8430-93D1AE4F0B07}"/>
    <cellStyle name="Comma 6 8 4" xfId="24584" xr:uid="{FBE1D111-B760-43AC-A5A6-09535C33CBFA}"/>
    <cellStyle name="Comma 6 8 5" xfId="48525" xr:uid="{B65E6ED1-7A4F-4AE3-A87F-89FA8A53340C}"/>
    <cellStyle name="Comma 6 8 6" xfId="7899" xr:uid="{73E341E8-513C-4581-B686-AEE9DC9C644A}"/>
    <cellStyle name="Comma 6 80" xfId="24588" xr:uid="{32347347-9732-4ACB-917E-F7909868962B}"/>
    <cellStyle name="Comma 6 80 2" xfId="24589" xr:uid="{899FEF19-50D2-4C70-96BC-92C325FE55F1}"/>
    <cellStyle name="Comma 6 81" xfId="24590" xr:uid="{3450E47B-F8CD-4089-9711-FF9F53D6DC8C}"/>
    <cellStyle name="Comma 6 81 2" xfId="24591" xr:uid="{C84ABB66-A616-4383-870F-F251199FB2A0}"/>
    <cellStyle name="Comma 6 82" xfId="24592" xr:uid="{71A37CCF-AB1C-4BDC-B071-18CC35CB09C6}"/>
    <cellStyle name="Comma 6 82 2" xfId="24593" xr:uid="{9787D586-E9E8-4ED4-8E8E-5040D348BDA7}"/>
    <cellStyle name="Comma 6 83" xfId="24594" xr:uid="{F488838C-B41A-46B8-B883-12E1D1FC40A4}"/>
    <cellStyle name="Comma 6 83 2" xfId="24595" xr:uid="{442AEA9B-873F-43B1-A03B-0304E2810518}"/>
    <cellStyle name="Comma 6 84" xfId="24596" xr:uid="{24E0DD99-D7B5-4D92-A000-B4558B1FE175}"/>
    <cellStyle name="Comma 6 84 2" xfId="24597" xr:uid="{3809404E-E472-4703-A061-07278D99A9F3}"/>
    <cellStyle name="Comma 6 85" xfId="24598" xr:uid="{53B6B9E3-EA3C-449D-81EF-F96B7F70ABB2}"/>
    <cellStyle name="Comma 6 85 2" xfId="24599" xr:uid="{7BAF2B0F-7BA4-4D6B-8346-B77DB36A8BEE}"/>
    <cellStyle name="Comma 6 86" xfId="24600" xr:uid="{32DC039F-4FEE-4565-A99C-989D4AEB568E}"/>
    <cellStyle name="Comma 6 86 2" xfId="24601" xr:uid="{7DA8CBC6-5028-4C2A-8413-052ACBFFC9FF}"/>
    <cellStyle name="Comma 6 87" xfId="24602" xr:uid="{A5516A78-B425-4A4A-81B3-58ABC360C122}"/>
    <cellStyle name="Comma 6 87 2" xfId="24603" xr:uid="{A083447C-8947-4B34-87F2-73060462E6F0}"/>
    <cellStyle name="Comma 6 88" xfId="24604" xr:uid="{8E1B1F7B-BCB5-4C67-859B-7AE75CC4DFEA}"/>
    <cellStyle name="Comma 6 88 2" xfId="24605" xr:uid="{DE9F4F2E-6BB6-4932-845B-300DD2D83842}"/>
    <cellStyle name="Comma 6 89" xfId="24606" xr:uid="{858AC51D-67CF-4A80-B54D-79627FDFCBFF}"/>
    <cellStyle name="Comma 6 89 2" xfId="24607" xr:uid="{759D1DFA-46C4-4359-9DAF-57EB72110A05}"/>
    <cellStyle name="Comma 6 9" xfId="3138" xr:uid="{CA2F9AB5-E9F2-4AAE-8EF4-F93C73C44541}"/>
    <cellStyle name="Comma 6 9 2" xfId="24609" xr:uid="{97D529E1-5F5D-4112-B8EC-010CB0A5B977}"/>
    <cellStyle name="Comma 6 9 3" xfId="24608" xr:uid="{9C4E56A6-E9CE-4F2E-A8A8-9A7279FC4A9E}"/>
    <cellStyle name="Comma 6 9 4" xfId="48760" xr:uid="{B6735E65-82FD-4A9E-A1B7-A5838C320D88}"/>
    <cellStyle name="Comma 6 9 5" xfId="8134" xr:uid="{C293501B-68D8-4583-99F3-30C2C24C14B7}"/>
    <cellStyle name="Comma 6 90" xfId="24610" xr:uid="{C5188FB4-5855-4076-8727-4E5E4B986498}"/>
    <cellStyle name="Comma 6 90 2" xfId="24611" xr:uid="{E8B8CCC5-163F-43C2-B4C3-940B0D761AB8}"/>
    <cellStyle name="Comma 6 91" xfId="24612" xr:uid="{8FD16DF0-5FA3-45A9-8E93-9312EA34F9AD}"/>
    <cellStyle name="Comma 6 91 2" xfId="24613" xr:uid="{863A3CF4-02D7-45F9-A241-695711793CA9}"/>
    <cellStyle name="Comma 6 92" xfId="24614" xr:uid="{6CED6356-814A-475F-93CF-3BC834BA49A2}"/>
    <cellStyle name="Comma 6 92 2" xfId="24615" xr:uid="{8565C0B5-0911-4A7A-9C99-15D215B9EA98}"/>
    <cellStyle name="Comma 6 93" xfId="24616" xr:uid="{95CA34CB-8DBC-4B36-835E-645D4E57F2BB}"/>
    <cellStyle name="Comma 6 93 2" xfId="24617" xr:uid="{57E07B23-B18E-4F95-B554-E0F9D1273CE2}"/>
    <cellStyle name="Comma 6 94" xfId="24618" xr:uid="{D43245F3-9216-438C-A4C5-C34E5CE205F0}"/>
    <cellStyle name="Comma 6 94 2" xfId="24619" xr:uid="{BCFB6671-0B57-40BC-9C35-ED4F058B6A16}"/>
    <cellStyle name="Comma 6 95" xfId="24620" xr:uid="{AF5D81D6-9B67-4D1C-AD31-17A1AEB88E74}"/>
    <cellStyle name="Comma 6 95 2" xfId="24621" xr:uid="{1F08D1E1-189A-43DD-94AE-45348DAA791B}"/>
    <cellStyle name="Comma 6 96" xfId="24622" xr:uid="{7A203ABA-546B-43A7-8687-AD6C52A3A6B4}"/>
    <cellStyle name="Comma 6 96 2" xfId="24623" xr:uid="{45AF726C-5A09-41E2-8D89-42EF2DAFC747}"/>
    <cellStyle name="Comma 6 97" xfId="24624" xr:uid="{71D1C0DF-82B4-4D31-8081-7C09FF44010F}"/>
    <cellStyle name="Comma 6 97 2" xfId="24625" xr:uid="{675C4E68-973A-4D66-8E11-E3B96F1807BC}"/>
    <cellStyle name="Comma 6 98" xfId="24626" xr:uid="{C1B1FC92-1F9A-462A-9636-CC83637278C4}"/>
    <cellStyle name="Comma 6 98 2" xfId="24627" xr:uid="{55D24E38-E694-4571-9E35-EF56DDBE4421}"/>
    <cellStyle name="Comma 6 99" xfId="24628" xr:uid="{3484DABE-C22B-47CF-B2C6-2AE5C91FEC8E}"/>
    <cellStyle name="Comma 6 99 2" xfId="24629" xr:uid="{D9BD018D-793A-4CE6-BC0F-1B116292565E}"/>
    <cellStyle name="Comma 6_50" xfId="3964" xr:uid="{DBE0250D-2D17-4DF2-8814-AEE3E8DD5893}"/>
    <cellStyle name="Comma 60" xfId="3120" xr:uid="{1ECA7F7A-E8D2-413D-870D-872F18087B42}"/>
    <cellStyle name="Comma 60 2" xfId="8115" xr:uid="{43468319-D731-4A2C-97AD-A55BB0F39C19}"/>
    <cellStyle name="Comma 60 3" xfId="41207" xr:uid="{44A19CB8-5FC8-4854-9098-7D71D61890D3}"/>
    <cellStyle name="Comma 60 4" xfId="48741" xr:uid="{031310FD-B21E-4F5A-8C79-C4C64EB058CE}"/>
    <cellStyle name="Comma 60 5" xfId="4324" xr:uid="{E3914282-8CC8-4B48-B9F1-3BF0DE7F6F22}"/>
    <cellStyle name="Comma 61" xfId="3320" xr:uid="{A0F01DE0-5D07-41E8-A93F-EEB100A74958}"/>
    <cellStyle name="Comma 61 2" xfId="8317" xr:uid="{5BF66E3A-17C5-4D0A-8E41-D4E707E74BD5}"/>
    <cellStyle name="Comma 61 3" xfId="41597" xr:uid="{417A383C-555A-4C15-BE56-0A8A7668AFCE}"/>
    <cellStyle name="Comma 61 4" xfId="48943" xr:uid="{C125F3D6-19E8-4417-B219-9D8FF35C245D}"/>
    <cellStyle name="Comma 61 5" xfId="4326" xr:uid="{B8F81D32-39AB-46C5-BBB4-00F15914A51E}"/>
    <cellStyle name="Comma 61 6" xfId="52590" xr:uid="{33B4D4DD-6F72-4788-9277-588100AA34D9}"/>
    <cellStyle name="Comma 62" xfId="3661" xr:uid="{648742E8-D2BD-44BD-ACF1-6E1C4EBE286D}"/>
    <cellStyle name="Comma 62 2" xfId="8654" xr:uid="{92438E39-A1AC-464A-B078-3CD80F1A1F35}"/>
    <cellStyle name="Comma 62 3" xfId="49284" xr:uid="{F830438B-2A66-42DB-A0F3-5C333942DB8E}"/>
    <cellStyle name="Comma 62 4" xfId="4328" xr:uid="{BEF906E5-2DBB-4665-8562-24F037E56F49}"/>
    <cellStyle name="Comma 63" xfId="4330" xr:uid="{6D249D55-2C2D-417F-9D09-651AE346B1BF}"/>
    <cellStyle name="Comma 63 2" xfId="5697" xr:uid="{075F332D-5A00-4996-90D1-595C62F8F2F4}"/>
    <cellStyle name="Comma 64" xfId="4332" xr:uid="{70762889-67D4-4285-9AA2-0D5FA3D46378}"/>
    <cellStyle name="Comma 64 2" xfId="45777" xr:uid="{C7F109CA-EE46-45E0-9737-2E0CB351432E}"/>
    <cellStyle name="Comma 65" xfId="4334" xr:uid="{B0846299-1605-4362-97DC-C7360A431340}"/>
    <cellStyle name="Comma 65 2" xfId="24631" xr:uid="{A3C6D64F-D2EB-48C5-BCF5-BC6994613B99}"/>
    <cellStyle name="Comma 65 2 2" xfId="24632" xr:uid="{5BC46566-03C1-471B-8D5E-F31BD88A440C}"/>
    <cellStyle name="Comma 65 3" xfId="24633" xr:uid="{33B5B86B-F8A2-4EFB-B0C9-803E1B0D6CF8}"/>
    <cellStyle name="Comma 65 3 2" xfId="24634" xr:uid="{25F7C155-6BB4-4F4E-AF95-B356FD63ACC5}"/>
    <cellStyle name="Comma 65 4" xfId="24635" xr:uid="{BF0A7F7B-9C60-4B9F-BB48-0B288E3B9731}"/>
    <cellStyle name="Comma 65 4 2" xfId="24636" xr:uid="{0931B6C0-BB7C-4E7A-B357-8E5AB850D183}"/>
    <cellStyle name="Comma 65 5" xfId="24637" xr:uid="{1C5CD7F3-6478-4BEC-B676-89A57FD5BB60}"/>
    <cellStyle name="Comma 65 5 2" xfId="24638" xr:uid="{FFD7BC8B-E1B1-4D06-B025-9A7A1EC7229B}"/>
    <cellStyle name="Comma 65 6" xfId="24639" xr:uid="{1F0DE205-25C8-47D3-914A-A5EA208FE835}"/>
    <cellStyle name="Comma 65 6 2" xfId="24640" xr:uid="{026A3616-CF9A-4F8B-BCDB-EE89306FAA72}"/>
    <cellStyle name="Comma 65 7" xfId="24641" xr:uid="{5D219EF2-29C2-4277-8B67-BA58BD6A36D5}"/>
    <cellStyle name="Comma 65 8" xfId="24630" xr:uid="{E296F1F8-1CE2-40E7-9A60-DD5FCAA2C447}"/>
    <cellStyle name="Comma 66" xfId="4336" xr:uid="{3F8D9E4B-7B46-43DD-AA84-818E47FBD6A5}"/>
    <cellStyle name="Comma 66 2" xfId="45786" xr:uid="{2219BC0A-2C41-4367-B73C-C96297575D38}"/>
    <cellStyle name="Comma 67" xfId="4338" xr:uid="{287DE0F6-6E5B-43A5-8EAC-CF52C5D42806}"/>
    <cellStyle name="Comma 67 2" xfId="45848" xr:uid="{4ABEFFFD-A6B2-48E4-BF19-59FC97BFE01B}"/>
    <cellStyle name="Comma 68" xfId="4340" xr:uid="{CA34668C-8CB7-4D78-93AE-498753371CDD}"/>
    <cellStyle name="Comma 68 2" xfId="45933" xr:uid="{5F74D743-7AB7-457D-9CDF-ED11D6347F24}"/>
    <cellStyle name="Comma 68 3" xfId="45943" xr:uid="{498E4604-50B2-454D-8C0C-405795985EE6}"/>
    <cellStyle name="Comma 68 4" xfId="45898" xr:uid="{7E4911E3-FDBD-4AFE-9D6F-9BE71F9ADBAC}"/>
    <cellStyle name="Comma 69" xfId="4342" xr:uid="{CC9C2523-4E5B-41A1-AE18-29681C6A3478}"/>
    <cellStyle name="Comma 69 2" xfId="45900" xr:uid="{AF46D84A-970B-45D5-B582-38F6C8ACBFED}"/>
    <cellStyle name="Comma 7" xfId="159" xr:uid="{00000000-0005-0000-0000-00009E000000}"/>
    <cellStyle name="Comma 7 10" xfId="24642" xr:uid="{1737838B-0B88-4B64-ACBF-6434887E7F49}"/>
    <cellStyle name="Comma 7 10 2" xfId="24643" xr:uid="{BA4EEEB7-D479-469C-B55A-D425221BBA75}"/>
    <cellStyle name="Comma 7 11" xfId="24644" xr:uid="{3A90AE1F-EB93-40DE-BBC7-7D0F0F792D7D}"/>
    <cellStyle name="Comma 7 11 2" xfId="24645" xr:uid="{2B8F84A6-B0F5-43BC-9A9D-51D41A1CCDBA}"/>
    <cellStyle name="Comma 7 11 2 2" xfId="24646" xr:uid="{948ABBF4-5EBC-49F0-B7FD-07B68F31D481}"/>
    <cellStyle name="Comma 7 11 3" xfId="24647" xr:uid="{D65556A7-3926-4CFC-AE53-D04E914A682D}"/>
    <cellStyle name="Comma 7 12" xfId="24648" xr:uid="{1D4FABBB-0116-45B4-BD5B-740B3D059A6D}"/>
    <cellStyle name="Comma 7 12 2" xfId="24649" xr:uid="{6B783C39-1030-4C05-AB16-63B3868BF0CD}"/>
    <cellStyle name="Comma 7 12 2 2" xfId="24650" xr:uid="{C58CFCBB-0B4F-42F4-AA0C-DE5A27B78DEF}"/>
    <cellStyle name="Comma 7 12 3" xfId="24651" xr:uid="{4E480C9F-1EDF-4F61-BBE1-D2B4532759EF}"/>
    <cellStyle name="Comma 7 13" xfId="24652" xr:uid="{09D75085-B5EF-412C-BCF3-619EA67520B1}"/>
    <cellStyle name="Comma 7 14" xfId="41598" xr:uid="{6120560D-12A7-41DA-8B33-9015794073A6}"/>
    <cellStyle name="Comma 7 15" xfId="41599" xr:uid="{3DC89C59-83D2-4ECE-B646-52A589A9F39C}"/>
    <cellStyle name="Comma 7 2" xfId="160" xr:uid="{00000000-0005-0000-0000-00009F000000}"/>
    <cellStyle name="Comma 7 2 10" xfId="24653" xr:uid="{13756F5D-AD3A-4255-9678-6FA3660856EB}"/>
    <cellStyle name="Comma 7 2 10 2" xfId="24654" xr:uid="{0E013961-2E9A-47E3-90CE-F93002EC785F}"/>
    <cellStyle name="Comma 7 2 10 2 2" xfId="24655" xr:uid="{7FDAC352-2AF3-4437-8367-33260FC5BEA2}"/>
    <cellStyle name="Comma 7 2 10 3" xfId="24656" xr:uid="{D2431451-754D-4CF9-BA2C-BEA526D286B0}"/>
    <cellStyle name="Comma 7 2 11" xfId="24657" xr:uid="{0ADB3A11-C098-4346-B82C-4DCAE2F969A3}"/>
    <cellStyle name="Comma 7 2 11 2" xfId="24658" xr:uid="{16719463-6436-43F9-82E4-EB7B1E8E2196}"/>
    <cellStyle name="Comma 7 2 11 2 2" xfId="24659" xr:uid="{8D9F6496-0A4B-4B56-B0EF-2A6DF2B221FB}"/>
    <cellStyle name="Comma 7 2 11 3" xfId="24660" xr:uid="{75EE30D0-CD83-442F-868F-8CA5B7CDDD5C}"/>
    <cellStyle name="Comma 7 2 12" xfId="24661" xr:uid="{755BE873-9252-43A0-B314-7BDBC916E4D3}"/>
    <cellStyle name="Comma 7 2 12 2" xfId="24662" xr:uid="{B4EE2327-595B-43C2-BED9-798813FE9CC0}"/>
    <cellStyle name="Comma 7 2 12 2 2" xfId="24663" xr:uid="{D25B2D75-27DA-418F-AD99-1DFCF0BB2494}"/>
    <cellStyle name="Comma 7 2 12 3" xfId="24664" xr:uid="{B272DD41-02E7-4236-8BCB-389DD6E9AC3B}"/>
    <cellStyle name="Comma 7 2 13" xfId="24665" xr:uid="{D91A5A2E-B7DF-4C72-B12D-9C978EA8D427}"/>
    <cellStyle name="Comma 7 2 13 2" xfId="24666" xr:uid="{C24A0FE6-88E7-48C0-896A-1B16A5A592FE}"/>
    <cellStyle name="Comma 7 2 13 2 2" xfId="24667" xr:uid="{64747B63-0F91-41BC-B186-3E9C78AEE4DE}"/>
    <cellStyle name="Comma 7 2 13 3" xfId="24668" xr:uid="{D7F8F2E1-EF0D-4E02-93C2-AE1462280633}"/>
    <cellStyle name="Comma 7 2 14" xfId="24669" xr:uid="{E48F1F8C-BF0E-4957-B35B-8A5E3A000F76}"/>
    <cellStyle name="Comma 7 2 14 2" xfId="24670" xr:uid="{5EEC134F-C437-46DD-9DD2-12187B473BF1}"/>
    <cellStyle name="Comma 7 2 15" xfId="24671" xr:uid="{235F31F2-2B40-4569-80F2-822691BFD62A}"/>
    <cellStyle name="Comma 7 2 15 2" xfId="24672" xr:uid="{9C5BC824-F747-4F71-8B67-DB4BA5ECC73E}"/>
    <cellStyle name="Comma 7 2 16" xfId="24673" xr:uid="{B5C10A25-E692-4A23-9796-1EEA1F5E0E15}"/>
    <cellStyle name="Comma 7 2 16 2" xfId="24674" xr:uid="{8F98E82D-5475-4F74-8272-37CB520EA522}"/>
    <cellStyle name="Comma 7 2 17" xfId="24675" xr:uid="{D28EC3C0-946C-4206-BE00-4587FE2C64B6}"/>
    <cellStyle name="Comma 7 2 17 2" xfId="24676" xr:uid="{E7A33B42-D4AD-476C-A284-E89AD256AFC4}"/>
    <cellStyle name="Comma 7 2 18" xfId="41201" xr:uid="{A4C7AC52-C250-4841-975A-94EA276DE287}"/>
    <cellStyle name="Comma 7 2 19" xfId="45813" xr:uid="{3191DB8A-72FC-447B-AB85-190DD53C39EF}"/>
    <cellStyle name="Comma 7 2 2" xfId="161" xr:uid="{00000000-0005-0000-0000-0000A0000000}"/>
    <cellStyle name="Comma 7 2 2 10" xfId="4403" xr:uid="{ED4EB653-07ED-427D-9495-BCFEDDF0EE30}"/>
    <cellStyle name="Comma 7 2 2 11" xfId="52262" xr:uid="{9B91E0BC-9B7B-4168-9B95-982852D1AB17}"/>
    <cellStyle name="Comma 7 2 2 12" xfId="883" xr:uid="{49723550-2936-43CC-B079-FD277588B168}"/>
    <cellStyle name="Comma 7 2 2 13" xfId="796" xr:uid="{7A3FB324-3D1B-484C-8DA0-CB2BA323027C}"/>
    <cellStyle name="Comma 7 2 2 2" xfId="969" xr:uid="{10D4D4B3-4DFE-4CA1-B81A-ECAC4A59B393}"/>
    <cellStyle name="Comma 7 2 2 2 2" xfId="2100" xr:uid="{4058F76C-1B7C-4A5D-8F18-1CFBEC82B02A}"/>
    <cellStyle name="Comma 7 2 2 2 2 2" xfId="7062" xr:uid="{69A11533-172B-4D0F-9306-3C69CEA4CE0F}"/>
    <cellStyle name="Comma 7 2 2 2 2 3" xfId="24679" xr:uid="{6B6C4744-B9C8-46D3-9B7F-7A153740988F}"/>
    <cellStyle name="Comma 7 2 2 2 2 4" xfId="47690" xr:uid="{7EF5CDD6-C78D-4902-A0B8-0173018A85DA}"/>
    <cellStyle name="Comma 7 2 2 2 2 5" xfId="5101" xr:uid="{91DF2031-4E6E-4F3E-9998-16146C1BEC95}"/>
    <cellStyle name="Comma 7 2 2 2 3" xfId="1514" xr:uid="{0918EE52-B4DE-4C91-B680-944D16995374}"/>
    <cellStyle name="Comma 7 2 2 2 3 2" xfId="6402" xr:uid="{A08473F9-DD17-4ED1-936E-6F6C66FC1142}"/>
    <cellStyle name="Comma 7 2 2 2 3 3" xfId="47032" xr:uid="{AEE77F6F-D689-4AA6-A875-1B032FB8ECA9}"/>
    <cellStyle name="Comma 7 2 2 2 3 4" xfId="5497" xr:uid="{9817CF0C-151B-4810-8002-414BD1188B40}"/>
    <cellStyle name="Comma 7 2 2 2 4" xfId="3071" xr:uid="{FD09067E-6FB3-4E84-8682-9C2ED72F3F5F}"/>
    <cellStyle name="Comma 7 2 2 2 4 2" xfId="48692" xr:uid="{885F7339-B040-44FE-AAA8-D1A8903E4104}"/>
    <cellStyle name="Comma 7 2 2 2 4 3" xfId="8066" xr:uid="{CE2EC82F-6FA5-429F-9ED1-94A3F3396811}"/>
    <cellStyle name="Comma 7 2 2 2 5" xfId="3405" xr:uid="{A0377633-46DA-4E7E-8026-83E11CC4A555}"/>
    <cellStyle name="Comma 7 2 2 2 5 2" xfId="49029" xr:uid="{BFEAEF4E-7353-4CC2-90B5-AF9AB0EF041C}"/>
    <cellStyle name="Comma 7 2 2 2 5 3" xfId="8403" xr:uid="{DE23F200-D2BA-4AD3-815C-0CFB2C9B0FC5}"/>
    <cellStyle name="Comma 7 2 2 2 6" xfId="5891" xr:uid="{918E1BA0-938D-41CF-ACC8-30CAD64F9E4D}"/>
    <cellStyle name="Comma 7 2 2 2 7" xfId="24678" xr:uid="{E8F6F67F-5AFA-44F7-88CA-40882B16D5CA}"/>
    <cellStyle name="Comma 7 2 2 2 8" xfId="46532" xr:uid="{1376AE04-A829-4CD8-8E74-129E6F0A9801}"/>
    <cellStyle name="Comma 7 2 2 2 9" xfId="4566" xr:uid="{D5AAF748-8A97-4FEA-80F6-143A02418DB6}"/>
    <cellStyle name="Comma 7 2 2 3" xfId="1897" xr:uid="{A7FBE56B-400B-40B7-8073-A13D835B033C}"/>
    <cellStyle name="Comma 7 2 2 3 2" xfId="6852" xr:uid="{739C0446-1DCB-47B9-AE76-992E78C0D95C}"/>
    <cellStyle name="Comma 7 2 2 3 2 2" xfId="24681" xr:uid="{A621B5FB-E3F4-4AE1-B93B-4114E673AA5F}"/>
    <cellStyle name="Comma 7 2 2 3 3" xfId="24680" xr:uid="{5B22DD53-25F5-45C3-8D94-CCF37358E10A}"/>
    <cellStyle name="Comma 7 2 2 3 4" xfId="47479" xr:uid="{E21891A1-020C-4ED0-A21E-9E50359432D0}"/>
    <cellStyle name="Comma 7 2 2 3 5" xfId="4799" xr:uid="{EB95AC4B-ED5E-4C3B-A192-EE209A2D3429}"/>
    <cellStyle name="Comma 7 2 2 4" xfId="1228" xr:uid="{0A716EA4-FAEF-414C-B56B-64C2AC149035}"/>
    <cellStyle name="Comma 7 2 2 4 2" xfId="6157" xr:uid="{60E8CA0F-2D4B-466E-9C51-73F57EBA74FA}"/>
    <cellStyle name="Comma 7 2 2 4 3" xfId="24682" xr:uid="{4BAC3770-FFAD-4810-A585-714D6BB3264C}"/>
    <cellStyle name="Comma 7 2 2 4 4" xfId="46793" xr:uid="{062AC2AC-77B1-45B9-90A0-C2B88DE7B103}"/>
    <cellStyle name="Comma 7 2 2 4 5" xfId="4965" xr:uid="{C9BBDAF5-E407-4551-884C-8C84B0BFCA14}"/>
    <cellStyle name="Comma 7 2 2 5" xfId="2968" xr:uid="{8DFA5091-9421-4355-B448-7300E1BA5A94}"/>
    <cellStyle name="Comma 7 2 2 5 2" xfId="7946" xr:uid="{15BD0ABB-16BA-4487-BE04-DFEE3B7C1B6A}"/>
    <cellStyle name="Comma 7 2 2 5 3" xfId="48572" xr:uid="{10C7805F-4F4B-4334-BC7C-630D09137A9F}"/>
    <cellStyle name="Comma 7 2 2 5 4" xfId="5361" xr:uid="{84025027-291A-47B3-8DAC-CAC54A92279F}"/>
    <cellStyle name="Comma 7 2 2 6" xfId="3190" xr:uid="{26FD8859-8C81-402C-889B-9A97D5D10BF2}"/>
    <cellStyle name="Comma 7 2 2 6 2" xfId="48813" xr:uid="{8A3828B0-6E53-43D1-85A1-4B75AAB2906B}"/>
    <cellStyle name="Comma 7 2 2 6 3" xfId="8187" xr:uid="{C2578C99-857E-4E24-AB04-059340CED112}"/>
    <cellStyle name="Comma 7 2 2 7" xfId="5733" xr:uid="{D97C0AA6-B7D1-4169-8B34-8CED00D61B12}"/>
    <cellStyle name="Comma 7 2 2 8" xfId="24677" xr:uid="{90DCF4F4-54BE-446A-9F6C-EC652D91A4B0}"/>
    <cellStyle name="Comma 7 2 2 9" xfId="46364" xr:uid="{6D00710F-4C41-433B-8BFC-66E5426C1960}"/>
    <cellStyle name="Comma 7 2 20" xfId="46000" xr:uid="{A0E4B1D5-7728-44D8-A813-ABA942C7A2F0}"/>
    <cellStyle name="Comma 7 2 21" xfId="46290" xr:uid="{0DF6D56E-C194-4E4B-BE70-0FA431CE8C64}"/>
    <cellStyle name="Comma 7 2 22" xfId="3764" xr:uid="{2254F487-12B5-437C-A68D-040E415C1F36}"/>
    <cellStyle name="Comma 7 2 23" xfId="52261" xr:uid="{90786321-DD0A-424E-958A-88C6374DBE0B}"/>
    <cellStyle name="Comma 7 2 24" xfId="860" xr:uid="{B0AA8EC5-574A-491E-A20F-989D55663078}"/>
    <cellStyle name="Comma 7 2 25" xfId="795" xr:uid="{D6EFD987-A728-48BE-8538-0CE67C9CAA4A}"/>
    <cellStyle name="Comma 7 2 3" xfId="935" xr:uid="{6A97F7CF-A160-4A24-9125-D8F61CCA683F}"/>
    <cellStyle name="Comma 7 2 3 10" xfId="4494" xr:uid="{98E1BCBD-6361-4D13-B971-F07B24201A38}"/>
    <cellStyle name="Comma 7 2 3 2" xfId="1556" xr:uid="{9A36DE9B-414A-4999-A0B5-4C25881AE4B0}"/>
    <cellStyle name="Comma 7 2 3 2 2" xfId="2144" xr:uid="{CF013C94-22AE-4637-B060-6FEC4F263501}"/>
    <cellStyle name="Comma 7 2 3 2 2 2" xfId="24685" xr:uid="{C339FEE3-2353-47E0-933B-B60385009038}"/>
    <cellStyle name="Comma 7 2 3 2 2 3" xfId="47734" xr:uid="{20D31240-2F7A-42FD-9ACC-F36A06E5BB20}"/>
    <cellStyle name="Comma 7 2 3 2 2 4" xfId="7106" xr:uid="{DB9D6A9F-5730-410E-BDC7-EECA23ECFAC5}"/>
    <cellStyle name="Comma 7 2 3 2 3" xfId="3449" xr:uid="{301E9E81-2BF8-49B6-802F-6877D3F0DA86}"/>
    <cellStyle name="Comma 7 2 3 2 3 2" xfId="49073" xr:uid="{59AC57CA-41B9-4F33-A45B-39C3CC98898A}"/>
    <cellStyle name="Comma 7 2 3 2 3 3" xfId="8447" xr:uid="{C680B298-5119-4440-B71B-3C25930AEC65}"/>
    <cellStyle name="Comma 7 2 3 2 4" xfId="6447" xr:uid="{23BD2B43-F47C-4DE9-9D80-2824C548195E}"/>
    <cellStyle name="Comma 7 2 3 2 5" xfId="24684" xr:uid="{1E880FC7-F472-439F-B723-69A76139BE69}"/>
    <cellStyle name="Comma 7 2 3 2 6" xfId="47077" xr:uid="{86477890-018E-4883-891D-76AAC8A1ED83}"/>
    <cellStyle name="Comma 7 2 3 2 7" xfId="5045" xr:uid="{507720F4-90BD-4462-A625-8C8BFC7E94DB}"/>
    <cellStyle name="Comma 7 2 3 3" xfId="1934" xr:uid="{03B33B42-95E2-4DE6-9D83-3FCE050B6B57}"/>
    <cellStyle name="Comma 7 2 3 3 2" xfId="6894" xr:uid="{B5F068BD-7C60-45AE-A921-79095B6B554B}"/>
    <cellStyle name="Comma 7 2 3 3 3" xfId="24686" xr:uid="{56DD7D13-2154-4824-BAB2-AF81703AAFD1}"/>
    <cellStyle name="Comma 7 2 3 3 4" xfId="47522" xr:uid="{B14EA183-3879-4046-AA06-661ED3881C91}"/>
    <cellStyle name="Comma 7 2 3 3 5" xfId="5442" xr:uid="{22434122-B414-4FCB-B74D-C728E5F6D117}"/>
    <cellStyle name="Comma 7 2 3 4" xfId="1280" xr:uid="{09045B83-7616-49F6-91AC-16DB9F26E788}"/>
    <cellStyle name="Comma 7 2 3 4 2" xfId="46842" xr:uid="{B6F14396-345E-4FDA-8F69-60CFF49724CF}"/>
    <cellStyle name="Comma 7 2 3 4 3" xfId="6205" xr:uid="{59171637-A814-40AE-B2BB-5AE245DE0031}"/>
    <cellStyle name="Comma 7 2 3 5" xfId="3031" xr:uid="{26715504-0A05-4202-B3DC-4EBA96714F1B}"/>
    <cellStyle name="Comma 7 2 3 5 2" xfId="48652" xr:uid="{85AEF7F5-7BDA-44A9-ACE8-09D9AC6A9EF6}"/>
    <cellStyle name="Comma 7 2 3 5 3" xfId="8026" xr:uid="{6F670D5D-BEBD-4E4F-B87C-7391F7644966}"/>
    <cellStyle name="Comma 7 2 3 6" xfId="3233" xr:uid="{A6345D26-F316-42CD-ACF1-75704E503616}"/>
    <cellStyle name="Comma 7 2 3 6 2" xfId="48856" xr:uid="{5C901B3A-840C-414D-B104-F1B845C3C094}"/>
    <cellStyle name="Comma 7 2 3 6 3" xfId="8230" xr:uid="{535E5BF1-7465-453B-B987-8961C26A43AF}"/>
    <cellStyle name="Comma 7 2 3 7" xfId="5835" xr:uid="{043DF4CF-2D0A-42CE-A999-E07BDF5A8CBC}"/>
    <cellStyle name="Comma 7 2 3 8" xfId="24683" xr:uid="{257A1319-4253-48C9-A4A8-6CF85034AE13}"/>
    <cellStyle name="Comma 7 2 3 9" xfId="46475" xr:uid="{CDAA294F-317F-461D-B486-16F4A5938B30}"/>
    <cellStyle name="Comma 7 2 4" xfId="1476" xr:uid="{6AA5B205-4B9D-4A0E-B188-0040FC3B7D10}"/>
    <cellStyle name="Comma 7 2 4 2" xfId="2051" xr:uid="{31C894F1-96C2-4040-AF35-455B33422F61}"/>
    <cellStyle name="Comma 7 2 4 2 2" xfId="24689" xr:uid="{6AA796E5-C512-4787-9DA1-53579A34C122}"/>
    <cellStyle name="Comma 7 2 4 2 3" xfId="24688" xr:uid="{CE422514-B12B-4628-A6CB-F47DC8EE25A1}"/>
    <cellStyle name="Comma 7 2 4 2 4" xfId="47641" xr:uid="{671FDB18-34DF-47D1-BDEE-D159E499FE41}"/>
    <cellStyle name="Comma 7 2 4 2 5" xfId="7013" xr:uid="{2503E128-0F06-4216-9988-674841D9E21C}"/>
    <cellStyle name="Comma 7 2 4 3" xfId="3356" xr:uid="{C341D014-E9F0-4521-82CA-2D1ED5FCE64A}"/>
    <cellStyle name="Comma 7 2 4 3 2" xfId="24690" xr:uid="{4F42FDEC-3CA5-4EC4-956B-1CB959AE9A85}"/>
    <cellStyle name="Comma 7 2 4 3 3" xfId="48980" xr:uid="{79C0C54F-644C-49E0-87E0-C8EBDFC9D412}"/>
    <cellStyle name="Comma 7 2 4 3 4" xfId="8354" xr:uid="{DEC9FA29-9243-411A-ADE5-6BD634746832}"/>
    <cellStyle name="Comma 7 2 4 4" xfId="6353" xr:uid="{E53F2178-3FED-44F5-98A3-4631F58C411F}"/>
    <cellStyle name="Comma 7 2 4 5" xfId="24687" xr:uid="{B5D2D41E-9EB2-4BA8-AA5C-F5F821AF5849}"/>
    <cellStyle name="Comma 7 2 4 6" xfId="46983" xr:uid="{52966CE7-D7B8-4A22-A3F9-FBDB42FBBBFE}"/>
    <cellStyle name="Comma 7 2 4 7" xfId="4740" xr:uid="{2A21D4E5-AED1-419C-BA2D-34F0C8271210}"/>
    <cellStyle name="Comma 7 2 5" xfId="1865" xr:uid="{D6B1A50E-FE66-493B-8E63-27FCD8CEDDC5}"/>
    <cellStyle name="Comma 7 2 5 2" xfId="6805" xr:uid="{F6FC448D-EC24-413A-BB55-A328545E4217}"/>
    <cellStyle name="Comma 7 2 5 2 2" xfId="24693" xr:uid="{4AE85E7C-BEC8-4869-99A6-B704B0331F48}"/>
    <cellStyle name="Comma 7 2 5 2 3" xfId="24692" xr:uid="{3A636BAB-2865-4407-9F31-D39BB0EA4813}"/>
    <cellStyle name="Comma 7 2 5 3" xfId="24694" xr:uid="{758712F3-5F56-4B5D-8405-0B453464090E}"/>
    <cellStyle name="Comma 7 2 5 4" xfId="24691" xr:uid="{98B4F5DD-B684-456A-82AD-082F256B20A2}"/>
    <cellStyle name="Comma 7 2 5 5" xfId="47432" xr:uid="{96B28DDD-23DC-4FD3-B7D7-64ADF85210B1}"/>
    <cellStyle name="Comma 7 2 5 6" xfId="4914" xr:uid="{46FAD984-DAD2-4FE3-B64E-6B900B469332}"/>
    <cellStyle name="Comma 7 2 6" xfId="1188" xr:uid="{ECDBCAAE-BED7-43BB-93E8-5711C1A9401F}"/>
    <cellStyle name="Comma 7 2 6 2" xfId="6106" xr:uid="{9F702790-703F-419C-B9BB-A610BD2DB996}"/>
    <cellStyle name="Comma 7 2 6 2 2" xfId="24697" xr:uid="{8151057C-C1A1-4322-AB69-9CF172255725}"/>
    <cellStyle name="Comma 7 2 6 2 3" xfId="24696" xr:uid="{FA6AF899-1F9E-4B60-BE25-9569729C0B6A}"/>
    <cellStyle name="Comma 7 2 6 3" xfId="24698" xr:uid="{3F53F6B4-D410-4743-81BA-D1CE2DC92F6A}"/>
    <cellStyle name="Comma 7 2 6 4" xfId="24695" xr:uid="{68F6560E-5907-4370-91B0-297E6CE59CD7}"/>
    <cellStyle name="Comma 7 2 6 5" xfId="46745" xr:uid="{0E78BD11-3D95-43F0-9862-C8B7AFD84F2D}"/>
    <cellStyle name="Comma 7 2 6 6" xfId="5306" xr:uid="{B4AB6A13-E54D-4963-BED2-8A9F907CC34D}"/>
    <cellStyle name="Comma 7 2 7" xfId="2934" xr:uid="{E587387F-3BD8-4CDE-A73E-9AB1E136F2B0}"/>
    <cellStyle name="Comma 7 2 7 2" xfId="24700" xr:uid="{4FD74D03-BEA8-4E65-98D0-63616B0B94F8}"/>
    <cellStyle name="Comma 7 2 7 2 2" xfId="24701" xr:uid="{AE710391-CC95-4892-BD06-54C223928A38}"/>
    <cellStyle name="Comma 7 2 7 3" xfId="24702" xr:uid="{51CFEBCA-3999-4511-A758-CC8F2C5A23D9}"/>
    <cellStyle name="Comma 7 2 7 4" xfId="24699" xr:uid="{B43D9807-8BDB-4EA9-89EE-3FB32B556208}"/>
    <cellStyle name="Comma 7 2 7 5" xfId="48530" xr:uid="{CDE65F14-38F7-486D-8F94-2FB9773771BC}"/>
    <cellStyle name="Comma 7 2 7 6" xfId="7904" xr:uid="{8924F7C9-79FA-43AB-8CB5-34CF71A76844}"/>
    <cellStyle name="Comma 7 2 8" xfId="3143" xr:uid="{77150931-0BB1-415E-891F-0D2A8984B7F8}"/>
    <cellStyle name="Comma 7 2 8 2" xfId="24704" xr:uid="{9B97A075-8CE1-4876-B4E8-F8382BE1295B}"/>
    <cellStyle name="Comma 7 2 8 2 2" xfId="24705" xr:uid="{EAAE6E82-BBC4-441D-A5F1-F721645D7D38}"/>
    <cellStyle name="Comma 7 2 8 3" xfId="24706" xr:uid="{344E6032-A072-4C0E-BD14-CC12C6A54524}"/>
    <cellStyle name="Comma 7 2 8 4" xfId="24703" xr:uid="{A1CF5759-570A-413A-A91E-5C4D0E3B1D97}"/>
    <cellStyle name="Comma 7 2 8 5" xfId="48765" xr:uid="{6616F8B5-122F-4072-98B7-21ADEB69E60D}"/>
    <cellStyle name="Comma 7 2 8 6" xfId="8139" xr:uid="{8870E039-B150-44C3-9B78-10ACF38D3A87}"/>
    <cellStyle name="Comma 7 2 9" xfId="5670" xr:uid="{A0D2C9DE-F8C8-43DA-B3AA-2BC62695AD1C}"/>
    <cellStyle name="Comma 7 2 9 2" xfId="24708" xr:uid="{D239B1C1-5706-46E5-959B-168FF5C12342}"/>
    <cellStyle name="Comma 7 2 9 2 2" xfId="24709" xr:uid="{D8583432-102A-4CBE-97BC-0ED201A2104C}"/>
    <cellStyle name="Comma 7 2 9 3" xfId="24710" xr:uid="{ABDCC4D3-76FC-4FED-989E-357639EDE7AA}"/>
    <cellStyle name="Comma 7 2 9 4" xfId="24707" xr:uid="{8569B031-8D0B-491E-825A-8D505DCD6E63}"/>
    <cellStyle name="Comma 7 3" xfId="162" xr:uid="{00000000-0005-0000-0000-0000A1000000}"/>
    <cellStyle name="Comma 7 3 2" xfId="24712" xr:uid="{AB4EA760-B193-4763-8E16-74BEEF6C0DAF}"/>
    <cellStyle name="Comma 7 3 2 2" xfId="24713" xr:uid="{B41D7795-7C55-4972-BE8A-5B5F2A20096B}"/>
    <cellStyle name="Comma 7 3 3" xfId="24714" xr:uid="{418A47D7-D435-482D-AFD5-5FB79B9E8E1B}"/>
    <cellStyle name="Comma 7 3 4" xfId="45822" xr:uid="{E6EE847F-9048-4D7E-826B-CFD57C6B1522}"/>
    <cellStyle name="Comma 7 3 5" xfId="24711" xr:uid="{7948C1CF-1D43-448A-945E-164CD5117F65}"/>
    <cellStyle name="Comma 7 4" xfId="1242" xr:uid="{F2BA5403-893C-4F4A-80C5-407390A88D20}"/>
    <cellStyle name="Comma 7 4 2" xfId="24716" xr:uid="{5F1D1D32-CCED-48F7-87A1-93F7620836EB}"/>
    <cellStyle name="Comma 7 4 2 2" xfId="24717" xr:uid="{03391E3A-E53D-46FE-845D-D7E6F996042B}"/>
    <cellStyle name="Comma 7 4 3" xfId="24718" xr:uid="{EC3DC56D-AE93-433F-919D-6A0C22B4E0BC}"/>
    <cellStyle name="Comma 7 4 3 2" xfId="24719" xr:uid="{0EBE32DE-54D2-4944-A36C-C85BD1B57ED2}"/>
    <cellStyle name="Comma 7 4 4" xfId="24720" xr:uid="{89A060A6-F766-44FF-B829-0A2A6C4BB61D}"/>
    <cellStyle name="Comma 7 4 5" xfId="24721" xr:uid="{62CA9B0F-0F06-49FC-8959-E25810689FE6}"/>
    <cellStyle name="Comma 7 4 5 2" xfId="24722" xr:uid="{5BF658F7-5CE8-447D-BC1F-43D8FDD02BF8}"/>
    <cellStyle name="Comma 7 4 5 3" xfId="41600" xr:uid="{ABC02EBA-769C-45CA-9D08-32F33E27B541}"/>
    <cellStyle name="Comma 7 4 6" xfId="24723" xr:uid="{D4EE2B7C-5607-453E-8922-03B7944A2DFC}"/>
    <cellStyle name="Comma 7 4 7" xfId="24715" xr:uid="{C8231AEB-3423-4F29-8B3E-7B5F7291961E}"/>
    <cellStyle name="Comma 7 5" xfId="24724" xr:uid="{ADC2092E-4488-4D07-80D2-EE79E859189F}"/>
    <cellStyle name="Comma 7 5 2" xfId="24725" xr:uid="{48BF8CEE-7614-49EE-BA02-307835CCA050}"/>
    <cellStyle name="Comma 7 5 2 2" xfId="24726" xr:uid="{9A3A615F-75A7-4488-AF77-4F655B98CA1D}"/>
    <cellStyle name="Comma 7 5 3" xfId="24727" xr:uid="{61EDD3B9-3958-408C-856A-78338647C514}"/>
    <cellStyle name="Comma 7 6" xfId="24728" xr:uid="{A4C7EC3D-764F-41A9-9012-864C57081670}"/>
    <cellStyle name="Comma 7 6 2" xfId="24729" xr:uid="{6AB1B96A-A53A-43DB-A0D3-B6CE110B6286}"/>
    <cellStyle name="Comma 7 7" xfId="24730" xr:uid="{363A1672-E5F9-429A-970B-8A3EC7DEAC29}"/>
    <cellStyle name="Comma 7 7 2" xfId="24731" xr:uid="{515BD016-8CD7-4919-9D28-639C580A61E0}"/>
    <cellStyle name="Comma 7 8" xfId="24732" xr:uid="{1A6D640E-9087-4A4B-BA25-4A507769CE47}"/>
    <cellStyle name="Comma 7 8 2" xfId="24733" xr:uid="{4AC323AC-BFE5-4B82-AFB4-A114C50A5E34}"/>
    <cellStyle name="Comma 7 9" xfId="24734" xr:uid="{F6D5227C-0ED5-4504-9CAF-66ECFD691D13}"/>
    <cellStyle name="Comma 7 9 2" xfId="24735" xr:uid="{AFAF9605-D401-43A5-9DBC-D191C79B49F6}"/>
    <cellStyle name="Comma 70" xfId="1098" xr:uid="{0710450F-3C56-4F70-963D-6D936B374ACC}"/>
    <cellStyle name="Comma 70 2" xfId="1829" xr:uid="{BEA34F59-7CF8-45F3-8E67-53651E60E874}"/>
    <cellStyle name="Comma 70 2 2" xfId="47394" xr:uid="{47113B8E-5A5B-4D31-9C61-08B7572910B6}"/>
    <cellStyle name="Comma 70 2 3" xfId="6767" xr:uid="{8055CEC5-B221-4CC7-B383-A3661D311CFE}"/>
    <cellStyle name="Comma 70 3" xfId="6020" xr:uid="{99F3F647-C2DB-407D-94B6-49A86A80952F}"/>
    <cellStyle name="Comma 70 4" xfId="46662" xr:uid="{372E5865-48E5-49BB-8B5A-3D6A4DB77CD4}"/>
    <cellStyle name="Comma 70 5" xfId="4319" xr:uid="{C5D5EDDE-68E5-40B8-8669-2120EA3AFF6C}"/>
    <cellStyle name="Comma 71" xfId="4345" xr:uid="{5A78F34B-E2E2-44E2-9762-E7FB1388DFCB}"/>
    <cellStyle name="Comma 71 2" xfId="45903" xr:uid="{F09BFD12-C986-4F2C-86D4-29C6ED9F1793}"/>
    <cellStyle name="Comma 72" xfId="4309" xr:uid="{43F4122B-EF08-49AD-A435-F79E385FBDC3}"/>
    <cellStyle name="Comma 72 2" xfId="45906" xr:uid="{A0DDCD8B-F72F-4E37-89DB-13DAF0309ECF}"/>
    <cellStyle name="Comma 73" xfId="4349" xr:uid="{0B328C20-58F6-44BC-9705-FA9F37878B8B}"/>
    <cellStyle name="Comma 73 2" xfId="45909" xr:uid="{F343031F-A350-4C0B-936C-AB48491921AA}"/>
    <cellStyle name="Comma 74" xfId="3713" xr:uid="{6BD10413-0700-4183-A230-8CEC48BF532C}"/>
    <cellStyle name="Comma 75" xfId="4348" xr:uid="{79F56D43-9ADA-4365-A291-A5C05652184F}"/>
    <cellStyle name="Comma 75 2" xfId="45912" xr:uid="{46E672FF-D81F-4606-A683-302C7A2700BD}"/>
    <cellStyle name="Comma 76" xfId="4356" xr:uid="{3BC0AC24-51B2-4DD9-81E7-89881F20489C}"/>
    <cellStyle name="Comma 76 2" xfId="45915" xr:uid="{5DDE8DDB-24F1-48ED-BA27-4E2669AD8D05}"/>
    <cellStyle name="Comma 77" xfId="4352" xr:uid="{4A0EA89D-86CF-40D8-9248-6FF6268C6C60}"/>
    <cellStyle name="Comma 77 2" xfId="45918" xr:uid="{69FC06C2-66B9-4EC8-9CB5-A542E3372889}"/>
    <cellStyle name="Comma 78" xfId="4354" xr:uid="{E6938181-72DA-4F09-897F-CD6CB069D4B2}"/>
    <cellStyle name="Comma 78 2" xfId="45921" xr:uid="{4DE39821-7DCA-4FFD-9996-5CB21ADFD71B}"/>
    <cellStyle name="Comma 79" xfId="163" xr:uid="{00000000-0005-0000-0000-0000A2000000}"/>
    <cellStyle name="Comma 79 2" xfId="164" xr:uid="{00000000-0005-0000-0000-0000A3000000}"/>
    <cellStyle name="Comma 79 2 10" xfId="4395" xr:uid="{90D1CE31-AC81-444E-90AE-184C663FF63C}"/>
    <cellStyle name="Comma 79 2 11" xfId="52264" xr:uid="{43B0ACBF-8C23-465F-8406-1C7983DC91D8}"/>
    <cellStyle name="Comma 79 2 12" xfId="798" xr:uid="{2EF45D27-A104-4B59-8407-99D13B91765D}"/>
    <cellStyle name="Comma 79 2 2" xfId="962" xr:uid="{FC73B300-2733-4460-B11A-FE2D63755376}"/>
    <cellStyle name="Comma 79 2 2 2" xfId="1574" xr:uid="{18182C33-8CE5-4704-B0DC-6CF70B8EFD13}"/>
    <cellStyle name="Comma 79 2 2 2 2" xfId="2162" xr:uid="{59D6A22D-34C6-4E3E-97A4-54854F44A850}"/>
    <cellStyle name="Comma 79 2 2 2 2 2" xfId="47752" xr:uid="{2B736B34-15DD-4964-B73B-180191AE517E}"/>
    <cellStyle name="Comma 79 2 2 2 2 3" xfId="7124" xr:uid="{E3156B38-4684-4AFF-89DE-32050C68EFAE}"/>
    <cellStyle name="Comma 79 2 2 2 3" xfId="3467" xr:uid="{BCBE2B67-9DB9-4452-B6C8-863F051BB962}"/>
    <cellStyle name="Comma 79 2 2 2 3 2" xfId="49091" xr:uid="{8B5F97DC-BD3B-45C0-A354-F0DB38CFDAB6}"/>
    <cellStyle name="Comma 79 2 2 2 3 3" xfId="8465" xr:uid="{B7796946-4466-4C52-BE01-235E718015F0}"/>
    <cellStyle name="Comma 79 2 2 2 4" xfId="6465" xr:uid="{A7FEA307-3DEA-4EC9-9DC2-5E79E4F46FDE}"/>
    <cellStyle name="Comma 79 2 2 2 5" xfId="47095" xr:uid="{B3D6AAA4-3173-4E4B-A975-91F54FC01996}"/>
    <cellStyle name="Comma 79 2 2 2 6" xfId="5093" xr:uid="{51A89B74-AA11-42F1-9D7D-A675C4D3BD37}"/>
    <cellStyle name="Comma 79 2 2 3" xfId="1952" xr:uid="{0D9B3093-6A5B-4C49-943A-CCBA89BDEE16}"/>
    <cellStyle name="Comma 79 2 2 3 2" xfId="6912" xr:uid="{9B2C9647-F6DE-4B29-B7AE-F7CD3B3B3EB5}"/>
    <cellStyle name="Comma 79 2 2 3 3" xfId="47540" xr:uid="{FFA96B27-4FE4-4720-A042-9F0E1B171E4F}"/>
    <cellStyle name="Comma 79 2 2 3 4" xfId="5489" xr:uid="{BA85E7F5-E326-4EC1-8484-E1DEE3FE25DB}"/>
    <cellStyle name="Comma 79 2 2 4" xfId="1298" xr:uid="{BF58FD64-85D8-44B0-88FD-6F94478AF049}"/>
    <cellStyle name="Comma 79 2 2 4 2" xfId="46860" xr:uid="{8E27CA2F-BD26-4F67-80E9-AC5C9C46B0D4}"/>
    <cellStyle name="Comma 79 2 2 4 3" xfId="6223" xr:uid="{BAEA15DC-10C9-4125-B71E-CB18937421E6}"/>
    <cellStyle name="Comma 79 2 2 5" xfId="3063" xr:uid="{B1A40BDA-BACB-4D41-9296-B2B46F1A0B7F}"/>
    <cellStyle name="Comma 79 2 2 5 2" xfId="48684" xr:uid="{2AD2A7D7-3102-40E7-8C62-8700A6A27A89}"/>
    <cellStyle name="Comma 79 2 2 5 3" xfId="8058" xr:uid="{D10979E4-CC56-4B1F-9210-1DE8250EFD9C}"/>
    <cellStyle name="Comma 79 2 2 6" xfId="3251" xr:uid="{56119111-271B-4127-A0D9-68912D95086F}"/>
    <cellStyle name="Comma 79 2 2 6 2" xfId="48874" xr:uid="{B65CA779-2DE3-45D7-B27E-593853AB8E0A}"/>
    <cellStyle name="Comma 79 2 2 6 3" xfId="8248" xr:uid="{10D10A61-6BEC-4419-A0B4-19AE9956F31B}"/>
    <cellStyle name="Comma 79 2 2 7" xfId="5883" xr:uid="{ACB1B095-EF96-4D1F-88BB-4049E46F9A9B}"/>
    <cellStyle name="Comma 79 2 2 8" xfId="46524" xr:uid="{A9950515-0E9B-49A3-B371-D3B3315453F6}"/>
    <cellStyle name="Comma 79 2 2 9" xfId="4557" xr:uid="{05861973-2D74-4750-8CA8-4874D303D716}"/>
    <cellStyle name="Comma 79 2 3" xfId="1507" xr:uid="{967890D4-27EF-4FF0-B26F-6D017DE8C08A}"/>
    <cellStyle name="Comma 79 2 3 2" xfId="2093" xr:uid="{3811B3A3-A530-498E-9F32-0C83772DD44F}"/>
    <cellStyle name="Comma 79 2 3 2 2" xfId="47683" xr:uid="{C75D5670-37F2-4416-B9EF-49A80E6E61CB}"/>
    <cellStyle name="Comma 79 2 3 2 3" xfId="7055" xr:uid="{997B2E19-6DAB-4936-899C-8F76945E3952}"/>
    <cellStyle name="Comma 79 2 3 3" xfId="3398" xr:uid="{A62CA4AD-E6DD-4C08-9BB6-1D6FBAFA0F98}"/>
    <cellStyle name="Comma 79 2 3 3 2" xfId="49022" xr:uid="{A9DDBB0C-C8A9-4BEF-837B-5313780FD5FE}"/>
    <cellStyle name="Comma 79 2 3 3 3" xfId="8396" xr:uid="{0E0F9EC0-6FE2-4EE3-898B-975BD32C5BD8}"/>
    <cellStyle name="Comma 79 2 3 4" xfId="6395" xr:uid="{1295E554-086A-4990-9EEE-7360A4A95956}"/>
    <cellStyle name="Comma 79 2 3 5" xfId="47025" xr:uid="{CDBFC76C-9D02-42AD-912E-EA568168E785}"/>
    <cellStyle name="Comma 79 2 3 6" xfId="4791" xr:uid="{99050642-5FDD-4BFD-A9AF-3D38BD3F5F5E}"/>
    <cellStyle name="Comma 79 2 4" xfId="1890" xr:uid="{D5283AC8-8321-4BCA-A80A-92DC1DA0E427}"/>
    <cellStyle name="Comma 79 2 4 2" xfId="6845" xr:uid="{9BBED18D-D0D6-40A1-B7C8-77D8EDBEA797}"/>
    <cellStyle name="Comma 79 2 4 3" xfId="47472" xr:uid="{87D6EF00-58A8-4E39-A096-6A2055EF7FA5}"/>
    <cellStyle name="Comma 79 2 4 4" xfId="4958" xr:uid="{DB605748-3176-485D-9003-F8D1933614B6}"/>
    <cellStyle name="Comma 79 2 5" xfId="1221" xr:uid="{8C43363C-229A-41A9-87AF-903FA76C5466}"/>
    <cellStyle name="Comma 79 2 5 2" xfId="6150" xr:uid="{EF0BEC07-ACE6-491D-A1AE-839C8BD366AA}"/>
    <cellStyle name="Comma 79 2 5 3" xfId="46786" xr:uid="{281D6792-12C9-42F5-A3AA-3C5BACD46FE9}"/>
    <cellStyle name="Comma 79 2 5 4" xfId="5354" xr:uid="{EB399621-EDA4-4C9F-A199-B8040F31932A}"/>
    <cellStyle name="Comma 79 2 6" xfId="2961" xr:uid="{18E47C27-8249-45C7-96FB-0CD7A64950B6}"/>
    <cellStyle name="Comma 79 2 6 2" xfId="48564" xr:uid="{75A63EF8-688C-47B2-9741-FF73F8350B0C}"/>
    <cellStyle name="Comma 79 2 6 3" xfId="7938" xr:uid="{AA795D96-4D2D-43A8-9D0D-38D3130C4C94}"/>
    <cellStyle name="Comma 79 2 7" xfId="3183" xr:uid="{7540267E-2FDA-4A8A-92EB-197B21DE6909}"/>
    <cellStyle name="Comma 79 2 7 2" xfId="48806" xr:uid="{DF17B590-4FF8-4897-8637-FD77E17F12EA}"/>
    <cellStyle name="Comma 79 2 7 3" xfId="8180" xr:uid="{B1B8C2A9-84B3-4CDC-AC2D-022F7B4E9D50}"/>
    <cellStyle name="Comma 79 2 8" xfId="5725" xr:uid="{7A4A481A-A815-4589-BA0A-3F619DC54EB0}"/>
    <cellStyle name="Comma 79 2 9" xfId="46355" xr:uid="{670D7AA6-7D9C-49AD-8ACC-DD994AD9B9B3}"/>
    <cellStyle name="Comma 79 3" xfId="1273" xr:uid="{4757425B-9DC7-4901-B315-4338B52C3B17}"/>
    <cellStyle name="Comma 79 3 2" xfId="1549" xr:uid="{605D8870-8006-42AA-8CA0-1EA8FE9841CE}"/>
    <cellStyle name="Comma 79 3 2 2" xfId="2137" xr:uid="{1864A664-2673-49CF-84B7-9A5A0DEE498B}"/>
    <cellStyle name="Comma 79 3 2 2 2" xfId="47727" xr:uid="{F5F931B5-906E-4807-94CC-04DE866D06A7}"/>
    <cellStyle name="Comma 79 3 2 2 3" xfId="7099" xr:uid="{52D5CC8C-98A5-42E3-8298-CEB6106C9F43}"/>
    <cellStyle name="Comma 79 3 2 3" xfId="3442" xr:uid="{9590DB67-B2D1-475C-A6A3-DCD622CBF09A}"/>
    <cellStyle name="Comma 79 3 2 3 2" xfId="49066" xr:uid="{436C78BB-37A8-48EC-89D2-243043C96EA7}"/>
    <cellStyle name="Comma 79 3 2 3 3" xfId="8440" xr:uid="{6B2C085A-E8A2-4EFC-B10C-44E26569B77E}"/>
    <cellStyle name="Comma 79 3 2 4" xfId="47070" xr:uid="{8F5F4356-8B16-406D-B672-219392B70F2A}"/>
    <cellStyle name="Comma 79 3 2 5" xfId="6440" xr:uid="{40C476FE-279C-4446-BC23-413EF7115E04}"/>
    <cellStyle name="Comma 79 3 3" xfId="1927" xr:uid="{6108BC6A-5889-4F9B-A9F4-D5C6184DD294}"/>
    <cellStyle name="Comma 79 3 3 2" xfId="47515" xr:uid="{5942876C-E723-4103-B504-8AA7BF831E91}"/>
    <cellStyle name="Comma 79 3 3 3" xfId="6887" xr:uid="{0B25423E-41AD-40B4-A0ED-EEC132E21524}"/>
    <cellStyle name="Comma 79 3 4" xfId="3226" xr:uid="{CDD38C52-8993-4CB4-BA3C-63C942E42A2E}"/>
    <cellStyle name="Comma 79 3 4 2" xfId="48849" xr:uid="{23876B9C-54B2-44AB-8406-4AD537F3A37F}"/>
    <cellStyle name="Comma 79 3 4 3" xfId="8223" xr:uid="{A21B8E27-1B42-46C3-A2F9-4F87295BF8A1}"/>
    <cellStyle name="Comma 79 3 5" xfId="46835" xr:uid="{1992DE94-5D90-4903-A73E-802939C05EE7}"/>
    <cellStyle name="Comma 79 3 6" xfId="6198" xr:uid="{4FA8F51A-49DA-49B4-8E62-240DAF6A4CA4}"/>
    <cellStyle name="Comma 79 4" xfId="1469" xr:uid="{E9230C47-827B-43CC-9092-D20FC1C482F7}"/>
    <cellStyle name="Comma 79 4 2" xfId="2044" xr:uid="{0FE8AE9A-5508-4482-AB25-C50D68487163}"/>
    <cellStyle name="Comma 79 4 2 2" xfId="47634" xr:uid="{1EBCD444-2C22-490E-852A-EC4E2B931DF1}"/>
    <cellStyle name="Comma 79 4 2 3" xfId="7006" xr:uid="{7C613F3F-1941-4430-BBC2-4EFBC7FE2F6A}"/>
    <cellStyle name="Comma 79 4 3" xfId="3349" xr:uid="{FA985879-1A2B-4F0A-9496-6A4837653F78}"/>
    <cellStyle name="Comma 79 4 3 2" xfId="48973" xr:uid="{F2675227-6FC4-456D-B343-B659DBD44BA8}"/>
    <cellStyle name="Comma 79 4 3 3" xfId="8347" xr:uid="{53561317-1329-423B-B2FB-33ACB486C0E9}"/>
    <cellStyle name="Comma 79 4 4" xfId="46976" xr:uid="{4335B941-10D4-43A4-8A38-14A8B9928D33}"/>
    <cellStyle name="Comma 79 4 5" xfId="6346" xr:uid="{87E370C1-E29B-4572-9AAD-01A1D1191FDA}"/>
    <cellStyle name="Comma 79 5" xfId="1859" xr:uid="{41DFF1FC-E425-4270-932D-E50AC3C19394}"/>
    <cellStyle name="Comma 79 5 2" xfId="47426" xr:uid="{41E557C5-6B40-47AD-83DE-2A33F3359AC2}"/>
    <cellStyle name="Comma 79 5 3" xfId="6799" xr:uid="{B81E7C3B-2437-43FC-AFEB-A6B8DE4A93A1}"/>
    <cellStyle name="Comma 79 6" xfId="1180" xr:uid="{DE01809E-8EAF-4A00-9040-2B6F484BD03F}"/>
    <cellStyle name="Comma 79 6 2" xfId="46738" xr:uid="{7994B8FF-DC69-4A8F-A43B-2D63C061536F}"/>
    <cellStyle name="Comma 79 6 3" xfId="6099" xr:uid="{797784EA-EFAA-4F33-810B-9F4722F5FA9A}"/>
    <cellStyle name="Comma 79 7" xfId="3765" xr:uid="{6F6A5D64-33C1-4AEF-A1CE-93C6CAC06DCE}"/>
    <cellStyle name="Comma 79 8" xfId="52263" xr:uid="{E42B2D25-23F0-4706-8B19-3B630A510A10}"/>
    <cellStyle name="Comma 79 9" xfId="797" xr:uid="{ECA531A7-512F-4BDD-8E5B-12FDACB2B62D}"/>
    <cellStyle name="Comma 8" xfId="165" xr:uid="{00000000-0005-0000-0000-0000A4000000}"/>
    <cellStyle name="Comma 8 10" xfId="24736" xr:uid="{D02AA311-527A-412B-9A9D-2EFB7CB55620}"/>
    <cellStyle name="Comma 8 10 2" xfId="24737" xr:uid="{73B8B568-9BA9-49A4-8870-4AD0D270B8FB}"/>
    <cellStyle name="Comma 8 100" xfId="24738" xr:uid="{419BEBC3-E394-42B6-A9C7-86DF847E5534}"/>
    <cellStyle name="Comma 8 100 2" xfId="24739" xr:uid="{A077F585-BD8A-43D8-A7B9-EC8B80368849}"/>
    <cellStyle name="Comma 8 101" xfId="24740" xr:uid="{F3A9D8DD-B7FA-4FD4-B3C2-BDB7A536673D}"/>
    <cellStyle name="Comma 8 101 2" xfId="24741" xr:uid="{B66C71E9-6730-484D-98D7-21095CF4B510}"/>
    <cellStyle name="Comma 8 102" xfId="24742" xr:uid="{532A8517-3306-46EF-9E88-725253D9F163}"/>
    <cellStyle name="Comma 8 102 2" xfId="24743" xr:uid="{C221EA14-3EF8-4971-AFF2-29C5E104DB2A}"/>
    <cellStyle name="Comma 8 103" xfId="24744" xr:uid="{B593388C-CC4B-4F10-9CA9-8A369B23D694}"/>
    <cellStyle name="Comma 8 103 2" xfId="24745" xr:uid="{35C59DD7-28E8-4B33-8CEA-816BC7B702D0}"/>
    <cellStyle name="Comma 8 104" xfId="24746" xr:uid="{2CE9B3D0-E982-4F32-B4C1-7E69603135E1}"/>
    <cellStyle name="Comma 8 104 2" xfId="24747" xr:uid="{344B9EE6-1CD2-4407-815C-C310DEEEE003}"/>
    <cellStyle name="Comma 8 105" xfId="24748" xr:uid="{E42EF55B-FB06-44DE-B056-41FF33F2ADEB}"/>
    <cellStyle name="Comma 8 105 2" xfId="24749" xr:uid="{8BFDC24F-BB89-4300-A221-1EC52EEFD948}"/>
    <cellStyle name="Comma 8 106" xfId="24750" xr:uid="{55C81AB0-A009-42B5-85B3-D7BF388C1DDD}"/>
    <cellStyle name="Comma 8 106 2" xfId="24751" xr:uid="{23CD8846-7216-44AC-A786-38E008FD508A}"/>
    <cellStyle name="Comma 8 107" xfId="24752" xr:uid="{C8BCFE1C-23FD-4051-9D8D-6EA50AB37941}"/>
    <cellStyle name="Comma 8 107 2" xfId="24753" xr:uid="{0354DF5C-E67F-4A07-9BA8-DC1D8C454DCB}"/>
    <cellStyle name="Comma 8 108" xfId="24754" xr:uid="{4AF1553A-42E7-499A-A850-05BA5C759D90}"/>
    <cellStyle name="Comma 8 108 2" xfId="24755" xr:uid="{93BBA13F-27FE-4BD4-87A8-8D48E3B58F9D}"/>
    <cellStyle name="Comma 8 109" xfId="24756" xr:uid="{901FB056-106E-4C0C-841A-C3E58322C6EE}"/>
    <cellStyle name="Comma 8 109 2" xfId="24757" xr:uid="{2C6701D0-7F66-4C79-9115-547A3E5DD2F6}"/>
    <cellStyle name="Comma 8 11" xfId="24758" xr:uid="{1B5E4E12-7A49-4775-8F8B-F8A2B630F38C}"/>
    <cellStyle name="Comma 8 11 2" xfId="24759" xr:uid="{66C3823C-5ECC-4293-8529-B4A7DD4F2092}"/>
    <cellStyle name="Comma 8 110" xfId="24760" xr:uid="{36D5C5E2-7F83-46AE-9912-24AA84F489EE}"/>
    <cellStyle name="Comma 8 110 2" xfId="24761" xr:uid="{CC4BF919-2E43-492F-ABD0-22A438E91B98}"/>
    <cellStyle name="Comma 8 111" xfId="24762" xr:uid="{8231AD0B-96A8-4BD1-896A-0C229A2CFEF1}"/>
    <cellStyle name="Comma 8 111 2" xfId="24763" xr:uid="{CC7761D8-87B1-49C1-A4AB-A49EDF68F597}"/>
    <cellStyle name="Comma 8 112" xfId="24764" xr:uid="{32FB0937-C92A-4E8B-B442-D48AAB50EAD8}"/>
    <cellStyle name="Comma 8 112 2" xfId="24765" xr:uid="{599CC19D-24A0-49C8-9ACB-A3B63C140415}"/>
    <cellStyle name="Comma 8 113" xfId="24766" xr:uid="{B39FEE43-C012-4E09-8EF0-CB7170AF9FC1}"/>
    <cellStyle name="Comma 8 113 2" xfId="24767" xr:uid="{E55412E0-E911-4526-87BE-4E54147C4F5F}"/>
    <cellStyle name="Comma 8 114" xfId="24768" xr:uid="{CFE3D621-9208-4117-822C-A16E0C13B3FF}"/>
    <cellStyle name="Comma 8 115" xfId="24769" xr:uid="{945ABE2F-F189-4913-8F47-5771C87B2EFA}"/>
    <cellStyle name="Comma 8 115 2" xfId="24770" xr:uid="{5E4E2AD9-4C2B-47DF-B83C-AA4591F28C6D}"/>
    <cellStyle name="Comma 8 116" xfId="24771" xr:uid="{A4073DFB-64F3-4095-9817-6CA2FB86C064}"/>
    <cellStyle name="Comma 8 116 2" xfId="24772" xr:uid="{C838741C-7EE4-4FFF-952E-2E59CA5D1EC2}"/>
    <cellStyle name="Comma 8 117" xfId="24773" xr:uid="{C71B6ADA-92FB-4B3C-A502-D83B8A75D5A1}"/>
    <cellStyle name="Comma 8 117 2" xfId="24774" xr:uid="{FB55E75C-CD5F-451D-A489-ADB66E46C2F3}"/>
    <cellStyle name="Comma 8 118" xfId="24775" xr:uid="{FDF4BEC1-4D72-483A-AA68-B3AF9B27AD63}"/>
    <cellStyle name="Comma 8 118 2" xfId="24776" xr:uid="{A4650E8A-7579-4845-95CD-52F61B2185BB}"/>
    <cellStyle name="Comma 8 119" xfId="24777" xr:uid="{6D2A88AA-2F77-42D7-BC37-D940D6D6EE54}"/>
    <cellStyle name="Comma 8 119 2" xfId="24778" xr:uid="{1B47A822-8E12-424B-9C0F-04D6FB5BD58E}"/>
    <cellStyle name="Comma 8 12" xfId="24779" xr:uid="{BCE658B3-1048-4545-8F8A-3BA358FA9FEB}"/>
    <cellStyle name="Comma 8 12 2" xfId="24780" xr:uid="{0A874421-6041-4F1C-973E-1095A85613FE}"/>
    <cellStyle name="Comma 8 120" xfId="24781" xr:uid="{7AF390D2-B5FD-4958-B3D0-8A422F0205C7}"/>
    <cellStyle name="Comma 8 120 2" xfId="24782" xr:uid="{E9206CFE-08E5-408F-B9C9-855612B1FAAE}"/>
    <cellStyle name="Comma 8 121" xfId="24783" xr:uid="{35CED743-4894-4F85-8240-3104EE33537C}"/>
    <cellStyle name="Comma 8 121 2" xfId="24784" xr:uid="{9855A9FF-E3A0-45B1-B482-C73359767C59}"/>
    <cellStyle name="Comma 8 122" xfId="24785" xr:uid="{26ED2338-290F-4411-BA71-13FE7E0A85B4}"/>
    <cellStyle name="Comma 8 122 2" xfId="24786" xr:uid="{534597DD-558A-43D0-9FCD-DF174BE7D312}"/>
    <cellStyle name="Comma 8 123" xfId="24787" xr:uid="{E6E54A81-9C4C-4F25-ADDF-6A2A90F28220}"/>
    <cellStyle name="Comma 8 123 2" xfId="24788" xr:uid="{9E5DE647-DD83-4FF8-86BF-847078E11256}"/>
    <cellStyle name="Comma 8 124" xfId="24789" xr:uid="{CD6CD3C3-9BEA-450A-844B-5512BA37EA3C}"/>
    <cellStyle name="Comma 8 124 2" xfId="24790" xr:uid="{376313E4-1E43-499F-A360-18254A14368B}"/>
    <cellStyle name="Comma 8 125" xfId="24791" xr:uid="{7CE6E51A-540E-43AF-B7A6-11A9E66EDCD0}"/>
    <cellStyle name="Comma 8 125 2" xfId="24792" xr:uid="{FB483A44-FF88-4AF9-932B-D6D4CD9C620A}"/>
    <cellStyle name="Comma 8 126" xfId="24793" xr:uid="{98344766-E3E7-4635-A3DC-41FD914045A7}"/>
    <cellStyle name="Comma 8 126 2" xfId="24794" xr:uid="{F9B14716-80BD-4513-A081-819CB718F67D}"/>
    <cellStyle name="Comma 8 127" xfId="24795" xr:uid="{F22C41AA-2EF0-4A0B-AE97-85455309F357}"/>
    <cellStyle name="Comma 8 127 2" xfId="24796" xr:uid="{CADAF4B9-9B1D-4C9B-BB49-114A7CCFF8BF}"/>
    <cellStyle name="Comma 8 128" xfId="24797" xr:uid="{3F7B1701-507A-4682-B4F5-CBB94F76213C}"/>
    <cellStyle name="Comma 8 128 2" xfId="24798" xr:uid="{55CB5F08-32CC-4F1B-A0AA-46B9C9D6E0FF}"/>
    <cellStyle name="Comma 8 129" xfId="24799" xr:uid="{33EE733B-03C8-4116-8E45-B67F20F1BDD2}"/>
    <cellStyle name="Comma 8 129 2" xfId="24800" xr:uid="{338901B3-FEF2-4AA5-A8B1-2BEE86410EF4}"/>
    <cellStyle name="Comma 8 13" xfId="24801" xr:uid="{C78BF028-D750-441D-B89A-B62A0A47281C}"/>
    <cellStyle name="Comma 8 13 2" xfId="24802" xr:uid="{301B1E7C-246F-4041-B0F8-D0E0687736F3}"/>
    <cellStyle name="Comma 8 130" xfId="24803" xr:uid="{ED103DF5-2D1F-4654-AF35-EFC35A17DBFF}"/>
    <cellStyle name="Comma 8 130 2" xfId="24804" xr:uid="{C50B16AB-48F2-4AF1-BD75-86DA4989FE2A}"/>
    <cellStyle name="Comma 8 131" xfId="24805" xr:uid="{DE07D225-171A-4BC4-B7CC-7C35D60B1C1E}"/>
    <cellStyle name="Comma 8 131 2" xfId="24806" xr:uid="{A0437B9B-570F-4466-A183-D59D47C8B9F0}"/>
    <cellStyle name="Comma 8 132" xfId="24807" xr:uid="{050DC566-EB53-47E2-B8B3-8927A3B7C833}"/>
    <cellStyle name="Comma 8 132 2" xfId="24808" xr:uid="{8BA77A65-E3A5-4F94-9F41-3B566395EF8E}"/>
    <cellStyle name="Comma 8 133" xfId="41601" xr:uid="{8CFB1594-999C-4A60-9F2D-B6A8C67CB310}"/>
    <cellStyle name="Comma 8 134" xfId="41602" xr:uid="{483972E6-64F2-4262-A6AF-10AC1F7AD23D}"/>
    <cellStyle name="Comma 8 14" xfId="24809" xr:uid="{30AF1C61-16D7-4B19-8331-91DF73877689}"/>
    <cellStyle name="Comma 8 14 2" xfId="24810" xr:uid="{26F9247B-31F7-43FD-AD99-B09D4224050A}"/>
    <cellStyle name="Comma 8 15" xfId="24811" xr:uid="{9B81CE14-E51B-4C6F-8310-5BC92A534466}"/>
    <cellStyle name="Comma 8 15 2" xfId="24812" xr:uid="{14E92C06-9AFA-4849-8EE4-EF063B5EAEAC}"/>
    <cellStyle name="Comma 8 16" xfId="24813" xr:uid="{4BA8FB95-DA21-4E7B-94B6-A554583034A4}"/>
    <cellStyle name="Comma 8 16 2" xfId="24814" xr:uid="{B6F26FB4-DB33-45DA-8E2E-56FE074DB79A}"/>
    <cellStyle name="Comma 8 17" xfId="24815" xr:uid="{31E81FE5-9642-43B2-8FBB-A34A2D2E7C00}"/>
    <cellStyle name="Comma 8 17 2" xfId="24816" xr:uid="{AC6A9EE0-85DA-4988-897D-0CC39FC39A36}"/>
    <cellStyle name="Comma 8 18" xfId="24817" xr:uid="{D01C6DE6-648C-46D9-95A0-225618CD8155}"/>
    <cellStyle name="Comma 8 18 2" xfId="24818" xr:uid="{DCBB1299-600D-45E2-AF01-7E3BF2C4EDF1}"/>
    <cellStyle name="Comma 8 19" xfId="24819" xr:uid="{D17B028C-C37C-457C-84DE-157FD05A93A5}"/>
    <cellStyle name="Comma 8 19 2" xfId="24820" xr:uid="{B169B628-326A-4BD5-8F5F-670CA0BB64B8}"/>
    <cellStyle name="Comma 8 2" xfId="166" xr:uid="{00000000-0005-0000-0000-0000A5000000}"/>
    <cellStyle name="Comma 8 2 2" xfId="24822" xr:uid="{574F3154-0995-4476-9910-811113F4013B}"/>
    <cellStyle name="Comma 8 2 2 2" xfId="24823" xr:uid="{626CDEEA-04E1-40AD-9942-BE1A53748BA6}"/>
    <cellStyle name="Comma 8 2 2 2 2" xfId="24824" xr:uid="{A1B7243F-00CA-48B8-98A0-1348FDE6EC65}"/>
    <cellStyle name="Comma 8 2 2 3" xfId="24825" xr:uid="{9A838423-9118-4B6E-8FDC-729B3D2FFFBC}"/>
    <cellStyle name="Comma 8 2 3" xfId="24826" xr:uid="{4E4AFA91-200B-43B1-AB4B-A0F2C30979E7}"/>
    <cellStyle name="Comma 8 2 4" xfId="24827" xr:uid="{245F17B4-F2F4-4728-935F-2C968B41A1E6}"/>
    <cellStyle name="Comma 8 2 5" xfId="41603" xr:uid="{AE25519D-EBBE-4942-B67A-BC42EB8B8530}"/>
    <cellStyle name="Comma 8 2 6" xfId="45823" xr:uid="{181CB448-8F84-4C35-B8E3-A30DD6DD8088}"/>
    <cellStyle name="Comma 8 2 7" xfId="24821" xr:uid="{B789296E-979E-44C0-8C4B-C1E8D41285B6}"/>
    <cellStyle name="Comma 8 20" xfId="24828" xr:uid="{014E8AD7-446A-43D7-A5A2-3B3A088ED22B}"/>
    <cellStyle name="Comma 8 20 2" xfId="24829" xr:uid="{AE71FE83-0491-4A33-A5BF-17AFCD151CD9}"/>
    <cellStyle name="Comma 8 21" xfId="24830" xr:uid="{9562FB23-0690-4BBF-874A-B3F8D293AA9A}"/>
    <cellStyle name="Comma 8 21 2" xfId="24831" xr:uid="{26E9B19E-F891-43E8-9312-EC349B2D9E54}"/>
    <cellStyle name="Comma 8 22" xfId="24832" xr:uid="{1C40AA45-43BA-4D68-A3E3-DD3FE5CF2B0B}"/>
    <cellStyle name="Comma 8 22 2" xfId="24833" xr:uid="{2F591102-A0AC-4171-9F05-E4D7CEB5237F}"/>
    <cellStyle name="Comma 8 23" xfId="24834" xr:uid="{F69DFE41-6039-4F94-9F1C-908BE8BBB35C}"/>
    <cellStyle name="Comma 8 23 2" xfId="24835" xr:uid="{07498BD4-72D1-4882-93D1-C9F41EFC8932}"/>
    <cellStyle name="Comma 8 24" xfId="24836" xr:uid="{46ACDA47-5178-4957-B241-FDAF3392F91A}"/>
    <cellStyle name="Comma 8 24 2" xfId="24837" xr:uid="{13B3E613-6CFB-4E73-B1B6-D0C0E6EE79D6}"/>
    <cellStyle name="Comma 8 25" xfId="24838" xr:uid="{2998FD7A-5F93-4FF9-A230-1C6C8D9237D9}"/>
    <cellStyle name="Comma 8 25 2" xfId="24839" xr:uid="{1561ED8B-F871-4FF3-9A3C-C31B51596A1A}"/>
    <cellStyle name="Comma 8 26" xfId="24840" xr:uid="{9CA30ACC-7A9F-4309-A284-22A1B1FCDDC8}"/>
    <cellStyle name="Comma 8 26 2" xfId="24841" xr:uid="{7CC02989-CE31-4542-849A-7EE669236BCA}"/>
    <cellStyle name="Comma 8 27" xfId="24842" xr:uid="{797E4B72-8B30-4D2B-9F34-4F8D005DE832}"/>
    <cellStyle name="Comma 8 27 2" xfId="24843" xr:uid="{B713A0B1-3691-4CA5-BF89-97344BF1053F}"/>
    <cellStyle name="Comma 8 28" xfId="24844" xr:uid="{78E13A0A-5B28-442E-9C5D-F71A751824B2}"/>
    <cellStyle name="Comma 8 28 2" xfId="24845" xr:uid="{1F255F3C-9C87-4EBE-B028-9AB5A94C60EB}"/>
    <cellStyle name="Comma 8 29" xfId="24846" xr:uid="{09E0E85D-626A-408A-AE47-E677CC3C28F7}"/>
    <cellStyle name="Comma 8 29 2" xfId="24847" xr:uid="{010B43C6-D3CA-4F27-A97A-CAC68FC3E225}"/>
    <cellStyle name="Comma 8 3" xfId="1243" xr:uid="{0E8755D3-7D04-4BF1-9139-C897347A01D1}"/>
    <cellStyle name="Comma 8 3 2" xfId="24849" xr:uid="{B6CD8E1B-68A3-46DB-B772-FEFDAC954E11}"/>
    <cellStyle name="Comma 8 3 2 2" xfId="24850" xr:uid="{FE63B588-F0DC-4714-AE98-5F6EF1D05A04}"/>
    <cellStyle name="Comma 8 3 3" xfId="24851" xr:uid="{7BF318B5-EA6C-4DB0-824B-FA30ED4C5AB2}"/>
    <cellStyle name="Comma 8 3 4" xfId="24852" xr:uid="{8FF63955-D4D1-4AF9-88ED-4BD2FDF3C397}"/>
    <cellStyle name="Comma 8 3 5" xfId="24848" xr:uid="{FF61E4E3-BC00-4B0F-91B4-3C204932F010}"/>
    <cellStyle name="Comma 8 30" xfId="24853" xr:uid="{CC491CBE-0008-457B-8A45-9DE4167854BC}"/>
    <cellStyle name="Comma 8 30 2" xfId="24854" xr:uid="{0C87D337-D610-4FEB-B763-E51ACB4D0AD7}"/>
    <cellStyle name="Comma 8 31" xfId="24855" xr:uid="{63A2733C-3F12-4D1B-8928-A9AB9E7CA228}"/>
    <cellStyle name="Comma 8 31 2" xfId="24856" xr:uid="{68CBFEDF-4B79-4590-9A8F-54714160D61B}"/>
    <cellStyle name="Comma 8 32" xfId="24857" xr:uid="{7FDB6AFA-C4A3-4A1A-8E47-FFA614AA6784}"/>
    <cellStyle name="Comma 8 32 2" xfId="24858" xr:uid="{DE77C34A-A27D-4CD2-8B73-D247F46457EC}"/>
    <cellStyle name="Comma 8 33" xfId="24859" xr:uid="{9FB079E7-30B4-440F-BA14-E723A093AFD1}"/>
    <cellStyle name="Comma 8 33 2" xfId="24860" xr:uid="{1C64F899-3131-49BF-98EA-9B11A46C2CD7}"/>
    <cellStyle name="Comma 8 34" xfId="24861" xr:uid="{809B8BFD-E092-470D-981D-D4F12311F63C}"/>
    <cellStyle name="Comma 8 34 2" xfId="24862" xr:uid="{CEC64361-867F-4304-AA2A-8E17E741CBBD}"/>
    <cellStyle name="Comma 8 35" xfId="24863" xr:uid="{B745D1C5-8733-4266-8674-7199BA133E6E}"/>
    <cellStyle name="Comma 8 35 2" xfId="24864" xr:uid="{E11FC41C-FF5A-46BF-98BA-3EECD613A7DD}"/>
    <cellStyle name="Comma 8 36" xfId="24865" xr:uid="{96D66AD3-3B9C-4468-AD93-630C18B33B0C}"/>
    <cellStyle name="Comma 8 36 2" xfId="24866" xr:uid="{1C0BD1A5-6E37-4A67-85AE-A86FBBFEB641}"/>
    <cellStyle name="Comma 8 37" xfId="24867" xr:uid="{F66EA107-BA29-435B-8D4A-8555436CE27D}"/>
    <cellStyle name="Comma 8 37 2" xfId="24868" xr:uid="{790CB2DB-611B-46F0-938A-E362C4A5B99E}"/>
    <cellStyle name="Comma 8 38" xfId="24869" xr:uid="{F65882A2-718A-4BD1-9E53-FC383088FC04}"/>
    <cellStyle name="Comma 8 38 2" xfId="24870" xr:uid="{FE705008-B862-4945-B368-17EABE733212}"/>
    <cellStyle name="Comma 8 39" xfId="24871" xr:uid="{2B45C835-9B92-4681-83CC-2EEFB32D6BC9}"/>
    <cellStyle name="Comma 8 39 2" xfId="24872" xr:uid="{BB1C8D8C-A6A0-45EC-B012-D66EF85DB614}"/>
    <cellStyle name="Comma 8 4" xfId="24873" xr:uid="{EF0E1CFE-5A58-454E-B4A5-0FA5C80914D7}"/>
    <cellStyle name="Comma 8 4 2" xfId="24874" xr:uid="{C61F0108-6D02-4C46-B495-6A7EBCD3D5EF}"/>
    <cellStyle name="Comma 8 4 2 2" xfId="24875" xr:uid="{A555D2E3-1906-418A-ABC2-4B185001B335}"/>
    <cellStyle name="Comma 8 4 3" xfId="24876" xr:uid="{31C13C6B-16EF-4D1F-92EB-0F14B7C179D5}"/>
    <cellStyle name="Comma 8 4 4" xfId="24877" xr:uid="{5FE8373E-EB7E-42CC-9D38-1B4407D97635}"/>
    <cellStyle name="Comma 8 40" xfId="24878" xr:uid="{38ED3131-79D7-4361-ADF7-102FC8D1D772}"/>
    <cellStyle name="Comma 8 40 2" xfId="24879" xr:uid="{89990A5A-30C8-4233-AFEB-78359CB19728}"/>
    <cellStyle name="Comma 8 41" xfId="24880" xr:uid="{BE067909-74E5-4DA0-8FBF-0ABAC376F387}"/>
    <cellStyle name="Comma 8 41 2" xfId="24881" xr:uid="{C871405C-8A34-4B27-B6E4-2444A07030F9}"/>
    <cellStyle name="Comma 8 42" xfId="24882" xr:uid="{7ADDAC51-488B-4A4F-86E3-AD88730DA691}"/>
    <cellStyle name="Comma 8 42 2" xfId="24883" xr:uid="{7DDAB493-BAFA-4059-A37D-B169B83259AB}"/>
    <cellStyle name="Comma 8 43" xfId="24884" xr:uid="{02750304-456E-4D35-9F25-67195BF39D37}"/>
    <cellStyle name="Comma 8 43 2" xfId="24885" xr:uid="{4EBCE177-3DF0-4155-8CF3-2F1FB25F7963}"/>
    <cellStyle name="Comma 8 44" xfId="24886" xr:uid="{F85AEBA3-CCEC-4CAD-B997-4DDCEC44D604}"/>
    <cellStyle name="Comma 8 44 2" xfId="24887" xr:uid="{6C5181DC-AC04-4468-A1AA-ABECE06D8235}"/>
    <cellStyle name="Comma 8 45" xfId="24888" xr:uid="{AEA7E9B7-803D-4D7B-9FD3-0276433C4914}"/>
    <cellStyle name="Comma 8 45 2" xfId="24889" xr:uid="{85CE68D6-B98D-4700-9B69-1B795EC96353}"/>
    <cellStyle name="Comma 8 46" xfId="24890" xr:uid="{7C9DCA89-516B-4B05-9288-5B3D67CEEC8C}"/>
    <cellStyle name="Comma 8 46 2" xfId="24891" xr:uid="{7E793812-A1F7-4348-BE51-3F9B5C8FBB2F}"/>
    <cellStyle name="Comma 8 47" xfId="24892" xr:uid="{6358B234-4766-452C-A054-42859B37D052}"/>
    <cellStyle name="Comma 8 47 2" xfId="24893" xr:uid="{36DCB022-508D-4AC6-93EA-D09070C7D25F}"/>
    <cellStyle name="Comma 8 48" xfId="24894" xr:uid="{87DDB568-DE32-4DFD-9644-D20794D3644E}"/>
    <cellStyle name="Comma 8 48 2" xfId="24895" xr:uid="{546741C0-F86D-4661-8B08-9017BDC2D513}"/>
    <cellStyle name="Comma 8 49" xfId="24896" xr:uid="{DD394F2B-EF84-425D-A041-5D928573DFE7}"/>
    <cellStyle name="Comma 8 49 2" xfId="24897" xr:uid="{78E0B284-404D-44B8-94A1-A5954B464E81}"/>
    <cellStyle name="Comma 8 5" xfId="24898" xr:uid="{766C3531-8644-4380-B8D4-5203F6FFE20C}"/>
    <cellStyle name="Comma 8 5 2" xfId="24899" xr:uid="{AA753F71-8B75-4CD5-B960-18BF719ABCDE}"/>
    <cellStyle name="Comma 8 50" xfId="24900" xr:uid="{F6ED3F4C-4AB8-4EE2-A16B-6DC58386C2BD}"/>
    <cellStyle name="Comma 8 50 2" xfId="24901" xr:uid="{66212B30-18FD-4685-919D-B3A8C2284227}"/>
    <cellStyle name="Comma 8 51" xfId="24902" xr:uid="{4C6BAFA8-22C4-49FD-8132-2DADF3029655}"/>
    <cellStyle name="Comma 8 51 2" xfId="24903" xr:uid="{64E40EAF-04F0-4C1F-B077-C894426EC190}"/>
    <cellStyle name="Comma 8 52" xfId="24904" xr:uid="{F21A5571-675C-46B6-B8B7-D9E8D9B67FD9}"/>
    <cellStyle name="Comma 8 52 2" xfId="24905" xr:uid="{332EE620-5CF0-45C1-9318-97EFB6D45093}"/>
    <cellStyle name="Comma 8 53" xfId="24906" xr:uid="{3695250F-973C-4939-8119-519926559462}"/>
    <cellStyle name="Comma 8 53 2" xfId="24907" xr:uid="{06E8CE06-31AE-4E7C-8A44-F9588119A79D}"/>
    <cellStyle name="Comma 8 54" xfId="24908" xr:uid="{30DCB260-D2F9-47E5-9EB0-B0E44CB5FE3F}"/>
    <cellStyle name="Comma 8 54 2" xfId="24909" xr:uid="{C08B3CBA-E8F8-4399-866F-FC9E55A2D345}"/>
    <cellStyle name="Comma 8 55" xfId="24910" xr:uid="{BD628988-00E1-42BE-9FD2-99CAD0906F06}"/>
    <cellStyle name="Comma 8 55 2" xfId="24911" xr:uid="{9FA61BB2-F050-470F-9A9C-E41FABD104B5}"/>
    <cellStyle name="Comma 8 56" xfId="24912" xr:uid="{04ACC430-CDF7-4E0B-ACC5-C37E83E0B9A7}"/>
    <cellStyle name="Comma 8 56 2" xfId="24913" xr:uid="{779FA955-2E8A-4198-8410-BCC9A56B636F}"/>
    <cellStyle name="Comma 8 57" xfId="24914" xr:uid="{F504A5D2-DA88-44CD-B1B2-6EC80CF80AC0}"/>
    <cellStyle name="Comma 8 57 2" xfId="24915" xr:uid="{1CE46E35-F858-459B-A2D9-5E0CEF955323}"/>
    <cellStyle name="Comma 8 58" xfId="24916" xr:uid="{9D5038F1-170B-4BE3-969C-75E5FB4CB8B0}"/>
    <cellStyle name="Comma 8 58 2" xfId="24917" xr:uid="{CFC4A629-528D-46C5-8F6E-7D84CB7621B5}"/>
    <cellStyle name="Comma 8 59" xfId="24918" xr:uid="{4B0C35FE-BF29-497A-81DA-6CC6ED217F04}"/>
    <cellStyle name="Comma 8 59 2" xfId="24919" xr:uid="{7D942949-FD5B-46DB-829B-16F72F2A2937}"/>
    <cellStyle name="Comma 8 6" xfId="24920" xr:uid="{69D260A5-A1F1-4B68-AF69-1E0714D4D68A}"/>
    <cellStyle name="Comma 8 6 2" xfId="24921" xr:uid="{F83E5565-54BB-429F-ABDE-D3836FE58CCA}"/>
    <cellStyle name="Comma 8 60" xfId="24922" xr:uid="{5011E8F5-3A7D-4CBE-B425-7C20F41F6C0B}"/>
    <cellStyle name="Comma 8 60 2" xfId="24923" xr:uid="{7A5B1A67-70DF-433F-9B24-D41E84EF7312}"/>
    <cellStyle name="Comma 8 61" xfId="24924" xr:uid="{C0778C3E-756A-463B-A640-18DF168CA231}"/>
    <cellStyle name="Comma 8 61 2" xfId="24925" xr:uid="{E5CA064F-CE90-4868-A42C-11A2505044F2}"/>
    <cellStyle name="Comma 8 62" xfId="24926" xr:uid="{C6088125-8224-4149-B769-E165FE96D7D8}"/>
    <cellStyle name="Comma 8 62 2" xfId="24927" xr:uid="{891B4192-90C9-4028-BA42-121F3930EB61}"/>
    <cellStyle name="Comma 8 63" xfId="24928" xr:uid="{C6C4EC57-E3BB-4F6D-8516-AACA2B0AF62C}"/>
    <cellStyle name="Comma 8 63 2" xfId="24929" xr:uid="{55EAAD2A-122B-4565-BFBA-949DE552C18B}"/>
    <cellStyle name="Comma 8 64" xfId="24930" xr:uid="{78C8F4F6-A3DA-485D-A792-EC81B0CB3258}"/>
    <cellStyle name="Comma 8 64 2" xfId="24931" xr:uid="{B0CEF54E-180A-4A22-B61A-053C4E6F857B}"/>
    <cellStyle name="Comma 8 65" xfId="24932" xr:uid="{6FF33760-EC69-4B4F-948D-0240049FEB3E}"/>
    <cellStyle name="Comma 8 65 2" xfId="24933" xr:uid="{52971DEB-C6BB-4BC6-8807-42B2C2A6F50B}"/>
    <cellStyle name="Comma 8 66" xfId="24934" xr:uid="{039B0264-9EDF-431C-B207-C5FFF2D6154A}"/>
    <cellStyle name="Comma 8 66 2" xfId="24935" xr:uid="{8400C5B3-B2F0-49B3-BA3B-B175EC25F829}"/>
    <cellStyle name="Comma 8 67" xfId="24936" xr:uid="{762F1F1E-F2D0-4CCB-A139-B0762B000E8C}"/>
    <cellStyle name="Comma 8 67 2" xfId="24937" xr:uid="{CB20D50B-6A59-4E1C-9FBF-7EEEDB93ED59}"/>
    <cellStyle name="Comma 8 68" xfId="24938" xr:uid="{F262A2BC-7B8A-49A8-AAF4-0E55C26F191D}"/>
    <cellStyle name="Comma 8 68 2" xfId="24939" xr:uid="{EE607252-D859-4E89-9FDE-ACC8E24A1EB5}"/>
    <cellStyle name="Comma 8 69" xfId="24940" xr:uid="{73863F73-C2FA-4547-9112-CD1F771D127A}"/>
    <cellStyle name="Comma 8 69 2" xfId="24941" xr:uid="{EFE233E4-B0CB-4CB2-A226-D2E6FC20C02C}"/>
    <cellStyle name="Comma 8 7" xfId="24942" xr:uid="{CB6E2B2C-5DF5-422E-A6EA-1EEE8F47B0FC}"/>
    <cellStyle name="Comma 8 7 2" xfId="24943" xr:uid="{358C0B13-BBE8-41E0-B7F1-DB3CA1CEBF9A}"/>
    <cellStyle name="Comma 8 70" xfId="24944" xr:uid="{98B39DBC-C5EC-4A01-92A3-69F0A3A4AFB1}"/>
    <cellStyle name="Comma 8 70 2" xfId="24945" xr:uid="{1C422435-47BE-4150-B07A-2E2E8CE523C3}"/>
    <cellStyle name="Comma 8 71" xfId="24946" xr:uid="{3B73DA83-70AD-40A1-89FB-BC2F250E46E7}"/>
    <cellStyle name="Comma 8 71 2" xfId="24947" xr:uid="{60ABC245-13C7-4A3A-82BE-61216FCE7DFB}"/>
    <cellStyle name="Comma 8 72" xfId="24948" xr:uid="{E99BB387-C1E7-41F2-8456-2F18C6E0CA14}"/>
    <cellStyle name="Comma 8 72 2" xfId="24949" xr:uid="{A0DF8E00-6E28-45AC-89F2-57AA923115E9}"/>
    <cellStyle name="Comma 8 73" xfId="24950" xr:uid="{941EC330-304E-4453-AA11-3388EC7213FB}"/>
    <cellStyle name="Comma 8 73 2" xfId="24951" xr:uid="{B244F620-AA4B-44BE-B15C-521E6E253174}"/>
    <cellStyle name="Comma 8 74" xfId="24952" xr:uid="{8CD2904B-6165-4492-A4AD-182A18834257}"/>
    <cellStyle name="Comma 8 74 2" xfId="24953" xr:uid="{643645C1-C6F0-4A5C-BDE5-9044DA8F027F}"/>
    <cellStyle name="Comma 8 75" xfId="24954" xr:uid="{2D4B6BF0-D908-4490-A461-F128944DBEF9}"/>
    <cellStyle name="Comma 8 75 2" xfId="24955" xr:uid="{CFF1DB73-F06D-4625-AD4F-433C9A9F0CCF}"/>
    <cellStyle name="Comma 8 76" xfId="24956" xr:uid="{3F66415B-14D8-4A41-9A6C-5DA7CEEE4D74}"/>
    <cellStyle name="Comma 8 76 2" xfId="24957" xr:uid="{FA9998C7-5C9B-447A-BA39-F63556E77157}"/>
    <cellStyle name="Comma 8 77" xfId="24958" xr:uid="{0B8FAD30-C08E-4561-8AA0-EA299B045557}"/>
    <cellStyle name="Comma 8 77 2" xfId="24959" xr:uid="{4B0B4FFF-1CCB-4CEB-A33D-0347C73BE389}"/>
    <cellStyle name="Comma 8 78" xfId="24960" xr:uid="{20E2390A-B6FC-4015-9F63-EA62A2855403}"/>
    <cellStyle name="Comma 8 78 2" xfId="24961" xr:uid="{54672B7A-EF24-41EC-9ADF-506EBACA178A}"/>
    <cellStyle name="Comma 8 79" xfId="24962" xr:uid="{C206BEB2-5D03-49F7-B5B7-24BF16C25063}"/>
    <cellStyle name="Comma 8 79 2" xfId="24963" xr:uid="{130C4774-D5A5-4D04-82F4-967D7ACA6EB3}"/>
    <cellStyle name="Comma 8 8" xfId="24964" xr:uid="{73924666-CFBF-40ED-B449-24C19EE11D2F}"/>
    <cellStyle name="Comma 8 8 2" xfId="24965" xr:uid="{876FB921-5565-43B0-BA87-CEBA7D40D951}"/>
    <cellStyle name="Comma 8 80" xfId="24966" xr:uid="{5F5798C2-A679-4FA0-AE37-C3D3121DCA2D}"/>
    <cellStyle name="Comma 8 80 2" xfId="24967" xr:uid="{2DEC49DD-2FBE-4B8E-AF0A-F4FBBC6718D9}"/>
    <cellStyle name="Comma 8 81" xfId="24968" xr:uid="{C29E34A5-F7CD-49A0-81B0-AFF5BC9A0AB1}"/>
    <cellStyle name="Comma 8 81 2" xfId="24969" xr:uid="{D57A20A8-CDDA-40C1-BEEC-AAEE3C8171DF}"/>
    <cellStyle name="Comma 8 82" xfId="24970" xr:uid="{4C285ACE-447B-453E-B3A0-E910B2AA5AF3}"/>
    <cellStyle name="Comma 8 82 2" xfId="24971" xr:uid="{BB2A4FA1-41D6-4FD5-9227-36625123330B}"/>
    <cellStyle name="Comma 8 83" xfId="24972" xr:uid="{257FB856-850E-4C99-B16B-73656BABBDD8}"/>
    <cellStyle name="Comma 8 83 2" xfId="24973" xr:uid="{22373417-CABC-4929-AC4E-25B30DE1A07F}"/>
    <cellStyle name="Comma 8 84" xfId="24974" xr:uid="{15B27597-77F9-4B5C-80FD-D7C82C7F314C}"/>
    <cellStyle name="Comma 8 84 2" xfId="24975" xr:uid="{C26B58B2-0FB9-4603-AF98-B1C80E840DC1}"/>
    <cellStyle name="Comma 8 85" xfId="24976" xr:uid="{823CAC8E-B5AC-427C-B591-D112D1ACE9E0}"/>
    <cellStyle name="Comma 8 85 2" xfId="24977" xr:uid="{5837E80B-80C2-4241-BC97-693BAA22F71E}"/>
    <cellStyle name="Comma 8 86" xfId="24978" xr:uid="{606DC8DF-4B2C-47A2-A280-46F4BA3CC06E}"/>
    <cellStyle name="Comma 8 86 2" xfId="24979" xr:uid="{93A90A22-1EB9-4C32-997D-0F416462F27D}"/>
    <cellStyle name="Comma 8 87" xfId="24980" xr:uid="{D769A026-7C72-4DF0-886F-CA216D9C7975}"/>
    <cellStyle name="Comma 8 87 2" xfId="24981" xr:uid="{EE41F170-D22B-457E-A446-651AB006E4B1}"/>
    <cellStyle name="Comma 8 88" xfId="24982" xr:uid="{2E4D8B64-FBAF-4C30-93E9-9A9BA6318907}"/>
    <cellStyle name="Comma 8 88 2" xfId="24983" xr:uid="{E67A8D34-BAB9-4B05-B454-918EFA84EDBE}"/>
    <cellStyle name="Comma 8 89" xfId="24984" xr:uid="{988249BF-E3BD-4AFC-824F-7A394D7374A4}"/>
    <cellStyle name="Comma 8 89 2" xfId="24985" xr:uid="{D0EC4EDE-558B-4733-A300-6C04147F3B77}"/>
    <cellStyle name="Comma 8 9" xfId="24986" xr:uid="{F1F11E41-A9E2-47C6-9243-35B6BF6DA164}"/>
    <cellStyle name="Comma 8 9 2" xfId="24987" xr:uid="{37C83587-FEC4-46F0-8F41-624CE7A3CED1}"/>
    <cellStyle name="Comma 8 90" xfId="24988" xr:uid="{312349D6-DFE5-48D5-9F93-B356591D22B7}"/>
    <cellStyle name="Comma 8 90 2" xfId="24989" xr:uid="{F3893ACB-79A2-4C49-ABBC-061CFBC0FD4D}"/>
    <cellStyle name="Comma 8 91" xfId="24990" xr:uid="{F2C5B946-72AA-4F76-9511-D95AAFBA9125}"/>
    <cellStyle name="Comma 8 91 2" xfId="24991" xr:uid="{609018C1-F736-450E-87EE-A17CB672417B}"/>
    <cellStyle name="Comma 8 92" xfId="24992" xr:uid="{5303C562-0A72-41AE-AFAF-CB2A95CA4513}"/>
    <cellStyle name="Comma 8 92 2" xfId="24993" xr:uid="{6FE15A8D-F6C8-4064-8356-415028AC1AF2}"/>
    <cellStyle name="Comma 8 93" xfId="24994" xr:uid="{8508EA62-26B9-45C8-932F-0E3B2AE42E18}"/>
    <cellStyle name="Comma 8 93 2" xfId="24995" xr:uid="{D2D9964B-E342-406F-98C7-258417A82272}"/>
    <cellStyle name="Comma 8 94" xfId="24996" xr:uid="{5E19287C-ACD2-42F2-B80C-73E1AB11D2A2}"/>
    <cellStyle name="Comma 8 94 2" xfId="24997" xr:uid="{7487D078-6DF9-41B0-91DD-F1E53B5D1F3F}"/>
    <cellStyle name="Comma 8 95" xfId="24998" xr:uid="{55BB703E-A88A-44B2-91A6-36A03E587762}"/>
    <cellStyle name="Comma 8 95 2" xfId="24999" xr:uid="{F87913D5-7777-4119-A8BD-AD7C7AF28BD3}"/>
    <cellStyle name="Comma 8 96" xfId="25000" xr:uid="{B95C70C9-4732-43A4-BB21-5E5D3ED9E12D}"/>
    <cellStyle name="Comma 8 96 2" xfId="25001" xr:uid="{5AD0A002-8691-4E3D-95C6-3CD71C062265}"/>
    <cellStyle name="Comma 8 97" xfId="25002" xr:uid="{20749E46-B6E5-45EF-AFA2-3AF8567E2CCC}"/>
    <cellStyle name="Comma 8 97 2" xfId="25003" xr:uid="{CA553625-8465-4DE1-A55A-0F18C988FAD0}"/>
    <cellStyle name="Comma 8 98" xfId="25004" xr:uid="{990D4EFB-EABC-46DD-96CB-B12430E40129}"/>
    <cellStyle name="Comma 8 98 2" xfId="25005" xr:uid="{05CB5151-0461-441D-B175-F3C7A44A0109}"/>
    <cellStyle name="Comma 8 99" xfId="25006" xr:uid="{3558D478-4CBE-4E50-83E8-7D3D27AC74FB}"/>
    <cellStyle name="Comma 8 99 2" xfId="25007" xr:uid="{245B681C-3C1F-4BD3-86A4-4C06C16DA17B}"/>
    <cellStyle name="Comma 80" xfId="4353" xr:uid="{6879120A-F574-44E4-8144-CD10FC917835}"/>
    <cellStyle name="Comma 80 2" xfId="25009" xr:uid="{652A8801-DE96-49A2-AF60-68CDB80E4784}"/>
    <cellStyle name="Comma 80 2 2" xfId="25010" xr:uid="{BDCC9C8E-9A23-4A3F-B097-3D35AFB5215C}"/>
    <cellStyle name="Comma 80 3" xfId="25011" xr:uid="{1426FF41-7B30-463B-9AE8-B2F362A543B2}"/>
    <cellStyle name="Comma 80 4" xfId="25008" xr:uid="{22867541-F650-4DEA-A0E4-BE38DD137D2C}"/>
    <cellStyle name="Comma 81" xfId="4367" xr:uid="{BF88D587-AEB5-4708-A43F-BD8AD55D307C}"/>
    <cellStyle name="Comma 81 2" xfId="25013" xr:uid="{ABA931B4-AE8F-4582-8AEF-25B4DEFF9EF6}"/>
    <cellStyle name="Comma 81 3" xfId="25012" xr:uid="{79593F09-0093-476D-B095-51E1FC595927}"/>
    <cellStyle name="Comma 82" xfId="4374" xr:uid="{49247851-3949-4B47-95C4-E76E692124C8}"/>
    <cellStyle name="Comma 82 2" xfId="45924" xr:uid="{CFE910B2-C4A8-43E0-AD8E-AEE45BD85677}"/>
    <cellStyle name="Comma 83" xfId="4419" xr:uid="{C428C420-B096-49F0-87FC-90FC2A0903FF}"/>
    <cellStyle name="Comma 83 2" xfId="45927" xr:uid="{C7668D21-A4C7-43C9-9AD4-87084F19E8A0}"/>
    <cellStyle name="Comma 84" xfId="4414" xr:uid="{5853DDC5-1C08-4986-82A9-11924295606D}"/>
    <cellStyle name="Comma 84 2" xfId="45930" xr:uid="{020C9776-8146-46A3-BCEC-86E371C93440}"/>
    <cellStyle name="Comma 85" xfId="4377" xr:uid="{24E5AB53-9E38-4EAD-8FDF-B37F04A2AF3C}"/>
    <cellStyle name="Comma 85 2" xfId="45931" xr:uid="{99B73DD5-C0C4-40D3-ABD8-FB42B44C9637}"/>
    <cellStyle name="Comma 86" xfId="4413" xr:uid="{9CD37F34-D540-4221-8FC4-F84898624D5D}"/>
    <cellStyle name="Comma 86 2" xfId="45934" xr:uid="{4B091779-5910-4F76-A285-1054A98E3DF8}"/>
    <cellStyle name="Comma 87" xfId="4422" xr:uid="{A27DEAC8-381F-4702-9DAF-99DA382006C0}"/>
    <cellStyle name="Comma 87 2" xfId="45929" xr:uid="{0304B2BB-189C-461F-8112-CE07A1410D6D}"/>
    <cellStyle name="Comma 88" xfId="4427" xr:uid="{8777D254-66EE-4CF7-BC98-761B3B68771B}"/>
    <cellStyle name="Comma 88 2" xfId="45941" xr:uid="{A43EE7E9-A70A-4778-8723-B11378E3C766}"/>
    <cellStyle name="Comma 89" xfId="4447" xr:uid="{61725442-169C-43E5-9FD8-BCEBA726A33A}"/>
    <cellStyle name="Comma 89 2" xfId="45970" xr:uid="{4C5096DF-6A2C-4398-BC85-5FA58DD742AC}"/>
    <cellStyle name="Comma 9" xfId="167" xr:uid="{00000000-0005-0000-0000-0000A6000000}"/>
    <cellStyle name="Comma 9 10" xfId="25014" xr:uid="{A6D417DB-8EDC-4F59-9E1E-C978D506D7FB}"/>
    <cellStyle name="Comma 9 10 2" xfId="25015" xr:uid="{FA8F0524-A9EC-4ECC-B7B9-41341D113389}"/>
    <cellStyle name="Comma 9 100" xfId="25016" xr:uid="{07FC4255-E3A1-4449-A0F2-564DABC3924C}"/>
    <cellStyle name="Comma 9 100 2" xfId="25017" xr:uid="{DAD4F8E7-92AA-4988-9A8F-5CC228FD65CC}"/>
    <cellStyle name="Comma 9 101" xfId="25018" xr:uid="{B95FB857-E0E2-4577-BC02-1CC063FF5203}"/>
    <cellStyle name="Comma 9 101 2" xfId="25019" xr:uid="{68C8CD0F-2BFD-4095-96C6-38C1F4B87AE0}"/>
    <cellStyle name="Comma 9 102" xfId="25020" xr:uid="{76507FD7-6482-4637-B6FC-85CB3ACB926D}"/>
    <cellStyle name="Comma 9 102 2" xfId="25021" xr:uid="{737EC10D-387B-43E8-AC4A-2045DFF99A5E}"/>
    <cellStyle name="Comma 9 103" xfId="25022" xr:uid="{2A86FBB6-9960-4710-B747-0E0AEE61EE6E}"/>
    <cellStyle name="Comma 9 103 2" xfId="25023" xr:uid="{1FE483CC-C5AA-4933-8FB4-5142D091C006}"/>
    <cellStyle name="Comma 9 104" xfId="25024" xr:uid="{3DE6B2C4-ACB7-4304-9BE0-6E78356A04DF}"/>
    <cellStyle name="Comma 9 104 2" xfId="25025" xr:uid="{55CDAA95-02B0-49C6-A881-F00027E154D0}"/>
    <cellStyle name="Comma 9 105" xfId="25026" xr:uid="{15ED723C-8C99-4DC3-9497-DB88EA2308DE}"/>
    <cellStyle name="Comma 9 105 2" xfId="25027" xr:uid="{37DD143F-BD1E-4D00-B05A-6336EAA2343A}"/>
    <cellStyle name="Comma 9 106" xfId="25028" xr:uid="{D8EE134D-AC2C-4706-9C7C-F21578C3E9D5}"/>
    <cellStyle name="Comma 9 106 2" xfId="25029" xr:uid="{3B730C71-305D-46B1-81E8-834B7F97DBE6}"/>
    <cellStyle name="Comma 9 107" xfId="25030" xr:uid="{8CD9786F-B144-41A1-A8AD-F5F28D28F6AD}"/>
    <cellStyle name="Comma 9 107 2" xfId="25031" xr:uid="{86C1183E-7911-4FFB-8C83-4B5C5A5FC176}"/>
    <cellStyle name="Comma 9 108" xfId="25032" xr:uid="{1A3F8E2E-509F-4361-930A-36EB1A54DC08}"/>
    <cellStyle name="Comma 9 108 2" xfId="25033" xr:uid="{E72956EB-CE6A-4BD2-A071-83ECAEEB93BB}"/>
    <cellStyle name="Comma 9 109" xfId="25034" xr:uid="{D43F967D-54F6-44E8-BC58-ACE7B137E10E}"/>
    <cellStyle name="Comma 9 109 2" xfId="25035" xr:uid="{631EEBB4-BA0A-4826-A862-FACF0B4FD4CF}"/>
    <cellStyle name="Comma 9 11" xfId="25036" xr:uid="{EFA5D2B2-A471-4572-B7FB-4D32252B9A3B}"/>
    <cellStyle name="Comma 9 11 2" xfId="25037" xr:uid="{7EFD9682-72DA-4F55-95F3-0CE13182C4C6}"/>
    <cellStyle name="Comma 9 110" xfId="25038" xr:uid="{9585CA10-09A3-4FA3-820F-9B0486091964}"/>
    <cellStyle name="Comma 9 110 2" xfId="25039" xr:uid="{5659A64C-06E0-4A40-A15B-F6ECF4E286C2}"/>
    <cellStyle name="Comma 9 111" xfId="25040" xr:uid="{15273B6D-A82E-43C8-8C35-EF9B366D2362}"/>
    <cellStyle name="Comma 9 111 2" xfId="25041" xr:uid="{9BCDD428-8C76-4DC7-8922-7E440E54F3E2}"/>
    <cellStyle name="Comma 9 112" xfId="25042" xr:uid="{5D65EACC-086B-4C8E-8A59-DA1F7EA6E1B8}"/>
    <cellStyle name="Comma 9 112 2" xfId="25043" xr:uid="{60A486C3-A26F-4606-8850-2CBBFBA8080A}"/>
    <cellStyle name="Comma 9 113" xfId="25044" xr:uid="{0F9A47AA-FE3E-4F73-A991-1079A28A4784}"/>
    <cellStyle name="Comma 9 113 2" xfId="25045" xr:uid="{A1DB3243-C4C2-4EE7-9B16-7CA86E706F94}"/>
    <cellStyle name="Comma 9 114" xfId="25046" xr:uid="{FF52FC89-B59E-401B-B09F-C25930F30D7D}"/>
    <cellStyle name="Comma 9 115" xfId="25047" xr:uid="{53D216CA-42EF-4DBB-94CF-7E3758E83DBC}"/>
    <cellStyle name="Comma 9 115 2" xfId="25048" xr:uid="{C93BFF5B-299B-4D45-81BC-22B243AE128E}"/>
    <cellStyle name="Comma 9 116" xfId="25049" xr:uid="{DA150BF4-DA25-47D1-AD09-8A3C26418C61}"/>
    <cellStyle name="Comma 9 116 2" xfId="25050" xr:uid="{305C3DEC-629B-425D-8A3A-A6DD30A51C9F}"/>
    <cellStyle name="Comma 9 117" xfId="25051" xr:uid="{F7DAAF7A-7835-48BF-9CFB-4B7CDE9FC40D}"/>
    <cellStyle name="Comma 9 117 2" xfId="25052" xr:uid="{472E0F94-05B6-4C09-B0C1-218E21FF637E}"/>
    <cellStyle name="Comma 9 118" xfId="25053" xr:uid="{42555290-6677-4822-B425-18A5026E663E}"/>
    <cellStyle name="Comma 9 118 2" xfId="25054" xr:uid="{FFA857D8-052B-4979-9F09-1AD44A6B3396}"/>
    <cellStyle name="Comma 9 119" xfId="25055" xr:uid="{47B5C5E4-FD6E-4439-B1C7-103FED4BC2B5}"/>
    <cellStyle name="Comma 9 119 2" xfId="25056" xr:uid="{54C2B2C2-D99B-4B5F-8801-537F638B0B1F}"/>
    <cellStyle name="Comma 9 12" xfId="25057" xr:uid="{FFFB3D60-DA54-4200-9478-B5AEE0FDC4C4}"/>
    <cellStyle name="Comma 9 12 2" xfId="25058" xr:uid="{60502E0C-AA28-402A-9CB0-A8A55E931C70}"/>
    <cellStyle name="Comma 9 120" xfId="25059" xr:uid="{2DF4B983-A4FE-457D-8666-3264C9BB8375}"/>
    <cellStyle name="Comma 9 120 2" xfId="25060" xr:uid="{4EABC8B9-3238-4EE9-8EB6-8DF605359356}"/>
    <cellStyle name="Comma 9 121" xfId="25061" xr:uid="{F2601E3D-7B8A-448A-A7C2-501723091537}"/>
    <cellStyle name="Comma 9 121 2" xfId="25062" xr:uid="{7700F99A-CAB9-40B0-89CC-739708B07472}"/>
    <cellStyle name="Comma 9 122" xfId="25063" xr:uid="{18FA84D6-A6DF-4AB2-AC71-524F68FFAE72}"/>
    <cellStyle name="Comma 9 122 2" xfId="25064" xr:uid="{819DC08D-014E-405F-8027-64626CB8B29A}"/>
    <cellStyle name="Comma 9 123" xfId="25065" xr:uid="{8E1D67F8-2E87-42CB-96EA-4B122A5A6BF8}"/>
    <cellStyle name="Comma 9 123 2" xfId="25066" xr:uid="{35623B75-3E99-49DC-923B-3070D400E8F6}"/>
    <cellStyle name="Comma 9 124" xfId="25067" xr:uid="{83F2A09D-BF04-4498-8EA6-BCDC31844533}"/>
    <cellStyle name="Comma 9 124 2" xfId="25068" xr:uid="{F02491CE-079A-4AD8-B7BC-90DE8DD5FB07}"/>
    <cellStyle name="Comma 9 125" xfId="25069" xr:uid="{D4F66888-F11C-4843-9E0B-771BA014882E}"/>
    <cellStyle name="Comma 9 125 2" xfId="25070" xr:uid="{4BF102C4-F394-4F17-9D0B-91CC6ECBB5F1}"/>
    <cellStyle name="Comma 9 126" xfId="25071" xr:uid="{4E46953C-B4F9-4486-999A-FF4821AAC2B9}"/>
    <cellStyle name="Comma 9 126 2" xfId="25072" xr:uid="{B2A1E77F-F10E-4B1A-9F03-345CADD5A751}"/>
    <cellStyle name="Comma 9 127" xfId="25073" xr:uid="{ADF45494-B060-4FD3-AB67-0C6DA5A4F85B}"/>
    <cellStyle name="Comma 9 127 2" xfId="25074" xr:uid="{0F238328-22EF-467B-8A31-617B8B82F9DC}"/>
    <cellStyle name="Comma 9 128" xfId="25075" xr:uid="{A61FDCDA-E017-461D-9FB4-7A009DD28F52}"/>
    <cellStyle name="Comma 9 128 2" xfId="25076" xr:uid="{DA2A55B9-1AA9-4D8B-8038-7EB13106BABB}"/>
    <cellStyle name="Comma 9 129" xfId="25077" xr:uid="{AE5BE50F-52FA-4402-83D8-0858456B0A29}"/>
    <cellStyle name="Comma 9 129 2" xfId="25078" xr:uid="{A65B96E1-7AE8-454E-AA59-C010C63C123E}"/>
    <cellStyle name="Comma 9 13" xfId="25079" xr:uid="{94AEC614-060C-4319-81DD-8F1578F821DD}"/>
    <cellStyle name="Comma 9 13 2" xfId="25080" xr:uid="{1C131A7C-1F5B-4486-8DB2-678C062018FF}"/>
    <cellStyle name="Comma 9 130" xfId="25081" xr:uid="{2528DC1C-F986-4146-9C23-2C11DEA41E20}"/>
    <cellStyle name="Comma 9 130 2" xfId="25082" xr:uid="{690102D7-9DC4-4A70-9687-3CFBF66ACC6B}"/>
    <cellStyle name="Comma 9 131" xfId="25083" xr:uid="{53F0747F-EDE2-4281-B65B-E702E2CC2AA4}"/>
    <cellStyle name="Comma 9 131 2" xfId="25084" xr:uid="{BF781A41-303B-412E-B5DF-B38E3B26C54B}"/>
    <cellStyle name="Comma 9 132" xfId="25085" xr:uid="{06321EF8-AFFE-4746-A6F8-679842BC8843}"/>
    <cellStyle name="Comma 9 132 2" xfId="25086" xr:uid="{CBA3D125-5342-4AAA-AFE2-AFD82B8B7861}"/>
    <cellStyle name="Comma 9 133" xfId="41195" xr:uid="{986F5664-506F-47C0-8AFF-EF11DE1D30BA}"/>
    <cellStyle name="Comma 9 134" xfId="41604" xr:uid="{835A44E9-DFFB-44CA-ABD3-74C6FB29C5F6}"/>
    <cellStyle name="Comma 9 135" xfId="45810" xr:uid="{C6EAD228-588E-4C74-BB6C-1B6A965F3E42}"/>
    <cellStyle name="Comma 9 136" xfId="45998" xr:uid="{68966BAB-737E-4798-B1B0-61EC29C9ACF3}"/>
    <cellStyle name="Comma 9 137" xfId="46285" xr:uid="{676E3359-8EE4-4A30-89E3-05D92E8861C1}"/>
    <cellStyle name="Comma 9 138" xfId="3766" xr:uid="{485E5D54-D893-42D5-B3B3-F609706CD27C}"/>
    <cellStyle name="Comma 9 139" xfId="52265" xr:uid="{0A926C66-B469-4049-B591-297164AF9F59}"/>
    <cellStyle name="Comma 9 14" xfId="25087" xr:uid="{07BC28A1-D0BC-450E-9B0A-C9D4A49D5ED2}"/>
    <cellStyle name="Comma 9 14 2" xfId="25088" xr:uid="{3E3080F6-355C-42AA-9105-03A1AA39A2AE}"/>
    <cellStyle name="Comma 9 140" xfId="858" xr:uid="{CF945BAD-2975-4386-AA75-7B2949D407DB}"/>
    <cellStyle name="Comma 9 141" xfId="799" xr:uid="{5C856C44-B351-4B04-9196-71A04184B4FF}"/>
    <cellStyle name="Comma 9 15" xfId="25089" xr:uid="{E965829D-8739-45B8-B36C-D6049DB7F2B8}"/>
    <cellStyle name="Comma 9 15 2" xfId="25090" xr:uid="{5397C766-F895-4727-93D4-CAF33B9584A7}"/>
    <cellStyle name="Comma 9 16" xfId="25091" xr:uid="{902D829F-712B-452E-BBB5-CEAFA43452ED}"/>
    <cellStyle name="Comma 9 16 2" xfId="25092" xr:uid="{D2EF28D2-546D-4F9C-BCF9-7F6BB29DECA4}"/>
    <cellStyle name="Comma 9 17" xfId="25093" xr:uid="{D5366A08-4021-47A8-A989-8593A10FB454}"/>
    <cellStyle name="Comma 9 17 2" xfId="25094" xr:uid="{213ACE8C-2A5A-4FC8-828F-507A5F434496}"/>
    <cellStyle name="Comma 9 18" xfId="25095" xr:uid="{518A7961-F2F6-44BF-A601-A6C6E257EA5E}"/>
    <cellStyle name="Comma 9 18 2" xfId="25096" xr:uid="{CEC5CE7A-FE39-4F47-A6F9-A0676D4074E7}"/>
    <cellStyle name="Comma 9 19" xfId="25097" xr:uid="{918D63AD-5661-4400-84AB-34E916F09BDA}"/>
    <cellStyle name="Comma 9 19 2" xfId="25098" xr:uid="{B4630C1B-0FCC-4F42-87F7-3B0AF5668EFF}"/>
    <cellStyle name="Comma 9 2" xfId="168" xr:uid="{00000000-0005-0000-0000-0000A7000000}"/>
    <cellStyle name="Comma 9 2 10" xfId="3965" xr:uid="{C5087891-ABC7-4B8F-AE46-85232501FA56}"/>
    <cellStyle name="Comma 9 2 11" xfId="52266" xr:uid="{EF8CEBBE-B62E-4132-B546-D2CAB465DB5C}"/>
    <cellStyle name="Comma 9 2 12" xfId="881" xr:uid="{353A2069-4A0F-4592-9BEE-9C54C89789D0}"/>
    <cellStyle name="Comma 9 2 13" xfId="800" xr:uid="{F395D884-D5EB-4CED-802E-DA2B04578A25}"/>
    <cellStyle name="Comma 9 2 2" xfId="965" xr:uid="{67EFC0EA-8EEA-4FB8-AA4C-532E55613BDC}"/>
    <cellStyle name="Comma 9 2 2 2" xfId="2096" xr:uid="{19F7F3CE-0B49-49D0-997B-72F8403208DF}"/>
    <cellStyle name="Comma 9 2 2 2 2" xfId="7058" xr:uid="{140B5755-A2E2-410E-8990-190A5D9FBAEA}"/>
    <cellStyle name="Comma 9 2 2 2 3" xfId="25100" xr:uid="{22339ED2-E36E-485E-BF36-307A2F854BF1}"/>
    <cellStyle name="Comma 9 2 2 2 4" xfId="47686" xr:uid="{3D704223-42ED-4C5E-9D1A-225B7656DA19}"/>
    <cellStyle name="Comma 9 2 2 2 5" xfId="5096" xr:uid="{B4D809E3-05D0-4A21-8F25-2F95D26678FB}"/>
    <cellStyle name="Comma 9 2 2 3" xfId="1510" xr:uid="{BC764BAC-8E2C-498B-9065-9C106573FE2F}"/>
    <cellStyle name="Comma 9 2 2 3 2" xfId="6398" xr:uid="{96864B32-7E20-4B95-93FE-BCED6BA2000A}"/>
    <cellStyle name="Comma 9 2 2 3 3" xfId="47028" xr:uid="{BE468C3A-5BC6-4EEC-AB69-36FBAB2662A4}"/>
    <cellStyle name="Comma 9 2 2 3 4" xfId="5492" xr:uid="{E6C9F5ED-046F-421D-90C7-C2727A13AB21}"/>
    <cellStyle name="Comma 9 2 2 4" xfId="3066" xr:uid="{5363AAFB-4420-4A40-9CD2-7AB3785C6603}"/>
    <cellStyle name="Comma 9 2 2 4 2" xfId="48687" xr:uid="{BF712D51-77A0-40E5-9FA3-972EE05A0AE5}"/>
    <cellStyle name="Comma 9 2 2 4 3" xfId="8061" xr:uid="{4F5756A0-B736-4E1A-BD20-BBC5A86A2920}"/>
    <cellStyle name="Comma 9 2 2 5" xfId="3401" xr:uid="{C351A56C-7B8B-447F-A422-D9BB3705B1AF}"/>
    <cellStyle name="Comma 9 2 2 5 2" xfId="49025" xr:uid="{52DB4224-07D1-4CDC-B94D-35713B2DF5D7}"/>
    <cellStyle name="Comma 9 2 2 5 3" xfId="8399" xr:uid="{1015AF7B-CAA8-4E96-8A06-52506772E0B2}"/>
    <cellStyle name="Comma 9 2 2 6" xfId="5886" xr:uid="{7CFBD6E3-D42D-4515-88A1-340FF19FDF06}"/>
    <cellStyle name="Comma 9 2 2 7" xfId="25099" xr:uid="{EAA973D8-B71C-4DE0-B2E0-22AA208DEA40}"/>
    <cellStyle name="Comma 9 2 2 8" xfId="46527" xr:uid="{DDAA8B0D-9502-41B0-B78D-B0863E3B2E00}"/>
    <cellStyle name="Comma 9 2 2 9" xfId="4560" xr:uid="{1F247B54-511C-470A-BF2A-412E8C2198A0}"/>
    <cellStyle name="Comma 9 2 3" xfId="1893" xr:uid="{875578CF-40A3-4850-ABC1-C183AF01D1A9}"/>
    <cellStyle name="Comma 9 2 3 2" xfId="6848" xr:uid="{36BC405E-475C-44F3-9270-49E2A9928EA8}"/>
    <cellStyle name="Comma 9 2 3 3" xfId="25101" xr:uid="{1734F202-BAEC-4AC8-AC87-D733313D7F65}"/>
    <cellStyle name="Comma 9 2 3 4" xfId="47475" xr:uid="{4DCDC1A2-C4D1-4FB7-8A1B-99DA585625B6}"/>
    <cellStyle name="Comma 9 2 3 5" xfId="4794" xr:uid="{18759461-F4F0-4C51-AAF7-915D25234B3C}"/>
    <cellStyle name="Comma 9 2 4" xfId="1224" xr:uid="{0105AF03-4D55-4BC1-A791-DC15866DB2DA}"/>
    <cellStyle name="Comma 9 2 4 2" xfId="6153" xr:uid="{404AB238-FD1C-4F66-89B7-3D66C44AEE84}"/>
    <cellStyle name="Comma 9 2 4 3" xfId="46789" xr:uid="{B1173065-785E-4112-B3CF-D6ACDA9C0AB0}"/>
    <cellStyle name="Comma 9 2 4 4" xfId="4961" xr:uid="{F9DE6F59-D305-4FB8-B94A-C8C2BE7A9E6F}"/>
    <cellStyle name="Comma 9 2 5" xfId="2964" xr:uid="{2538B827-6B1A-4C9C-9643-1498AC1A19B5}"/>
    <cellStyle name="Comma 9 2 5 2" xfId="7941" xr:uid="{BE495AD4-6BE0-45FC-8598-989F4B18DAD3}"/>
    <cellStyle name="Comma 9 2 5 3" xfId="48567" xr:uid="{76C3643A-7017-496C-B9FC-C1BC67C55E26}"/>
    <cellStyle name="Comma 9 2 5 4" xfId="5357" xr:uid="{38F13E18-6902-471F-9E13-D940593D21E8}"/>
    <cellStyle name="Comma 9 2 6" xfId="3186" xr:uid="{A9949CB4-5069-4FDD-96F2-9BCCEB3428CB}"/>
    <cellStyle name="Comma 9 2 6 2" xfId="48809" xr:uid="{B35D1DAF-05C6-47F8-8AEA-7F91385F2E9E}"/>
    <cellStyle name="Comma 9 2 6 3" xfId="8183" xr:uid="{0B54EADB-E5E9-47BC-A396-9C8AC1397338}"/>
    <cellStyle name="Comma 9 2 7" xfId="5728" xr:uid="{8EE7D8B8-694F-4F6A-BDB1-0DA0592DB0EA}"/>
    <cellStyle name="Comma 9 2 8" xfId="8876" xr:uid="{76076637-FCFE-4450-98FC-DD6D9A313B69}"/>
    <cellStyle name="Comma 9 2 9" xfId="46358" xr:uid="{8016679A-5356-4D63-819F-08298B618DD4}"/>
    <cellStyle name="Comma 9 20" xfId="25102" xr:uid="{45D0A242-10B1-4EE1-8D11-FF8A836D2998}"/>
    <cellStyle name="Comma 9 20 2" xfId="25103" xr:uid="{0CBF9F39-7DC4-48DB-9B46-5156246AB1E0}"/>
    <cellStyle name="Comma 9 21" xfId="25104" xr:uid="{B1DC9579-6A4F-4682-B82A-98ABB2D6F739}"/>
    <cellStyle name="Comma 9 21 2" xfId="25105" xr:uid="{FB93EF13-5C84-49DF-BC7C-1C07E89F1963}"/>
    <cellStyle name="Comma 9 22" xfId="25106" xr:uid="{08B5B425-A6A6-468C-A796-736E7CD55B46}"/>
    <cellStyle name="Comma 9 22 2" xfId="25107" xr:uid="{ED0CB557-949A-4849-B86E-07F8FB09830B}"/>
    <cellStyle name="Comma 9 23" xfId="25108" xr:uid="{58EF4B0F-C271-4B5B-BF8A-85261B011665}"/>
    <cellStyle name="Comma 9 23 2" xfId="25109" xr:uid="{312EB523-498A-4C5F-BFA0-3BB21F7CFBC0}"/>
    <cellStyle name="Comma 9 24" xfId="25110" xr:uid="{8D318C35-4AFF-4D97-A347-27FD07FD6CF5}"/>
    <cellStyle name="Comma 9 24 2" xfId="25111" xr:uid="{8A76FD60-D567-4605-8043-A0DD27B056F4}"/>
    <cellStyle name="Comma 9 25" xfId="25112" xr:uid="{DC176DDF-4B97-4ABA-87A9-26950A9FD2B1}"/>
    <cellStyle name="Comma 9 25 2" xfId="25113" xr:uid="{93B56B02-93A6-4FEF-8F57-7BD6F4B4BA4B}"/>
    <cellStyle name="Comma 9 26" xfId="25114" xr:uid="{E5D7AB95-9C9D-49D5-ACF5-4724A9739550}"/>
    <cellStyle name="Comma 9 26 2" xfId="25115" xr:uid="{9E6EC228-5D2E-4255-9720-93347DC8A89A}"/>
    <cellStyle name="Comma 9 27" xfId="25116" xr:uid="{300C0FC0-0DC1-4C10-BB58-F767F44ADC50}"/>
    <cellStyle name="Comma 9 27 2" xfId="25117" xr:uid="{26EDE542-DF38-4890-A8BF-18AFC0E81984}"/>
    <cellStyle name="Comma 9 28" xfId="25118" xr:uid="{A84E98B7-B755-4D6E-B93E-9A3648C8A00F}"/>
    <cellStyle name="Comma 9 28 2" xfId="25119" xr:uid="{2E40574B-63BE-4A5E-B454-9BE7DF177FF9}"/>
    <cellStyle name="Comma 9 29" xfId="25120" xr:uid="{34C63B4B-5C0C-4835-B96D-01FF29EC656E}"/>
    <cellStyle name="Comma 9 29 2" xfId="25121" xr:uid="{97C43B4F-A31E-4619-B47B-E3D0DA669B41}"/>
    <cellStyle name="Comma 9 3" xfId="934" xr:uid="{21F2A97F-7A78-47EB-8C53-DB72BF1CF03B}"/>
    <cellStyle name="Comma 9 3 10" xfId="4399" xr:uid="{B06719E8-89DE-401D-AFF1-BD51393573C3}"/>
    <cellStyle name="Comma 9 3 2" xfId="1552" xr:uid="{008BB917-378D-4ECD-9EC6-E6877327187B}"/>
    <cellStyle name="Comma 9 3 2 2" xfId="2140" xr:uid="{54226018-720B-4FA1-B585-E0F56589A1EE}"/>
    <cellStyle name="Comma 9 3 2 2 2" xfId="47730" xr:uid="{A5CAFF5D-7641-4634-BC60-F292B2DD9E07}"/>
    <cellStyle name="Comma 9 3 2 2 3" xfId="7102" xr:uid="{65A87650-AE15-44F0-A975-FEE36FAEE02D}"/>
    <cellStyle name="Comma 9 3 2 3" xfId="3445" xr:uid="{6D9414BF-7EA5-4E5A-B714-614F1E3B9A67}"/>
    <cellStyle name="Comma 9 3 2 3 2" xfId="49069" xr:uid="{0C19FACB-5A08-412D-912F-0CF461C1315B}"/>
    <cellStyle name="Comma 9 3 2 3 3" xfId="8443" xr:uid="{836FAF34-15D1-4C0A-8CEF-990416EFAAE0}"/>
    <cellStyle name="Comma 9 3 2 4" xfId="6443" xr:uid="{CDFA7A11-6AA8-4F86-A336-4A521DBFA21C}"/>
    <cellStyle name="Comma 9 3 2 5" xfId="25123" xr:uid="{861298A6-8D46-49A9-984E-D81008D9CF94}"/>
    <cellStyle name="Comma 9 3 2 6" xfId="47073" xr:uid="{7050C5CD-B0AD-45AA-99EA-554E69740A1C}"/>
    <cellStyle name="Comma 9 3 2 7" xfId="5043" xr:uid="{C587E660-D1E9-4B8B-A0F3-B4805F5EC5AD}"/>
    <cellStyle name="Comma 9 3 3" xfId="1930" xr:uid="{605E4D19-C630-4C8F-9581-F9D1BC2287DF}"/>
    <cellStyle name="Comma 9 3 3 2" xfId="6890" xr:uid="{53B0B070-37E2-43BF-929B-62B2F46A25D9}"/>
    <cellStyle name="Comma 9 3 3 3" xfId="47518" xr:uid="{CBBF1D5D-CB09-40B8-8EC1-847CED450FAB}"/>
    <cellStyle name="Comma 9 3 3 4" xfId="5440" xr:uid="{9394BD4D-EC33-452D-ABF9-99BECE7B4C52}"/>
    <cellStyle name="Comma 9 3 4" xfId="1276" xr:uid="{F803B4ED-9205-4D14-A4D2-44AC1BD54F4E}"/>
    <cellStyle name="Comma 9 3 4 2" xfId="46838" xr:uid="{22B90C7C-BD73-4066-A509-B192300C264C}"/>
    <cellStyle name="Comma 9 3 4 3" xfId="6201" xr:uid="{40C323B6-9A6C-4BD1-81A9-DD7870B13AB1}"/>
    <cellStyle name="Comma 9 3 5" xfId="3029" xr:uid="{0B92C213-5416-4527-A550-1E44033D1DFB}"/>
    <cellStyle name="Comma 9 3 5 2" xfId="48650" xr:uid="{5A54C7F6-47E8-46F9-A90B-E9DF66476CC4}"/>
    <cellStyle name="Comma 9 3 5 3" xfId="8024" xr:uid="{088082F8-AFE0-4832-BC56-26145F46DEBC}"/>
    <cellStyle name="Comma 9 3 6" xfId="3229" xr:uid="{9D5306B1-0199-4E16-80BC-9A845C4C72AF}"/>
    <cellStyle name="Comma 9 3 6 2" xfId="48852" xr:uid="{0038AE90-78A0-4395-BF2A-FDA1DE7C4E61}"/>
    <cellStyle name="Comma 9 3 6 3" xfId="8226" xr:uid="{A12A3250-8233-4F17-B926-9EC1D3CE8FC8}"/>
    <cellStyle name="Comma 9 3 7" xfId="5833" xr:uid="{46DDB354-B65B-4953-8F35-C6586D825DF6}"/>
    <cellStyle name="Comma 9 3 8" xfId="25122" xr:uid="{5F3D8B64-4DB4-43C7-A2E4-710425C8F564}"/>
    <cellStyle name="Comma 9 3 9" xfId="46473" xr:uid="{BE3A31E2-C7D3-44CA-A746-CCEAD842C559}"/>
    <cellStyle name="Comma 9 30" xfId="25124" xr:uid="{FF0B1D3D-928E-4F49-B772-C629E9D69590}"/>
    <cellStyle name="Comma 9 30 2" xfId="25125" xr:uid="{290F2421-0B47-48FE-96CA-CBBF1C094AB5}"/>
    <cellStyle name="Comma 9 31" xfId="25126" xr:uid="{C03F1D69-107E-4BBD-B26C-248537545C14}"/>
    <cellStyle name="Comma 9 31 2" xfId="25127" xr:uid="{EF2AD597-5C38-4359-86DA-6E881B23C98D}"/>
    <cellStyle name="Comma 9 32" xfId="25128" xr:uid="{2B961112-8C65-42FF-8709-F8F75D8DA85E}"/>
    <cellStyle name="Comma 9 32 2" xfId="25129" xr:uid="{ABE13E50-942C-42B0-93F7-C130135DB077}"/>
    <cellStyle name="Comma 9 33" xfId="25130" xr:uid="{087C9BB1-0218-4DEF-A51E-13A298AAB932}"/>
    <cellStyle name="Comma 9 33 2" xfId="25131" xr:uid="{B3B739FA-15A2-41E2-8E48-8F41D1E3DB58}"/>
    <cellStyle name="Comma 9 34" xfId="25132" xr:uid="{178027E2-A345-41CE-A290-75EF86DF6F8F}"/>
    <cellStyle name="Comma 9 34 2" xfId="25133" xr:uid="{40A3EBF5-E2CB-4D64-95D3-07B27428F1B9}"/>
    <cellStyle name="Comma 9 35" xfId="25134" xr:uid="{FD9D6461-48FD-4EC1-A94C-4192A076DC37}"/>
    <cellStyle name="Comma 9 35 2" xfId="25135" xr:uid="{626A3628-09A9-45E2-99F0-BBCD5E904D33}"/>
    <cellStyle name="Comma 9 36" xfId="25136" xr:uid="{203350D8-0B77-4BB8-B249-48E48C6D1D97}"/>
    <cellStyle name="Comma 9 36 2" xfId="25137" xr:uid="{50566AAB-FC1E-44A6-BC07-F49D8FBA6BAC}"/>
    <cellStyle name="Comma 9 37" xfId="25138" xr:uid="{7946F043-D3BE-4EE6-B7A1-2B42384CDEF0}"/>
    <cellStyle name="Comma 9 37 2" xfId="25139" xr:uid="{E83972F1-2083-4405-97CB-217D4BBA0BE9}"/>
    <cellStyle name="Comma 9 38" xfId="25140" xr:uid="{7C628C1E-44B9-447C-9E6B-A6410EB3D994}"/>
    <cellStyle name="Comma 9 38 2" xfId="25141" xr:uid="{F3021B8F-D9B8-48B7-AB8E-A3EEC2F98C96}"/>
    <cellStyle name="Comma 9 39" xfId="25142" xr:uid="{C3466AF4-6735-4103-9609-F448036A0B88}"/>
    <cellStyle name="Comma 9 39 2" xfId="25143" xr:uid="{AAF74CD8-B244-4FEB-8FC1-FCF270166A84}"/>
    <cellStyle name="Comma 9 4" xfId="1472" xr:uid="{D36DC873-7DE6-4513-B920-3B648792BCA7}"/>
    <cellStyle name="Comma 9 4 2" xfId="2047" xr:uid="{18FEC683-985E-48EE-840D-C57ABBA6607F}"/>
    <cellStyle name="Comma 9 4 2 2" xfId="25145" xr:uid="{F7E629F5-00D1-4773-9647-1502F300FD27}"/>
    <cellStyle name="Comma 9 4 2 3" xfId="47637" xr:uid="{08823CC7-DE93-4250-8227-86105237E2EC}"/>
    <cellStyle name="Comma 9 4 2 4" xfId="7009" xr:uid="{D372120A-6486-4495-B91A-BEA7A3EBD8D1}"/>
    <cellStyle name="Comma 9 4 3" xfId="3352" xr:uid="{63401F91-C6B2-40ED-9D4E-83D144E3E94F}"/>
    <cellStyle name="Comma 9 4 3 2" xfId="25146" xr:uid="{46C52A1E-7D46-45FA-8B93-5D9AD8615740}"/>
    <cellStyle name="Comma 9 4 3 3" xfId="48976" xr:uid="{CBEFBD29-0403-4491-8E4D-4609261F5CD6}"/>
    <cellStyle name="Comma 9 4 3 4" xfId="8350" xr:uid="{0C4E6082-5403-4D67-8BD1-DCCDB359E249}"/>
    <cellStyle name="Comma 9 4 4" xfId="6349" xr:uid="{D14924B9-4D06-45FD-979C-AAEF018BD409}"/>
    <cellStyle name="Comma 9 4 5" xfId="25144" xr:uid="{940A6FE5-2FFA-436C-94D3-C42AAB8534F8}"/>
    <cellStyle name="Comma 9 4 6" xfId="46979" xr:uid="{AF9F384D-CC23-4BF5-BB38-E9880A943E9A}"/>
    <cellStyle name="Comma 9 4 7" xfId="4492" xr:uid="{5F50963A-B547-437B-A2CD-9AF494178488}"/>
    <cellStyle name="Comma 9 40" xfId="25147" xr:uid="{D1C4391A-0FD8-4100-8911-9AFF5EBA9751}"/>
    <cellStyle name="Comma 9 40 2" xfId="25148" xr:uid="{A267BCDA-7B5B-43A3-8CEF-A99B205A63BD}"/>
    <cellStyle name="Comma 9 41" xfId="25149" xr:uid="{99ABE732-3BCB-4408-9D70-3C1444A31F45}"/>
    <cellStyle name="Comma 9 41 2" xfId="25150" xr:uid="{B7A1CB60-7A49-43BC-8BE8-8D60EB40AA80}"/>
    <cellStyle name="Comma 9 42" xfId="25151" xr:uid="{3471E290-8B51-44E6-87D8-5FBD8035AFC7}"/>
    <cellStyle name="Comma 9 42 2" xfId="25152" xr:uid="{8CEA1207-7B3C-419D-AD17-787FA979C833}"/>
    <cellStyle name="Comma 9 43" xfId="25153" xr:uid="{46B7CA0F-FCEB-44D4-8457-1147DC76E4AC}"/>
    <cellStyle name="Comma 9 43 2" xfId="25154" xr:uid="{E38696AF-0DAB-4826-BCD4-4E1F1B0446E6}"/>
    <cellStyle name="Comma 9 44" xfId="25155" xr:uid="{1ED90904-2EC1-4F5C-9E11-F5B1CC01233D}"/>
    <cellStyle name="Comma 9 44 2" xfId="25156" xr:uid="{9C252B5E-9752-4B64-BFCF-FB284EFEFDD2}"/>
    <cellStyle name="Comma 9 45" xfId="25157" xr:uid="{9AB9162B-8E4F-4F24-9578-DFDF9A8528B2}"/>
    <cellStyle name="Comma 9 45 2" xfId="25158" xr:uid="{A1B8632C-5B0E-4497-86D8-6283D8297375}"/>
    <cellStyle name="Comma 9 46" xfId="25159" xr:uid="{8E2517E7-83AB-4B93-A031-26BCE2363513}"/>
    <cellStyle name="Comma 9 46 2" xfId="25160" xr:uid="{B90E41DF-B09C-42E1-83BF-899D99C7ADC7}"/>
    <cellStyle name="Comma 9 47" xfId="25161" xr:uid="{E46CD04A-33FA-4D85-ABA3-B5E0DFF4101A}"/>
    <cellStyle name="Comma 9 47 2" xfId="25162" xr:uid="{35486A4E-1577-49EC-9804-AD9722B15FAA}"/>
    <cellStyle name="Comma 9 48" xfId="25163" xr:uid="{086A2D2B-763C-42C6-A2C2-345177C4F1C6}"/>
    <cellStyle name="Comma 9 48 2" xfId="25164" xr:uid="{42174F8E-4E4D-467D-BE20-AF44512D3745}"/>
    <cellStyle name="Comma 9 49" xfId="25165" xr:uid="{DD4B9F80-A94F-44FE-94C4-39B1944F14A9}"/>
    <cellStyle name="Comma 9 49 2" xfId="25166" xr:uid="{4311343E-8D42-4616-B2DE-024139852C8D}"/>
    <cellStyle name="Comma 9 5" xfId="1862" xr:uid="{C2761823-BB4B-424E-909C-D2055FA84F55}"/>
    <cellStyle name="Comma 9 5 2" xfId="6802" xr:uid="{31BAD830-96F5-47C3-B295-2CCB431D45EA}"/>
    <cellStyle name="Comma 9 5 3" xfId="25167" xr:uid="{561BC0BD-73AD-4D24-8843-F9F2A935409B}"/>
    <cellStyle name="Comma 9 5 4" xfId="47429" xr:uid="{0CF49BEC-903E-4ACC-B5A7-0B2CF6BCD225}"/>
    <cellStyle name="Comma 9 5 5" xfId="4738" xr:uid="{776FD5C4-CB5C-4FA1-81E2-FE00C14CDFCD}"/>
    <cellStyle name="Comma 9 50" xfId="25168" xr:uid="{03F5A115-6AF6-42D7-871A-ADABD696558B}"/>
    <cellStyle name="Comma 9 50 2" xfId="25169" xr:uid="{95AC287D-DA51-4BB7-9375-79FB9C1857AE}"/>
    <cellStyle name="Comma 9 51" xfId="25170" xr:uid="{7CB63A74-1474-46F8-9D34-874E3DA5AD69}"/>
    <cellStyle name="Comma 9 51 2" xfId="25171" xr:uid="{C9672F80-AE8C-4F96-892E-86535386F515}"/>
    <cellStyle name="Comma 9 52" xfId="25172" xr:uid="{8508EDB3-1EA7-4BC0-94FE-B4846BF063A8}"/>
    <cellStyle name="Comma 9 52 2" xfId="25173" xr:uid="{50A4A412-8E60-41EF-B2AC-558988D1EAD0}"/>
    <cellStyle name="Comma 9 53" xfId="25174" xr:uid="{22FCF93E-9CBE-4273-BE47-5C2624086F85}"/>
    <cellStyle name="Comma 9 53 2" xfId="25175" xr:uid="{91F32385-B7C6-4216-A763-472355392629}"/>
    <cellStyle name="Comma 9 54" xfId="25176" xr:uid="{CC423DE2-B4D9-41A3-B2D0-705A76F72672}"/>
    <cellStyle name="Comma 9 54 2" xfId="25177" xr:uid="{0CF482D9-736A-40EF-A088-C39BB8AA2078}"/>
    <cellStyle name="Comma 9 55" xfId="25178" xr:uid="{4580BA63-3338-408A-A9FF-04DEE368E26B}"/>
    <cellStyle name="Comma 9 55 2" xfId="25179" xr:uid="{C0E73002-11E5-4FE4-B6D3-20E4BADEC26E}"/>
    <cellStyle name="Comma 9 56" xfId="25180" xr:uid="{8C16EFF5-8C00-4501-9899-D266A6A2F54F}"/>
    <cellStyle name="Comma 9 56 2" xfId="25181" xr:uid="{D5F0C94E-8238-4021-AEE1-831E196EB7C2}"/>
    <cellStyle name="Comma 9 57" xfId="25182" xr:uid="{A859F9DC-6EA4-4DB0-AC58-E4B4FE8C081E}"/>
    <cellStyle name="Comma 9 57 2" xfId="25183" xr:uid="{505563E2-6766-410F-A822-5EC958C109CB}"/>
    <cellStyle name="Comma 9 58" xfId="25184" xr:uid="{2BA9FE09-8EB0-4752-84A7-FC605E6F8982}"/>
    <cellStyle name="Comma 9 58 2" xfId="25185" xr:uid="{A1009C5D-CC11-4E13-BABC-134EE92A8DBC}"/>
    <cellStyle name="Comma 9 59" xfId="25186" xr:uid="{7A5F74B3-B39E-46EB-B6BD-B7FFB13B5BFE}"/>
    <cellStyle name="Comma 9 59 2" xfId="25187" xr:uid="{7860813A-0E06-4D63-89BF-18EDAC9D1B6C}"/>
    <cellStyle name="Comma 9 6" xfId="1183" xr:uid="{A8E0AA30-E7A5-4FF4-8D2C-1854E02CE136}"/>
    <cellStyle name="Comma 9 6 2" xfId="6102" xr:uid="{6F543D7B-9EA5-4AE8-B26B-F00A85D5CF13}"/>
    <cellStyle name="Comma 9 6 2 2" xfId="25189" xr:uid="{42843BC7-C7E4-4D5B-B0EA-28EA2733A037}"/>
    <cellStyle name="Comma 9 6 3" xfId="25188" xr:uid="{A00BA59A-16DC-452A-AEF2-E7B62A925750}"/>
    <cellStyle name="Comma 9 6 4" xfId="46741" xr:uid="{97F62D08-FF71-4092-90A4-247409ED5C4C}"/>
    <cellStyle name="Comma 9 6 5" xfId="4912" xr:uid="{2FB37833-CB05-466C-8A4E-C94191991EE8}"/>
    <cellStyle name="Comma 9 60" xfId="25190" xr:uid="{35411BBA-5B63-42C5-A3A5-F73BAC8315EA}"/>
    <cellStyle name="Comma 9 60 2" xfId="25191" xr:uid="{240E7A9C-BADA-4C4A-BEA8-F6059A8BFCC8}"/>
    <cellStyle name="Comma 9 61" xfId="25192" xr:uid="{9918C035-2657-4021-A943-EC861BD038D3}"/>
    <cellStyle name="Comma 9 61 2" xfId="25193" xr:uid="{A19E65B6-FA46-41F3-BFCB-57F3A8D1D3BB}"/>
    <cellStyle name="Comma 9 62" xfId="25194" xr:uid="{793D7142-CEF4-4F60-B384-E4A6D8AA341F}"/>
    <cellStyle name="Comma 9 62 2" xfId="25195" xr:uid="{5D3CA40F-DE6B-42B1-8443-E7B3ADC06E70}"/>
    <cellStyle name="Comma 9 63" xfId="25196" xr:uid="{5D59A27D-73EF-4F5C-AC57-3A2541A68068}"/>
    <cellStyle name="Comma 9 63 2" xfId="25197" xr:uid="{0F045B18-F4EC-4E23-8D99-E33A1EB6466F}"/>
    <cellStyle name="Comma 9 64" xfId="25198" xr:uid="{25A141C5-1446-4F05-A286-798CD1221610}"/>
    <cellStyle name="Comma 9 64 2" xfId="25199" xr:uid="{CA62E9B7-5E4E-48A3-ADE1-AB6C8EA4E51C}"/>
    <cellStyle name="Comma 9 65" xfId="25200" xr:uid="{64520A0C-635F-458C-9F8E-4B8C07EAC3DB}"/>
    <cellStyle name="Comma 9 65 2" xfId="25201" xr:uid="{30EE3C91-777C-4DE2-BBB2-9F3071CDA470}"/>
    <cellStyle name="Comma 9 66" xfId="25202" xr:uid="{417B9D48-DBBC-47E2-936A-BFABE740677C}"/>
    <cellStyle name="Comma 9 66 2" xfId="25203" xr:uid="{B033E3AB-368E-4138-BF76-C24E1B4D6267}"/>
    <cellStyle name="Comma 9 67" xfId="25204" xr:uid="{F1FD00D5-E4CC-4F54-8486-43FBC51E62B2}"/>
    <cellStyle name="Comma 9 67 2" xfId="25205" xr:uid="{40B6A315-BF10-4989-914F-9A4AAF98EAA8}"/>
    <cellStyle name="Comma 9 68" xfId="25206" xr:uid="{A290F5C4-5348-4D09-A6F7-C52FDC114183}"/>
    <cellStyle name="Comma 9 68 2" xfId="25207" xr:uid="{E40D2A48-78B4-494D-BBDB-A93D9CCDD57E}"/>
    <cellStyle name="Comma 9 69" xfId="25208" xr:uid="{6FF567BC-8AB8-4010-90FC-438BCE12067C}"/>
    <cellStyle name="Comma 9 69 2" xfId="25209" xr:uid="{3CDC5493-ECB4-4DB9-9AAE-7BD27E465B22}"/>
    <cellStyle name="Comma 9 7" xfId="2932" xr:uid="{9455B0BF-1C85-4AC3-835E-DEFD82872216}"/>
    <cellStyle name="Comma 9 7 2" xfId="7902" xr:uid="{9B6A0BA5-C561-4B27-9651-9BBF51D47525}"/>
    <cellStyle name="Comma 9 7 2 2" xfId="25211" xr:uid="{378F7180-8071-4E81-9A23-C6DAABF97F24}"/>
    <cellStyle name="Comma 9 7 3" xfId="25210" xr:uid="{2ECE3DC7-8C71-409D-B51B-557C14A5F309}"/>
    <cellStyle name="Comma 9 7 4" xfId="48528" xr:uid="{0B5F5FDD-D908-42C8-A9FA-F63260290857}"/>
    <cellStyle name="Comma 9 7 5" xfId="5304" xr:uid="{4B6C33CB-F467-4CE5-B957-C290C94D264F}"/>
    <cellStyle name="Comma 9 70" xfId="25212" xr:uid="{BE69A4DB-86E3-4635-A8CE-14A9877F5A9E}"/>
    <cellStyle name="Comma 9 70 2" xfId="25213" xr:uid="{6095256C-2825-4DB3-86C8-447C336D35F0}"/>
    <cellStyle name="Comma 9 71" xfId="25214" xr:uid="{A5432227-CA55-4110-AE8E-DF866A1130B8}"/>
    <cellStyle name="Comma 9 71 2" xfId="25215" xr:uid="{31175D6B-B4A4-453D-808B-0F7985755413}"/>
    <cellStyle name="Comma 9 72" xfId="25216" xr:uid="{803B8CAD-BF41-4ED9-8D33-E40C704A4A3B}"/>
    <cellStyle name="Comma 9 72 2" xfId="25217" xr:uid="{0C7CFAE9-4872-4CB7-B892-3EE1BE730A35}"/>
    <cellStyle name="Comma 9 73" xfId="25218" xr:uid="{EFD45F9C-80C0-4F27-AB1E-F9E987789C1E}"/>
    <cellStyle name="Comma 9 73 2" xfId="25219" xr:uid="{2D1E232E-76B6-4B75-AED0-4FF98BA153B3}"/>
    <cellStyle name="Comma 9 74" xfId="25220" xr:uid="{11CB5D44-982A-4875-8722-AF633A5BF6D1}"/>
    <cellStyle name="Comma 9 74 2" xfId="25221" xr:uid="{708419D6-D5B0-48BC-9DCD-9986EE13847E}"/>
    <cellStyle name="Comma 9 75" xfId="25222" xr:uid="{10C4A0C5-E3E8-4D10-B9D0-DF0E87129E4E}"/>
    <cellStyle name="Comma 9 75 2" xfId="25223" xr:uid="{6FE0F513-0F38-4691-BD91-D1BDC07D5CB0}"/>
    <cellStyle name="Comma 9 76" xfId="25224" xr:uid="{064B0E8B-084A-4F33-8C38-84452445FD8A}"/>
    <cellStyle name="Comma 9 76 2" xfId="25225" xr:uid="{249054EF-015D-401E-B7CD-923840E1CADA}"/>
    <cellStyle name="Comma 9 77" xfId="25226" xr:uid="{7D90F0EC-1063-4AAF-B8EE-8095895C2F60}"/>
    <cellStyle name="Comma 9 77 2" xfId="25227" xr:uid="{816DF475-AF9F-4392-9285-55FD4294F021}"/>
    <cellStyle name="Comma 9 78" xfId="25228" xr:uid="{C178E5F8-8A70-493D-8364-FAE416D02D1F}"/>
    <cellStyle name="Comma 9 78 2" xfId="25229" xr:uid="{8C5E121F-C304-4F6F-8A4A-1F68E33A1C48}"/>
    <cellStyle name="Comma 9 79" xfId="25230" xr:uid="{9E2917C7-DDD6-4ADB-A00E-FD87A0D7B94E}"/>
    <cellStyle name="Comma 9 79 2" xfId="25231" xr:uid="{964E9125-2128-4229-8BDB-FF3BB5E20759}"/>
    <cellStyle name="Comma 9 8" xfId="3141" xr:uid="{E42BBAD5-8A2F-43D1-9443-19561129D6B0}"/>
    <cellStyle name="Comma 9 8 2" xfId="25233" xr:uid="{73E09007-369E-46A2-8FF8-5AA85C3858CD}"/>
    <cellStyle name="Comma 9 8 3" xfId="25232" xr:uid="{DAC710D4-8FB1-41C4-B1C0-1DCAEA318852}"/>
    <cellStyle name="Comma 9 8 4" xfId="48763" xr:uid="{2580C224-E528-4A49-8DE7-F3D62B09F8AE}"/>
    <cellStyle name="Comma 9 8 5" xfId="8137" xr:uid="{0E5FA1E0-9342-4FE0-A2E0-196A771AC161}"/>
    <cellStyle name="Comma 9 80" xfId="25234" xr:uid="{F95D4D53-C097-432D-AB90-1CC2457E2145}"/>
    <cellStyle name="Comma 9 80 2" xfId="25235" xr:uid="{09B8C855-CA22-4A37-9A71-A7C5C55E15D5}"/>
    <cellStyle name="Comma 9 81" xfId="25236" xr:uid="{8CF495C4-EAAA-45AC-8A88-DFDB3B8D982F}"/>
    <cellStyle name="Comma 9 81 2" xfId="25237" xr:uid="{766AB6DD-91F8-470F-A335-F85317F15A95}"/>
    <cellStyle name="Comma 9 82" xfId="25238" xr:uid="{722BE142-4930-4D56-8B3B-38E1E62637CA}"/>
    <cellStyle name="Comma 9 82 2" xfId="25239" xr:uid="{80F263B7-BACC-4875-AEFD-DA77D75EA77C}"/>
    <cellStyle name="Comma 9 83" xfId="25240" xr:uid="{0228945B-303C-4648-916C-04ECD98C3285}"/>
    <cellStyle name="Comma 9 83 2" xfId="25241" xr:uid="{9A61A219-65B7-42F4-9361-9626A90A80E0}"/>
    <cellStyle name="Comma 9 84" xfId="25242" xr:uid="{E1EC7EF9-722F-49C4-822C-C9FA7B5CA490}"/>
    <cellStyle name="Comma 9 84 2" xfId="25243" xr:uid="{16ACB7E4-71B0-4E57-BCAF-2E0B1A50D082}"/>
    <cellStyle name="Comma 9 85" xfId="25244" xr:uid="{69698FA6-CA60-4BEA-9E07-BCEEF34117FA}"/>
    <cellStyle name="Comma 9 85 2" xfId="25245" xr:uid="{DE3EC4DC-7C99-4DB0-9743-43A9127ECCB6}"/>
    <cellStyle name="Comma 9 86" xfId="25246" xr:uid="{7F78D2A9-A1CE-4CC6-B324-EC617F4FA4F4}"/>
    <cellStyle name="Comma 9 86 2" xfId="25247" xr:uid="{10E5D3FA-0F07-4712-BDF2-FCCAC37147CB}"/>
    <cellStyle name="Comma 9 87" xfId="25248" xr:uid="{6713D361-12FD-4E69-A8A0-103B3F968DE2}"/>
    <cellStyle name="Comma 9 87 2" xfId="25249" xr:uid="{E1FF76D8-EFC4-451F-80DC-CD897E4E4B0B}"/>
    <cellStyle name="Comma 9 88" xfId="25250" xr:uid="{5C97CF24-32C9-4E49-85ED-77B1B73D49A5}"/>
    <cellStyle name="Comma 9 88 2" xfId="25251" xr:uid="{5BA411DF-C82A-4046-B015-954E4157BC7B}"/>
    <cellStyle name="Comma 9 89" xfId="25252" xr:uid="{A58D8FC2-E0C6-4309-945D-8391D55772B3}"/>
    <cellStyle name="Comma 9 89 2" xfId="25253" xr:uid="{E4BBCB05-D112-411D-AAE4-4C60D4DF8632}"/>
    <cellStyle name="Comma 9 9" xfId="5666" xr:uid="{E0D9F80D-4C9F-4062-8B11-74042457127F}"/>
    <cellStyle name="Comma 9 9 2" xfId="25255" xr:uid="{DE99D57F-291C-4E96-BDF4-30D84051582A}"/>
    <cellStyle name="Comma 9 9 3" xfId="25254" xr:uid="{EBF25FE6-F5D5-4509-A10B-91D130F10EF2}"/>
    <cellStyle name="Comma 9 90" xfId="25256" xr:uid="{2CA013E4-B272-4A6A-90AA-B4101A0D2CF3}"/>
    <cellStyle name="Comma 9 90 2" xfId="25257" xr:uid="{8CC3A97D-17CE-43DB-878F-C42A5827447B}"/>
    <cellStyle name="Comma 9 91" xfId="25258" xr:uid="{59757BE6-E07C-4F18-A126-87CAC50A63F9}"/>
    <cellStyle name="Comma 9 91 2" xfId="25259" xr:uid="{47F4D834-F594-476D-8F1F-95D14607A97F}"/>
    <cellStyle name="Comma 9 92" xfId="25260" xr:uid="{05946C9C-6986-4914-A431-45BCE4321431}"/>
    <cellStyle name="Comma 9 92 2" xfId="25261" xr:uid="{52CBE137-04CC-44A8-BDEC-7B2F1648F5B2}"/>
    <cellStyle name="Comma 9 93" xfId="25262" xr:uid="{9ED5B00D-22F0-4F9B-9754-CD389FEE57A2}"/>
    <cellStyle name="Comma 9 93 2" xfId="25263" xr:uid="{3B7523E5-54CF-4D5E-8679-AC71D3395D2F}"/>
    <cellStyle name="Comma 9 94" xfId="25264" xr:uid="{83C94CC1-A436-4E52-9615-D9E6DFF4E0D9}"/>
    <cellStyle name="Comma 9 94 2" xfId="25265" xr:uid="{F52764EF-F758-49B2-8A06-4D8A19A9F298}"/>
    <cellStyle name="Comma 9 95" xfId="25266" xr:uid="{009F7369-F110-4129-BEE3-546F3DAFD5B1}"/>
    <cellStyle name="Comma 9 95 2" xfId="25267" xr:uid="{95B73A1C-C106-4FFC-B52F-AD1C864C746D}"/>
    <cellStyle name="Comma 9 96" xfId="25268" xr:uid="{C2A04A50-1A58-49B9-9ACD-F79776AAAA3B}"/>
    <cellStyle name="Comma 9 96 2" xfId="25269" xr:uid="{A5D9946B-B30A-43B3-B7FC-3525D40CB090}"/>
    <cellStyle name="Comma 9 97" xfId="25270" xr:uid="{5873AA3D-51BB-489A-A7FE-031B15001ED0}"/>
    <cellStyle name="Comma 9 97 2" xfId="25271" xr:uid="{A50ADFED-6D67-4768-89FA-8E80240E4E94}"/>
    <cellStyle name="Comma 9 98" xfId="25272" xr:uid="{807855CE-E931-43F0-8FAF-081162503F26}"/>
    <cellStyle name="Comma 9 98 2" xfId="25273" xr:uid="{3F29237E-C2C2-4076-954C-E5FBCF7FA3AB}"/>
    <cellStyle name="Comma 9 99" xfId="25274" xr:uid="{1458D784-44DA-4D49-92BF-57A00BE3CEC3}"/>
    <cellStyle name="Comma 9 99 2" xfId="25275" xr:uid="{87F46FD7-A2E1-4A57-B7E9-23801A84DF1C}"/>
    <cellStyle name="Comma 9_DCC_Lead Sheet_Q1'54" xfId="25276" xr:uid="{AA30AEE9-F8C2-4DD7-8811-280D2BB41628}"/>
    <cellStyle name="Comma 90" xfId="4455" xr:uid="{857DAF9D-5FC4-4681-BFA9-8EA8CCB248A8}"/>
    <cellStyle name="Comma 90 2" xfId="46100" xr:uid="{09BF15CF-95DA-4B02-BC38-32ECD7644EBF}"/>
    <cellStyle name="Comma 91" xfId="1307" xr:uid="{1D8AE104-B611-4CBF-A8CC-EFB018C42EBD}"/>
    <cellStyle name="Comma 91 10" xfId="4458" xr:uid="{7D670140-26D6-46BF-879F-85B40CE5E140}"/>
    <cellStyle name="Comma 91 2" xfId="1369" xr:uid="{2888D17F-8D38-4243-A6C0-3F22881A71C0}"/>
    <cellStyle name="Comma 91 2 2" xfId="2008" xr:uid="{C4165406-1503-4354-B279-044C07166F39}"/>
    <cellStyle name="Comma 91 2 2 2" xfId="47596" xr:uid="{84DB3A9A-6F77-452D-89F3-DDA745376D1C}"/>
    <cellStyle name="Comma 91 2 2 3" xfId="6968" xr:uid="{3D246164-F112-42E3-B75D-5EBFC875217E}"/>
    <cellStyle name="Comma 91 2 3" xfId="3309" xr:uid="{50552CFC-9B69-4CDA-9D0C-DF63C0D3A0FB}"/>
    <cellStyle name="Comma 91 2 3 2" xfId="48932" xr:uid="{C14FCE0A-C17C-4671-A65A-3A15C7E19F24}"/>
    <cellStyle name="Comma 91 2 3 3" xfId="8306" xr:uid="{C64556B6-DB1F-446A-8D73-0C4384ECB704}"/>
    <cellStyle name="Comma 91 2 4" xfId="46921" xr:uid="{133C249C-8CA5-4B83-A4FA-E1D659539280}"/>
    <cellStyle name="Comma 91 2 5" xfId="6287" xr:uid="{C365BA21-796B-4211-BA34-832D50BA81D7}"/>
    <cellStyle name="Comma 91 3" xfId="1582" xr:uid="{FD439A91-2CA1-4E24-BFD5-11D3259836DC}"/>
    <cellStyle name="Comma 91 3 2" xfId="2170" xr:uid="{A9313144-E76B-419C-9A56-AFD8215F91DB}"/>
    <cellStyle name="Comma 91 3 2 2" xfId="47760" xr:uid="{B572A5FD-0CB1-4D97-AE06-FF22FD8E20A2}"/>
    <cellStyle name="Comma 91 3 2 3" xfId="7132" xr:uid="{18E8CE54-8920-41D7-B337-A0A19A8E265C}"/>
    <cellStyle name="Comma 91 3 3" xfId="3475" xr:uid="{111FDF99-5D6D-4C8D-85F2-B008684458BF}"/>
    <cellStyle name="Comma 91 3 3 2" xfId="49099" xr:uid="{6C5FD9D7-D2B4-4C7F-82F4-A2C1C196E794}"/>
    <cellStyle name="Comma 91 3 3 3" xfId="8473" xr:uid="{6F731240-7B95-4617-8A03-6BC7061027D7}"/>
    <cellStyle name="Comma 91 3 4" xfId="47103" xr:uid="{6848FFB1-1405-42AC-806B-01C072989279}"/>
    <cellStyle name="Comma 91 3 5" xfId="6473" xr:uid="{BC6B99CA-0BFA-4C92-BB5D-2C3955B04889}"/>
    <cellStyle name="Comma 91 4" xfId="1636" xr:uid="{77F7C15E-3F13-4380-8C12-FB3C0241A400}"/>
    <cellStyle name="Comma 91 4 2" xfId="2247" xr:uid="{EFE520A4-A12A-43A0-B593-7BBC2B5AECEA}"/>
    <cellStyle name="Comma 91 4 2 2" xfId="47837" xr:uid="{E5D728BC-361C-471D-BEBD-A040918084CB}"/>
    <cellStyle name="Comma 91 4 2 3" xfId="7209" xr:uid="{D18D42B0-29F9-426E-A54D-76D5ED6F8A9F}"/>
    <cellStyle name="Comma 91 4 3" xfId="3553" xr:uid="{52A04316-4274-4DB3-9EFF-AD35978CB030}"/>
    <cellStyle name="Comma 91 4 3 2" xfId="49177" xr:uid="{982E21FE-55C3-4C88-A824-180F2909610A}"/>
    <cellStyle name="Comma 91 4 3 3" xfId="8551" xr:uid="{FE16F0D0-FFAD-409C-8B1D-21E4A31AEF17}"/>
    <cellStyle name="Comma 91 4 4" xfId="47181" xr:uid="{19237019-AD20-4816-8F9A-BB6B61D4FB55}"/>
    <cellStyle name="Comma 91 4 5" xfId="6551" xr:uid="{3FB119A8-184A-4D33-8FE4-5FF29C495978}"/>
    <cellStyle name="Comma 91 5" xfId="1959" xr:uid="{3DF838CB-7D73-4623-A415-FFB7B4ECEBFE}"/>
    <cellStyle name="Comma 91 5 2" xfId="47547" xr:uid="{483D0276-960F-4788-B836-A8D57C5FCF93}"/>
    <cellStyle name="Comma 91 5 3" xfId="6919" xr:uid="{97397C49-42EC-49D1-9D4A-EED470A29AC8}"/>
    <cellStyle name="Comma 91 6" xfId="3259" xr:uid="{F66B09E0-5211-489A-B72E-D74BA1463116}"/>
    <cellStyle name="Comma 91 6 2" xfId="48882" xr:uid="{145442C1-F271-4950-8A21-D0DBE9A10DA1}"/>
    <cellStyle name="Comma 91 6 3" xfId="8256" xr:uid="{F03C4120-BB70-4A97-AA61-EBE4FD66F19B}"/>
    <cellStyle name="Comma 91 7" xfId="6232" xr:uid="{20F365AC-5B4C-4199-A07D-428112B26488}"/>
    <cellStyle name="Comma 91 8" xfId="46109" xr:uid="{D0240519-2452-48EE-BFED-26E4810BDE6D}"/>
    <cellStyle name="Comma 91 9" xfId="46869" xr:uid="{7F15FD6D-1EB9-467F-9E80-62BE4B4C0816}"/>
    <cellStyle name="Comma 92" xfId="3708" xr:uid="{46AC1727-35E0-45D9-A05D-4A1A800A3CDE}"/>
    <cellStyle name="Comma 92 2" xfId="46234" xr:uid="{F8C384A8-6C8E-4AE9-8825-6F7BBEBAC70D}"/>
    <cellStyle name="Comma 92 3" xfId="46240" xr:uid="{912F9EC2-2E95-4057-9B5C-720B779495B3}"/>
    <cellStyle name="Comma 92 4" xfId="4465" xr:uid="{95FCF088-9BA5-4DBF-918A-6D7BF8DA1A0C}"/>
    <cellStyle name="Comma 93" xfId="4500" xr:uid="{DBF08D2F-B923-45B5-A035-EBA9714FCDA3}"/>
    <cellStyle name="Comma 93 2" xfId="46207" xr:uid="{B6C0CD3E-30C3-4067-ACDE-F7095E913593}"/>
    <cellStyle name="Comma 93 3" xfId="1370" xr:uid="{CBA43EFE-0B28-46FF-B807-DA57A712DFDF}"/>
    <cellStyle name="Comma 93 3 2" xfId="1609" xr:uid="{4F6C04C6-7275-411C-8363-7569FBA73FD2}"/>
    <cellStyle name="Comma 93 3 2 2" xfId="2196" xr:uid="{0E1B7E7C-2D47-449D-BECC-1A967366DA69}"/>
    <cellStyle name="Comma 93 3 2 2 2" xfId="47786" xr:uid="{129F13E2-82D4-4DFE-8E79-BE7FC9EC517D}"/>
    <cellStyle name="Comma 93 3 2 2 3" xfId="7158" xr:uid="{4084BF13-4B33-4226-94DE-997C768E1376}"/>
    <cellStyle name="Comma 93 3 2 3" xfId="3502" xr:uid="{1CA85FFC-077F-4BB8-99A5-B6B7BCE92631}"/>
    <cellStyle name="Comma 93 3 2 3 2" xfId="49126" xr:uid="{2185602B-8F8F-4502-942F-9871A6D6D07B}"/>
    <cellStyle name="Comma 93 3 2 3 3" xfId="8500" xr:uid="{7E574AA8-5C7B-4C22-99ED-E40FC4E13529}"/>
    <cellStyle name="Comma 93 3 2 4" xfId="47130" xr:uid="{4ED5E8B3-2C34-46D4-B468-8D5BF5D402B8}"/>
    <cellStyle name="Comma 93 3 2 5" xfId="6500" xr:uid="{CE549EAF-C225-46D0-815A-7D04D501BA31}"/>
    <cellStyle name="Comma 93 3 3" xfId="2009" xr:uid="{B2D82A30-0530-474C-A41F-8FB57DBA451A}"/>
    <cellStyle name="Comma 93 3 3 2" xfId="47597" xr:uid="{72068593-F307-4427-8BBA-48B430E033B7}"/>
    <cellStyle name="Comma 93 3 3 3" xfId="6969" xr:uid="{45AB4EC4-2924-4211-A141-C77065248CE9}"/>
    <cellStyle name="Comma 93 3 4" xfId="3310" xr:uid="{D5A60CE6-B798-4CFC-B5C1-7004F2A69288}"/>
    <cellStyle name="Comma 93 3 4 2" xfId="48933" xr:uid="{4AD0E923-C9E6-4493-92FE-B1914F3F6A0A}"/>
    <cellStyle name="Comma 93 3 4 3" xfId="8307" xr:uid="{3CE78B98-D7F7-448B-BD75-ACCE173AD8DB}"/>
    <cellStyle name="Comma 93 3 5" xfId="46922" xr:uid="{CEA8BCF7-4854-4D15-BEF3-0E04BACFBB66}"/>
    <cellStyle name="Comma 93 3 6" xfId="6288" xr:uid="{05444066-2CE3-4071-9DD1-4196C6FAA362}"/>
    <cellStyle name="Comma 94" xfId="4687" xr:uid="{82D6A7D0-0D4A-42C4-A6EF-E659AFE55A71}"/>
    <cellStyle name="Comma 95" xfId="4690" xr:uid="{391CA4AB-B8C8-499A-AA4B-4A21412FEB70}"/>
    <cellStyle name="Comma 96" xfId="4706" xr:uid="{E514DFA2-3558-47B9-A8A0-F1F66611299A}"/>
    <cellStyle name="Comma 97" xfId="1331" xr:uid="{FD2A53B5-12B8-454E-B0EB-FD01EC460C1B}"/>
    <cellStyle name="Comma 97 2" xfId="1371" xr:uid="{BBD3924C-4C30-433C-8975-9AF08CC2EE4D}"/>
    <cellStyle name="Comma 97 2 2" xfId="1610" xr:uid="{9B8A0F0F-4CA3-4463-A38A-5564BCBD978E}"/>
    <cellStyle name="Comma 97 2 2 2" xfId="2197" xr:uid="{844FBD98-CBC3-4781-B4AB-3F2E355DA0BC}"/>
    <cellStyle name="Comma 97 2 2 2 2" xfId="47787" xr:uid="{E1768B3A-FCC1-4184-A201-9B8C08F23C17}"/>
    <cellStyle name="Comma 97 2 2 2 3" xfId="7159" xr:uid="{7FC38055-653F-4387-8713-BC21E98ECA1D}"/>
    <cellStyle name="Comma 97 2 2 3" xfId="3503" xr:uid="{D6C19A42-04BC-45BE-9F81-5A122CCDA69D}"/>
    <cellStyle name="Comma 97 2 2 3 2" xfId="49127" xr:uid="{390DADA1-B855-47D2-B680-BE65B7485D93}"/>
    <cellStyle name="Comma 97 2 2 3 3" xfId="8501" xr:uid="{BCE73ACB-ECF2-43DF-9999-A3BBE2497938}"/>
    <cellStyle name="Comma 97 2 2 4" xfId="47131" xr:uid="{3559D878-D9AC-4474-969F-0ACF30BC48D2}"/>
    <cellStyle name="Comma 97 2 2 5" xfId="6501" xr:uid="{948CB4F8-4DD4-4CAF-85D0-F41E90F0E997}"/>
    <cellStyle name="Comma 97 2 3" xfId="2010" xr:uid="{228EAD10-8D63-4751-A675-973A1C86EE04}"/>
    <cellStyle name="Comma 97 2 3 2" xfId="47598" xr:uid="{6E60B53F-5D14-4E4A-8CC9-FCDAB761F444}"/>
    <cellStyle name="Comma 97 2 3 3" xfId="6970" xr:uid="{A6A3044E-67A5-4111-9A07-68BB8A430FD4}"/>
    <cellStyle name="Comma 97 2 4" xfId="3311" xr:uid="{4E9F2A6F-A52F-4545-BF5D-24EB288C387B}"/>
    <cellStyle name="Comma 97 2 4 2" xfId="48934" xr:uid="{EA73778A-44A3-421F-9DE7-5DECB4B93674}"/>
    <cellStyle name="Comma 97 2 4 3" xfId="8308" xr:uid="{AC14B3C0-43EA-4033-BE12-B3A0D753115F}"/>
    <cellStyle name="Comma 97 2 5" xfId="46923" xr:uid="{EC3DEB87-1543-4A6A-9D7B-0B48F2683C55}"/>
    <cellStyle name="Comma 97 2 6" xfId="6289" xr:uid="{30F4F249-D1FD-42CB-AD41-262484AD2FCF}"/>
    <cellStyle name="Comma 97 3" xfId="1589" xr:uid="{F853BA75-CAC6-41B3-87F8-46DBB22B83D4}"/>
    <cellStyle name="Comma 97 3 2" xfId="2176" xr:uid="{3AB03F48-82F1-49E4-A174-8F935D388847}"/>
    <cellStyle name="Comma 97 3 2 2" xfId="47766" xr:uid="{1FC34243-D14E-42AD-9656-215C77D09DBE}"/>
    <cellStyle name="Comma 97 3 2 3" xfId="7138" xr:uid="{B3831CBE-B66E-42FD-A2C0-BD4C1A05E4AF}"/>
    <cellStyle name="Comma 97 3 3" xfId="3482" xr:uid="{37BA0698-11D4-4090-AD37-BBE51A2CCE76}"/>
    <cellStyle name="Comma 97 3 3 2" xfId="49106" xr:uid="{02ACDE6F-1900-4088-9071-D56A4DF88AC4}"/>
    <cellStyle name="Comma 97 3 3 3" xfId="8480" xr:uid="{0BC741E8-2EBC-4BB1-ACDD-F15B84181103}"/>
    <cellStyle name="Comma 97 3 4" xfId="47110" xr:uid="{9288B6C2-5A3D-4D78-9BCE-E41E8D6A46A6}"/>
    <cellStyle name="Comma 97 3 5" xfId="6480" xr:uid="{84690F04-D5AA-4C10-9666-A8379523DDDE}"/>
    <cellStyle name="Comma 97 4" xfId="1640" xr:uid="{8F84DD67-00C5-4758-B51D-804E86909999}"/>
    <cellStyle name="Comma 97 4 2" xfId="2250" xr:uid="{C4B22C31-4486-4E66-900C-FCF9A9366930}"/>
    <cellStyle name="Comma 97 4 2 2" xfId="47840" xr:uid="{5C6ADF7D-E5AB-4623-A1BC-71360B82CBAE}"/>
    <cellStyle name="Comma 97 4 2 3" xfId="7212" xr:uid="{F98DCA15-043D-4164-AE89-0B0FFB227D55}"/>
    <cellStyle name="Comma 97 4 3" xfId="3556" xr:uid="{7504A609-5AF0-4636-B3C4-ACD782A659A2}"/>
    <cellStyle name="Comma 97 4 3 2" xfId="49180" xr:uid="{A0CF095A-93A8-461D-AE51-4A0E6B4D8F60}"/>
    <cellStyle name="Comma 97 4 3 3" xfId="8554" xr:uid="{91A05B20-B604-4FB8-B877-374FD9E3FA9F}"/>
    <cellStyle name="Comma 97 4 4" xfId="47184" xr:uid="{F10611FC-3DC6-4358-8367-6266132EA337}"/>
    <cellStyle name="Comma 97 4 5" xfId="6555" xr:uid="{18E77660-76E0-4E1C-BFDF-A15D46808DEF}"/>
    <cellStyle name="Comma 97 5" xfId="1979" xr:uid="{39A4DEDB-AA6E-4387-8E8C-23CDF13BCD38}"/>
    <cellStyle name="Comma 97 5 2" xfId="47567" xr:uid="{BFCD1EC8-61DC-4C01-B9D5-1AF18282CC34}"/>
    <cellStyle name="Comma 97 5 3" xfId="6939" xr:uid="{E446959A-653F-4E5A-927D-3937D225769F}"/>
    <cellStyle name="Comma 97 6" xfId="3280" xr:uid="{3858D18D-90FC-405F-A7D9-92038EDD22C4}"/>
    <cellStyle name="Comma 97 6 2" xfId="48903" xr:uid="{1E9E3D30-7E84-47D3-BF7F-5FEB7E7C7830}"/>
    <cellStyle name="Comma 97 6 3" xfId="8277" xr:uid="{A40680F0-F571-4494-8F64-CB791CD35647}"/>
    <cellStyle name="Comma 97 7" xfId="6255" xr:uid="{F6C013A2-522B-4B2E-A994-B68E873EC263}"/>
    <cellStyle name="Comma 97 8" xfId="46890" xr:uid="{68036AF9-3612-455B-8CB3-4E17E092636B}"/>
    <cellStyle name="Comma 97 9" xfId="4703" xr:uid="{942225B6-0508-46B0-B48C-809FF8EE8C01}"/>
    <cellStyle name="Comma 98" xfId="4710" xr:uid="{DFA5B70C-E74B-4ABE-9DB2-F41D48AC70CC}"/>
    <cellStyle name="Comma 99" xfId="4712" xr:uid="{741EDEA4-0E41-4654-BE1E-0E2F90FDCA00}"/>
    <cellStyle name="comma zerodec" xfId="169" xr:uid="{00000000-0005-0000-0000-0000A8000000}"/>
    <cellStyle name="comma zerodec 2" xfId="4259" xr:uid="{9AB522BF-6FA1-445F-A4F8-0ED3E6821FF0}"/>
    <cellStyle name="comma zerodec 2 2" xfId="25277" xr:uid="{44184CFC-631A-4325-920B-AA3457E12FE0}"/>
    <cellStyle name="comma zerodec 2 3" xfId="25278" xr:uid="{BE747D92-83F1-4977-8237-41AD8B5F9B86}"/>
    <cellStyle name="comma zerodec 2 4" xfId="8877" xr:uid="{6914DE07-EFD0-4276-A1A7-616792710DFE}"/>
    <cellStyle name="comma zerodec 3" xfId="8878" xr:uid="{6485FA58-0328-47EA-8166-B0F49394E4A9}"/>
    <cellStyle name="comma zerodec 3 2" xfId="25279" xr:uid="{18AB0926-4A53-4647-94C8-81AFFFD1FDB1}"/>
    <cellStyle name="comma zerodec 4" xfId="25280" xr:uid="{F3849F3B-EDC0-46CD-A4DC-0B3DE0A03D35}"/>
    <cellStyle name="comma zerodec 5" xfId="25281" xr:uid="{9B4DC7C4-183A-48C3-AECD-ECD836855FA0}"/>
    <cellStyle name="Comma0" xfId="3966" xr:uid="{B1DED6AA-9C8D-45C0-90F4-168D142E953A}"/>
    <cellStyle name="Comma0 2" xfId="8879" xr:uid="{8E7649E9-D57D-4A1F-AE7A-A520ABD30EAE}"/>
    <cellStyle name="Copied" xfId="3967" xr:uid="{F1B0D6EE-282F-4C8B-86CE-D6A8376F0C80}"/>
    <cellStyle name="Copied 2" xfId="8880" xr:uid="{11DBDF3B-2EB4-4DD8-A80C-DC2278223EB0}"/>
    <cellStyle name="Cover Date" xfId="3968" xr:uid="{56990B32-E70B-496F-B24D-9D404EDDD45A}"/>
    <cellStyle name="Cover Date 2" xfId="8881" xr:uid="{11162895-B306-4D6C-8268-B527535973A3}"/>
    <cellStyle name="Cover Subtitle" xfId="3969" xr:uid="{FA6C69D4-D1FA-46C9-8ACA-B95EE4F2E6A5}"/>
    <cellStyle name="Cover Subtitle 2" xfId="8882" xr:uid="{5DBC40F4-FC4B-4B4A-B8A1-CE3AFFC062BE}"/>
    <cellStyle name="Cover Title" xfId="3970" xr:uid="{587DDDA7-D13A-408E-AA31-503073EBFF19}"/>
    <cellStyle name="Cover Title 2" xfId="8883" xr:uid="{82AA12A1-F142-434A-BD06-944A4716FD41}"/>
    <cellStyle name="Curren - Style3" xfId="3971" xr:uid="{216E2CBD-3C44-41B7-8028-6BE00DCDF9ED}"/>
    <cellStyle name="Curren - Style3 2" xfId="8884" xr:uid="{45F3B212-E73F-41EE-9716-5FE2693FF4A4}"/>
    <cellStyle name="Curren - Style4" xfId="3972" xr:uid="{A6238C14-BAA3-40D2-9C61-81D7A22F95FB}"/>
    <cellStyle name="Curren - Style4 2" xfId="8885" xr:uid="{CD4EE3A7-8C00-424E-B755-AC479EC3A228}"/>
    <cellStyle name="Currency (hidden)" xfId="3973" xr:uid="{275FC9CE-1564-4E70-8BA0-6178C09F9CAB}"/>
    <cellStyle name="Currency (hidden) 2" xfId="8886" xr:uid="{CB0C3A5E-9969-4997-83CB-A580A8D0BE09}"/>
    <cellStyle name="Currency [00]" xfId="3974" xr:uid="{34DE5E3B-C1C3-46E2-B864-4EB1E796087F}"/>
    <cellStyle name="Currency [00] 2" xfId="8888" xr:uid="{AF0266ED-E5C9-4E90-8550-07C33CBDBE67}"/>
    <cellStyle name="Currency [00] 3" xfId="8889" xr:uid="{9B6DBBAE-B2F7-4D16-A4B9-AC3C8184010D}"/>
    <cellStyle name="Currency [00] 4" xfId="8887" xr:uid="{FF2310EC-6717-462A-81E9-094BC546F488}"/>
    <cellStyle name="Currency 13" xfId="25282" xr:uid="{F064E039-DF1F-42FA-9FDA-C3782B769152}"/>
    <cellStyle name="Currency 13 2" xfId="25283" xr:uid="{FFADE486-3A4C-4149-8E58-D76F739A0FCF}"/>
    <cellStyle name="Currency 13 3" xfId="25284" xr:uid="{1812DE79-CBFF-4CEF-8A6C-0F57D6425173}"/>
    <cellStyle name="Currency 13 4" xfId="25285" xr:uid="{3C28BF8E-0578-4B5D-B707-CB4BC83433E2}"/>
    <cellStyle name="Currency 13 5" xfId="25286" xr:uid="{0F1264D8-4816-4112-80FE-957372C7B078}"/>
    <cellStyle name="Currency 2" xfId="170" xr:uid="{00000000-0005-0000-0000-0000A9000000}"/>
    <cellStyle name="Currency 2 10" xfId="25287" xr:uid="{4ED7CC53-4D32-40D7-909F-E86A1614E3C5}"/>
    <cellStyle name="Currency 2 11" xfId="25288" xr:uid="{E757F671-B5A8-4DC1-A952-2B212EA82694}"/>
    <cellStyle name="Currency 2 12" xfId="25289" xr:uid="{72B2BBC9-F4DF-41D8-BAA3-F36ABD075E16}"/>
    <cellStyle name="Currency 2 13" xfId="25290" xr:uid="{BE83529A-E463-4EDF-AF3E-A190519A07C3}"/>
    <cellStyle name="Currency 2 14" xfId="25291" xr:uid="{1729F4FD-D189-44C8-9FDE-9DF96486C0F1}"/>
    <cellStyle name="Currency 2 15" xfId="25292" xr:uid="{3EE42436-B864-45B8-9E61-91405158AFB8}"/>
    <cellStyle name="Currency 2 16" xfId="25293" xr:uid="{7DBF6079-6E03-4B02-A32D-C4A3918CFCFB}"/>
    <cellStyle name="Currency 2 17" xfId="41605" xr:uid="{40FF1905-C3B0-41AB-BAEB-A5A254F1FAE0}"/>
    <cellStyle name="Currency 2 18" xfId="45804" xr:uid="{71796825-B01C-48E6-874B-B9CC8A4C7FFC}"/>
    <cellStyle name="Currency 2 19" xfId="45994" xr:uid="{F93859BA-EA96-4F6D-8F48-4529124D7D99}"/>
    <cellStyle name="Currency 2 2" xfId="171" xr:uid="{00000000-0005-0000-0000-0000AA000000}"/>
    <cellStyle name="Currency 2 2 10" xfId="52268" xr:uid="{059881D0-8AE4-4111-ABA6-9E4B9E18AA4E}"/>
    <cellStyle name="Currency 2 2 11" xfId="802" xr:uid="{81B82AA8-FF4F-4566-B5E2-E3C5C234811C}"/>
    <cellStyle name="Currency 2 2 2" xfId="959" xr:uid="{3ACD3AEC-8F2B-418A-B98D-18A32A3BC638}"/>
    <cellStyle name="Currency 2 2 2 2" xfId="3060" xr:uid="{DF3F82E1-A534-467A-9A71-B5A691DACF3D}"/>
    <cellStyle name="Currency 2 2 2 2 2" xfId="8055" xr:uid="{4EB76E4F-9BA2-4383-A4AB-59FC01D9E66C}"/>
    <cellStyle name="Currency 2 2 2 2 3" xfId="48681" xr:uid="{14A707F9-BE06-4836-8913-AFF87781DB2A}"/>
    <cellStyle name="Currency 2 2 2 2 4" xfId="5090" xr:uid="{BE06B8D2-3D11-42F9-A7E9-4E4B5CA729BA}"/>
    <cellStyle name="Currency 2 2 2 3" xfId="5486" xr:uid="{BA40B092-85CC-46DF-A199-F1B34A5F149A}"/>
    <cellStyle name="Currency 2 2 2 4" xfId="5880" xr:uid="{50D7DE19-92F7-48BD-8BFE-D93A731923F3}"/>
    <cellStyle name="Currency 2 2 2 5" xfId="46521" xr:uid="{903A3B41-568C-479C-89D3-BCE465F245EC}"/>
    <cellStyle name="Currency 2 2 2 6" xfId="4553" xr:uid="{192A597E-2196-41DC-86B5-7F12422F385D}"/>
    <cellStyle name="Currency 2 2 3" xfId="1218" xr:uid="{0EFA08F8-8A9E-46D3-A97E-DCA8BCA1E9C2}"/>
    <cellStyle name="Currency 2 2 3 2" xfId="6147" xr:uid="{3F901C3E-874C-4D81-AF7B-FFF226D1F354}"/>
    <cellStyle name="Currency 2 2 3 3" xfId="46022" xr:uid="{2DACB49F-9529-477E-939D-7441BBD1F4E3}"/>
    <cellStyle name="Currency 2 2 3 4" xfId="4787" xr:uid="{365028E6-611D-4B2B-9593-347C99E5D1E5}"/>
    <cellStyle name="Currency 2 2 4" xfId="2958" xr:uid="{E456A831-AF86-4D60-95B7-4FE7AD7180DC}"/>
    <cellStyle name="Currency 2 2 4 2" xfId="7935" xr:uid="{05C1704C-94E0-41F4-B0D9-8C9C263DE70C}"/>
    <cellStyle name="Currency 2 2 4 3" xfId="48561" xr:uid="{60C01613-6393-4329-86F6-51D01840AFEB}"/>
    <cellStyle name="Currency 2 2 4 4" xfId="4954" xr:uid="{EC9713AD-2B8F-4FC1-BD61-E94E3166EF36}"/>
    <cellStyle name="Currency 2 2 5" xfId="5350" xr:uid="{866442A8-8AC0-431E-BEF0-816A199FA1FA}"/>
    <cellStyle name="Currency 2 2 6" xfId="5721" xr:uid="{B4733CD0-F138-4BBF-9BDE-B4B30954A315}"/>
    <cellStyle name="Currency 2 2 7" xfId="8890" xr:uid="{BE328A8F-E787-497C-8E6E-7C8220B24DE7}"/>
    <cellStyle name="Currency 2 2 8" xfId="46351" xr:uid="{EBF8A6BE-53EE-4945-B042-CA6DD1BE9EEB}"/>
    <cellStyle name="Currency 2 2 9" xfId="4390" xr:uid="{8CFF0BD4-724D-4A82-9F46-A724325269AC}"/>
    <cellStyle name="Currency 2 20" xfId="46280" xr:uid="{3C15C021-363E-41F1-83CD-25A2A0D4E5D0}"/>
    <cellStyle name="Currency 2 21" xfId="3767" xr:uid="{BE0DEAF3-A627-470A-BF37-B5466AD582B9}"/>
    <cellStyle name="Currency 2 22" xfId="52267" xr:uid="{CCBF8AB4-6C6E-4B33-90DC-4D847A52236A}"/>
    <cellStyle name="Currency 2 23" xfId="801" xr:uid="{750BF8CC-A4EA-4CB6-8A11-9EAB6F7EDDE0}"/>
    <cellStyle name="Currency 2 3" xfId="930" xr:uid="{F69EC922-2213-4482-B9D9-AD939561FC6F}"/>
    <cellStyle name="Currency 2 3 2" xfId="1270" xr:uid="{CBEF0604-AFC8-4EF0-ADB1-12691EAA485F}"/>
    <cellStyle name="Currency 2 3 2 2" xfId="6195" xr:uid="{C8E5BA06-29CF-4AAF-BFDC-CFDFCB72300D}"/>
    <cellStyle name="Currency 2 3 2 3" xfId="46086" xr:uid="{28D7C876-078D-40BF-9B0A-FF484340D463}"/>
    <cellStyle name="Currency 2 3 2 4" xfId="5038" xr:uid="{415F2E2D-186A-4F53-BA23-E5F01445E800}"/>
    <cellStyle name="Currency 2 3 3" xfId="3024" xr:uid="{ACAA3604-4CA5-495F-872E-2C0ACA299A50}"/>
    <cellStyle name="Currency 2 3 3 2" xfId="8019" xr:uid="{59A92868-4067-470B-8D72-BC953A8A9368}"/>
    <cellStyle name="Currency 2 3 3 3" xfId="48645" xr:uid="{B9EDAC8B-C5BD-45C9-9F62-A10258B8F2E9}"/>
    <cellStyle name="Currency 2 3 3 4" xfId="5435" xr:uid="{74F76D25-D144-479B-9EF7-A6DD00AA139E}"/>
    <cellStyle name="Currency 2 3 4" xfId="5828" xr:uid="{F49FD754-E55C-4D78-A45B-129609D9AFCB}"/>
    <cellStyle name="Currency 2 3 5" xfId="8891" xr:uid="{5375C9D5-8CC3-4F3F-99A2-2CEB5FEBE9CB}"/>
    <cellStyle name="Currency 2 3 6" xfId="46468" xr:uid="{B73A1BC8-3AC2-4ACD-AE98-3E76C486F5E6}"/>
    <cellStyle name="Currency 2 3 7" xfId="4486" xr:uid="{0C9C4EBD-6C02-4CC8-9DDE-F45C0D0E499B}"/>
    <cellStyle name="Currency 2 4" xfId="1177" xr:uid="{3224826D-1094-4921-8F77-E7C2F4DDD5AF}"/>
    <cellStyle name="Currency 2 4 2" xfId="6096" xr:uid="{CCA78B9D-CC14-41EB-91F4-D27A3FEC05B1}"/>
    <cellStyle name="Currency 2 4 3" xfId="25294" xr:uid="{5EC5FF37-E9EF-41EE-BE0D-02EF8189B9EA}"/>
    <cellStyle name="Currency 2 4 4" xfId="50892" xr:uid="{679FF892-55B4-42B7-B8FE-64FB9FC95D20}"/>
    <cellStyle name="Currency 2 4 5" xfId="4733" xr:uid="{CBCB4B45-E3C6-42BE-ABED-87C2BC74FFDD}"/>
    <cellStyle name="Currency 2 5" xfId="2927" xr:uid="{12D8EA44-9EB2-4854-B273-5F445B26322D}"/>
    <cellStyle name="Currency 2 5 2" xfId="7897" xr:uid="{2B9C7FA2-082D-4C26-851F-E6F3C0DE2A1C}"/>
    <cellStyle name="Currency 2 5 3" xfId="25295" xr:uid="{63AC068B-28AD-414F-AF8B-7A546B4C1AB7}"/>
    <cellStyle name="Currency 2 5 4" xfId="48523" xr:uid="{F15D49A1-AA50-405F-9525-EE03DC95929D}"/>
    <cellStyle name="Currency 2 5 5" xfId="4907" xr:uid="{F574CD17-C6F9-4A62-9862-0AD19AA4EBBC}"/>
    <cellStyle name="Currency 2 6" xfId="5299" xr:uid="{A7B36117-8F7E-47BF-845B-7E0C6A856FE9}"/>
    <cellStyle name="Currency 2 6 2" xfId="25296" xr:uid="{31430DCF-5AAF-4905-AF4B-722AC17B06D2}"/>
    <cellStyle name="Currency 2 7" xfId="5661" xr:uid="{A645EFFE-A056-4AB1-9162-D642C215D92A}"/>
    <cellStyle name="Currency 2 7 2" xfId="25297" xr:uid="{F6DA2C55-8EDB-454A-AC8F-BAF0DC17C214}"/>
    <cellStyle name="Currency 2 8" xfId="25298" xr:uid="{2599CE1F-3057-4AC4-8B95-919B32B2A015}"/>
    <cellStyle name="Currency 2 9" xfId="25299" xr:uid="{0A402312-95F1-481D-9481-427A1752E14A}"/>
    <cellStyle name="Currency 3" xfId="3975" xr:uid="{1073FFAB-F2BB-45F1-9A77-CA346C87C66E}"/>
    <cellStyle name="Currency 3 2" xfId="8893" xr:uid="{004213E7-28C3-45E0-ABAB-73DC4E8FB201}"/>
    <cellStyle name="Currency 3 3" xfId="8892" xr:uid="{E74FDB58-FFF2-482D-BFDD-B3FADDCCB713}"/>
    <cellStyle name="Currency 3 4" xfId="49906" xr:uid="{0B4BDB29-1241-4650-A846-A5F2A73703AA}"/>
    <cellStyle name="Currency 4" xfId="8894" xr:uid="{A147584F-2537-41D2-BA50-50225937B848}"/>
    <cellStyle name="Currency 5" xfId="8895" xr:uid="{70F1365B-1127-4B81-8E14-F9560A3C1121}"/>
    <cellStyle name="Currency 5 2" xfId="25300" xr:uid="{22F3B244-4AAD-44FB-8FAF-1EA85BDAF94C}"/>
    <cellStyle name="Currency 5 3" xfId="25301" xr:uid="{17640AE5-7984-47EC-9682-7BB7978362C4}"/>
    <cellStyle name="Currency 5 4" xfId="25302" xr:uid="{E6DC1C4D-CCAD-4FD8-A701-173CAD765062}"/>
    <cellStyle name="Currency 5 5" xfId="25303" xr:uid="{4350AB0C-721C-477D-9598-C8CC8B59BC70}"/>
    <cellStyle name="Currency 5 6" xfId="25304" xr:uid="{166F0D61-9E8C-48E4-BB96-B21679277BBC}"/>
    <cellStyle name="Currency 6" xfId="8896" xr:uid="{24044F0C-1302-4D5D-AF94-9A8F7FAEF3F3}"/>
    <cellStyle name="Currency 7" xfId="8897" xr:uid="{D9529229-6971-4A71-8A20-CF5B7951EDBB}"/>
    <cellStyle name="Currency 8" xfId="8898" xr:uid="{D1541AB9-C4DD-4717-A519-8290FAAA0869}"/>
    <cellStyle name="Currency0" xfId="3976" xr:uid="{61B32D57-334F-484D-94A0-4A33213F7C43}"/>
    <cellStyle name="Currency1" xfId="172" xr:uid="{00000000-0005-0000-0000-0000AB000000}"/>
    <cellStyle name="Currency1 2" xfId="4260" xr:uid="{F85BAE07-AF49-4E01-94B6-760DEED722C6}"/>
    <cellStyle name="Currency1 2 2" xfId="25305" xr:uid="{5EE45474-C827-4478-90B5-47F4AB335D6C}"/>
    <cellStyle name="Currency1 2 3" xfId="25306" xr:uid="{2EB5B155-C0A5-495B-8991-968308AA3561}"/>
    <cellStyle name="Currency1 2 4" xfId="8899" xr:uid="{04D238EE-2609-4568-9A1D-58ADD8185A55}"/>
    <cellStyle name="Currency1 3" xfId="8900" xr:uid="{1B30DE70-DCFA-4092-96BB-4971A42DF6D7}"/>
    <cellStyle name="Currency1 3 2" xfId="25307" xr:uid="{4D1B836B-5348-414C-8DEF-B03DC470E1C5}"/>
    <cellStyle name="Currency1 4" xfId="25308" xr:uid="{6E3A3B0D-22D7-4AA8-9243-6C344145AF17}"/>
    <cellStyle name="Currency1 5" xfId="25309" xr:uid="{19823A16-8364-4E16-BBF9-1BEEB43A3BE6}"/>
    <cellStyle name="Custom" xfId="3977" xr:uid="{B8CE1E47-2F38-4C6F-88FF-17CF33861296}"/>
    <cellStyle name="Dan" xfId="25310" xr:uid="{C0E646C4-8B1D-4075-9654-DC780ED21B34}"/>
    <cellStyle name="Date" xfId="3978" xr:uid="{48F5DECB-D6A0-41E9-B558-AE17CF8BCCD9}"/>
    <cellStyle name="Date 2" xfId="8901" xr:uid="{E2277C7A-BDDF-4609-BD46-D568E352BFB7}"/>
    <cellStyle name="Date Short" xfId="3979" xr:uid="{C03D11A1-90A0-4BB1-A37A-7ABCAA7C3776}"/>
    <cellStyle name="Date Short 2" xfId="8902" xr:uid="{D07403D4-48AA-433D-B77D-30D9D76D5F2A}"/>
    <cellStyle name="Date_50" xfId="3980" xr:uid="{FB8DFEFC-07EF-4A24-BD4C-1E0799BB352D}"/>
    <cellStyle name="Default" xfId="25311" xr:uid="{8E97E59C-DB1B-4AF9-9589-7C5688F1B102}"/>
    <cellStyle name="DELTA" xfId="3981" xr:uid="{3F2BF51E-204A-42CA-8F81-7F501A42D504}"/>
    <cellStyle name="DELTA 2" xfId="8903" xr:uid="{C52D5722-87A5-40C3-8512-BD081E810E66}"/>
    <cellStyle name="Dezimal [0]_35ERI8T2gbIEMixb4v26icuOo" xfId="3982" xr:uid="{ED46D087-D89C-4829-A7EE-888BB91CA4AC}"/>
    <cellStyle name="Dezimal_35ERI8T2gbIEMixb4v26icuOo" xfId="3983" xr:uid="{B7C8240B-8677-491E-9B17-6213DF299D4B}"/>
    <cellStyle name="Dollar (zero dec)" xfId="173" xr:uid="{00000000-0005-0000-0000-0000AC000000}"/>
    <cellStyle name="Dollar (zero dec) 2" xfId="4261" xr:uid="{FCF8561A-0453-4662-8A02-64D7F9F0B427}"/>
    <cellStyle name="Dollar (zero dec) 2 2" xfId="25312" xr:uid="{ADCFDF68-C88A-485D-B258-D626735A277B}"/>
    <cellStyle name="Dollar (zero dec) 2 3" xfId="25313" xr:uid="{8ADED04A-5FB8-4E02-A697-C2BF465C9018}"/>
    <cellStyle name="Dollar (zero dec) 2 4" xfId="8904" xr:uid="{C084AE9E-517E-41CD-903A-0522E0C470B7}"/>
    <cellStyle name="Dollar (zero dec) 3" xfId="8905" xr:uid="{B8C71939-3823-4CF4-AE7A-23FE0BE98442}"/>
    <cellStyle name="Dollar (zero dec) 3 2" xfId="25314" xr:uid="{4317E8E5-1020-4E28-8E7A-F6491D3B3CB5}"/>
    <cellStyle name="Dollar (zero dec) 4" xfId="25315" xr:uid="{5D43F629-0292-44E4-9956-8C8C57F54746}"/>
    <cellStyle name="Dollar (zero dec) 5" xfId="25316" xr:uid="{75BEC4EC-F293-4060-ABD9-23C5CC42D77D}"/>
    <cellStyle name="E&amp;Y House" xfId="3984" xr:uid="{636C96AB-352F-4E31-9395-97AF643B9B05}"/>
    <cellStyle name="E&amp;Y House 2" xfId="8906" xr:uid="{8CA74C7A-8424-475F-BBDB-CE403FFD0076}"/>
    <cellStyle name="Emphasis 1" xfId="25317" xr:uid="{78F02EC2-68BA-416B-BC3F-B38E319A939A}"/>
    <cellStyle name="Emphasis 1 2" xfId="25318" xr:uid="{E6A90B3A-3038-4C81-B311-A3B6532FE7AC}"/>
    <cellStyle name="Emphasis 2" xfId="25319" xr:uid="{D0956153-67D2-4F0F-92AB-1F0A707C6CE5}"/>
    <cellStyle name="Emphasis 2 2" xfId="25320" xr:uid="{3678B679-322F-4EE5-9336-208901C12E4A}"/>
    <cellStyle name="Emphasis 3" xfId="25321" xr:uid="{49725952-A482-4E2A-9C39-8DE3408852F5}"/>
    <cellStyle name="Emphasis 3 2" xfId="25322" xr:uid="{5B2F47F3-F57C-42CF-B3FA-DD2BBE2B0A25}"/>
    <cellStyle name="Enter Currency (0)" xfId="3985" xr:uid="{9CB71D49-15A4-4512-9FF7-4DF0E86A940D}"/>
    <cellStyle name="Enter Currency (0) 2" xfId="8908" xr:uid="{4D0B4D73-4279-4F6F-93E7-84FBEE665592}"/>
    <cellStyle name="Enter Currency (0) 3" xfId="8909" xr:uid="{D719271C-9E04-46DF-86F2-8829B4337BA8}"/>
    <cellStyle name="Enter Currency (0) 4" xfId="8907" xr:uid="{419A8A99-A3DB-4779-B858-3F83306CCEDC}"/>
    <cellStyle name="Enter Currency (2)" xfId="3986" xr:uid="{AFE97065-7519-4179-B1FB-C41A7DC010C0}"/>
    <cellStyle name="Enter Currency (2) 2" xfId="8911" xr:uid="{0C7BA798-F876-4456-B441-7B411534346D}"/>
    <cellStyle name="Enter Currency (2) 3" xfId="8912" xr:uid="{65795C86-9F1D-4056-9F50-6DF047645C4F}"/>
    <cellStyle name="Enter Currency (2) 4" xfId="8910" xr:uid="{743827B3-C1F2-4D90-AE5C-A313D5B6B59A}"/>
    <cellStyle name="Enter Units (0)" xfId="3987" xr:uid="{2FE8C398-FFD4-443F-904D-8495CDE3B23F}"/>
    <cellStyle name="Enter Units (0) 2" xfId="8914" xr:uid="{AD7E7E1E-B8EF-45DE-96DD-FD4CC846FFE3}"/>
    <cellStyle name="Enter Units (0) 3" xfId="8915" xr:uid="{4D956C89-FD38-4586-B1BE-D72DDA783964}"/>
    <cellStyle name="Enter Units (0) 4" xfId="8913" xr:uid="{58B85A5D-62D7-46BE-A7BC-CCD30F8C5AEE}"/>
    <cellStyle name="Enter Units (1)" xfId="3988" xr:uid="{A0DEBA0C-E63F-4D1B-AB8E-80803A621D26}"/>
    <cellStyle name="Enter Units (1) 2" xfId="8917" xr:uid="{C298E9A5-9119-4462-80A3-EF7DD4CC7B69}"/>
    <cellStyle name="Enter Units (1) 3" xfId="8918" xr:uid="{61CD2348-499D-4FC0-8E16-676FAADFF027}"/>
    <cellStyle name="Enter Units (1) 4" xfId="8916" xr:uid="{40B297CC-0F97-4351-B438-F7A65504FA96}"/>
    <cellStyle name="Enter Units (2)" xfId="3989" xr:uid="{32FF9371-486E-4EF9-BBD8-F85C48F6622E}"/>
    <cellStyle name="Enter Units (2) 2" xfId="8920" xr:uid="{116DC3DC-3FDE-42AA-A2FA-6F188157380A}"/>
    <cellStyle name="Enter Units (2) 3" xfId="8921" xr:uid="{AA724C25-023D-4C3A-AD68-21B55B8397E3}"/>
    <cellStyle name="Enter Units (2) 4" xfId="8919" xr:uid="{D0F28599-FE47-4D38-B3E4-5C944B9DD24E}"/>
    <cellStyle name="Entered" xfId="3990" xr:uid="{7A193AF3-1D44-4194-957F-93DAF27DFDBC}"/>
    <cellStyle name="Entered 2" xfId="8922" xr:uid="{E3ED205B-7231-4EE0-B879-107F9156795C}"/>
    <cellStyle name="Euro" xfId="174" xr:uid="{00000000-0005-0000-0000-0000AD000000}"/>
    <cellStyle name="Euro 2" xfId="52269" xr:uid="{A9BC496A-A820-4DF3-86F6-75719FF4EF73}"/>
    <cellStyle name="Euro 3" xfId="3991" xr:uid="{B9681CC8-37AD-473C-9891-5D732C77B02D}"/>
    <cellStyle name="Excel Built-in Normal" xfId="8923" xr:uid="{B02EE854-FDB6-4AFB-936C-FBB20DEE39CA}"/>
    <cellStyle name="Explanatory Text 2" xfId="175" xr:uid="{00000000-0005-0000-0000-0000AE000000}"/>
    <cellStyle name="Explanatory Text 2 2" xfId="1443" xr:uid="{248121CA-B2DC-4556-98EB-7595EAA04D2C}"/>
    <cellStyle name="Explanatory Text 2 2 2" xfId="25323" xr:uid="{F8752483-AB75-40FB-9DD8-5393F6A29A08}"/>
    <cellStyle name="Explanatory Text 2 2 2 2" xfId="25324" xr:uid="{BFE5767D-B3DE-4078-832E-4A1F73143A03}"/>
    <cellStyle name="Explanatory Text 2 2 2 2 2" xfId="25325" xr:uid="{3EDA27C2-E27C-403D-87A6-FACE1D838195}"/>
    <cellStyle name="Explanatory Text 2 2 2 2 2 2" xfId="25326" xr:uid="{CAC7509B-10DF-4A65-BECD-5824F6F94E26}"/>
    <cellStyle name="Explanatory Text 2 2 2 3" xfId="25327" xr:uid="{89CD8C1A-7775-4AA1-B7DA-BC8C420821CA}"/>
    <cellStyle name="Explanatory Text 2 2 2 4" xfId="25328" xr:uid="{1FC77EF6-BED1-4FC4-BBE6-12F30BEB7110}"/>
    <cellStyle name="Explanatory Text 2 2 2 5" xfId="25329" xr:uid="{ACF63023-2081-4893-A034-87258DBFC374}"/>
    <cellStyle name="Explanatory Text 2 2 2 6" xfId="25330" xr:uid="{05AC5B0B-E45A-4115-9E68-D2818D8C920B}"/>
    <cellStyle name="Explanatory Text 2 2 3" xfId="25331" xr:uid="{856D6CE2-84E3-44CA-A1DD-A0661FD6F752}"/>
    <cellStyle name="Explanatory Text 2 2 4" xfId="25332" xr:uid="{E94E6257-E1EF-44A9-B2C3-F4602619853A}"/>
    <cellStyle name="Explanatory Text 2 2 4 2" xfId="25333" xr:uid="{80D2F1BB-A86C-4EA1-A3B9-1B6A25D52FFD}"/>
    <cellStyle name="Explanatory Text 2 2 4 2 2" xfId="25334" xr:uid="{A0CEC448-3FFB-4C73-BF4F-9774E5F9291E}"/>
    <cellStyle name="Explanatory Text 2 2 5" xfId="25335" xr:uid="{5752F47A-FEBD-4468-96BD-0671FB522764}"/>
    <cellStyle name="Explanatory Text 2 2 6" xfId="25336" xr:uid="{0B470383-5139-4154-AB2C-8D4CDD933B91}"/>
    <cellStyle name="Explanatory Text 2 2 7" xfId="25337" xr:uid="{DEDB5444-5307-4BAB-98E0-5FFF3D99DCA3}"/>
    <cellStyle name="Explanatory Text 2 2 8" xfId="49565" xr:uid="{4019C125-AF0A-4FC3-B570-CE65C116EA19}"/>
    <cellStyle name="Explanatory Text 2 3" xfId="25338" xr:uid="{454CBC9D-B166-4E07-8A62-60DBAFD72CA4}"/>
    <cellStyle name="Explanatory Text 2 3 2" xfId="25339" xr:uid="{404D53FA-C19A-44FC-9773-92DC22BA025E}"/>
    <cellStyle name="Explanatory Text 2 3 2 2" xfId="25340" xr:uid="{9B4C3609-EB63-4621-9B93-50315A9ADAAE}"/>
    <cellStyle name="Explanatory Text 2 3 2 2 2" xfId="25341" xr:uid="{2ED00AF0-3B1D-4A7D-89E9-F3375DA0E200}"/>
    <cellStyle name="Explanatory Text 2 3 3" xfId="25342" xr:uid="{AE29E66E-78BC-4DAE-8C0A-BE54295A8B89}"/>
    <cellStyle name="Explanatory Text 2 3 4" xfId="25343" xr:uid="{DDD95ED8-CF59-45FD-BDCE-0E70A9144D36}"/>
    <cellStyle name="Explanatory Text 2 3 5" xfId="25344" xr:uid="{14E09B6F-A0CD-475D-AECA-0E0E0D7BF20F}"/>
    <cellStyle name="Explanatory Text 2 3 6" xfId="25345" xr:uid="{2BA987F8-B9B1-4335-9F81-B8EC26F768CA}"/>
    <cellStyle name="Explanatory Text 2 4" xfId="25346" xr:uid="{8ED2D4FB-6B84-4C5F-9C62-D5268BF7554F}"/>
    <cellStyle name="Explanatory Text 2 4 2" xfId="25347" xr:uid="{6231D76D-106A-4782-B054-688F9E29782D}"/>
    <cellStyle name="Explanatory Text 2 4 2 2" xfId="25348" xr:uid="{77A092DD-B4E8-46FE-8675-DD681DC9C18C}"/>
    <cellStyle name="Explanatory Text 2 5" xfId="25349" xr:uid="{54943893-B50B-4E2A-A7CE-9B0301F58E15}"/>
    <cellStyle name="Explanatory Text 2 6" xfId="25350" xr:uid="{5D385C22-6ED6-48DF-9564-E0E9134F2972}"/>
    <cellStyle name="Explanatory Text 2 7" xfId="25351" xr:uid="{812366D1-55FE-4270-A4A7-D2F57A7F684E}"/>
    <cellStyle name="Explanatory Text 2 8" xfId="45878" xr:uid="{90516521-D09C-4796-BE36-ACA7D6D1F586}"/>
    <cellStyle name="Explanatory Text 2 9" xfId="49861" xr:uid="{34B4FB4C-71FD-4FC8-BE0F-154A05B4892D}"/>
    <cellStyle name="Explanatory Text 3" xfId="176" xr:uid="{00000000-0005-0000-0000-0000AF000000}"/>
    <cellStyle name="Explanatory Text 4" xfId="25352" xr:uid="{C31AA6CD-3315-46E7-9CC6-90A674716A9C}"/>
    <cellStyle name="Explanatory Text 5" xfId="25353" xr:uid="{267873E4-E326-4F7D-882E-BD5105C587CE}"/>
    <cellStyle name="Explanatory Text 6" xfId="25354" xr:uid="{6DBDAC61-C009-48AF-9A18-E015846A79BA}"/>
    <cellStyle name="Explanatory Text 7" xfId="41606" xr:uid="{22E0843F-8428-487D-88BF-CD1A7A94407D}"/>
    <cellStyle name="Explanatory Text 8" xfId="3768" xr:uid="{47BA0BAD-D3EB-4537-9267-5F80D5ED8DE7}"/>
    <cellStyle name="Fixed" xfId="3992" xr:uid="{470BDD91-7C2F-400C-BA00-AFECA061F9E2}"/>
    <cellStyle name="Fixed 2" xfId="8924" xr:uid="{B5C18FAB-339E-4A01-A0D1-C456FC0418F8}"/>
    <cellStyle name="Footer SBILogo1" xfId="3993" xr:uid="{2221CDD0-B87E-4E30-AEA5-34C31240D93B}"/>
    <cellStyle name="Footer SBILogo1 2" xfId="8925" xr:uid="{E0B4A0DD-B60C-45CF-80C1-FBED61BDC3AB}"/>
    <cellStyle name="Footer SBILogo2" xfId="3994" xr:uid="{0DE5DA04-1E9E-40D0-A32D-DCF0DA95973A}"/>
    <cellStyle name="Footer SBILogo2 2" xfId="8926" xr:uid="{27B8DF92-0FAA-4BE8-8737-8FC96BAB44CA}"/>
    <cellStyle name="Footnote" xfId="3995" xr:uid="{39E78CBB-BE89-48EF-91AC-D7EBE756CB96}"/>
    <cellStyle name="Footnote 2" xfId="8927" xr:uid="{700FEDE8-94B6-466D-A868-15D4100FE83A}"/>
    <cellStyle name="Footnote Reference" xfId="3996" xr:uid="{8BE904F4-4178-4B2F-8FA7-7E9EB3C951A6}"/>
    <cellStyle name="Footnote Reference 2" xfId="8928" xr:uid="{60FF12DD-58A0-4DB0-8EB2-011A2A15BDB9}"/>
    <cellStyle name="Footnote_BECL 30.6.03" xfId="3997" xr:uid="{CF8E6060-136E-4DB4-958B-E3641F217F1A}"/>
    <cellStyle name="Format Number Column" xfId="3998" xr:uid="{608E611F-794C-4071-A260-2EDB74006A49}"/>
    <cellStyle name="Format Number Column 2" xfId="25355" xr:uid="{FF7A2D94-26AB-4A4C-B94A-F7AD1C579B4B}"/>
    <cellStyle name="Good 2" xfId="177" xr:uid="{00000000-0005-0000-0000-0000B0000000}"/>
    <cellStyle name="Good 2 2" xfId="1444" xr:uid="{EED16948-E6B6-4E77-A0B0-04BE7CAD320B}"/>
    <cellStyle name="Good 2 2 2" xfId="25356" xr:uid="{64E0C85C-7C9C-4FA7-A139-7674429720E9}"/>
    <cellStyle name="Good 2 2 2 2" xfId="25357" xr:uid="{9A1525C6-E213-4304-9D3D-B7C41A8C7C78}"/>
    <cellStyle name="Good 2 2 2 2 2" xfId="25358" xr:uid="{5133739D-CC6A-4477-8AA2-E046FDEEF2CD}"/>
    <cellStyle name="Good 2 2 2 2 2 2" xfId="25359" xr:uid="{C9DBA5EE-7EAF-4F92-A830-40F6717646C3}"/>
    <cellStyle name="Good 2 2 2 3" xfId="25360" xr:uid="{896000E5-3FDE-4CA2-8428-288C08917EAA}"/>
    <cellStyle name="Good 2 2 2 4" xfId="25361" xr:uid="{537BE729-D90D-4E94-8A1B-688F0DF595C3}"/>
    <cellStyle name="Good 2 2 2 5" xfId="25362" xr:uid="{8FEB6FA8-6D12-487C-9A4B-E56789DF4B2F}"/>
    <cellStyle name="Good 2 2 2 6" xfId="25363" xr:uid="{05F8DCC8-6369-4C78-86CA-5632D57ED6AC}"/>
    <cellStyle name="Good 2 2 3" xfId="25364" xr:uid="{C85D4C07-497A-4023-BC37-57C3570E6162}"/>
    <cellStyle name="Good 2 2 4" xfId="25365" xr:uid="{115EA243-3BC0-4368-AFB4-C7597DA7EB4D}"/>
    <cellStyle name="Good 2 2 4 2" xfId="25366" xr:uid="{B93C6F1A-BC9B-446A-AF0C-32DC882C36A1}"/>
    <cellStyle name="Good 2 2 4 2 2" xfId="25367" xr:uid="{EE41AD4B-BAE9-4D51-ACA3-1952D2BE4876}"/>
    <cellStyle name="Good 2 2 5" xfId="25368" xr:uid="{2D761CA9-E90B-4D8F-A204-57FFA76EC122}"/>
    <cellStyle name="Good 2 2 6" xfId="25369" xr:uid="{0584A99F-B0B4-4520-8C33-C14AB9C76F18}"/>
    <cellStyle name="Good 2 2 7" xfId="25370" xr:uid="{C1D1CA20-D87F-489F-BEE0-6E2D0B7665FA}"/>
    <cellStyle name="Good 2 2 8" xfId="8929" xr:uid="{499E9A52-0592-4D27-96EC-9CE27C47B647}"/>
    <cellStyle name="Good 2 2 9" xfId="51051" xr:uid="{62A3105D-C851-48C8-BE5D-3AF8638F6996}"/>
    <cellStyle name="Good 2 3" xfId="25371" xr:uid="{893F1808-8BA5-4F54-95D7-6016D353BF3D}"/>
    <cellStyle name="Good 2 3 2" xfId="25372" xr:uid="{DC7F8260-B0C1-4235-AA0F-AE6D7A96B126}"/>
    <cellStyle name="Good 2 3 2 2" xfId="25373" xr:uid="{31CC46F2-564D-40A6-960B-DE0A3F427BEC}"/>
    <cellStyle name="Good 2 3 2 2 2" xfId="25374" xr:uid="{50DCC87C-6648-496F-B0F4-7FE4F2C44BC2}"/>
    <cellStyle name="Good 2 3 3" xfId="25375" xr:uid="{03779833-A982-4DB6-BE92-30A572993AC1}"/>
    <cellStyle name="Good 2 3 4" xfId="25376" xr:uid="{ED27755C-0507-4404-8BC5-CBDBDF78B585}"/>
    <cellStyle name="Good 2 3 5" xfId="25377" xr:uid="{0816A642-9A79-4AFF-B238-49393A0D53EA}"/>
    <cellStyle name="Good 2 3 6" xfId="25378" xr:uid="{4435E8F5-20C3-4D74-8255-E6B05226BA9D}"/>
    <cellStyle name="Good 2 4" xfId="25379" xr:uid="{2131558D-E5DB-4F13-9772-279EA2402302}"/>
    <cellStyle name="Good 2 4 2" xfId="25380" xr:uid="{ED595D70-5531-44B5-B4B1-050CA77E3BA3}"/>
    <cellStyle name="Good 2 4 2 2" xfId="25381" xr:uid="{107D2A07-EC41-4B66-A98D-590E3CC93964}"/>
    <cellStyle name="Good 2 5" xfId="25382" xr:uid="{7D9A2F85-2956-4A67-870E-18179544C7C1}"/>
    <cellStyle name="Good 2 6" xfId="25383" xr:uid="{74C6543B-3E23-494B-8DE2-B7FA2DF85A36}"/>
    <cellStyle name="Good 2 7" xfId="25384" xr:uid="{EB56DA09-F3AD-424C-8BC3-B4C375AF1B11}"/>
    <cellStyle name="Good 2 8" xfId="45879" xr:uid="{844E7E03-4ED8-4972-988C-57A91EC8F30F}"/>
    <cellStyle name="Good 2 9" xfId="50880" xr:uid="{7B1202A6-9F9D-4BCD-BD8C-BAC9E536BF40}"/>
    <cellStyle name="Good 3" xfId="178" xr:uid="{00000000-0005-0000-0000-0000B1000000}"/>
    <cellStyle name="Good 4" xfId="25385" xr:uid="{209086FB-B7EB-4A22-BC6E-4C4463F743B0}"/>
    <cellStyle name="Good 5" xfId="25386" xr:uid="{3F75DC84-6EDD-431F-BA37-6427B5C3242D}"/>
    <cellStyle name="Good 6" xfId="25387" xr:uid="{F93924B6-9302-45A1-B892-0F6DF6861E97}"/>
    <cellStyle name="Good 7" xfId="41607" xr:uid="{7BBE1320-B867-4B07-90A5-160E8D5F33ED}"/>
    <cellStyle name="Good 8" xfId="3769" xr:uid="{0E195DB0-3186-4D60-9117-4D631F063B34}"/>
    <cellStyle name="Grey" xfId="179" xr:uid="{00000000-0005-0000-0000-0000B2000000}"/>
    <cellStyle name="Grey 2" xfId="4262" xr:uid="{8C094F41-2EBF-46F3-9106-21FFC9182E02}"/>
    <cellStyle name="Grey 2 2" xfId="8930" xr:uid="{12570016-C297-4F28-B64B-36419D9FCE67}"/>
    <cellStyle name="Grey 3" xfId="25388" xr:uid="{DECDBD06-8B98-4D9D-9849-53A0FC476283}"/>
    <cellStyle name="gs]_x000d__x000a_Window=23,56,584,348, , ,1_x000d__x000a_dir1=0,0,491,191,-1,-1,1,30,201,1905,245,H:\WINDOWS\*.*_x000d__x000a_dir10=44,44,544,323," xfId="3999" xr:uid="{A48750D3-3711-4249-8F15-04B78E8B9F0B}"/>
    <cellStyle name="gs]_x000d__x000a_Window=23,56,584,348, , ,1_x000d__x000a_dir1=0,0,491,191,-1,-1,1,30,201,1905,245,H:\WINDOWS\*.*_x000d__x000a_dir10=44,44,544,323, 2" xfId="8931" xr:uid="{77A5A64A-C399-4993-8054-1F736B7F3A93}"/>
    <cellStyle name="Header" xfId="4000" xr:uid="{3563B025-16D9-4FF5-9ECE-AEFB60D4EBA3}"/>
    <cellStyle name="Header - Style1" xfId="25389" xr:uid="{74F3DCE5-4FFD-4E44-A94B-CAE21140B2F4}"/>
    <cellStyle name="Header 2" xfId="8932" xr:uid="{D93BF654-530A-4138-AF5C-F3A3AC4A9908}"/>
    <cellStyle name="Header Draft Stamp" xfId="4001" xr:uid="{58DE2069-3472-436B-8DE0-17BFD0676376}"/>
    <cellStyle name="Header Draft Stamp 2" xfId="8933" xr:uid="{CD14BAEA-C509-49FA-BFFB-55FAD50CCC47}"/>
    <cellStyle name="Header_BECL 30.6.03" xfId="4002" xr:uid="{0CB98F78-A17C-48D6-82A6-F55DFDD1750E}"/>
    <cellStyle name="Header1" xfId="4003" xr:uid="{8BA9BB42-469E-455E-9756-DE113827F2A0}"/>
    <cellStyle name="Header1 2" xfId="8934" xr:uid="{A30A14A8-8493-44AC-99E9-294DCDB3E6C5}"/>
    <cellStyle name="Header1 3" xfId="25390" xr:uid="{55DF7BE6-F279-452B-AD9D-324516FDF1C9}"/>
    <cellStyle name="Header1 4" xfId="25391" xr:uid="{DB9727DD-3F1E-4711-997E-BC87AE7ED25A}"/>
    <cellStyle name="Header1 5" xfId="25392" xr:uid="{68167E58-E63D-4393-8C49-B95B6CB579C9}"/>
    <cellStyle name="Header2" xfId="4004" xr:uid="{6FB100F3-8C6D-45DB-B16A-477DA93C0A9F}"/>
    <cellStyle name="Header2 10" xfId="25393" xr:uid="{7F35E7F9-6921-4F9A-AAC8-D9C3579728E3}"/>
    <cellStyle name="Header2 10 2" xfId="25394" xr:uid="{40B63D19-3BD6-422E-A00D-D1B2C60B7866}"/>
    <cellStyle name="Header2 10 2 2" xfId="41608" xr:uid="{6B043245-E95E-46E8-952D-003DBCEBBB67}"/>
    <cellStyle name="Header2 10 3" xfId="41609" xr:uid="{F86D7CB5-0270-4B01-842C-05A86B2CE0BE}"/>
    <cellStyle name="Header2 10 4" xfId="41610" xr:uid="{C1C840E5-80B9-4024-B707-4FFBE64D86CB}"/>
    <cellStyle name="Header2 11" xfId="25395" xr:uid="{B292B180-437F-4148-84F3-341587085840}"/>
    <cellStyle name="Header2 11 2" xfId="25396" xr:uid="{3EFAEC95-39CD-4365-824B-572F37CC87C9}"/>
    <cellStyle name="Header2 11 2 2" xfId="41611" xr:uid="{A0AE666B-60C6-43C9-8593-9DCAD22C8F13}"/>
    <cellStyle name="Header2 11 3" xfId="41612" xr:uid="{455FDEFD-F8DB-4F3C-85BB-77124D0B12F3}"/>
    <cellStyle name="Header2 11 4" xfId="41613" xr:uid="{EE0A8B7B-C386-4FE2-A88B-2637B6EBE693}"/>
    <cellStyle name="Header2 12" xfId="41614" xr:uid="{AB1B4877-28C3-4489-ACFE-3936341F84F8}"/>
    <cellStyle name="Header2 13" xfId="41615" xr:uid="{E334F2CB-5276-4473-B50E-E88CBA2EF750}"/>
    <cellStyle name="Header2 14" xfId="41616" xr:uid="{F91237F7-77B0-49E9-8C98-754FACD27F0C}"/>
    <cellStyle name="Header2 15" xfId="8935" xr:uid="{A3EC5291-F868-4BB0-8030-DF8B55C92F56}"/>
    <cellStyle name="Header2 2" xfId="8936" xr:uid="{8CFB6507-67BB-4A42-BC12-9186F2E4C7DF}"/>
    <cellStyle name="Header2 2 2" xfId="25397" xr:uid="{56A24A66-C927-4B0F-987F-6EF6A430371F}"/>
    <cellStyle name="Header2 2 2 2" xfId="25398" xr:uid="{F3994B87-3A00-497B-82BB-871ED1FADA9E}"/>
    <cellStyle name="Header2 2 2 2 2" xfId="41617" xr:uid="{DA984D52-6D73-4442-82DE-5E064A71E821}"/>
    <cellStyle name="Header2 2 2 3" xfId="41618" xr:uid="{A971E6A2-00E2-4073-8036-0E0F54D42E5A}"/>
    <cellStyle name="Header2 2 2 4" xfId="41619" xr:uid="{0E0077FA-A4A9-433E-8CFF-45F6253790C1}"/>
    <cellStyle name="Header2 2 3" xfId="25399" xr:uid="{3109BCD9-6D3E-4716-9802-703D71C6B23C}"/>
    <cellStyle name="Header2 2 3 2" xfId="41620" xr:uid="{3D12C8DB-E222-4255-9D93-05EAC85A9373}"/>
    <cellStyle name="Header2 2 4" xfId="41621" xr:uid="{5BF91530-8899-4D63-8F24-F7FCBA7024E7}"/>
    <cellStyle name="Header2 2 5" xfId="41622" xr:uid="{D8667CE4-B600-4251-89C8-37FC284D49B0}"/>
    <cellStyle name="Header2 3" xfId="25400" xr:uid="{AF9AC05D-F058-4B66-9537-56469347975D}"/>
    <cellStyle name="Header2 3 2" xfId="25401" xr:uid="{8F70EECE-8196-4FD6-BA00-101A86225B5F}"/>
    <cellStyle name="Header2 3 2 2" xfId="25402" xr:uid="{5C7ACA9C-17E6-479A-A89E-96050E5CBFCB}"/>
    <cellStyle name="Header2 3 2 2 2" xfId="41623" xr:uid="{C0F566F2-F265-4D2A-A4C6-08F56638B8D2}"/>
    <cellStyle name="Header2 3 2 3" xfId="41624" xr:uid="{01D10FDC-68FA-4EE4-AA94-2B6FA79ED9FA}"/>
    <cellStyle name="Header2 3 2 4" xfId="41625" xr:uid="{72A4E8BF-3909-48E8-94DC-A7E31F0C4757}"/>
    <cellStyle name="Header2 3 3" xfId="25403" xr:uid="{5DE605C6-BA71-4CA7-9552-735EA95BB638}"/>
    <cellStyle name="Header2 3 3 2" xfId="41626" xr:uid="{A5146E1C-3C64-4087-9959-F5B2F6B04E29}"/>
    <cellStyle name="Header2 3 4" xfId="41627" xr:uid="{AF955420-04B7-471E-AA35-F1C6D4ABBCD2}"/>
    <cellStyle name="Header2 3 5" xfId="41628" xr:uid="{A3F95101-21C7-4A9B-82FB-ABA39A747B6E}"/>
    <cellStyle name="Header2 4" xfId="25404" xr:uid="{0DF769AC-D8CA-450E-8E66-52F23E95A61D}"/>
    <cellStyle name="Header2 4 2" xfId="25405" xr:uid="{17E791F0-DF9D-4E9E-97CB-6CE96C6B1B09}"/>
    <cellStyle name="Header2 4 2 2" xfId="25406" xr:uid="{15B42D31-5D81-40D0-8CF2-E50A9A56AE90}"/>
    <cellStyle name="Header2 4 2 2 2" xfId="41629" xr:uid="{95955751-9BCB-4D0B-80D3-9119D731D15B}"/>
    <cellStyle name="Header2 4 2 3" xfId="41630" xr:uid="{9B31982E-A7D4-4A2C-AF42-F513BFDC363D}"/>
    <cellStyle name="Header2 4 2 4" xfId="41631" xr:uid="{FB7BB8CD-E9DF-40F8-9DBF-B89EA9F75501}"/>
    <cellStyle name="Header2 4 3" xfId="25407" xr:uid="{E0AE07B8-E832-481F-B430-9B845A00A9A8}"/>
    <cellStyle name="Header2 4 3 2" xfId="41632" xr:uid="{E072D339-E7EF-4EAC-826A-0B30074E2961}"/>
    <cellStyle name="Header2 4 4" xfId="41633" xr:uid="{F266CF8D-29CF-42C1-8394-FEECD6EE25ED}"/>
    <cellStyle name="Header2 4 5" xfId="41634" xr:uid="{B3E66151-6E41-4EB6-8ECD-8398601352F6}"/>
    <cellStyle name="Header2 5" xfId="25408" xr:uid="{18BD5DB5-78A2-4CAB-AF9D-743683A2BA9F}"/>
    <cellStyle name="Header2 5 2" xfId="25409" xr:uid="{ED60AC81-F9D6-465C-83D7-12C6A0A02431}"/>
    <cellStyle name="Header2 5 2 2" xfId="25410" xr:uid="{00CC5A20-DA89-4212-8B65-8FB5B6D08047}"/>
    <cellStyle name="Header2 5 2 2 2" xfId="41635" xr:uid="{FB225F2E-41D3-4437-BF22-DF5557E40902}"/>
    <cellStyle name="Header2 5 2 3" xfId="41636" xr:uid="{43B7A44C-CC22-4C02-B25F-5851303AAD4C}"/>
    <cellStyle name="Header2 5 2 4" xfId="41637" xr:uid="{848BA10B-D046-4616-9AA3-7308D6A0CFDB}"/>
    <cellStyle name="Header2 5 3" xfId="25411" xr:uid="{C8B05737-8C05-441C-B2A6-AE980BA10B74}"/>
    <cellStyle name="Header2 5 3 2" xfId="41638" xr:uid="{8741C2B9-81E4-40C2-8582-ACE2C7CE853C}"/>
    <cellStyle name="Header2 5 4" xfId="41639" xr:uid="{A4DA8653-598D-426C-912B-9263BA436ED3}"/>
    <cellStyle name="Header2 5 5" xfId="41640" xr:uid="{FAC9E581-5B9B-4329-AE7C-0C63D5D1D3C0}"/>
    <cellStyle name="Header2 6" xfId="25412" xr:uid="{304DFCE0-ED7A-4BC7-B088-7B412896416A}"/>
    <cellStyle name="Header2 6 2" xfId="25413" xr:uid="{F9553C36-BF44-4CCB-B825-B114E524B482}"/>
    <cellStyle name="Header2 6 2 2" xfId="41641" xr:uid="{8725E29C-CA3E-4C28-B579-F48966D526D3}"/>
    <cellStyle name="Header2 6 3" xfId="41642" xr:uid="{2B3EBC2E-5DF6-43FF-ABE1-5B8959BE3E5E}"/>
    <cellStyle name="Header2 6 4" xfId="41643" xr:uid="{BD934863-2043-47C9-AC06-8F78297CE186}"/>
    <cellStyle name="Header2 7" xfId="25414" xr:uid="{BACFD184-C72D-459E-AFAB-85F3D184DDAA}"/>
    <cellStyle name="Header2 7 2" xfId="25415" xr:uid="{C2C3A910-01E1-4DC9-B09E-82F89B23C44A}"/>
    <cellStyle name="Header2 7 2 2" xfId="41644" xr:uid="{F70A53FF-8ED7-4F9C-9739-B86439B14FB6}"/>
    <cellStyle name="Header2 7 3" xfId="41645" xr:uid="{7C1A4310-FB09-4E25-BEEA-7E262F583147}"/>
    <cellStyle name="Header2 7 4" xfId="41646" xr:uid="{7201174F-657D-4CE3-89B9-3DBED9FBAEE0}"/>
    <cellStyle name="Header2 8" xfId="25416" xr:uid="{055E99F0-AFD5-49CA-A0A8-C2C67DFE7C28}"/>
    <cellStyle name="Header2 8 2" xfId="25417" xr:uid="{CBF0257F-2AED-4A48-954D-93EE59C9B0BF}"/>
    <cellStyle name="Header2 8 2 2" xfId="41647" xr:uid="{41227E5D-AABC-4266-8FDF-59FC990E4FC6}"/>
    <cellStyle name="Header2 8 3" xfId="41648" xr:uid="{A0DF33B2-1902-4D95-A781-596581164C2B}"/>
    <cellStyle name="Header2 8 4" xfId="41649" xr:uid="{B7739F1E-B726-4DE0-BA5F-C0F634CAB3FE}"/>
    <cellStyle name="Header2 9" xfId="25418" xr:uid="{B99CEC51-5AC5-4DD7-8704-859F696DF22D}"/>
    <cellStyle name="Header2 9 2" xfId="25419" xr:uid="{B4CCDD6A-99F4-4424-BA78-232793074F1B}"/>
    <cellStyle name="Header2 9 2 2" xfId="41650" xr:uid="{F74C6A3E-D20C-4061-8C0A-EEEF57552600}"/>
    <cellStyle name="Header2 9 3" xfId="41651" xr:uid="{0ED6F99D-9449-44F3-9C96-F2EA7A44557F}"/>
    <cellStyle name="Header2 9 4" xfId="41652" xr:uid="{C2B54EF4-A141-42CB-82FC-5767EB3344A7}"/>
    <cellStyle name="Heading" xfId="25420" xr:uid="{319FC535-8E3C-425E-844D-FF94C9FC0B48}"/>
    <cellStyle name="Heading 1 1" xfId="25421" xr:uid="{9F232A16-C317-4014-A7B4-405E766B3AB9}"/>
    <cellStyle name="Heading 1 1 1" xfId="25422" xr:uid="{4693D743-6245-45AA-A36C-21726D2EC964}"/>
    <cellStyle name="Heading 1 2" xfId="180" xr:uid="{00000000-0005-0000-0000-0000B3000000}"/>
    <cellStyle name="Heading 1 2 2" xfId="1445" xr:uid="{C4D9F1E6-7E34-43A3-907C-BDD249B81085}"/>
    <cellStyle name="Heading 1 2 2 2" xfId="25423" xr:uid="{DAF28AA8-771A-4965-B98F-696023CEF10C}"/>
    <cellStyle name="Heading 1 2 2 2 2" xfId="25424" xr:uid="{9A581B09-93F1-4190-9CD6-263ADDCFA81A}"/>
    <cellStyle name="Heading 1 2 2 2 2 2" xfId="25425" xr:uid="{24C4DCC3-E273-4F97-96A0-1D229CB3BFCC}"/>
    <cellStyle name="Heading 1 2 2 2 2 2 2" xfId="25426" xr:uid="{46E8E904-9040-478A-A928-5E051A74F510}"/>
    <cellStyle name="Heading 1 2 2 2 3" xfId="25427" xr:uid="{1486BDAF-2A96-4CBE-A66C-ADB9A5724542}"/>
    <cellStyle name="Heading 1 2 2 2 4" xfId="25428" xr:uid="{33E5701D-05B4-40E2-8EB5-08F271F598AE}"/>
    <cellStyle name="Heading 1 2 2 2 5" xfId="25429" xr:uid="{8537DF68-240F-4799-92AB-A7BAA8C45DF9}"/>
    <cellStyle name="Heading 1 2 2 2 6" xfId="25430" xr:uid="{705DE31E-A415-41F7-A60B-9C11CB28A0DE}"/>
    <cellStyle name="Heading 1 2 2 3" xfId="25431" xr:uid="{830D406C-EF5C-45CD-8642-97A39A4A7E4D}"/>
    <cellStyle name="Heading 1 2 2 4" xfId="25432" xr:uid="{7616D341-76E4-452C-8AD7-8CC482ACC6F4}"/>
    <cellStyle name="Heading 1 2 2 4 2" xfId="25433" xr:uid="{DF05132F-672D-4CF5-BD1C-2FD244832EF2}"/>
    <cellStyle name="Heading 1 2 2 4 2 2" xfId="25434" xr:uid="{5FF9C63F-B317-4550-BB20-F506CE7B5AFC}"/>
    <cellStyle name="Heading 1 2 2 5" xfId="25435" xr:uid="{8A4848AD-AECC-4BEE-83A5-2AEAE04DFD5E}"/>
    <cellStyle name="Heading 1 2 2 6" xfId="25436" xr:uid="{2D4329B9-347C-4820-AD03-E2ADCD69BB29}"/>
    <cellStyle name="Heading 1 2 2 7" xfId="25437" xr:uid="{4F0670E4-E634-4321-9AFB-48DCA640B141}"/>
    <cellStyle name="Heading 1 2 2 8" xfId="49488" xr:uid="{234ED595-06E5-4A10-89B9-CD186BF577DD}"/>
    <cellStyle name="Heading 1 2 3" xfId="25438" xr:uid="{FA9A6F00-EE5C-4989-9106-4FA1BDE0E61C}"/>
    <cellStyle name="Heading 1 2 3 2" xfId="25439" xr:uid="{1DE5BAFF-37EF-439F-BE87-445DDD374A7E}"/>
    <cellStyle name="Heading 1 2 3 2 2" xfId="25440" xr:uid="{98FD11B0-C06B-4DA0-A27E-269E717EF992}"/>
    <cellStyle name="Heading 1 2 3 2 2 2" xfId="25441" xr:uid="{41032A0E-16AC-495E-B41A-FCF5263BA69B}"/>
    <cellStyle name="Heading 1 2 3 3" xfId="25442" xr:uid="{B94800AA-99E2-4546-BC1E-55D4253BE5B1}"/>
    <cellStyle name="Heading 1 2 3 4" xfId="25443" xr:uid="{9E1F079D-064D-4B39-B59F-AADD73E731AD}"/>
    <cellStyle name="Heading 1 2 3 5" xfId="25444" xr:uid="{D90B48B8-76A1-45E9-AD97-9BBF6B54C93A}"/>
    <cellStyle name="Heading 1 2 3 6" xfId="25445" xr:uid="{B490F157-4035-41B5-8957-E3F7707278A1}"/>
    <cellStyle name="Heading 1 2 4" xfId="25446" xr:uid="{70699628-095B-4043-891D-74836B54652E}"/>
    <cellStyle name="Heading 1 2 4 2" xfId="25447" xr:uid="{1B20A04A-7F9A-4FCE-8A1D-AD604898EF1B}"/>
    <cellStyle name="Heading 1 2 4 2 2" xfId="25448" xr:uid="{F36A5275-9EA7-4B59-81E2-18C5B25F4BC2}"/>
    <cellStyle name="Heading 1 2 5" xfId="25449" xr:uid="{1F4EEE2B-7876-4365-8151-F87B5B37202B}"/>
    <cellStyle name="Heading 1 2 6" xfId="25450" xr:uid="{D31A6806-CC13-4900-80BD-5CA11AF0E1C8}"/>
    <cellStyle name="Heading 1 2 7" xfId="25451" xr:uid="{8ED1A3A1-97DA-409A-8A54-1D0CC0840273}"/>
    <cellStyle name="Heading 1 2 8" xfId="45880" xr:uid="{D2D7B0B5-7B2E-419B-ABF6-8E791D2E8FE1}"/>
    <cellStyle name="Heading 1 2 9" xfId="50885" xr:uid="{C2FD9310-4726-40D5-8D12-6F4FFECD48AF}"/>
    <cellStyle name="Heading 1 3" xfId="181" xr:uid="{00000000-0005-0000-0000-0000B4000000}"/>
    <cellStyle name="Heading 1 4" xfId="25452" xr:uid="{B69671AA-1C80-44BC-90DE-AD4BC06CC8BE}"/>
    <cellStyle name="Heading 1 5" xfId="25453" xr:uid="{B929E191-1C41-4023-847C-9464E67090C7}"/>
    <cellStyle name="Heading 1 6" xfId="25454" xr:uid="{34DF3984-3EDE-4D2B-8581-4562527C704A}"/>
    <cellStyle name="Heading 1 7" xfId="41653" xr:uid="{D165477D-B0D5-476C-B586-214D1A14B9F0}"/>
    <cellStyle name="Heading 1 8" xfId="3770" xr:uid="{09DB8DAA-3979-4364-A772-79CB129CC8EE}"/>
    <cellStyle name="Heading 1 Above" xfId="4005" xr:uid="{373E5CD1-D116-49BE-99CA-461DDB22A567}"/>
    <cellStyle name="Heading 1 Above 2" xfId="8937" xr:uid="{DA3F7D90-930B-4CD1-9F83-117123E141EF}"/>
    <cellStyle name="Heading 1+" xfId="4006" xr:uid="{534151C5-A5E7-43B1-A831-EC7C609E9714}"/>
    <cellStyle name="Heading 1+ 2" xfId="8938" xr:uid="{2018CBFE-B350-4CBF-A011-28666F2D5124}"/>
    <cellStyle name="Heading 1+ 3" xfId="41654" xr:uid="{B4784A6A-2864-42A8-BF53-BF3CCBA4DECF}"/>
    <cellStyle name="Heading 2 2" xfId="182" xr:uid="{00000000-0005-0000-0000-0000B5000000}"/>
    <cellStyle name="Heading 2 2 2" xfId="1446" xr:uid="{CD0F7FED-3BE4-4DC8-A2A3-94FC18028368}"/>
    <cellStyle name="Heading 2 2 2 2" xfId="25455" xr:uid="{2AB194B4-1F76-445E-80B5-3A32135C38B5}"/>
    <cellStyle name="Heading 2 2 2 2 2" xfId="25456" xr:uid="{DE92E5B1-5C32-4880-AA34-585F9B85B697}"/>
    <cellStyle name="Heading 2 2 2 2 2 2" xfId="25457" xr:uid="{2F2EC419-A183-4E31-98BE-572991A8CCD5}"/>
    <cellStyle name="Heading 2 2 2 2 2 2 2" xfId="25458" xr:uid="{3B830C24-06FB-40A0-84C2-6AD8A3F91AAD}"/>
    <cellStyle name="Heading 2 2 2 2 3" xfId="25459" xr:uid="{5D00F5CB-239F-41C8-8317-98F2AB55511A}"/>
    <cellStyle name="Heading 2 2 2 2 4" xfId="25460" xr:uid="{ED55802A-3056-4C42-9CB7-1A50F26D9F9C}"/>
    <cellStyle name="Heading 2 2 2 2 5" xfId="25461" xr:uid="{59D24A68-B93A-4A57-A905-6533D6598DE4}"/>
    <cellStyle name="Heading 2 2 2 2 6" xfId="25462" xr:uid="{E9809A2E-5609-4083-95B6-7ECE44193EEB}"/>
    <cellStyle name="Heading 2 2 2 3" xfId="25463" xr:uid="{499343B3-8F11-4E6B-9042-3F75BD5BC0B5}"/>
    <cellStyle name="Heading 2 2 2 4" xfId="25464" xr:uid="{CAB04486-BC6F-4CFF-ADAA-A8288CBCFF54}"/>
    <cellStyle name="Heading 2 2 2 4 2" xfId="25465" xr:uid="{51FA59D1-28B1-4B3D-A11C-374AF6411CD6}"/>
    <cellStyle name="Heading 2 2 2 4 2 2" xfId="25466" xr:uid="{FA71C58B-D1A0-40D5-A376-ADB9CF0EC642}"/>
    <cellStyle name="Heading 2 2 2 5" xfId="25467" xr:uid="{FA5CA651-AD19-4FFF-9404-786CCE487002}"/>
    <cellStyle name="Heading 2 2 2 6" xfId="25468" xr:uid="{3E5EE222-6F69-42CB-B4A1-DECBC3FB4B7B}"/>
    <cellStyle name="Heading 2 2 2 7" xfId="25469" xr:uid="{1B0780C4-8E4F-48B3-8C53-70DAF37A585F}"/>
    <cellStyle name="Heading 2 2 2 8" xfId="51850" xr:uid="{9D22A062-921D-460C-AEF1-E8B7049702D0}"/>
    <cellStyle name="Heading 2 2 3" xfId="25470" xr:uid="{8B48C7A3-ACFA-4B70-9F3A-2BD37BD2358D}"/>
    <cellStyle name="Heading 2 2 3 2" xfId="25471" xr:uid="{2012573F-56CB-4FF2-9740-4D4D6B102220}"/>
    <cellStyle name="Heading 2 2 3 2 2" xfId="25472" xr:uid="{3B843D4B-3D73-4CDC-9843-183C7592447D}"/>
    <cellStyle name="Heading 2 2 3 2 2 2" xfId="25473" xr:uid="{AAE94D87-9215-4402-801E-281BF3F9FB5C}"/>
    <cellStyle name="Heading 2 2 3 3" xfId="25474" xr:uid="{0C7DEB83-3201-4C11-8538-EFD4176814EC}"/>
    <cellStyle name="Heading 2 2 3 4" xfId="25475" xr:uid="{45D10897-B10E-439D-ACA0-D326CDC078E1}"/>
    <cellStyle name="Heading 2 2 3 5" xfId="25476" xr:uid="{D6CDDB3C-EF75-4A2B-A977-05E74AEF0266}"/>
    <cellStyle name="Heading 2 2 3 6" xfId="25477" xr:uid="{3A871B12-462E-4B99-B953-BCC82D83998E}"/>
    <cellStyle name="Heading 2 2 4" xfId="25478" xr:uid="{CD5CEBBB-98DE-4BA7-B211-DB2E00369850}"/>
    <cellStyle name="Heading 2 2 4 2" xfId="25479" xr:uid="{8CBA661C-DCFA-4AC3-9ADD-D7A7D6308B1E}"/>
    <cellStyle name="Heading 2 2 4 2 2" xfId="25480" xr:uid="{BDEE832D-BCAA-483D-85E6-E2FA3B21D6B4}"/>
    <cellStyle name="Heading 2 2 5" xfId="25481" xr:uid="{9F1F40CB-E20E-48A6-BE8E-4C365CC58B3E}"/>
    <cellStyle name="Heading 2 2 6" xfId="25482" xr:uid="{8FB9E112-1741-4E97-B593-9BE90C5326DC}"/>
    <cellStyle name="Heading 2 2 7" xfId="25483" xr:uid="{694FFB40-2A37-43F7-9702-13C15AEE5DAC}"/>
    <cellStyle name="Heading 2 2 8" xfId="45881" xr:uid="{B4715615-7C12-47EF-9A88-69F2A5B8B3AF}"/>
    <cellStyle name="Heading 2 2 9" xfId="49327" xr:uid="{2EBDA2BC-1F70-4B55-9822-B5C2AB8C7AFA}"/>
    <cellStyle name="Heading 2 3" xfId="183" xr:uid="{00000000-0005-0000-0000-0000B6000000}"/>
    <cellStyle name="Heading 2 4" xfId="25484" xr:uid="{EFADE526-07B1-413E-BE51-FB8FAAFF2AB4}"/>
    <cellStyle name="Heading 2 5" xfId="25485" xr:uid="{42491E8C-5014-4878-B43C-A72BC8678C25}"/>
    <cellStyle name="Heading 2 6" xfId="25486" xr:uid="{6C0F65D4-C0E8-4281-9A5E-A3B5AE503D69}"/>
    <cellStyle name="Heading 2 7" xfId="41655" xr:uid="{33BAF623-F93A-4775-B591-0A79FC150D3A}"/>
    <cellStyle name="Heading 2 8" xfId="3771" xr:uid="{F4A058D7-E729-4B1C-B41D-CDA30A111FCD}"/>
    <cellStyle name="Heading 2 Below" xfId="4007" xr:uid="{240CB5A3-F47B-48F1-A865-28BB9E07CE68}"/>
    <cellStyle name="Heading 2 Below 2" xfId="8939" xr:uid="{CCBE6EA2-51F4-4827-BAB3-ECEF608B6D6D}"/>
    <cellStyle name="Heading 2+" xfId="4008" xr:uid="{43E05745-263A-4626-B7C3-C6E33CDB18A1}"/>
    <cellStyle name="Heading 2+ 2" xfId="8940" xr:uid="{3C68C8E1-49D0-4700-8466-51EDCB862D23}"/>
    <cellStyle name="Heading 2+ 3" xfId="41656" xr:uid="{D98C4F90-38AD-49D0-81EE-AA51BF78AB68}"/>
    <cellStyle name="Heading 3 2" xfId="184" xr:uid="{00000000-0005-0000-0000-0000B7000000}"/>
    <cellStyle name="Heading 3 2 2" xfId="1447" xr:uid="{80117999-2F4B-4A1B-97D0-1E4B1D64F5A1}"/>
    <cellStyle name="Heading 3 2 2 2" xfId="25487" xr:uid="{65495494-7A54-4D3C-881F-0E0BCA115925}"/>
    <cellStyle name="Heading 3 2 2 2 2" xfId="25488" xr:uid="{A3B0FEE1-06EA-4B66-85F1-3E0CD1E62AA1}"/>
    <cellStyle name="Heading 3 2 2 2 2 2" xfId="25489" xr:uid="{9A7B3CB1-D93D-4F40-A6E0-EA71E7341D7F}"/>
    <cellStyle name="Heading 3 2 2 2 2 2 2" xfId="25490" xr:uid="{777E5D88-7C9F-416E-926A-6497939F2AE2}"/>
    <cellStyle name="Heading 3 2 2 2 3" xfId="25491" xr:uid="{210C4BD8-BEB5-4008-BC9E-43C0C01D1C0F}"/>
    <cellStyle name="Heading 3 2 2 2 4" xfId="25492" xr:uid="{56C74A47-ED65-4CBB-B2D0-0F477433B238}"/>
    <cellStyle name="Heading 3 2 2 2 5" xfId="25493" xr:uid="{80687F0E-58EE-4F54-B3AA-2B437480C93C}"/>
    <cellStyle name="Heading 3 2 2 2 6" xfId="25494" xr:uid="{D5C4E13F-BBD1-477A-B596-A91FC0711CEE}"/>
    <cellStyle name="Heading 3 2 2 3" xfId="25495" xr:uid="{A1807659-C38B-4FBD-99E9-4BCAF14C7382}"/>
    <cellStyle name="Heading 3 2 2 4" xfId="25496" xr:uid="{1497DB87-6935-4552-B969-D8A9C32834F7}"/>
    <cellStyle name="Heading 3 2 2 4 2" xfId="25497" xr:uid="{641A91DA-DC87-4F28-92B5-57C5ED68813A}"/>
    <cellStyle name="Heading 3 2 2 4 2 2" xfId="25498" xr:uid="{321EAA61-C2CF-486A-AB30-49DADBF8A25F}"/>
    <cellStyle name="Heading 3 2 2 5" xfId="25499" xr:uid="{362401A4-8B13-4463-8367-C16D629B865D}"/>
    <cellStyle name="Heading 3 2 2 6" xfId="25500" xr:uid="{0C20D816-AF2C-4984-AFDE-8EF9BAA04512}"/>
    <cellStyle name="Heading 3 2 2 7" xfId="25501" xr:uid="{5FD33303-7C4A-4E99-B70B-19906E8EB5EF}"/>
    <cellStyle name="Heading 3 2 2 8" xfId="51782" xr:uid="{4999E13B-D19D-4256-8E98-2CCDB95C6E4C}"/>
    <cellStyle name="Heading 3 2 3" xfId="25502" xr:uid="{10465CA5-6C8C-4DAE-80AC-203F4A82C2C7}"/>
    <cellStyle name="Heading 3 2 3 2" xfId="25503" xr:uid="{669A4DAD-D0A1-4722-B782-61CA118DD758}"/>
    <cellStyle name="Heading 3 2 3 2 2" xfId="25504" xr:uid="{B19CA846-E129-42C2-92A4-D1EBFF4E5FE8}"/>
    <cellStyle name="Heading 3 2 3 2 2 2" xfId="25505" xr:uid="{88FC20CD-F88D-4E35-B6FE-71FC6DA24E25}"/>
    <cellStyle name="Heading 3 2 3 3" xfId="25506" xr:uid="{F0B58089-0AD7-493F-B517-9C8C39B469EC}"/>
    <cellStyle name="Heading 3 2 3 4" xfId="25507" xr:uid="{99AD4C5D-93A3-4C1A-BD8A-A3B5E7AD09D6}"/>
    <cellStyle name="Heading 3 2 3 5" xfId="25508" xr:uid="{2FC856D5-E5B5-44B5-BC52-C857F25AE5F6}"/>
    <cellStyle name="Heading 3 2 3 6" xfId="25509" xr:uid="{7FFE0DC0-195D-4EEE-B7D7-B76E663F64E0}"/>
    <cellStyle name="Heading 3 2 4" xfId="25510" xr:uid="{A2F98158-464D-4AA1-B55C-078A90ECC48C}"/>
    <cellStyle name="Heading 3 2 4 2" xfId="25511" xr:uid="{693AA810-357D-4AA6-8EAA-7107DB91A8A0}"/>
    <cellStyle name="Heading 3 2 4 2 2" xfId="25512" xr:uid="{EE1E28DF-6DDA-4F09-9A62-571FED99ED41}"/>
    <cellStyle name="Heading 3 2 5" xfId="25513" xr:uid="{FAFE68DA-758D-4B58-BAE4-7A6AD81DDA9E}"/>
    <cellStyle name="Heading 3 2 6" xfId="25514" xr:uid="{3FCF5437-4002-44FA-8D89-8E9F3E28C2ED}"/>
    <cellStyle name="Heading 3 2 7" xfId="25515" xr:uid="{FD2C6FC2-2087-45EA-BD83-D3AEF41D3A90}"/>
    <cellStyle name="Heading 3 2 8" xfId="45882" xr:uid="{C5F6AE70-A8A6-4111-A961-4C84DC0B933D}"/>
    <cellStyle name="Heading 3 2 9" xfId="46946" xr:uid="{E4B1F9E9-5609-4830-99D0-55D46F5CB1C0}"/>
    <cellStyle name="Heading 3 3" xfId="185" xr:uid="{00000000-0005-0000-0000-0000B8000000}"/>
    <cellStyle name="Heading 3 4" xfId="25516" xr:uid="{70FFA89D-7872-4116-8AB2-0EC87F6D707B}"/>
    <cellStyle name="Heading 3 5" xfId="25517" xr:uid="{A7914B88-4DF2-4ED3-8005-812A621EC7B3}"/>
    <cellStyle name="Heading 3 6" xfId="25518" xr:uid="{4037C79D-3F83-4F4F-9A75-00EB030FF6D1}"/>
    <cellStyle name="Heading 3 7" xfId="41657" xr:uid="{8D1ABF0D-C19A-47C6-9C12-72758B27036C}"/>
    <cellStyle name="Heading 3 8" xfId="3772" xr:uid="{31DC8368-205E-4779-B8D2-82DD88329486}"/>
    <cellStyle name="Heading 3+" xfId="4009" xr:uid="{8052DCB7-DDE6-4492-A68B-D39346500AD6}"/>
    <cellStyle name="Heading 3+ 2" xfId="8941" xr:uid="{AB2A14CC-3FF1-4517-9EE1-A37AD4115651}"/>
    <cellStyle name="Heading 4 2" xfId="186" xr:uid="{00000000-0005-0000-0000-0000B9000000}"/>
    <cellStyle name="Heading 4 2 2" xfId="1448" xr:uid="{CF296200-2277-4CBC-9667-99BB972864C8}"/>
    <cellStyle name="Heading 4 2 2 2" xfId="25519" xr:uid="{32A591CB-D43C-4007-9EE3-26E0FBFE7AB8}"/>
    <cellStyle name="Heading 4 2 2 2 2" xfId="25520" xr:uid="{2A6BC61C-36E9-4FCE-BCF5-2FBC7BCAEADF}"/>
    <cellStyle name="Heading 4 2 2 2 2 2" xfId="25521" xr:uid="{5A056CC3-4F79-40DD-97E6-0A2C4BA6FE03}"/>
    <cellStyle name="Heading 4 2 2 2 2 2 2" xfId="25522" xr:uid="{1B75E660-3D3F-47D5-BEDF-23679C954FF9}"/>
    <cellStyle name="Heading 4 2 2 2 3" xfId="25523" xr:uid="{E6F57372-C196-4634-89E9-7F4593860273}"/>
    <cellStyle name="Heading 4 2 2 2 4" xfId="25524" xr:uid="{FC68B984-67CB-4A8C-B452-BA527F0FC96E}"/>
    <cellStyle name="Heading 4 2 2 2 5" xfId="25525" xr:uid="{E854A04C-06CA-4391-8059-FBD319B15F6D}"/>
    <cellStyle name="Heading 4 2 2 2 6" xfId="25526" xr:uid="{9FF28A4E-2CE6-4498-8251-B4D408673BDA}"/>
    <cellStyle name="Heading 4 2 2 3" xfId="25527" xr:uid="{FEF41260-377F-417A-89B2-5A1FF2D1A8EA}"/>
    <cellStyle name="Heading 4 2 2 4" xfId="25528" xr:uid="{A5BF5BAB-E6DE-4D3A-BF80-39342C35C19B}"/>
    <cellStyle name="Heading 4 2 2 4 2" xfId="25529" xr:uid="{6313432A-C35B-43D5-8B3C-E004EBECC34B}"/>
    <cellStyle name="Heading 4 2 2 4 2 2" xfId="25530" xr:uid="{891B03E9-24AC-4B42-A2C5-CCD564BA344D}"/>
    <cellStyle name="Heading 4 2 2 5" xfId="25531" xr:uid="{D88356FD-B15D-411B-A20F-3031DE402642}"/>
    <cellStyle name="Heading 4 2 2 6" xfId="25532" xr:uid="{9D093908-9AA6-4A2E-A37E-F58264B22428}"/>
    <cellStyle name="Heading 4 2 2 7" xfId="25533" xr:uid="{5A6EC94A-0C9A-4648-9339-F35F411129CB}"/>
    <cellStyle name="Heading 4 2 2 8" xfId="50967" xr:uid="{FEABC15E-586E-43C8-8F71-A824735081E3}"/>
    <cellStyle name="Heading 4 2 3" xfId="25534" xr:uid="{3F380499-B23F-4665-9022-C349C08DC8AC}"/>
    <cellStyle name="Heading 4 2 3 2" xfId="25535" xr:uid="{38058AA0-0478-4865-93B1-48319F99477C}"/>
    <cellStyle name="Heading 4 2 3 2 2" xfId="25536" xr:uid="{90800978-4D6D-4516-8DD5-5CA8BEFBB060}"/>
    <cellStyle name="Heading 4 2 3 2 2 2" xfId="25537" xr:uid="{27DDFE56-1DD5-4914-BB46-945F52F7AC84}"/>
    <cellStyle name="Heading 4 2 3 3" xfId="25538" xr:uid="{358C49AF-CD8E-4911-A66A-0CF35FCE7595}"/>
    <cellStyle name="Heading 4 2 3 4" xfId="25539" xr:uid="{8867B9C6-1A5A-4624-88B8-88BF8ECE446E}"/>
    <cellStyle name="Heading 4 2 3 5" xfId="25540" xr:uid="{B61446E5-3EE3-4850-B35F-87C1A9FF5129}"/>
    <cellStyle name="Heading 4 2 3 6" xfId="25541" xr:uid="{65A58C91-646A-418C-8990-0DE2514DE091}"/>
    <cellStyle name="Heading 4 2 4" xfId="25542" xr:uid="{46931F0D-D141-4021-A84B-6E4824CAFA6A}"/>
    <cellStyle name="Heading 4 2 4 2" xfId="25543" xr:uid="{5433BBCC-FFCD-408C-B2C6-E4E72433F3A4}"/>
    <cellStyle name="Heading 4 2 4 2 2" xfId="25544" xr:uid="{892AA754-C6B0-4EF9-8BCE-DF258BFAB410}"/>
    <cellStyle name="Heading 4 2 5" xfId="25545" xr:uid="{A10EED30-7C55-4CE3-BABB-369BBA4CC65C}"/>
    <cellStyle name="Heading 4 2 6" xfId="25546" xr:uid="{56EA8C8A-88E7-4351-A128-6175B3B410AF}"/>
    <cellStyle name="Heading 4 2 7" xfId="25547" xr:uid="{4BEA2279-A782-4319-B62E-613771A16D59}"/>
    <cellStyle name="Heading 4 2 8" xfId="45883" xr:uid="{51BBC709-AF56-48A9-86F8-0C9310369B2F}"/>
    <cellStyle name="Heading 4 2 9" xfId="49536" xr:uid="{38472F4D-B8A9-4430-9741-70033289A810}"/>
    <cellStyle name="Heading 4 3" xfId="187" xr:uid="{00000000-0005-0000-0000-0000BA000000}"/>
    <cellStyle name="Heading 4 4" xfId="25548" xr:uid="{48C7D25F-A3EF-4D5C-97DF-8FD5E50362B2}"/>
    <cellStyle name="Heading 4 5" xfId="25549" xr:uid="{B0103FFB-74B8-4BED-AA19-A0D00510CA69}"/>
    <cellStyle name="Heading 4 6" xfId="25550" xr:uid="{36AB8D7B-CFFA-4B18-948F-EC2ECE335F8B}"/>
    <cellStyle name="Heading 4 7" xfId="41658" xr:uid="{059FD028-9B62-4394-915D-2A0DD9349BAE}"/>
    <cellStyle name="Heading 4 8" xfId="3773" xr:uid="{650A40ED-D191-423A-9817-CB7D5772341E}"/>
    <cellStyle name="Heading 5" xfId="25551" xr:uid="{5B5852B0-CEB8-4348-95A0-D873E0C04B28}"/>
    <cellStyle name="HEADING1" xfId="4010" xr:uid="{12C7361D-B491-43FC-846C-4BB8FB160623}"/>
    <cellStyle name="HEADING1 2" xfId="8942" xr:uid="{0A552A42-AD5A-41DC-BF6F-C79A12203DAB}"/>
    <cellStyle name="HEADING2" xfId="4011" xr:uid="{E9B038B7-BDDE-42FE-983D-88D304182CBB}"/>
    <cellStyle name="HEADING2 2" xfId="8943" xr:uid="{07170CD9-9635-4E70-A47B-5D9FCE8C041A}"/>
    <cellStyle name="Hidden" xfId="4012" xr:uid="{F1C6895D-EC1A-4D1D-9C51-EB39224B16C6}"/>
    <cellStyle name="Hyperlink 2" xfId="188" xr:uid="{00000000-0005-0000-0000-0000BB000000}"/>
    <cellStyle name="Hyperlink 2 2" xfId="25552" xr:uid="{5C854056-F782-439F-9373-1C482BA0F168}"/>
    <cellStyle name="Hyperlink 2 3" xfId="50827" xr:uid="{B2F36565-9034-4F56-9DC5-52F2EF69BB8A}"/>
    <cellStyle name="Hyperlink 2 4" xfId="52270" xr:uid="{F6B6C21B-4084-4503-AD09-DC2AA259F0A9}"/>
    <cellStyle name="Hyperlink 2 5" xfId="4013" xr:uid="{71C3D3AD-4B8D-4BC2-9D5C-7D95A5AA4890}"/>
    <cellStyle name="Hyperlink 3" xfId="46076" xr:uid="{97233280-43F1-419A-915A-B9C46754E0BB}"/>
    <cellStyle name="Hyperlink 3 2" xfId="51914" xr:uid="{A7242932-ADBE-4F98-91A2-21647CDD5557}"/>
    <cellStyle name="Hyperlink 4" xfId="51819" xr:uid="{360F1B91-4744-45F0-8FC0-67DA88380AE3}"/>
    <cellStyle name="Indent" xfId="25553" xr:uid="{B6CCE536-878E-4098-854C-18442351AB66}"/>
    <cellStyle name="Input [yellow]" xfId="189" xr:uid="{00000000-0005-0000-0000-0000BC000000}"/>
    <cellStyle name="Input [yellow] 10" xfId="25554" xr:uid="{41965E90-F488-4E9E-8EE4-3CF07F263D2C}"/>
    <cellStyle name="Input [yellow] 10 2" xfId="41659" xr:uid="{BD4AC361-B551-4550-A8AD-F3ACF97A4697}"/>
    <cellStyle name="Input [yellow] 10 3" xfId="41660" xr:uid="{048E8B26-8602-46F3-9254-D373773ED385}"/>
    <cellStyle name="Input [yellow] 10 4" xfId="41661" xr:uid="{941A1593-E0F3-4C75-86DF-CD1116A4FCF1}"/>
    <cellStyle name="Input [yellow] 10 5" xfId="41662" xr:uid="{9A911472-75F4-4F50-86BC-84410208B97C}"/>
    <cellStyle name="Input [yellow] 11" xfId="25555" xr:uid="{B241AA29-DFCE-476D-9F23-8B8C337A5E24}"/>
    <cellStyle name="Input [yellow] 11 2" xfId="41663" xr:uid="{E46A5DA4-1C98-4C7C-A547-063553D534D6}"/>
    <cellStyle name="Input [yellow] 11 3" xfId="41664" xr:uid="{8A5684EC-91BB-417A-ADD2-6DE41DC44F8E}"/>
    <cellStyle name="Input [yellow] 11 4" xfId="41665" xr:uid="{8079634D-946A-4DB2-9821-C0F7BEEC4EBB}"/>
    <cellStyle name="Input [yellow] 11 5" xfId="41666" xr:uid="{9DB7ABDE-45A0-420A-87EB-1E3BAF85B5A2}"/>
    <cellStyle name="Input [yellow] 12" xfId="25556" xr:uid="{9030456A-259D-45A3-B3D1-3B73480CA1AC}"/>
    <cellStyle name="Input [yellow] 12 2" xfId="41667" xr:uid="{32FFB041-433F-4E94-A258-C9B63A621953}"/>
    <cellStyle name="Input [yellow] 12 3" xfId="41668" xr:uid="{C5A6DE42-4E81-4039-8D68-76625EB8CB1E}"/>
    <cellStyle name="Input [yellow] 12 4" xfId="41669" xr:uid="{F70B545E-AEA3-446D-9D29-7137D01DAA3C}"/>
    <cellStyle name="Input [yellow] 12 5" xfId="41670" xr:uid="{E314D125-D4C1-4354-B2B0-ABDE16FF8C84}"/>
    <cellStyle name="Input [yellow] 13" xfId="41178" xr:uid="{F5113491-B209-48B2-B984-2F3881D4E956}"/>
    <cellStyle name="Input [yellow] 14" xfId="41671" xr:uid="{50A78ACE-E367-4A5C-BC90-406CA6B3760D}"/>
    <cellStyle name="Input [yellow] 15" xfId="41672" xr:uid="{F0E09DE5-CC41-4B60-BB22-BD2A8BEEB278}"/>
    <cellStyle name="Input [yellow] 16" xfId="41673" xr:uid="{2B8265EE-1F7D-4FD2-A131-59ACA2092978}"/>
    <cellStyle name="Input [yellow] 17" xfId="49864" xr:uid="{5F1CC9BB-B9C9-43BE-B74E-66E162011334}"/>
    <cellStyle name="Input [yellow] 18" xfId="52271" xr:uid="{F3899C83-EF77-49C5-A65D-963E710B6E51}"/>
    <cellStyle name="Input [yellow] 19" xfId="52662" xr:uid="{2CC0CE2C-C468-43F2-B839-34DF8EEC02A4}"/>
    <cellStyle name="Input [yellow] 2" xfId="190" xr:uid="{00000000-0005-0000-0000-0000BD000000}"/>
    <cellStyle name="Input [yellow] 2 10" xfId="25557" xr:uid="{1A1EFB93-D5BE-4DA5-B68E-3CEC4E917D2B}"/>
    <cellStyle name="Input [yellow] 2 10 2" xfId="41674" xr:uid="{54BFB950-FA1F-4A89-B8D5-17842EC324C7}"/>
    <cellStyle name="Input [yellow] 2 10 3" xfId="41675" xr:uid="{D1183D50-4BF2-4D00-8365-B8D6E5E580D2}"/>
    <cellStyle name="Input [yellow] 2 10 4" xfId="41676" xr:uid="{665FC8DD-07D2-4DFF-B1DB-4E05CBDABD79}"/>
    <cellStyle name="Input [yellow] 2 10 5" xfId="41677" xr:uid="{3C7E7390-D857-4136-B890-76E8A7B026EF}"/>
    <cellStyle name="Input [yellow] 2 11" xfId="25558" xr:uid="{456F500C-CCEA-4B06-9E67-0017EE23B0E4}"/>
    <cellStyle name="Input [yellow] 2 11 2" xfId="41678" xr:uid="{E9A9BC36-3C76-422D-B3E5-CE0037562B59}"/>
    <cellStyle name="Input [yellow] 2 11 3" xfId="41679" xr:uid="{E44F4F2D-C13C-4891-A650-A6B727BE11EA}"/>
    <cellStyle name="Input [yellow] 2 11 4" xfId="41680" xr:uid="{E27423CD-2CB2-43EE-ACF9-36580D7DE380}"/>
    <cellStyle name="Input [yellow] 2 11 5" xfId="41681" xr:uid="{F707616A-35C6-4D37-B62E-F1397FCAC367}"/>
    <cellStyle name="Input [yellow] 2 12" xfId="41682" xr:uid="{33B43B5D-D85E-42A4-9665-D29529AC236A}"/>
    <cellStyle name="Input [yellow] 2 13" xfId="41683" xr:uid="{F54DCFBF-56A3-4B88-876F-D46801DF0522}"/>
    <cellStyle name="Input [yellow] 2 14" xfId="41684" xr:uid="{62ACDDF9-96C2-40F1-870B-D65A1ABF382C}"/>
    <cellStyle name="Input [yellow] 2 15" xfId="41685" xr:uid="{544DFFF3-D279-4B10-AAA6-9236F84DAEA5}"/>
    <cellStyle name="Input [yellow] 2 16" xfId="8944" xr:uid="{7082F145-79B3-4B54-AFC7-ED8C4B1E56F7}"/>
    <cellStyle name="Input [yellow] 2 17" xfId="46325" xr:uid="{B3825277-E6AA-4B1E-8CA3-064A344D0C59}"/>
    <cellStyle name="Input [yellow] 2 18" xfId="46940" xr:uid="{EEBA888A-EB58-4C8B-9639-E6B6ACFB4E7C}"/>
    <cellStyle name="Input [yellow] 2 19" xfId="4014" xr:uid="{5FE9FEF3-75DB-4C7C-A586-72E686F0E172}"/>
    <cellStyle name="Input [yellow] 2 2" xfId="191" xr:uid="{00000000-0005-0000-0000-0000BE000000}"/>
    <cellStyle name="Input [yellow] 2 2 10" xfId="4529" xr:uid="{B0A2F3BF-39F5-4183-A520-5BD01D35ECBF}"/>
    <cellStyle name="Input [yellow] 2 2 11" xfId="52273" xr:uid="{74562FDB-740B-4079-BF30-B3992965B646}"/>
    <cellStyle name="Input [yellow] 2 2 12" xfId="52664" xr:uid="{CBA84354-7B91-40FA-B53B-C6C5FDBB22FF}"/>
    <cellStyle name="Input [yellow] 2 2 2" xfId="2400" xr:uid="{AA6C27B8-FAAE-44EC-B77C-C9D4AE9CC4F3}"/>
    <cellStyle name="Input [yellow] 2 2 2 2" xfId="41686" xr:uid="{D9DA4B55-BD5E-47B9-8EBC-1482126E1858}"/>
    <cellStyle name="Input [yellow] 2 2 2 3" xfId="47990" xr:uid="{E24D4714-09A0-47FB-B556-F1BAE2ED3F24}"/>
    <cellStyle name="Input [yellow] 2 2 2 4" xfId="50258" xr:uid="{290728F5-CECE-480B-A52A-F564BFEDBDA2}"/>
    <cellStyle name="Input [yellow] 2 2 2 5" xfId="51275" xr:uid="{F6A98016-E64C-4179-864D-EBA6A2011744}"/>
    <cellStyle name="Input [yellow] 2 2 2 6" xfId="5070" xr:uid="{D8CBF035-2778-46F4-B97C-4F7A7F3B9178}"/>
    <cellStyle name="Input [yellow] 2 2 3" xfId="5190" xr:uid="{56EE457E-4C1F-4508-B951-B6B4BAF21282}"/>
    <cellStyle name="Input [yellow] 2 2 3 2" xfId="41687" xr:uid="{BE9BE000-71C5-4A14-A243-B23087DF4FFD}"/>
    <cellStyle name="Input [yellow] 2 2 4" xfId="5589" xr:uid="{FAB398F3-FDF8-4A89-9262-7DDC8849516A}"/>
    <cellStyle name="Input [yellow] 2 2 4 2" xfId="41688" xr:uid="{7A43F6E5-DFEA-41D8-A37E-BF4665F0D41E}"/>
    <cellStyle name="Input [yellow] 2 2 5" xfId="41689" xr:uid="{5B399578-3B9C-4760-BA10-4938DEFE1B69}"/>
    <cellStyle name="Input [yellow] 2 2 6" xfId="46501" xr:uid="{D31425E6-C21D-4ACF-ABCD-BF547EAA758B}"/>
    <cellStyle name="Input [yellow] 2 2 7" xfId="49289" xr:uid="{E310C1C8-279A-4430-BD62-360D773AD58B}"/>
    <cellStyle name="Input [yellow] 2 2 8" xfId="50811" xr:uid="{D82FAF38-1980-4265-9FE6-87C9811F68C7}"/>
    <cellStyle name="Input [yellow] 2 2 9" xfId="51869" xr:uid="{B5D3CC58-3B4E-407B-B496-6584FD91863F}"/>
    <cellStyle name="Input [yellow] 2 20" xfId="52272" xr:uid="{316F777B-DA85-45A8-BC3E-D4E924F268DE}"/>
    <cellStyle name="Input [yellow] 2 21" xfId="52663" xr:uid="{1FD34635-1626-400A-99BD-DB426D6535C7}"/>
    <cellStyle name="Input [yellow] 2 3" xfId="192" xr:uid="{00000000-0005-0000-0000-0000BF000000}"/>
    <cellStyle name="Input [yellow] 2 3 10" xfId="52274" xr:uid="{C8BE9140-52BD-4B7C-952C-6100C6F0D864}"/>
    <cellStyle name="Input [yellow] 2 3 11" xfId="52665" xr:uid="{200AD136-8F9F-4FC2-A47B-5C6500F7959C}"/>
    <cellStyle name="Input [yellow] 2 3 12" xfId="3223" xr:uid="{06115622-A654-41C0-A499-6D7A91BB9FAF}"/>
    <cellStyle name="Input [yellow] 2 3 2" xfId="8220" xr:uid="{9A4EC497-EBE2-492D-A0B0-82591C1CE2B7}"/>
    <cellStyle name="Input [yellow] 2 3 3" xfId="41690" xr:uid="{A06A7A8B-3B2A-4458-AD16-F993C191991B}"/>
    <cellStyle name="Input [yellow] 2 3 4" xfId="41691" xr:uid="{C7F4B617-B431-4D86-8AC7-A7FC7AC81874}"/>
    <cellStyle name="Input [yellow] 2 3 5" xfId="41692" xr:uid="{0668874D-6EFE-4B8E-A668-8058205FE3DA}"/>
    <cellStyle name="Input [yellow] 2 3 6" xfId="25559" xr:uid="{3460C967-7EB9-4081-9465-2072C9708E4E}"/>
    <cellStyle name="Input [yellow] 2 3 7" xfId="48846" xr:uid="{5D561957-2FE9-4DF8-A7EB-7EDFA44B90E6}"/>
    <cellStyle name="Input [yellow] 2 3 8" xfId="51886" xr:uid="{B784FBEB-7BCE-42DB-9C71-D7172D8634F5}"/>
    <cellStyle name="Input [yellow] 2 3 9" xfId="4766" xr:uid="{6B75591D-83B9-4E8B-9F11-5B3F3B10DFAA}"/>
    <cellStyle name="Input [yellow] 2 4" xfId="193" xr:uid="{00000000-0005-0000-0000-0000C0000000}"/>
    <cellStyle name="Input [yellow] 2 4 2" xfId="41693" xr:uid="{AEAE9F1F-2F05-41C0-8A78-9A37A5CBAAAF}"/>
    <cellStyle name="Input [yellow] 2 4 3" xfId="41694" xr:uid="{558F5EA1-3E9C-4F0A-9A6A-7E35C5F85AFA}"/>
    <cellStyle name="Input [yellow] 2 4 4" xfId="41695" xr:uid="{42A8032B-B172-4356-8B83-C545F6AF02F0}"/>
    <cellStyle name="Input [yellow] 2 4 5" xfId="41696" xr:uid="{74ABD86A-C157-4F5B-8B9A-4581E722B656}"/>
    <cellStyle name="Input [yellow] 2 4 6" xfId="25560" xr:uid="{460B16BD-73CE-41A9-A1EE-61A09028D1EF}"/>
    <cellStyle name="Input [yellow] 2 4 7" xfId="52275" xr:uid="{8618E601-3FDC-4256-9E8C-3C667E40C914}"/>
    <cellStyle name="Input [yellow] 2 4 8" xfId="52666" xr:uid="{A1DEDD58-5A2A-44AF-9CF7-88293F7DE55D}"/>
    <cellStyle name="Input [yellow] 2 4 9" xfId="4886" xr:uid="{73C0FE7B-BCF6-4E32-8505-86AFFA0B7C1F}"/>
    <cellStyle name="Input [yellow] 2 5" xfId="194" xr:uid="{00000000-0005-0000-0000-0000C1000000}"/>
    <cellStyle name="Input [yellow] 2 5 2" xfId="41697" xr:uid="{9FFE8770-0835-4451-86AB-9BE06F1380CE}"/>
    <cellStyle name="Input [yellow] 2 5 3" xfId="41698" xr:uid="{B724AFF1-6F3C-4F05-ACCA-467DDC6C88F4}"/>
    <cellStyle name="Input [yellow] 2 5 4" xfId="41699" xr:uid="{AF506298-77BA-4C58-9129-E9AD231AEF7F}"/>
    <cellStyle name="Input [yellow] 2 5 5" xfId="41700" xr:uid="{FA2B8B54-07AE-44F5-9AAB-2C32AF5C183E}"/>
    <cellStyle name="Input [yellow] 2 5 6" xfId="25561" xr:uid="{66E71B52-0DA3-4C46-9B56-C192EA241315}"/>
    <cellStyle name="Input [yellow] 2 5 7" xfId="52276" xr:uid="{4E558534-A03B-458A-B2E4-AC18DE6ABD6F}"/>
    <cellStyle name="Input [yellow] 2 5 8" xfId="52667" xr:uid="{0EFAB5C4-8C5F-45B4-A0DC-0650A1A4EFAB}"/>
    <cellStyle name="Input [yellow] 2 5 9" xfId="5271" xr:uid="{064E730C-34A5-4B56-8B2D-37086E3B78D2}"/>
    <cellStyle name="Input [yellow] 2 6" xfId="5699" xr:uid="{8629C3EC-7748-4C80-938C-1A8CBBA7ECA2}"/>
    <cellStyle name="Input [yellow] 2 6 2" xfId="41701" xr:uid="{D0790B9D-EDB0-410C-8345-AF0EF11C8356}"/>
    <cellStyle name="Input [yellow] 2 6 3" xfId="41702" xr:uid="{8FB1BCCA-881F-48F4-BE0F-21E55FE833E9}"/>
    <cellStyle name="Input [yellow] 2 6 4" xfId="41703" xr:uid="{FB62DBBA-0162-4BD5-A156-EBD7F7654BF9}"/>
    <cellStyle name="Input [yellow] 2 6 5" xfId="41704" xr:uid="{733F45B6-E6AB-4CD1-B342-B9486A435365}"/>
    <cellStyle name="Input [yellow] 2 6 6" xfId="25562" xr:uid="{BF7230C7-647B-4459-AC28-2E16D50A3542}"/>
    <cellStyle name="Input [yellow] 2 7" xfId="25563" xr:uid="{BF24BFBF-B29C-4E12-9BD7-3A9DC9A94D6F}"/>
    <cellStyle name="Input [yellow] 2 7 2" xfId="41705" xr:uid="{05F4178E-3942-4074-AAB6-D3BE40179451}"/>
    <cellStyle name="Input [yellow] 2 7 3" xfId="41706" xr:uid="{0267235C-09E8-48F5-BAAD-180C3899B624}"/>
    <cellStyle name="Input [yellow] 2 7 4" xfId="41707" xr:uid="{D7AFB002-0591-45E3-8EB7-8CB5BEBECCF0}"/>
    <cellStyle name="Input [yellow] 2 7 5" xfId="41708" xr:uid="{29F2FBF8-F94F-4F6E-B174-71EAE848A24A}"/>
    <cellStyle name="Input [yellow] 2 8" xfId="25564" xr:uid="{062D56DA-C9B5-4CA3-8412-80C9C80231D9}"/>
    <cellStyle name="Input [yellow] 2 8 2" xfId="41709" xr:uid="{68B019F2-9A14-4873-A69D-748203E195CD}"/>
    <cellStyle name="Input [yellow] 2 8 3" xfId="41710" xr:uid="{31D142F1-18A8-46C7-BD14-58CAE9FAD37C}"/>
    <cellStyle name="Input [yellow] 2 8 4" xfId="41711" xr:uid="{F90195FD-B818-4FF9-9383-F5F6E2FD9922}"/>
    <cellStyle name="Input [yellow] 2 8 5" xfId="41712" xr:uid="{4B6E286D-5B00-4D6E-8B33-B07F49EEAAE2}"/>
    <cellStyle name="Input [yellow] 2 9" xfId="25565" xr:uid="{C70C2BF2-67C8-4EE1-B07E-19D59336DCD8}"/>
    <cellStyle name="Input [yellow] 2 9 2" xfId="41713" xr:uid="{65EE1A11-ECB3-4599-8D38-29F25EA55C7A}"/>
    <cellStyle name="Input [yellow] 2 9 3" xfId="41714" xr:uid="{73C181C6-2950-4B09-AC8F-FA00FBF38939}"/>
    <cellStyle name="Input [yellow] 2 9 4" xfId="41715" xr:uid="{E73637FA-43BF-4438-A645-7B8DAE7F5965}"/>
    <cellStyle name="Input [yellow] 2 9 5" xfId="41716" xr:uid="{1F9FE2C3-BEE1-4E45-B5F5-4642DB248F2D}"/>
    <cellStyle name="Input [yellow] 3" xfId="195" xr:uid="{00000000-0005-0000-0000-0000C2000000}"/>
    <cellStyle name="Input [yellow] 3 10" xfId="25566" xr:uid="{8D369DC5-789F-42AE-AB8A-52299F6E60DD}"/>
    <cellStyle name="Input [yellow] 3 11" xfId="46306" xr:uid="{B86340DE-69BB-4EBB-AED5-97C41C526D29}"/>
    <cellStyle name="Input [yellow] 3 12" xfId="49506" xr:uid="{A0A2EA85-3BEA-4BEF-9DD1-C17DFEA8B785}"/>
    <cellStyle name="Input [yellow] 3 13" xfId="4263" xr:uid="{E3FBB85F-FD35-4A1E-A79D-2570F38370D6}"/>
    <cellStyle name="Input [yellow] 3 14" xfId="52277" xr:uid="{8F71BD40-2C46-4B58-B7C4-CF3799EF68B0}"/>
    <cellStyle name="Input [yellow] 3 15" xfId="52668" xr:uid="{7F16925F-A19A-45A5-9D10-EE4F1C526860}"/>
    <cellStyle name="Input [yellow] 3 16" xfId="869" xr:uid="{A4A1D091-3279-496C-9432-614B309BA76F}"/>
    <cellStyle name="Input [yellow] 3 2" xfId="196" xr:uid="{00000000-0005-0000-0000-0000C3000000}"/>
    <cellStyle name="Input [yellow] 3 2 10" xfId="46486" xr:uid="{66549808-01D1-4408-9878-3DD14C425187}"/>
    <cellStyle name="Input [yellow] 3 2 11" xfId="46238" xr:uid="{06F13269-7677-4491-A84C-EE98340A4CEE}"/>
    <cellStyle name="Input [yellow] 3 2 12" xfId="49910" xr:uid="{015CEA8C-849F-41BA-9A77-399A122221E6}"/>
    <cellStyle name="Input [yellow] 3 2 13" xfId="52278" xr:uid="{00B6C9C6-8E8D-43FE-BF71-98CC25B451EE}"/>
    <cellStyle name="Input [yellow] 3 2 14" xfId="52669" xr:uid="{9FB85C17-FFCE-48C8-9D9E-6E9E443DD967}"/>
    <cellStyle name="Input [yellow] 3 2 15" xfId="942" xr:uid="{AA676E53-EA06-4B5B-B255-0DD358BE866A}"/>
    <cellStyle name="Input [yellow] 3 2 2" xfId="1566" xr:uid="{150C5F69-521D-477C-A32F-A18E1AC1F214}"/>
    <cellStyle name="Input [yellow] 3 2 2 2" xfId="1704" xr:uid="{4AECC57A-FA06-4B6E-BEAA-ADC241BE06A2}"/>
    <cellStyle name="Input [yellow] 3 2 2 2 2" xfId="2341" xr:uid="{43369508-2E54-4BBB-96FA-F4A4CEAB98FC}"/>
    <cellStyle name="Input [yellow] 3 2 2 2 2 2" xfId="2401" xr:uid="{CB095425-D97D-41D0-938C-1B13A407C569}"/>
    <cellStyle name="Input [yellow] 3 2 2 2 2 2 2" xfId="47991" xr:uid="{4E799433-BCE6-4E9B-89AC-AD66D58702E6}"/>
    <cellStyle name="Input [yellow] 3 2 2 2 2 2 3" xfId="50259" xr:uid="{817C9C25-4C5F-4B5B-9B73-CDDBB79D87E9}"/>
    <cellStyle name="Input [yellow] 3 2 2 2 2 2 4" xfId="51276" xr:uid="{093A1659-B557-4FDB-A713-A7CB3FE0BB71}"/>
    <cellStyle name="Input [yellow] 3 2 2 2 2 2 5" xfId="7362" xr:uid="{368443F6-344E-4AF4-BC43-A83B9AA85E84}"/>
    <cellStyle name="Input [yellow] 3 2 2 2 2 3" xfId="47931" xr:uid="{CDDE368E-1054-439E-8837-077372225711}"/>
    <cellStyle name="Input [yellow] 3 2 2 2 2 4" xfId="50203" xr:uid="{E970356B-6CBE-464F-9E3B-0F56680239FC}"/>
    <cellStyle name="Input [yellow] 3 2 2 2 2 5" xfId="51223" xr:uid="{6B109F7C-B7D5-4D79-9656-43A7AE968160}"/>
    <cellStyle name="Input [yellow] 3 2 2 2 2 6" xfId="7303" xr:uid="{D99EC7A6-9868-4D38-AE60-4083B8E6D69F}"/>
    <cellStyle name="Input [yellow] 3 2 2 2 3" xfId="47275" xr:uid="{7AC87780-B42A-4CDB-9194-ECBDFEF8770A}"/>
    <cellStyle name="Input [yellow] 3 2 2 2 4" xfId="49780" xr:uid="{56000BD7-6DFC-4448-9F7E-EC70DFE10848}"/>
    <cellStyle name="Input [yellow] 3 2 2 2 5" xfId="50014" xr:uid="{ADFBC857-D548-4FE2-8D8B-EC38176CAF2A}"/>
    <cellStyle name="Input [yellow] 3 2 2 2 6" xfId="6648" xr:uid="{1D4663BC-826F-45EE-BFF0-A03EAC3F1E59}"/>
    <cellStyle name="Input [yellow] 3 2 2 3" xfId="2154" xr:uid="{D5EBD24A-241C-4C1C-87A8-957C2F1A97D0}"/>
    <cellStyle name="Input [yellow] 3 2 2 3 2" xfId="1836" xr:uid="{353329B4-0D5E-480C-B802-0D1B07498A36}"/>
    <cellStyle name="Input [yellow] 3 2 2 3 2 2" xfId="47401" xr:uid="{635BCFB7-C690-49F2-A02A-3461D9721B2E}"/>
    <cellStyle name="Input [yellow] 3 2 2 3 2 3" xfId="49867" xr:uid="{20735F04-E184-47B1-A109-87D238CD0D19}"/>
    <cellStyle name="Input [yellow] 3 2 2 3 2 4" xfId="49296" xr:uid="{A0B2861B-7B0C-4CFE-BF51-9E2BE28ADDE4}"/>
    <cellStyle name="Input [yellow] 3 2 2 3 2 5" xfId="6774" xr:uid="{98448226-9830-4AEA-9F3E-0D8EB3FB6DAA}"/>
    <cellStyle name="Input [yellow] 3 2 2 3 3" xfId="47744" xr:uid="{967BD830-A54F-4E38-B6E2-9E3A0489EBE9}"/>
    <cellStyle name="Input [yellow] 3 2 2 3 4" xfId="50053" xr:uid="{5C0FA12E-6A16-45BE-B652-ABE0E3E4033B}"/>
    <cellStyle name="Input [yellow] 3 2 2 3 5" xfId="46265" xr:uid="{2B4D3082-22D8-4C7D-9895-CD8CE4B0ED2C}"/>
    <cellStyle name="Input [yellow] 3 2 2 3 6" xfId="7116" xr:uid="{4B2B1F82-B9C6-4B14-808E-FF5F4E5D705C}"/>
    <cellStyle name="Input [yellow] 3 2 2 4" xfId="3459" xr:uid="{CE25ADCD-B9DB-45AC-B662-1E22D177CBEB}"/>
    <cellStyle name="Input [yellow] 3 2 2 4 2" xfId="49083" xr:uid="{3A2AEF07-4223-49F2-A369-B22482BA36E4}"/>
    <cellStyle name="Input [yellow] 3 2 2 4 3" xfId="51954" xr:uid="{A72AD5B0-3832-4DA5-9BC0-0CCD26F21927}"/>
    <cellStyle name="Input [yellow] 3 2 2 4 4" xfId="8457" xr:uid="{D2DA6381-C6F1-430F-984A-C9A4B3E3B2C9}"/>
    <cellStyle name="Input [yellow] 3 2 2 5" xfId="3610" xr:uid="{A59799E2-626D-4035-8A56-BA9A7E5E61FD}"/>
    <cellStyle name="Input [yellow] 3 2 2 5 2" xfId="49233" xr:uid="{BA17886A-04F0-4536-AA9E-E8B952E1220C}"/>
    <cellStyle name="Input [yellow] 3 2 2 5 3" xfId="52043" xr:uid="{86635B32-289A-47D5-8369-4049C28B7AC3}"/>
    <cellStyle name="Input [yellow] 3 2 2 6" xfId="6457" xr:uid="{65F5D65A-D18F-4FC9-8052-B01DF7AB0C41}"/>
    <cellStyle name="Input [yellow] 3 2 2 7" xfId="47087" xr:uid="{8080CDF7-40E7-4CC6-BF09-E3D878761984}"/>
    <cellStyle name="Input [yellow] 3 2 2 8" xfId="49631" xr:uid="{C4E799F0-7DAE-4C46-A895-DC0D960E11FE}"/>
    <cellStyle name="Input [yellow] 3 2 2 9" xfId="46866" xr:uid="{C990C204-C6DF-456E-9B1D-4877BA260599}"/>
    <cellStyle name="Input [yellow] 3 2 3" xfId="1624" xr:uid="{7B0F74CF-FE59-4391-8810-61226F158270}"/>
    <cellStyle name="Input [yellow] 3 2 3 10" xfId="50844" xr:uid="{0A3FB46E-409B-4C71-A062-D995810411EC}"/>
    <cellStyle name="Input [yellow] 3 2 3 2" xfId="1744" xr:uid="{C996EF0A-6167-4C7F-BA7D-F46264C045C9}"/>
    <cellStyle name="Input [yellow] 3 2 3 2 2" xfId="2381" xr:uid="{2EE4B261-524B-495C-A44F-5ABFB52F9903}"/>
    <cellStyle name="Input [yellow] 3 2 3 2 2 2" xfId="1768" xr:uid="{3489175B-80A7-4F67-BDC5-D2A371AF2C02}"/>
    <cellStyle name="Input [yellow] 3 2 3 2 2 2 2" xfId="47335" xr:uid="{B46538BA-4C8D-4711-97F0-C535A91FA88D}"/>
    <cellStyle name="Input [yellow] 3 2 3 2 2 2 3" xfId="49835" xr:uid="{2D45F9F6-50A4-4E13-AD9F-85C20319D032}"/>
    <cellStyle name="Input [yellow] 3 2 3 2 2 2 4" xfId="49853" xr:uid="{A004FB15-BF19-4FE0-A720-71BFF6FC935A}"/>
    <cellStyle name="Input [yellow] 3 2 3 2 2 2 5" xfId="6711" xr:uid="{A1B66DF5-6F23-499C-B402-C5B59860EDB8}"/>
    <cellStyle name="Input [yellow] 3 2 3 2 2 3" xfId="47971" xr:uid="{ED045C45-62B4-4AB8-A6C8-0A602C5CDBCF}"/>
    <cellStyle name="Input [yellow] 3 2 3 2 2 4" xfId="50243" xr:uid="{967ED48F-C1D3-4617-A413-640D80383FC6}"/>
    <cellStyle name="Input [yellow] 3 2 3 2 2 5" xfId="51263" xr:uid="{2A9135E1-01F9-46B3-B13E-8DE4AEEF45CA}"/>
    <cellStyle name="Input [yellow] 3 2 3 2 2 6" xfId="7343" xr:uid="{4405C2D1-38D1-4A8F-9E35-5AA553FA4783}"/>
    <cellStyle name="Input [yellow] 3 2 3 2 3" xfId="47315" xr:uid="{69DEAA6B-0843-424E-8E98-707072D752DD}"/>
    <cellStyle name="Input [yellow] 3 2 3 2 4" xfId="49820" xr:uid="{3E508BC2-FFFB-45ED-B313-F4D1D65B51C6}"/>
    <cellStyle name="Input [yellow] 3 2 3 2 5" xfId="50977" xr:uid="{5E1E9EE5-319D-40C7-B6B0-43301F101A82}"/>
    <cellStyle name="Input [yellow] 3 2 3 2 6" xfId="6688" xr:uid="{412660F3-4F30-4DEA-8119-EE825DAFB44F}"/>
    <cellStyle name="Input [yellow] 3 2 3 3" xfId="2235" xr:uid="{8D9B6DE5-B5E8-4282-85BB-01C5C7C7D495}"/>
    <cellStyle name="Input [yellow] 3 2 3 3 2" xfId="2403" xr:uid="{77CD2501-C449-452B-A71D-9A690F0F7ADB}"/>
    <cellStyle name="Input [yellow] 3 2 3 3 2 2" xfId="47993" xr:uid="{48D2174D-9F93-4EC5-914B-DF44FA88B830}"/>
    <cellStyle name="Input [yellow] 3 2 3 3 2 3" xfId="50261" xr:uid="{230A043A-68B1-4EE0-AC43-1E1A18872D96}"/>
    <cellStyle name="Input [yellow] 3 2 3 3 2 4" xfId="51278" xr:uid="{58CD215E-4C47-4690-AAAA-ABE16135471C}"/>
    <cellStyle name="Input [yellow] 3 2 3 3 2 5" xfId="7364" xr:uid="{E94763CB-01AF-4FED-B936-6D64E6F7E7C8}"/>
    <cellStyle name="Input [yellow] 3 2 3 3 3" xfId="47825" xr:uid="{DC391F07-D593-454E-B93C-CB9B7CED6F9B}"/>
    <cellStyle name="Input [yellow] 3 2 3 3 4" xfId="50105" xr:uid="{76A87429-349C-4EDF-B7F4-0C1512468485}"/>
    <cellStyle name="Input [yellow] 3 2 3 3 5" xfId="49363" xr:uid="{24E218F9-6D5B-433E-BB72-2B854D065269}"/>
    <cellStyle name="Input [yellow] 3 2 3 3 6" xfId="7197" xr:uid="{8E05CEE3-388B-4909-A0CF-FFF3BDCBEA82}"/>
    <cellStyle name="Input [yellow] 3 2 3 4" xfId="3541" xr:uid="{BD5C6AC8-01E3-4714-9471-48EB417F7C9D}"/>
    <cellStyle name="Input [yellow] 3 2 3 4 2" xfId="49165" xr:uid="{EEC4BBE4-4E62-4819-97F2-551CBA99198A}"/>
    <cellStyle name="Input [yellow] 3 2 3 4 3" xfId="51994" xr:uid="{96CE97A3-BABF-450C-B4B2-B843E2AEC2FB}"/>
    <cellStyle name="Input [yellow] 3 2 3 4 4" xfId="8539" xr:uid="{CA978B5E-3795-4B13-AD6D-A8AA3D05CC24}"/>
    <cellStyle name="Input [yellow] 3 2 3 5" xfId="3650" xr:uid="{481DC1B2-FD64-4A06-862F-11DC3A9C4D12}"/>
    <cellStyle name="Input [yellow] 3 2 3 5 2" xfId="49273" xr:uid="{7003588E-A608-4882-87D6-F179EE22FF71}"/>
    <cellStyle name="Input [yellow] 3 2 3 5 3" xfId="52083" xr:uid="{1CE3D64A-107D-47D6-B649-1D3F6786FC9D}"/>
    <cellStyle name="Input [yellow] 3 2 3 6" xfId="6539" xr:uid="{D8F3F185-A428-4062-A3D3-B3FC813450BD}"/>
    <cellStyle name="Input [yellow] 3 2 3 7" xfId="46157" xr:uid="{8FC4CA70-9752-4FE4-8A54-AF3B7ABE130A}"/>
    <cellStyle name="Input [yellow] 3 2 3 8" xfId="47169" xr:uid="{F8A49144-6C79-4102-A12D-D22469895BCA}"/>
    <cellStyle name="Input [yellow] 3 2 3 9" xfId="49683" xr:uid="{475615F3-948D-4B2D-BA4B-F1DB0462D4D2}"/>
    <cellStyle name="Input [yellow] 3 2 4" xfId="1658" xr:uid="{5F4CA110-F23C-4FC1-878A-712809D5E22F}"/>
    <cellStyle name="Input [yellow] 3 2 4 2" xfId="2293" xr:uid="{AA4C0F23-3139-4558-830C-44FCF4F11771}"/>
    <cellStyle name="Input [yellow] 3 2 4 2 2" xfId="2404" xr:uid="{7DBD471D-9E22-461D-8DA3-910B948FE650}"/>
    <cellStyle name="Input [yellow] 3 2 4 2 2 2" xfId="47994" xr:uid="{4C6CCD2E-1702-4D3B-A5EF-8F462250FC79}"/>
    <cellStyle name="Input [yellow] 3 2 4 2 2 3" xfId="50262" xr:uid="{6882FE67-4D63-4F10-B699-1BEE1F7366F0}"/>
    <cellStyle name="Input [yellow] 3 2 4 2 2 4" xfId="51279" xr:uid="{A0A965E2-4E7C-4B39-953C-3855B209EEFA}"/>
    <cellStyle name="Input [yellow] 3 2 4 2 2 5" xfId="7365" xr:uid="{50E4F14F-CF9F-4275-95AC-9B4AE56D69D3}"/>
    <cellStyle name="Input [yellow] 3 2 4 2 3" xfId="47883" xr:uid="{4C985B4C-01C9-4023-93A9-DB1EB3400285}"/>
    <cellStyle name="Input [yellow] 3 2 4 2 4" xfId="50155" xr:uid="{5E657AFC-7BE4-4CC9-9A91-426FCA8C1767}"/>
    <cellStyle name="Input [yellow] 3 2 4 2 5" xfId="46807" xr:uid="{78E1DE4B-6A09-490E-9A1F-9B8D9666B489}"/>
    <cellStyle name="Input [yellow] 3 2 4 2 6" xfId="7255" xr:uid="{01F943C9-F695-4C07-A6DA-5CA834226462}"/>
    <cellStyle name="Input [yellow] 3 2 4 3" xfId="6600" xr:uid="{AE057BE4-6D52-40C8-9437-2853B2964D92}"/>
    <cellStyle name="Input [yellow] 3 2 4 4" xfId="46143" xr:uid="{55EFBB39-F990-4701-96B9-D4CC02847FE1}"/>
    <cellStyle name="Input [yellow] 3 2 4 5" xfId="47227" xr:uid="{3F0B7A82-226C-4B0A-B3E8-E15112FA8507}"/>
    <cellStyle name="Input [yellow] 3 2 4 6" xfId="49732" xr:uid="{6E3E39EA-0D8B-4E2F-B135-8B70DAAA7E02}"/>
    <cellStyle name="Input [yellow] 3 2 4 7" xfId="49533" xr:uid="{3755973D-38B4-487E-8B13-FE9BAD6D4E96}"/>
    <cellStyle name="Input [yellow] 3 2 4 8" xfId="46411" xr:uid="{780362D2-D711-4DEF-BB48-444727C08CF3}"/>
    <cellStyle name="Input [yellow] 3 2 4 9" xfId="5587" xr:uid="{BF785FCD-0C5B-4001-97F5-5DAC6CF57FAE}"/>
    <cellStyle name="Input [yellow] 3 2 5" xfId="1944" xr:uid="{75F0FA8F-B74C-456F-9542-6445FA8FE734}"/>
    <cellStyle name="Input [yellow] 3 2 5 2" xfId="1769" xr:uid="{9097F7B5-16FC-4863-B952-F8E8517A713E}"/>
    <cellStyle name="Input [yellow] 3 2 5 2 2" xfId="47336" xr:uid="{54DE16E4-3828-4D6E-BB68-BC84E1C6695B}"/>
    <cellStyle name="Input [yellow] 3 2 5 2 3" xfId="49836" xr:uid="{07121D9E-56A9-4B0C-9886-A62E43D39822}"/>
    <cellStyle name="Input [yellow] 3 2 5 2 4" xfId="49387" xr:uid="{2D294E1A-7E71-48AC-BB87-61420ACDAE15}"/>
    <cellStyle name="Input [yellow] 3 2 5 2 5" xfId="6712" xr:uid="{3A418CD1-3519-4B1C-9E49-4637F6D1AE50}"/>
    <cellStyle name="Input [yellow] 3 2 5 3" xfId="47532" xr:uid="{66A2370B-C1FB-4D23-825E-01A4ADF9D1A0}"/>
    <cellStyle name="Input [yellow] 3 2 5 4" xfId="49944" xr:uid="{4B06A3D7-1A3F-4DF1-990C-36EBEDDB6102}"/>
    <cellStyle name="Input [yellow] 3 2 5 5" xfId="50852" xr:uid="{406721A0-4B1B-469F-9953-CF99038E1ACE}"/>
    <cellStyle name="Input [yellow] 3 2 5 6" xfId="6904" xr:uid="{5CC4DA3F-EC31-4F1D-9ECC-31A8AE7CA247}"/>
    <cellStyle name="Input [yellow] 3 2 6" xfId="1290" xr:uid="{3232C09A-C6DC-45B9-9582-0781B3563105}"/>
    <cellStyle name="Input [yellow] 3 2 6 2" xfId="46852" xr:uid="{757D9FF0-8290-4E5F-B572-25A1F08644D4}"/>
    <cellStyle name="Input [yellow] 3 2 6 3" xfId="49493" xr:uid="{65724CBC-5332-43BD-BBE7-3E5C8719F734}"/>
    <cellStyle name="Input [yellow] 3 2 6 4" xfId="50254" xr:uid="{022705F6-1618-4512-B135-EBB4B5B26EB7}"/>
    <cellStyle name="Input [yellow] 3 2 6 5" xfId="6215" xr:uid="{60ED3115-DA43-41A9-AA10-CA155FFC0A1F}"/>
    <cellStyle name="Input [yellow] 3 2 7" xfId="3243" xr:uid="{112271EF-4DAB-4DCE-B6F1-8B0DCA928896}"/>
    <cellStyle name="Input [yellow] 3 2 7 2" xfId="48866" xr:uid="{115255B1-FDFF-4F21-87B0-0121FDA7DD94}"/>
    <cellStyle name="Input [yellow] 3 2 7 3" xfId="51892" xr:uid="{DED408D1-BED1-4BA3-861C-3C977222BCFC}"/>
    <cellStyle name="Input [yellow] 3 2 7 4" xfId="8240" xr:uid="{CF3A4D89-A2E3-4665-913C-4374A9323BE7}"/>
    <cellStyle name="Input [yellow] 3 2 8" xfId="5846" xr:uid="{D8FE4135-5419-475C-A15A-89EDB062A74D}"/>
    <cellStyle name="Input [yellow] 3 2 9" xfId="41717" xr:uid="{5454EFB9-DEC1-4C09-96CC-63A19D09696A}"/>
    <cellStyle name="Input [yellow] 3 3" xfId="197" xr:uid="{00000000-0005-0000-0000-0000C4000000}"/>
    <cellStyle name="Input [yellow] 3 3 10" xfId="49996" xr:uid="{2F73A6E1-165F-475B-914F-F89E7F6C64F0}"/>
    <cellStyle name="Input [yellow] 3 3 11" xfId="52279" xr:uid="{2E012686-74BE-4F45-AF6E-48EBC25F8A9C}"/>
    <cellStyle name="Input [yellow] 3 3 12" xfId="52670" xr:uid="{94865EFD-4A70-48BF-91E6-A1F38D86563D}"/>
    <cellStyle name="Input [yellow] 3 3 2" xfId="1677" xr:uid="{FAC69F1D-5550-43E5-B6FB-D710817D5F8E}"/>
    <cellStyle name="Input [yellow] 3 3 2 2" xfId="2314" xr:uid="{A9C00B3D-B9AD-40AC-AC6A-4CB3676E0C55}"/>
    <cellStyle name="Input [yellow] 3 3 2 2 2" xfId="2398" xr:uid="{CD404284-7C32-4E6A-A811-63A7EACB824D}"/>
    <cellStyle name="Input [yellow] 3 3 2 2 2 2" xfId="47988" xr:uid="{D1833674-7228-4D27-8046-D16F859B4586}"/>
    <cellStyle name="Input [yellow] 3 3 2 2 2 3" xfId="50257" xr:uid="{A4B54347-99C9-4A03-A440-D00F399B253A}"/>
    <cellStyle name="Input [yellow] 3 3 2 2 2 4" xfId="51274" xr:uid="{05AFAF16-6906-4524-BC2C-AC88CBF4FC32}"/>
    <cellStyle name="Input [yellow] 3 3 2 2 2 5" xfId="7360" xr:uid="{45285859-0542-4524-AFBC-D7C29AAB3F28}"/>
    <cellStyle name="Input [yellow] 3 3 2 2 3" xfId="47904" xr:uid="{E62CAB41-88F9-468F-AE86-282FFD9C149B}"/>
    <cellStyle name="Input [yellow] 3 3 2 2 4" xfId="50176" xr:uid="{B41E8567-EA85-4F13-AF56-5BE3CC83AC2B}"/>
    <cellStyle name="Input [yellow] 3 3 2 2 5" xfId="46631" xr:uid="{687C4CE2-4C60-4172-BE71-222C8BBD0541}"/>
    <cellStyle name="Input [yellow] 3 3 2 2 6" xfId="7276" xr:uid="{02CE71DF-E71E-49FE-8588-7B4FFA3B9192}"/>
    <cellStyle name="Input [yellow] 3 3 2 3" xfId="47248" xr:uid="{AB71EE93-48EA-48DA-82EC-B43A713EFB80}"/>
    <cellStyle name="Input [yellow] 3 3 2 4" xfId="49753" xr:uid="{AD728A72-2EFF-4B0C-9B37-2A04F361A27F}"/>
    <cellStyle name="Input [yellow] 3 3 2 5" xfId="49305" xr:uid="{D36C39CD-3049-41D5-8D99-C49468B669EE}"/>
    <cellStyle name="Input [yellow] 3 3 2 6" xfId="6621" xr:uid="{7EA290AE-1229-4737-82BD-1296A161D65B}"/>
    <cellStyle name="Input [yellow] 3 3 3" xfId="2062" xr:uid="{8F047E96-0804-46D1-B838-3FE40FB4DE52}"/>
    <cellStyle name="Input [yellow] 3 3 3 2" xfId="1124" xr:uid="{02A16124-750C-45C8-8ECE-FF221C88A2E0}"/>
    <cellStyle name="Input [yellow] 3 3 3 2 2" xfId="46684" xr:uid="{91553FEE-A0DD-4816-879D-5683B8466FC9}"/>
    <cellStyle name="Input [yellow] 3 3 3 2 3" xfId="49395" xr:uid="{5B656278-21D3-494D-BC53-56420DBCC7E9}"/>
    <cellStyle name="Input [yellow] 3 3 3 2 4" xfId="46438" xr:uid="{51EF8CF3-0351-4E2D-A9D6-23BB4173CECA}"/>
    <cellStyle name="Input [yellow] 3 3 3 2 5" xfId="6040" xr:uid="{6F9F34E4-24A2-45E9-82F8-04D1F50069BB}"/>
    <cellStyle name="Input [yellow] 3 3 3 3" xfId="47652" xr:uid="{71174902-DF87-4733-9A11-05152C0AD17A}"/>
    <cellStyle name="Input [yellow] 3 3 3 4" xfId="50001" xr:uid="{D642BEDF-315D-49CB-BEEB-C4913408EC35}"/>
    <cellStyle name="Input [yellow] 3 3 3 5" xfId="50046" xr:uid="{993E9527-1FE8-44DE-8599-967F980F1825}"/>
    <cellStyle name="Input [yellow] 3 3 3 6" xfId="7024" xr:uid="{74E55A1D-0609-470E-91D1-2D51FB6CA2D4}"/>
    <cellStyle name="Input [yellow] 3 3 4" xfId="3367" xr:uid="{5446689E-2562-4772-9EB6-C1F6D8A4E2FE}"/>
    <cellStyle name="Input [yellow] 3 3 4 2" xfId="48991" xr:uid="{4BFD0E9F-9288-4DD0-8325-C96D491BF342}"/>
    <cellStyle name="Input [yellow] 3 3 4 3" xfId="51919" xr:uid="{6E13C9DC-7D0D-437B-B81B-2B70517012C3}"/>
    <cellStyle name="Input [yellow] 3 3 4 4" xfId="8365" xr:uid="{88956D29-DCE0-4B69-8530-48110A78F02C}"/>
    <cellStyle name="Input [yellow] 3 3 5" xfId="3583" xr:uid="{ADFEFBDF-AFE2-4366-A137-1063C8328501}"/>
    <cellStyle name="Input [yellow] 3 3 5 2" xfId="49206" xr:uid="{AA64C39A-953C-4ED7-BF1A-A66511D38152}"/>
    <cellStyle name="Input [yellow] 3 3 5 3" xfId="52016" xr:uid="{6CFE4A62-9921-49CD-8A3F-1999A4EB0559}"/>
    <cellStyle name="Input [yellow] 3 3 6" xfId="6364" xr:uid="{BE0507DB-8D58-4F6F-ABAB-821A4F964FF2}"/>
    <cellStyle name="Input [yellow] 3 3 7" xfId="41718" xr:uid="{A5DA58AE-AF56-44E2-9F8E-99CC2B01E513}"/>
    <cellStyle name="Input [yellow] 3 3 8" xfId="46994" xr:uid="{5F28C188-66F4-40C9-BD4E-69CAA8E13239}"/>
    <cellStyle name="Input [yellow] 3 3 9" xfId="49576" xr:uid="{5B2E5F5A-CCB2-4330-9BCD-9F6E4296D1EF}"/>
    <cellStyle name="Input [yellow] 3 4" xfId="198" xr:uid="{00000000-0005-0000-0000-0000C5000000}"/>
    <cellStyle name="Input [yellow] 3 4 10" xfId="49386" xr:uid="{2E2FC455-0751-4097-AE5F-25A5DF685CDE}"/>
    <cellStyle name="Input [yellow] 3 4 11" xfId="52280" xr:uid="{B7639272-25BF-4258-90C4-537672B9F6CC}"/>
    <cellStyle name="Input [yellow] 3 4 12" xfId="52671" xr:uid="{8D484C7A-8D19-4345-9541-A5255A9A8984}"/>
    <cellStyle name="Input [yellow] 3 4 2" xfId="1719" xr:uid="{822675AD-423E-4A37-8FD4-EBBBE40AF637}"/>
    <cellStyle name="Input [yellow] 3 4 2 2" xfId="2356" xr:uid="{565D01F6-E6C2-40B6-B9F9-AEECF41C9794}"/>
    <cellStyle name="Input [yellow] 3 4 2 2 2" xfId="1770" xr:uid="{9870A667-89DA-403C-B5AD-CB16B9700CBB}"/>
    <cellStyle name="Input [yellow] 3 4 2 2 2 2" xfId="47337" xr:uid="{F3CD7733-E114-4A36-8A03-3873492D576C}"/>
    <cellStyle name="Input [yellow] 3 4 2 2 2 3" xfId="49837" xr:uid="{598E3D8A-2CEA-411F-AC08-976AE7DE3FC4}"/>
    <cellStyle name="Input [yellow] 3 4 2 2 2 4" xfId="49881" xr:uid="{043E29AB-8A0A-403D-BA0F-A5BFE9BE857D}"/>
    <cellStyle name="Input [yellow] 3 4 2 2 2 5" xfId="6713" xr:uid="{85675FC6-1982-4882-90B6-398375B4F67F}"/>
    <cellStyle name="Input [yellow] 3 4 2 2 3" xfId="47946" xr:uid="{6FB5E6AC-30EB-4619-9D7D-8A77DDF5E9C4}"/>
    <cellStyle name="Input [yellow] 3 4 2 2 4" xfId="50218" xr:uid="{5C878F00-95A4-4EB1-A6FE-146B47D80910}"/>
    <cellStyle name="Input [yellow] 3 4 2 2 5" xfId="51238" xr:uid="{363EE863-398E-4B6C-A15B-964DE1043396}"/>
    <cellStyle name="Input [yellow] 3 4 2 2 6" xfId="7318" xr:uid="{BA681A8B-436E-49B8-BB15-F59ECDECE3B2}"/>
    <cellStyle name="Input [yellow] 3 4 2 3" xfId="47290" xr:uid="{0E6543D4-FE64-4D2A-9157-B41A155080AB}"/>
    <cellStyle name="Input [yellow] 3 4 2 4" xfId="49795" xr:uid="{302DE195-FDED-49D2-9323-C5D43B00B282}"/>
    <cellStyle name="Input [yellow] 3 4 2 5" xfId="50989" xr:uid="{943A94FD-E6DF-4ECC-984B-C8021A3B02DD}"/>
    <cellStyle name="Input [yellow] 3 4 2 6" xfId="6663" xr:uid="{786F62FE-F204-4206-96D4-B37EF74F50E0}"/>
    <cellStyle name="Input [yellow] 3 4 3" xfId="2210" xr:uid="{0FC09144-D4BB-4680-8683-0CBB1736B710}"/>
    <cellStyle name="Input [yellow] 3 4 3 2" xfId="2402" xr:uid="{8092F0A7-741E-453A-AE93-8B430ED7D1A3}"/>
    <cellStyle name="Input [yellow] 3 4 3 2 2" xfId="47992" xr:uid="{9D64986F-A8B4-44B4-B325-EFB3E3D4F7E2}"/>
    <cellStyle name="Input [yellow] 3 4 3 2 3" xfId="50260" xr:uid="{FBE77856-90DA-46B0-BB25-5D8543B3CC55}"/>
    <cellStyle name="Input [yellow] 3 4 3 2 4" xfId="51277" xr:uid="{84A0251C-726B-453E-B242-F74380EB1301}"/>
    <cellStyle name="Input [yellow] 3 4 3 2 5" xfId="7363" xr:uid="{08911159-88B6-4E94-A3BE-455A2E6A3696}"/>
    <cellStyle name="Input [yellow] 3 4 3 3" xfId="47800" xr:uid="{19D17CF7-C63D-47D5-B53A-19122E5340B2}"/>
    <cellStyle name="Input [yellow] 3 4 3 4" xfId="50080" xr:uid="{EAA217DF-F46A-4E80-85C4-D8FB0CE12E95}"/>
    <cellStyle name="Input [yellow] 3 4 3 5" xfId="49844" xr:uid="{0871BDF0-37AA-4C40-AE2F-EEC5D6B9588D}"/>
    <cellStyle name="Input [yellow] 3 4 3 6" xfId="7172" xr:uid="{98A1B908-C134-415A-A05F-D4CAF9ABAF91}"/>
    <cellStyle name="Input [yellow] 3 4 4" xfId="3516" xr:uid="{F9712E05-1A44-485A-BB6F-17CD821B2D15}"/>
    <cellStyle name="Input [yellow] 3 4 4 2" xfId="49140" xr:uid="{A09F006C-6D1E-4A4E-B060-4F4B719D35BC}"/>
    <cellStyle name="Input [yellow] 3 4 4 3" xfId="51969" xr:uid="{FA0BB605-E8D7-40BD-BA09-36DEC4C2F014}"/>
    <cellStyle name="Input [yellow] 3 4 4 4" xfId="8514" xr:uid="{4CA08691-AC63-4B28-9DF8-BEE5308DE2F2}"/>
    <cellStyle name="Input [yellow] 3 4 5" xfId="3625" xr:uid="{041C10B1-9935-4938-A9D5-E0E1808A02A4}"/>
    <cellStyle name="Input [yellow] 3 4 5 2" xfId="49248" xr:uid="{AB0D5358-CE92-4323-BD08-CB430E7340C1}"/>
    <cellStyle name="Input [yellow] 3 4 5 3" xfId="52058" xr:uid="{C1716A02-5493-4556-AC25-0A395F4D9865}"/>
    <cellStyle name="Input [yellow] 3 4 6" xfId="6514" xr:uid="{88EDAE3D-209D-467B-9FFB-198E68244F3F}"/>
    <cellStyle name="Input [yellow] 3 4 7" xfId="41719" xr:uid="{D0A844C9-EA3E-4331-BA82-107B6CC22601}"/>
    <cellStyle name="Input [yellow] 3 4 8" xfId="47144" xr:uid="{41A490E4-CC11-42A2-9A0A-C8F3A0DB461C}"/>
    <cellStyle name="Input [yellow] 3 4 9" xfId="49658" xr:uid="{49EBF6F9-5650-49B8-9462-1CFCA9F0BDBD}"/>
    <cellStyle name="Input [yellow] 3 5" xfId="199" xr:uid="{00000000-0005-0000-0000-0000C6000000}"/>
    <cellStyle name="Input [yellow] 3 5 10" xfId="52281" xr:uid="{68EDDC1D-C2D1-4C26-8984-511ACE7E1FF4}"/>
    <cellStyle name="Input [yellow] 3 5 11" xfId="52672" xr:uid="{F5BAF888-1192-41F8-9440-CFA0F0EDC203}"/>
    <cellStyle name="Input [yellow] 3 5 2" xfId="2268" xr:uid="{A57D39DF-77ED-4085-9F39-9996A94E537D}"/>
    <cellStyle name="Input [yellow] 3 5 2 2" xfId="1776" xr:uid="{37E62408-072E-4C1B-856C-A5AB66B1906F}"/>
    <cellStyle name="Input [yellow] 3 5 2 2 2" xfId="47343" xr:uid="{7ACF8E99-F7E1-4AC9-A6E0-2C4E32F86B73}"/>
    <cellStyle name="Input [yellow] 3 5 2 2 3" xfId="49840" xr:uid="{87721E4B-1820-4366-904F-003E11F0EB7A}"/>
    <cellStyle name="Input [yellow] 3 5 2 2 4" xfId="49995" xr:uid="{9CCB9EC1-6059-44FB-8E94-EBDBABB6F141}"/>
    <cellStyle name="Input [yellow] 3 5 2 2 5" xfId="6719" xr:uid="{2A6742EC-EA83-4EDB-9A0E-73B37AC615F4}"/>
    <cellStyle name="Input [yellow] 3 5 2 3" xfId="47858" xr:uid="{E870952F-A2C3-4128-BF4F-18898BC15663}"/>
    <cellStyle name="Input [yellow] 3 5 2 4" xfId="50130" xr:uid="{090DA0AD-3C5B-4110-ACA3-0E5CD11053B2}"/>
    <cellStyle name="Input [yellow] 3 5 2 5" xfId="49348" xr:uid="{FE173449-63F6-4DD3-A881-C70925F99154}"/>
    <cellStyle name="Input [yellow] 3 5 2 6" xfId="7230" xr:uid="{F5F55DE6-E2D8-4D98-86B2-B0E336FDC5EF}"/>
    <cellStyle name="Input [yellow] 3 5 3" xfId="6575" xr:uid="{0F69499F-6947-4A0E-A034-B8D80AC1FDF7}"/>
    <cellStyle name="Input [yellow] 3 5 4" xfId="41720" xr:uid="{5A9F3286-7D61-4BC0-AAC9-76A91EAB2939}"/>
    <cellStyle name="Input [yellow] 3 5 5" xfId="47202" xr:uid="{7199D574-7CA6-47D8-A793-F95FB07E1026}"/>
    <cellStyle name="Input [yellow] 3 5 6" xfId="49707" xr:uid="{1A3B5149-E77C-4AF7-B4F5-C70B7027B3C1}"/>
    <cellStyle name="Input [yellow] 3 5 7" xfId="50767" xr:uid="{06EAC969-38C8-4566-8FA1-C50DE971D4EE}"/>
    <cellStyle name="Input [yellow] 3 5 8" xfId="49475" xr:uid="{CD96B220-8B8E-4849-998E-E9D3DEEC11AF}"/>
    <cellStyle name="Input [yellow] 3 5 9" xfId="4890" xr:uid="{8C90FCDC-EC58-4232-A103-67650E59D06E}"/>
    <cellStyle name="Input [yellow] 3 6" xfId="200" xr:uid="{00000000-0005-0000-0000-0000C7000000}"/>
    <cellStyle name="Input [yellow] 3 6 10" xfId="52673" xr:uid="{FEDF2E2C-84AB-40E6-9BA0-481CF70BF7C2}"/>
    <cellStyle name="Input [yellow] 3 6 2" xfId="1771" xr:uid="{92EC5FB1-CD7E-4CFA-89FE-4D292F57FE34}"/>
    <cellStyle name="Input [yellow] 3 6 2 2" xfId="47338" xr:uid="{E354FE06-D584-4BB2-B296-7B304B8EFF81}"/>
    <cellStyle name="Input [yellow] 3 6 2 3" xfId="49838" xr:uid="{159177F6-F056-4F55-ABF6-D7C9DE435A76}"/>
    <cellStyle name="Input [yellow] 3 6 2 4" xfId="49432" xr:uid="{EDF753FF-AF27-4901-9903-CFDE95489ECB}"/>
    <cellStyle name="Input [yellow] 3 6 2 5" xfId="6714" xr:uid="{FFF38EA9-FBF0-46A4-B8DF-D9C6F453C52D}"/>
    <cellStyle name="Input [yellow] 3 6 3" xfId="6816" xr:uid="{688D7334-3AB7-4DC0-A1D2-DEAA407B5D4E}"/>
    <cellStyle name="Input [yellow] 3 6 4" xfId="45818" xr:uid="{E2E71F7F-F73B-43CD-9369-6D661A4E1C6A}"/>
    <cellStyle name="Input [yellow] 3 6 5" xfId="47443" xr:uid="{BC6213BB-2327-487C-9148-AA4A33B4DEB2}"/>
    <cellStyle name="Input [yellow] 3 6 6" xfId="49891" xr:uid="{DBE1FD6A-F95C-48D6-A193-EC9F79250D66}"/>
    <cellStyle name="Input [yellow] 3 6 7" xfId="49922" xr:uid="{4A4F6301-A3B4-4170-9DA1-088DF10E20B5}"/>
    <cellStyle name="Input [yellow] 3 6 8" xfId="5316" xr:uid="{1D786A63-C3D4-43E1-AE34-21F0795622CB}"/>
    <cellStyle name="Input [yellow] 3 6 9" xfId="52282" xr:uid="{987BE7E3-EE00-4998-8D53-519E627CD421}"/>
    <cellStyle name="Input [yellow] 3 7" xfId="1196" xr:uid="{3846590E-8F09-48D2-9E42-0F79394E06B5}"/>
    <cellStyle name="Input [yellow] 3 7 2" xfId="6117" xr:uid="{B706457E-43C4-4BB3-A1C9-9F753FBE6E33}"/>
    <cellStyle name="Input [yellow] 3 7 3" xfId="46004" xr:uid="{A8E7E044-6AD1-4F59-A8C1-5ECD1699602A}"/>
    <cellStyle name="Input [yellow] 3 7 4" xfId="46756" xr:uid="{FEA6938C-7388-4D16-8CBD-252995FC8235}"/>
    <cellStyle name="Input [yellow] 3 7 5" xfId="49440" xr:uid="{ADDB920F-DA98-42B1-814B-03C3C8961876}"/>
    <cellStyle name="Input [yellow] 3 7 6" xfId="46711" xr:uid="{2F2CB3DC-1D7A-4855-B719-314A9D6F9734}"/>
    <cellStyle name="Input [yellow] 3 7 7" xfId="5401" xr:uid="{0A711257-E700-4F50-A396-5E2CC45781F7}"/>
    <cellStyle name="Input [yellow] 3 8" xfId="3153" xr:uid="{A0D2768A-052D-41B0-8CD0-B850412DFB21}"/>
    <cellStyle name="Input [yellow] 3 8 2" xfId="46112" xr:uid="{8438907F-78D3-42BC-8875-5BED22C3A238}"/>
    <cellStyle name="Input [yellow] 3 8 3" xfId="48775" xr:uid="{EF3CBAF4-9246-49CB-8CCE-601024E6625A}"/>
    <cellStyle name="Input [yellow] 3 8 4" xfId="51855" xr:uid="{090F016C-CBC3-40F6-B5E6-0BFAB61AC948}"/>
    <cellStyle name="Input [yellow] 3 8 5" xfId="8149" xr:uid="{CA8E1D6C-7BA5-4316-9E23-F7EFB2CF0816}"/>
    <cellStyle name="Input [yellow] 3 9" xfId="5681" xr:uid="{473B8F06-5FC8-4AF7-B664-8D23F5F132A1}"/>
    <cellStyle name="Input [yellow] 4" xfId="201" xr:uid="{00000000-0005-0000-0000-0000C8000000}"/>
    <cellStyle name="Input [yellow] 4 10" xfId="50916" xr:uid="{50680C08-FA53-4EE9-B383-1FB473157F7D}"/>
    <cellStyle name="Input [yellow] 4 11" xfId="4373" xr:uid="{ED6E436E-1D74-45CD-84A8-9228E75ED160}"/>
    <cellStyle name="Input [yellow] 4 12" xfId="52283" xr:uid="{ED62FAB5-C094-4781-8200-0E9595485FD9}"/>
    <cellStyle name="Input [yellow] 4 13" xfId="52674" xr:uid="{84A7AAFA-5A31-4E88-A3F2-7DF10313750E}"/>
    <cellStyle name="Input [yellow] 4 2" xfId="202" xr:uid="{00000000-0005-0000-0000-0000C9000000}"/>
    <cellStyle name="Input [yellow] 4 2 10" xfId="52675" xr:uid="{4003D2C4-6D15-4528-9A0E-BAE8CEC341BF}"/>
    <cellStyle name="Input [yellow] 4 2 2" xfId="1775" xr:uid="{61DD7D7D-6B7C-4E22-B238-A386D3380940}"/>
    <cellStyle name="Input [yellow] 4 2 2 2" xfId="47342" xr:uid="{FBFD1513-5FEA-4852-8963-6936ABEE7B4E}"/>
    <cellStyle name="Input [yellow] 4 2 2 3" xfId="49839" xr:uid="{829274D4-C70D-42FF-A9D6-B52667028760}"/>
    <cellStyle name="Input [yellow] 4 2 2 4" xfId="51001" xr:uid="{D21248D8-365F-49D3-B673-BE43D560EC15}"/>
    <cellStyle name="Input [yellow] 4 2 2 5" xfId="6718" xr:uid="{7C23210E-E1F3-4B99-B741-FA64F5B056A3}"/>
    <cellStyle name="Input [yellow] 4 2 3" xfId="41721" xr:uid="{57525D12-EEDC-4065-BDFF-614D3343DEE9}"/>
    <cellStyle name="Input [yellow] 4 2 4" xfId="47496" xr:uid="{9C68C8B7-809F-4883-8B10-7BA73507ACB6}"/>
    <cellStyle name="Input [yellow] 4 2 5" xfId="49926" xr:uid="{10C32B33-9B7D-4EC2-B1C7-701F7F30A7F7}"/>
    <cellStyle name="Input [yellow] 4 2 6" xfId="51028" xr:uid="{A83160B1-C814-4931-9487-E3AFE25DF49F}"/>
    <cellStyle name="Input [yellow] 4 2 7" xfId="50893" xr:uid="{C2D0F6DA-5545-44C7-96FE-7594CF9DB0B2}"/>
    <cellStyle name="Input [yellow] 4 2 8" xfId="4525" xr:uid="{F246FCE9-DAA0-4A27-9C01-B5C1324AB144}"/>
    <cellStyle name="Input [yellow] 4 2 9" xfId="52284" xr:uid="{896150F1-8175-4688-A6AB-44B9D6AA23A6}"/>
    <cellStyle name="Input [yellow] 4 3" xfId="203" xr:uid="{00000000-0005-0000-0000-0000CA000000}"/>
    <cellStyle name="Input [yellow] 4 3 2" xfId="8114" xr:uid="{0CB74E97-553C-4B34-BCC1-B092554F2BD7}"/>
    <cellStyle name="Input [yellow] 4 3 3" xfId="41722" xr:uid="{1B272E22-D6D1-4B91-9725-E798F229C209}"/>
    <cellStyle name="Input [yellow] 4 3 4" xfId="48740" xr:uid="{A8B5C498-8234-43C2-880A-DE095ABD8083}"/>
    <cellStyle name="Input [yellow] 4 3 5" xfId="51843" xr:uid="{7B6842D6-1B17-4E01-A85D-59DA2DC428B8}"/>
    <cellStyle name="Input [yellow] 4 3 6" xfId="5180" xr:uid="{5B042765-A811-4FF9-9CCE-91D9D91F5053}"/>
    <cellStyle name="Input [yellow] 4 3 7" xfId="52285" xr:uid="{95080D35-E9A1-4D11-BA26-9C84573AC9BC}"/>
    <cellStyle name="Input [yellow] 4 3 8" xfId="52676" xr:uid="{2F5C6246-34A7-4776-B762-0E87A2C1CB53}"/>
    <cellStyle name="Input [yellow] 4 3 9" xfId="3119" xr:uid="{DC5384E5-5B9B-4D9C-803E-31252E322694}"/>
    <cellStyle name="Input [yellow] 4 4" xfId="5270" xr:uid="{A2EFE9CF-4723-4453-8A39-B03AEB0E31FA}"/>
    <cellStyle name="Input [yellow] 4 4 2" xfId="41723" xr:uid="{2BFBE82C-D770-497A-BE38-8F1042B69576}"/>
    <cellStyle name="Input [yellow] 4 5" xfId="41724" xr:uid="{67ABFA28-531D-432D-93DB-E0C00FCDEC96}"/>
    <cellStyle name="Input [yellow] 4 6" xfId="45825" xr:uid="{B1C61CD4-B43F-4DA0-8E54-E624E3221541}"/>
    <cellStyle name="Input [yellow] 4 7" xfId="25567" xr:uid="{F6BCB0C3-B667-49C2-902F-5517CECBF3A6}"/>
    <cellStyle name="Input [yellow] 4 8" xfId="46322" xr:uid="{1E586A69-7E24-4FF7-A2B2-63C2BCDF33E1}"/>
    <cellStyle name="Input [yellow] 4 9" xfId="46328" xr:uid="{F5A01719-B58A-418E-B4D4-D8115BD4B917}"/>
    <cellStyle name="Input [yellow] 5" xfId="204" xr:uid="{00000000-0005-0000-0000-0000CB000000}"/>
    <cellStyle name="Input [yellow] 5 10" xfId="46304" xr:uid="{F4E04A3E-3CC0-4D8E-9D79-70CD69E1536F}"/>
    <cellStyle name="Input [yellow] 5 11" xfId="46329" xr:uid="{93C8908C-81BA-4F5B-854E-234509CC535B}"/>
    <cellStyle name="Input [yellow] 5 12" xfId="50960" xr:uid="{AAC5E0C8-8387-41CF-B8CF-36E6CA2B74C5}"/>
    <cellStyle name="Input [yellow] 5 13" xfId="4506" xr:uid="{BB5EF7CF-1950-44AE-BF17-3029744595FA}"/>
    <cellStyle name="Input [yellow] 5 14" xfId="52286" xr:uid="{B47D4334-72C1-4FBF-B521-9E2119384805}"/>
    <cellStyle name="Input [yellow] 5 15" xfId="52677" xr:uid="{A800F6BB-AE9E-443C-9362-A299A5883A67}"/>
    <cellStyle name="Input [yellow] 5 16" xfId="868" xr:uid="{80AA7AC5-6FBB-4F74-8643-4D19F9E1E272}"/>
    <cellStyle name="Input [yellow] 5 2" xfId="205" xr:uid="{00000000-0005-0000-0000-0000CC000000}"/>
    <cellStyle name="Input [yellow] 5 2 10" xfId="4645" xr:uid="{20C056B7-C083-49AA-BA4C-49E184DD0F8B}"/>
    <cellStyle name="Input [yellow] 5 2 11" xfId="52287" xr:uid="{FE48F42F-43FD-4E0C-94E8-80F290CE36DA}"/>
    <cellStyle name="Input [yellow] 5 2 12" xfId="52678" xr:uid="{64209F71-76E0-42A2-AB2B-1C34B88E9460}"/>
    <cellStyle name="Input [yellow] 5 2 13" xfId="941" xr:uid="{96BBD500-7601-4A7B-996B-8BC7E1A2B229}"/>
    <cellStyle name="Input [yellow] 5 2 2" xfId="2397" xr:uid="{7E15C7F7-4F5C-4406-BDDC-5647BA7EF02D}"/>
    <cellStyle name="Input [yellow] 5 2 2 2" xfId="7359" xr:uid="{D2D58BF4-B71E-4071-9CAC-4FD5D41A3862}"/>
    <cellStyle name="Input [yellow] 5 2 2 3" xfId="46089" xr:uid="{C7D81C07-184F-4273-A546-A2796E4FD646}"/>
    <cellStyle name="Input [yellow] 5 2 2 4" xfId="47987" xr:uid="{33E317AF-4CEC-4572-B4FD-CE571DDF1D47}"/>
    <cellStyle name="Input [yellow] 5 2 2 5" xfId="50256" xr:uid="{75CF24BA-C3AC-4FAC-89CC-9878D86F2F18}"/>
    <cellStyle name="Input [yellow] 5 2 2 6" xfId="51273" xr:uid="{2295B3A5-8280-4D56-9252-037E1AC8A76D}"/>
    <cellStyle name="Input [yellow] 5 2 2 7" xfId="5054" xr:uid="{9444A31B-C1C4-4C3A-BD19-694E97EA8F42}"/>
    <cellStyle name="Input [yellow] 5 2 3" xfId="5451" xr:uid="{C269174F-701E-490E-8CA3-20A0A5D1AD35}"/>
    <cellStyle name="Input [yellow] 5 2 3 2" xfId="46155" xr:uid="{770254B7-B05A-42F0-A968-82AB84D2E384}"/>
    <cellStyle name="Input [yellow] 5 2 4" xfId="5591" xr:uid="{3D93D0D1-187E-431E-83AF-8C454C75DC43}"/>
    <cellStyle name="Input [yellow] 5 2 4 2" xfId="46200" xr:uid="{E2582D51-70B0-4F15-A736-D1F5B36F4A3B}"/>
    <cellStyle name="Input [yellow] 5 2 5" xfId="5844" xr:uid="{8462D6D2-33FB-4E96-A9A0-8490E793503B}"/>
    <cellStyle name="Input [yellow] 5 2 6" xfId="41725" xr:uid="{A9DFC16E-9A29-4498-A061-AB7160A942B8}"/>
    <cellStyle name="Input [yellow] 5 2 7" xfId="46484" xr:uid="{00246C44-46CD-426C-B05D-49AECA7ABBDC}"/>
    <cellStyle name="Input [yellow] 5 2 8" xfId="46697" xr:uid="{F7B425AD-777A-469E-A143-25064A785A50}"/>
    <cellStyle name="Input [yellow] 5 2 9" xfId="50792" xr:uid="{B52C656F-1B11-4318-81FF-F30D3C35B7CC}"/>
    <cellStyle name="Input [yellow] 5 3" xfId="206" xr:uid="{00000000-0005-0000-0000-0000CD000000}"/>
    <cellStyle name="Input [yellow] 5 3 2" xfId="6783" xr:uid="{F41C0CFB-6858-494E-BFED-8005A3CA57E5}"/>
    <cellStyle name="Input [yellow] 5 3 3" xfId="41726" xr:uid="{46DEACDD-DA3F-429D-9B07-E916A3AEE243}"/>
    <cellStyle name="Input [yellow] 5 3 4" xfId="47410" xr:uid="{2FAFD6AA-3F7D-433A-B73F-CE37E51333D8}"/>
    <cellStyle name="Input [yellow] 5 3 5" xfId="49874" xr:uid="{19172490-B9AA-49C4-9CC6-645DFE409609}"/>
    <cellStyle name="Input [yellow] 5 3 6" xfId="50963" xr:uid="{40BB8381-227D-4691-A719-30570D587F76}"/>
    <cellStyle name="Input [yellow] 5 3 7" xfId="4749" xr:uid="{3BAEF036-F7F8-4AB5-A124-D23DB87CF0FF}"/>
    <cellStyle name="Input [yellow] 5 3 8" xfId="52288" xr:uid="{18BEA7B5-6F03-4B0E-8C45-6E0321C56E5C}"/>
    <cellStyle name="Input [yellow] 5 3 9" xfId="52679" xr:uid="{A65042A2-948E-4043-AB72-CD242641C40F}"/>
    <cellStyle name="Input [yellow] 5 4" xfId="207" xr:uid="{00000000-0005-0000-0000-0000CE000000}"/>
    <cellStyle name="Input [yellow] 5 4 2" xfId="41727" xr:uid="{9D5813C7-A183-4D61-AB84-78F7342EA1AB}"/>
    <cellStyle name="Input [yellow] 5 4 3" xfId="52289" xr:uid="{84092FB5-0C10-4A3F-B3F1-1883BC26D42A}"/>
    <cellStyle name="Input [yellow] 5 4 4" xfId="52680" xr:uid="{1E1FD20E-30A0-4C31-B3ED-2F1D8FFB3599}"/>
    <cellStyle name="Input [yellow] 5 4 5" xfId="4923" xr:uid="{F84FF316-7DE6-4192-9F37-6F18C70EB6AB}"/>
    <cellStyle name="Input [yellow] 5 5" xfId="208" xr:uid="{00000000-0005-0000-0000-0000CF000000}"/>
    <cellStyle name="Input [yellow] 5 5 2" xfId="41728" xr:uid="{9F60B720-9991-4AD5-A863-C7945D15C348}"/>
    <cellStyle name="Input [yellow] 5 5 3" xfId="52290" xr:uid="{374AC173-5CBD-4977-8CC6-F3CC90DFAA91}"/>
    <cellStyle name="Input [yellow] 5 5 4" xfId="52681" xr:uid="{482C10A7-1504-4AF7-B1A2-63BCACF07165}"/>
    <cellStyle name="Input [yellow] 5 5 5" xfId="5315" xr:uid="{8757CFB0-8268-4177-9674-ABBFE01B05DC}"/>
    <cellStyle name="Input [yellow] 5 6" xfId="5594" xr:uid="{BE2B38D6-A8F0-4794-9879-E7C0E217EA53}"/>
    <cellStyle name="Input [yellow] 5 6 2" xfId="45817" xr:uid="{869C53BD-7CF9-48DC-8760-8E48D43B0676}"/>
    <cellStyle name="Input [yellow] 5 7" xfId="5679" xr:uid="{71DD996C-9E1B-48D6-BCF7-96C97B19A846}"/>
    <cellStyle name="Input [yellow] 5 7 2" xfId="46108" xr:uid="{E387FAC5-3183-4E6F-B3B7-8FCB7D6F8E77}"/>
    <cellStyle name="Input [yellow] 5 8" xfId="45953" xr:uid="{3A9B95C5-D91F-48FC-BE04-94F2767674FC}"/>
    <cellStyle name="Input [yellow] 5 9" xfId="25568" xr:uid="{5350184A-E680-43EF-8FC1-CABA270C794D}"/>
    <cellStyle name="Input [yellow] 6" xfId="209" xr:uid="{00000000-0005-0000-0000-0000D0000000}"/>
    <cellStyle name="Input [yellow] 6 10" xfId="46404" xr:uid="{5E02643E-0AF9-4684-9B95-548078B169DB}"/>
    <cellStyle name="Input [yellow] 6 11" xfId="46429" xr:uid="{9BC44423-06B3-4AC2-BCA7-7935D4B4CA7E}"/>
    <cellStyle name="Input [yellow] 6 12" xfId="49379" xr:uid="{6176EBFC-6EDD-4C4B-A10A-F60510EE97FB}"/>
    <cellStyle name="Input [yellow] 6 13" xfId="4616" xr:uid="{CA81FD63-BC5E-434E-965D-639E8E10D160}"/>
    <cellStyle name="Input [yellow] 6 14" xfId="52291" xr:uid="{2260A3D3-E2AF-4E7A-B83D-608DF2384ACA}"/>
    <cellStyle name="Input [yellow] 6 15" xfId="52682" xr:uid="{93EE00F5-2F66-4F7A-ADD6-A27B6F421FD7}"/>
    <cellStyle name="Input [yellow] 6 16" xfId="890" xr:uid="{34B36DD0-7940-4688-874F-DF30EF1E59AC}"/>
    <cellStyle name="Input [yellow] 6 2" xfId="210" xr:uid="{00000000-0005-0000-0000-0000D1000000}"/>
    <cellStyle name="Input [yellow] 6 2 2" xfId="41729" xr:uid="{AAD61527-E2A3-4B46-999B-CC764DD3A7B7}"/>
    <cellStyle name="Input [yellow] 6 2 3" xfId="52292" xr:uid="{EC73D3D2-D1E6-4DA8-9ED9-F4AB0E5BD701}"/>
    <cellStyle name="Input [yellow] 6 2 4" xfId="52683" xr:uid="{E4E6934F-A7FB-4A74-A3C8-8E512D82C5F5}"/>
    <cellStyle name="Input [yellow] 6 2 5" xfId="4682" xr:uid="{5BC6D993-A112-4EEB-B478-54B2DD852C12}"/>
    <cellStyle name="Input [yellow] 6 3" xfId="211" xr:uid="{00000000-0005-0000-0000-0000D2000000}"/>
    <cellStyle name="Input [yellow] 6 3 2" xfId="41730" xr:uid="{FC6A5965-11F4-4363-B9D7-04659D035502}"/>
    <cellStyle name="Input [yellow] 6 3 3" xfId="52293" xr:uid="{F63E260E-871E-41EC-95DF-D8431EA44CFB}"/>
    <cellStyle name="Input [yellow] 6 3 4" xfId="52684" xr:uid="{3CA031DE-C1DC-45FF-998D-C4FEA13235FF}"/>
    <cellStyle name="Input [yellow] 6 3 5" xfId="4834" xr:uid="{4F96BA05-A5B6-4101-8D2F-23E35A12A4C7}"/>
    <cellStyle name="Input [yellow] 6 4" xfId="212" xr:uid="{00000000-0005-0000-0000-0000D3000000}"/>
    <cellStyle name="Input [yellow] 6 4 2" xfId="41731" xr:uid="{3F76F637-2A60-4F89-82A4-0331D6021A02}"/>
    <cellStyle name="Input [yellow] 6 4 3" xfId="52294" xr:uid="{92CA2331-9E51-4855-8273-7DFE0641CDCB}"/>
    <cellStyle name="Input [yellow] 6 4 4" xfId="52685" xr:uid="{E8BFFB74-C71B-42A3-B9AA-B0A226FA4074}"/>
    <cellStyle name="Input [yellow] 6 4 5" xfId="4988" xr:uid="{483FCC78-874C-4F5B-925D-FC46E30805B1}"/>
    <cellStyle name="Input [yellow] 6 5" xfId="213" xr:uid="{00000000-0005-0000-0000-0000D4000000}"/>
    <cellStyle name="Input [yellow] 6 5 2" xfId="41732" xr:uid="{9348BC3B-19B1-4571-9E58-85372BE96E62}"/>
    <cellStyle name="Input [yellow] 6 5 3" xfId="52295" xr:uid="{3E5B1580-6F93-47A3-81AF-799C2FF44068}"/>
    <cellStyle name="Input [yellow] 6 5 4" xfId="52686" xr:uid="{73906B22-7B13-4DE0-A5EF-DBAE8791600B}"/>
    <cellStyle name="Input [yellow] 6 5 5" xfId="5380" xr:uid="{6CFF7854-FFEE-4567-A86B-E78B287B693B}"/>
    <cellStyle name="Input [yellow] 6 6" xfId="5586" xr:uid="{686E9343-BA82-4F2B-BAA1-2E51C6E22DCD}"/>
    <cellStyle name="Input [yellow] 6 6 2" xfId="45847" xr:uid="{17987C72-8340-49F7-B066-43D7855C660B}"/>
    <cellStyle name="Input [yellow] 6 7" xfId="5774" xr:uid="{EE24AE28-49F0-45B7-8A4F-042BCD3EF2D8}"/>
    <cellStyle name="Input [yellow] 6 7 2" xfId="46139" xr:uid="{1AF9B141-A6F7-49A1-9ED0-672CFC4C80F1}"/>
    <cellStyle name="Input [yellow] 6 8" xfId="46147" xr:uid="{ABA0008D-E3ED-4F5B-9DF6-864AADB62C5F}"/>
    <cellStyle name="Input [yellow] 6 9" xfId="25569" xr:uid="{0B8484BF-2E34-42C8-80E7-DFA355F302D2}"/>
    <cellStyle name="Input [yellow] 7" xfId="4692" xr:uid="{B930B3D0-5969-44F1-B072-166C2B566F3E}"/>
    <cellStyle name="Input [yellow] 7 2" xfId="41733" xr:uid="{A4300983-8D40-451E-81C5-17C0F6A9568D}"/>
    <cellStyle name="Input [yellow] 7 3" xfId="41734" xr:uid="{8A58EFDB-30ED-4DF4-99C1-C09767D6A926}"/>
    <cellStyle name="Input [yellow] 7 4" xfId="41735" xr:uid="{7D4D9DD4-B1A5-4359-86CF-066DF04AE87F}"/>
    <cellStyle name="Input [yellow] 7 5" xfId="41736" xr:uid="{515D5E84-1496-4AEA-814A-F5F151D8A7AF}"/>
    <cellStyle name="Input [yellow] 8" xfId="5599" xr:uid="{3C819C03-DB55-4889-9BBF-C21E8196ADF8}"/>
    <cellStyle name="Input [yellow] 8 2" xfId="41737" xr:uid="{23A9B269-5FDF-47F3-A217-07B0DAC8B48E}"/>
    <cellStyle name="Input [yellow] 8 3" xfId="41738" xr:uid="{93E6899B-78F2-4040-92AF-48DFA9F4AD0C}"/>
    <cellStyle name="Input [yellow] 8 4" xfId="41739" xr:uid="{1746F83F-37D1-4CC5-AB47-7762FBCDB090}"/>
    <cellStyle name="Input [yellow] 8 5" xfId="41740" xr:uid="{CCDB7FFA-0302-414A-95E9-5DD4BA912B1C}"/>
    <cellStyle name="Input [yellow] 8 6" xfId="25570" xr:uid="{9EBECC2A-FF1D-491D-BEEE-24951825BEE8}"/>
    <cellStyle name="Input [yellow] 9" xfId="25571" xr:uid="{7B376467-7016-4913-9729-A233E7A01AF2}"/>
    <cellStyle name="Input [yellow] 9 2" xfId="41741" xr:uid="{40653860-DD51-4DE3-B3F0-18FA679AA4CD}"/>
    <cellStyle name="Input [yellow] 9 3" xfId="41742" xr:uid="{A1B92586-515A-4FF7-B5C5-D6CC1617DFF6}"/>
    <cellStyle name="Input [yellow] 9 4" xfId="41743" xr:uid="{598F2181-3DAB-40B3-891C-AB2674BC40F7}"/>
    <cellStyle name="Input [yellow] 9 5" xfId="41744" xr:uid="{03445AD4-9C18-4F7C-8073-42267C42BF48}"/>
    <cellStyle name="Input 10" xfId="214" xr:uid="{00000000-0005-0000-0000-0000D5000000}"/>
    <cellStyle name="Input 10 10" xfId="25572" xr:uid="{A1C4A7CE-46DD-416C-98EA-030A54D602C9}"/>
    <cellStyle name="Input 10 10 2" xfId="25573" xr:uid="{A22BA138-8981-4D81-9BBF-547EFAB8F77C}"/>
    <cellStyle name="Input 10 10 2 2" xfId="41745" xr:uid="{6A4778EC-3637-48F4-AB2A-02D9917B5860}"/>
    <cellStyle name="Input 10 10 3" xfId="41746" xr:uid="{6DA359A1-394B-4034-B7F6-9FB6864072EA}"/>
    <cellStyle name="Input 10 11" xfId="25574" xr:uid="{90AB7739-36C2-4A1B-9AE0-E6FC77F58690}"/>
    <cellStyle name="Input 10 11 2" xfId="41747" xr:uid="{FD03BD1E-7AE6-44B0-847B-D376C8691FED}"/>
    <cellStyle name="Input 10 12" xfId="41748" xr:uid="{02C8A533-75F7-46A6-8E15-9CC1AB5F9B25}"/>
    <cellStyle name="Input 10 13" xfId="45960" xr:uid="{1536AF01-8748-4B8F-A70C-57FD48E2E6B0}"/>
    <cellStyle name="Input 10 14" xfId="46393" xr:uid="{81278B33-2D7B-465B-B62E-BD00C51C3960}"/>
    <cellStyle name="Input 10 15" xfId="51057" xr:uid="{E2BD5884-2992-447B-B6A1-0AA2852952CB}"/>
    <cellStyle name="Input 10 16" xfId="46408" xr:uid="{8EE598DE-C50A-4B56-B3AD-AAC038D1166C}"/>
    <cellStyle name="Input 10 17" xfId="4597" xr:uid="{9C223722-15F8-4B6E-9C16-FF0AE2AFDD74}"/>
    <cellStyle name="Input 10 18" xfId="52687" xr:uid="{752A7311-D6A5-4FF8-A623-AA1C4D74ADCB}"/>
    <cellStyle name="Input 10 2" xfId="215" xr:uid="{00000000-0005-0000-0000-0000D6000000}"/>
    <cellStyle name="Input 10 2 10" xfId="49319" xr:uid="{7D98BF44-FAC2-4FB4-8B5E-10EB591DFA60}"/>
    <cellStyle name="Input 10 2 11" xfId="51030" xr:uid="{78A4D041-DB7D-421A-BAF1-EE29C5B307D5}"/>
    <cellStyle name="Input 10 2 12" xfId="4677" xr:uid="{D7BCEA8F-DF65-41F2-821A-35C040CFD7F8}"/>
    <cellStyle name="Input 10 2 13" xfId="52688" xr:uid="{07AB6A34-74D5-45D4-95A5-1A74DF20A104}"/>
    <cellStyle name="Input 10 2 2" xfId="1695" xr:uid="{7DECDE85-6072-45F0-ADD0-CE32C9D346A7}"/>
    <cellStyle name="Input 10 2 2 2" xfId="2332" xr:uid="{0A887D7E-AD40-47F6-A608-0960D237F916}"/>
    <cellStyle name="Input 10 2 2 2 2" xfId="2844" xr:uid="{6D786316-1677-4170-9F08-E3ADA546DE72}"/>
    <cellStyle name="Input 10 2 2 2 2 2" xfId="48439" xr:uid="{39AE0FC3-85A6-4C23-9A89-9C580F1E82E8}"/>
    <cellStyle name="Input 10 2 2 2 2 3" xfId="50704" xr:uid="{78AA47C2-0FB0-42E9-B1E2-5A6648162562}"/>
    <cellStyle name="Input 10 2 2 2 2 4" xfId="51722" xr:uid="{A824F3B4-C30C-4E8D-BFD3-831606F73084}"/>
    <cellStyle name="Input 10 2 2 2 2 5" xfId="7813" xr:uid="{37980612-3BBF-4555-ABCB-DD33745E6AFF}"/>
    <cellStyle name="Input 10 2 2 2 3" xfId="41749" xr:uid="{2562D9FD-5DBF-48C2-A350-8428C3A44D60}"/>
    <cellStyle name="Input 10 2 2 2 4" xfId="47922" xr:uid="{EF14CBC1-8212-44F1-BBD0-139E2F3FDDB3}"/>
    <cellStyle name="Input 10 2 2 2 5" xfId="50194" xr:uid="{7D456F7D-AD8A-45B8-9D91-FC39774075D0}"/>
    <cellStyle name="Input 10 2 2 2 6" xfId="49328" xr:uid="{D4766B90-55A0-4F85-8704-1DC1AD661AF1}"/>
    <cellStyle name="Input 10 2 2 2 7" xfId="7294" xr:uid="{3EFB7079-4E37-4873-9725-F1C5571559F7}"/>
    <cellStyle name="Input 10 2 2 3" xfId="2595" xr:uid="{D47793A3-10E7-42AA-93C7-3409A215D5C7}"/>
    <cellStyle name="Input 10 2 2 3 2" xfId="48191" xr:uid="{255D2AC3-310C-43BF-BFD1-024BD71945F4}"/>
    <cellStyle name="Input 10 2 2 3 3" xfId="50456" xr:uid="{03385E11-17A9-4A99-B545-B282CC6378D9}"/>
    <cellStyle name="Input 10 2 2 3 4" xfId="51474" xr:uid="{00E12BB6-B958-48D7-B75C-6A86E46DCD4F}"/>
    <cellStyle name="Input 10 2 2 3 5" xfId="7564" xr:uid="{CEEA8915-3248-4863-9AF1-6199D3C10A81}"/>
    <cellStyle name="Input 10 2 2 4" xfId="6639" xr:uid="{E8420896-FE28-4F09-81C8-DF2ED669A90E}"/>
    <cellStyle name="Input 10 2 2 5" xfId="47266" xr:uid="{9CC0DDC4-78F4-4194-AD72-1C916C061AA2}"/>
    <cellStyle name="Input 10 2 2 6" xfId="49771" xr:uid="{B23B1D5A-1D5B-4752-9A51-5A12979F84D8}"/>
    <cellStyle name="Input 10 2 2 7" xfId="49418" xr:uid="{56D36A5E-22F6-4594-BE67-C31C2AFE83A5}"/>
    <cellStyle name="Input 10 2 2 8" xfId="5123" xr:uid="{3B207477-7245-4DBC-B94E-C9361A06D8A3}"/>
    <cellStyle name="Input 10 2 3" xfId="2116" xr:uid="{20C98531-7FBF-41AD-8B03-DE400954675B}"/>
    <cellStyle name="Input 10 2 3 2" xfId="2721" xr:uid="{41DE0F88-BE03-4187-AE11-C18D2327B8BD}"/>
    <cellStyle name="Input 10 2 3 2 2" xfId="48316" xr:uid="{19DE1305-2729-4F9B-9FAB-358F1B30FABF}"/>
    <cellStyle name="Input 10 2 3 2 3" xfId="50581" xr:uid="{97D8DD94-FBD5-4573-A06E-C3FF283DF236}"/>
    <cellStyle name="Input 10 2 3 2 4" xfId="51599" xr:uid="{48937485-B2C5-475A-BD3B-5C4FD920E862}"/>
    <cellStyle name="Input 10 2 3 2 5" xfId="7690" xr:uid="{4BE5AD78-9BA4-42B7-AFD0-D12BC7E0FF62}"/>
    <cellStyle name="Input 10 2 3 3" xfId="7078" xr:uid="{5DDD888E-0BE4-441A-A06D-6F96A4C8C06C}"/>
    <cellStyle name="Input 10 2 3 4" xfId="41750" xr:uid="{DDD8B2C9-808B-4148-A919-973C3DEFC0A2}"/>
    <cellStyle name="Input 10 2 3 5" xfId="47706" xr:uid="{28CB27FA-A749-44F5-A63E-977A0848320A}"/>
    <cellStyle name="Input 10 2 3 6" xfId="50036" xr:uid="{80D8391D-1F1C-4A39-9ADE-537B3796921B}"/>
    <cellStyle name="Input 10 2 3 7" xfId="49390" xr:uid="{9D8CBAFB-661A-4F91-859C-1612827134EB}"/>
    <cellStyle name="Input 10 2 3 8" xfId="5519" xr:uid="{07B9E280-D07A-4834-9CC9-4A8C5946FA12}"/>
    <cellStyle name="Input 10 2 4" xfId="1526" xr:uid="{8519CA8A-56FD-4C78-BE19-9A747C15014B}"/>
    <cellStyle name="Input 10 2 4 2" xfId="46192" xr:uid="{E156096B-69A0-4EC0-83CA-EA01EB57D7C7}"/>
    <cellStyle name="Input 10 2 4 3" xfId="47048" xr:uid="{9C35917C-9A4A-4602-863A-C434E921B077}"/>
    <cellStyle name="Input 10 2 4 4" xfId="49610" xr:uid="{25989B87-B3CA-4C15-A18D-0ED8AC939819}"/>
    <cellStyle name="Input 10 2 4 5" xfId="50766" xr:uid="{AE84500C-0117-4871-9EA0-AC36DF2200C8}"/>
    <cellStyle name="Input 10 2 4 6" xfId="6418" xr:uid="{E55574AA-8DF4-4A43-B584-3B7456AB16EC}"/>
    <cellStyle name="Input 10 2 5" xfId="2473" xr:uid="{CAB45FFF-48B2-417F-BDDD-E00E4C9B918F}"/>
    <cellStyle name="Input 10 2 5 2" xfId="48068" xr:uid="{6DA6C084-FFCE-41B3-9FF1-2796DF087B1B}"/>
    <cellStyle name="Input 10 2 5 3" xfId="50333" xr:uid="{9AB9E289-A883-4644-8D31-71CC57602007}"/>
    <cellStyle name="Input 10 2 5 4" xfId="51351" xr:uid="{B6E9B39C-1E78-4234-BE92-E742A5EF9BA3}"/>
    <cellStyle name="Input 10 2 5 5" xfId="7441" xr:uid="{7E5513F0-E349-4902-8201-C8E6892F7503}"/>
    <cellStyle name="Input 10 2 6" xfId="3421" xr:uid="{3748BD46-C706-44D8-B46F-A27BED6D31FF}"/>
    <cellStyle name="Input 10 2 6 2" xfId="49045" xr:uid="{AA6DFB8D-DC0E-4ABD-83DB-FB893D442B3D}"/>
    <cellStyle name="Input 10 2 6 3" xfId="51041" xr:uid="{C0EC8EE8-F89D-4D3C-9F61-8B103BDA97F9}"/>
    <cellStyle name="Input 10 2 6 4" xfId="51940" xr:uid="{157FCA0A-30D3-4E8E-97E5-DD35B3415024}"/>
    <cellStyle name="Input 10 2 6 5" xfId="8419" xr:uid="{02401D05-1E01-453F-A4AB-549A8C521BE4}"/>
    <cellStyle name="Input 10 2 7" xfId="3601" xr:uid="{9C1A15FD-3355-4759-AE7F-85C90F75F3E7}"/>
    <cellStyle name="Input 10 2 7 2" xfId="49224" xr:uid="{A39F9BF2-0252-4B9D-8C70-DB6EB7D30EB1}"/>
    <cellStyle name="Input 10 2 7 3" xfId="51161" xr:uid="{349954E6-CF07-44F8-BDC3-BAFBDC28EAE9}"/>
    <cellStyle name="Input 10 2 7 4" xfId="52034" xr:uid="{A453301C-CA93-4127-AB6C-ED2852D9AABC}"/>
    <cellStyle name="Input 10 2 7 5" xfId="8597" xr:uid="{40547BD2-5634-48ED-A03A-3AF325A3E3A5}"/>
    <cellStyle name="Input 10 2 8" xfId="5913" xr:uid="{9E8D4340-3FB1-47D9-921C-696CBA58F916}"/>
    <cellStyle name="Input 10 2 9" xfId="46554" xr:uid="{B6EC543C-320F-4610-A002-2A57BAB6C8A8}"/>
    <cellStyle name="Input 10 3" xfId="216" xr:uid="{00000000-0005-0000-0000-0000D7000000}"/>
    <cellStyle name="Input 10 3 2" xfId="2306" xr:uid="{6F101776-DE1F-423A-93D6-AA56AF1AC87C}"/>
    <cellStyle name="Input 10 3 2 2" xfId="2819" xr:uid="{C6B7F259-1C1D-4B9B-BFC8-A1DE001F0AFA}"/>
    <cellStyle name="Input 10 3 2 2 2" xfId="41751" xr:uid="{4989BAF4-7110-4633-ADC9-1D9EC52BF405}"/>
    <cellStyle name="Input 10 3 2 2 3" xfId="48414" xr:uid="{EBEC3D6A-FC9E-44AE-8088-FCEBF2E33B2F}"/>
    <cellStyle name="Input 10 3 2 2 4" xfId="50679" xr:uid="{745A62DF-59D8-47D2-AA93-412F33A1BB25}"/>
    <cellStyle name="Input 10 3 2 2 5" xfId="51697" xr:uid="{2C1F14D0-7B66-4EBD-850A-273683D24AD0}"/>
    <cellStyle name="Input 10 3 2 2 6" xfId="7788" xr:uid="{68CDC950-410E-44D0-A50A-23B3C79FCF7F}"/>
    <cellStyle name="Input 10 3 2 3" xfId="47896" xr:uid="{F7D2F674-A150-4BF4-A88C-8D0E3B6EDB18}"/>
    <cellStyle name="Input 10 3 2 4" xfId="50168" xr:uid="{44E8B295-E24E-41BB-9B3B-F10A588E5E4E}"/>
    <cellStyle name="Input 10 3 2 5" xfId="49846" xr:uid="{432ABE1A-29AE-4873-9043-70F29A79ED0D}"/>
    <cellStyle name="Input 10 3 2 6" xfId="7268" xr:uid="{DA0C78FA-313C-4BF5-9C81-CC81D66949AA}"/>
    <cellStyle name="Input 10 3 3" xfId="2570" xr:uid="{D289C5F6-C5A2-4DED-AB76-0ADC2DDBCAD1}"/>
    <cellStyle name="Input 10 3 3 2" xfId="41752" xr:uid="{94E5756E-312B-44C2-A4DE-1CD47FE093FD}"/>
    <cellStyle name="Input 10 3 3 3" xfId="48166" xr:uid="{7772A5EF-4E9A-477F-9ED6-D7A769F4F9A8}"/>
    <cellStyle name="Input 10 3 3 4" xfId="50431" xr:uid="{F465B20E-76E1-418C-AA6D-E794028DC05D}"/>
    <cellStyle name="Input 10 3 3 5" xfId="51449" xr:uid="{5AAC232F-2C62-41DE-B853-92CF232C338A}"/>
    <cellStyle name="Input 10 3 3 6" xfId="7539" xr:uid="{2011F816-7F47-4CEF-B2B8-B2DB17927F4D}"/>
    <cellStyle name="Input 10 3 4" xfId="6613" xr:uid="{9E8675FB-A984-417C-9980-14020F26EE33}"/>
    <cellStyle name="Input 10 3 5" xfId="47240" xr:uid="{61998F32-5A64-4212-8A02-26929827C911}"/>
    <cellStyle name="Input 10 3 6" xfId="49745" xr:uid="{06CC7C3C-78B6-4B9E-9190-3DBB2E3CF441}"/>
    <cellStyle name="Input 10 3 7" xfId="50975" xr:uid="{2196328A-4C52-4487-B0F8-217A1B4F37FE}"/>
    <cellStyle name="Input 10 3 8" xfId="4825" xr:uid="{A95873DE-A10A-4BB9-B32D-BDB588CB11D7}"/>
    <cellStyle name="Input 10 3 9" xfId="52689" xr:uid="{757F2461-ED57-4200-8859-6BF45C38E95C}"/>
    <cellStyle name="Input 10 4" xfId="217" xr:uid="{00000000-0005-0000-0000-0000D8000000}"/>
    <cellStyle name="Input 10 4 2" xfId="2696" xr:uid="{E662EC33-4256-4C32-85F8-79CF43AA9997}"/>
    <cellStyle name="Input 10 4 2 2" xfId="41753" xr:uid="{3377949A-3507-4765-A757-101F7D2B062B}"/>
    <cellStyle name="Input 10 4 2 3" xfId="48291" xr:uid="{725D6A75-ADA7-425E-A2B5-7F5670F00CA9}"/>
    <cellStyle name="Input 10 4 2 4" xfId="50556" xr:uid="{7E7B0F94-CB7E-422E-A01A-BA9347190BD5}"/>
    <cellStyle name="Input 10 4 2 5" xfId="51574" xr:uid="{EBF9608E-3CD0-47BB-AB15-6D03FD0FEBC3}"/>
    <cellStyle name="Input 10 4 2 6" xfId="7665" xr:uid="{8E999335-78A3-4E2F-B316-D4CC027F0F53}"/>
    <cellStyle name="Input 10 4 3" xfId="6987" xr:uid="{B5F020E8-2034-4B59-8AC8-14E1447559B1}"/>
    <cellStyle name="Input 10 4 3 2" xfId="41754" xr:uid="{89E9168B-E5BC-4869-ACE0-FEB98CF88348}"/>
    <cellStyle name="Input 10 4 4" xfId="47615" xr:uid="{3FC320AD-2E48-4AEA-B128-36A4A36D2638}"/>
    <cellStyle name="Input 10 4 5" xfId="49987" xr:uid="{FC02BDA5-656B-473C-91C4-FEB3148AEAEB}"/>
    <cellStyle name="Input 10 4 6" xfId="49621" xr:uid="{EBE1D2AC-3CEE-4AF6-AA83-CFFBBEE24BB3}"/>
    <cellStyle name="Input 10 4 7" xfId="4985" xr:uid="{2E80C5AA-88FE-4030-A05C-9417B3067549}"/>
    <cellStyle name="Input 10 4 8" xfId="52690" xr:uid="{E09EF60B-4221-4806-8A1E-5482517E1645}"/>
    <cellStyle name="Input 10 5" xfId="218" xr:uid="{00000000-0005-0000-0000-0000D9000000}"/>
    <cellStyle name="Input 10 5 2" xfId="6325" xr:uid="{11BDB1FF-5B42-448B-A044-92DBDDDB4ACA}"/>
    <cellStyle name="Input 10 5 2 2" xfId="41755" xr:uid="{B559CFAF-99B3-4ABE-9FF7-2DAA915724CA}"/>
    <cellStyle name="Input 10 5 3" xfId="41756" xr:uid="{280A3F11-42CD-49FA-8B5B-A23481CFA06D}"/>
    <cellStyle name="Input 10 5 4" xfId="46955" xr:uid="{553E48AD-7E88-4F9F-ABE5-C89BE1205EFB}"/>
    <cellStyle name="Input 10 5 5" xfId="49557" xr:uid="{B6C677C1-D041-4B13-ADA1-08A7B90F3896}"/>
    <cellStyle name="Input 10 5 6" xfId="46300" xr:uid="{E85943DF-4367-4995-857F-80A2A5B83DB4}"/>
    <cellStyle name="Input 10 5 7" xfId="5189" xr:uid="{9F3F10F4-EC6A-47B8-B7E4-140199302C89}"/>
    <cellStyle name="Input 10 5 8" xfId="52691" xr:uid="{9ADD2E1D-F24B-4A6E-BA44-C268DC3C8B7C}"/>
    <cellStyle name="Input 10 6" xfId="219" xr:uid="{00000000-0005-0000-0000-0000DA000000}"/>
    <cellStyle name="Input 10 6 2" xfId="7416" xr:uid="{A058DEFB-D0AA-49B8-945D-5572D6CC3DD4}"/>
    <cellStyle name="Input 10 6 2 2" xfId="41757" xr:uid="{A0B2C555-D27C-43D0-A3B6-976BFDF491AA}"/>
    <cellStyle name="Input 10 6 3" xfId="41758" xr:uid="{92CB0F5A-6CA5-42CF-BC11-EB19E7098AC6}"/>
    <cellStyle name="Input 10 6 4" xfId="48043" xr:uid="{FF2C4B52-8078-459D-855B-B5EAF113A5EA}"/>
    <cellStyle name="Input 10 6 5" xfId="50308" xr:uid="{487C67E8-1CB4-4EB2-8696-229926385EDC}"/>
    <cellStyle name="Input 10 6 6" xfId="51326" xr:uid="{2153DB49-6F64-431F-913F-6F643408A693}"/>
    <cellStyle name="Input 10 6 7" xfId="5377" xr:uid="{A840BB92-0C77-4189-937D-18963A2944ED}"/>
    <cellStyle name="Input 10 6 8" xfId="52692" xr:uid="{80317296-374C-42AE-B8AD-015F253DC1A7}"/>
    <cellStyle name="Input 10 7" xfId="220" xr:uid="{00000000-0005-0000-0000-0000DB000000}"/>
    <cellStyle name="Input 10 7 2" xfId="8328" xr:uid="{B9B2FC2B-E418-4F00-B7A1-AF830F217CB0}"/>
    <cellStyle name="Input 10 7 2 2" xfId="41759" xr:uid="{0CD3FA2C-B242-4E11-8A28-6901077195B5}"/>
    <cellStyle name="Input 10 7 3" xfId="41760" xr:uid="{571FA350-EA92-49ED-9ABF-914BFFC8CB30}"/>
    <cellStyle name="Input 10 7 4" xfId="48954" xr:uid="{69C28CFF-5CE8-47BF-AE04-7797819EE4D3}"/>
    <cellStyle name="Input 10 7 5" xfId="50992" xr:uid="{0DC0A910-72F1-4B99-A823-523BD7F27DF5}"/>
    <cellStyle name="Input 10 7 6" xfId="51907" xr:uid="{7542E953-4984-433D-A925-2EDD2FFD7F42}"/>
    <cellStyle name="Input 10 7 7" xfId="5581" xr:uid="{1A0076FA-B99F-43F9-AF09-8A8A1B9666F9}"/>
    <cellStyle name="Input 10 7 8" xfId="52693" xr:uid="{8E954AD6-C136-4FB5-AB46-964ABA60E5B6}"/>
    <cellStyle name="Input 10 8" xfId="3575" xr:uid="{886F1BA2-50DC-4706-9E4D-2D54AA7352A7}"/>
    <cellStyle name="Input 10 8 2" xfId="25575" xr:uid="{CFC96C52-E64A-487E-A79F-26DDF26A222B}"/>
    <cellStyle name="Input 10 8 2 2" xfId="41761" xr:uid="{0CC24C73-6828-4304-9664-A5BF5B3304A7}"/>
    <cellStyle name="Input 10 8 3" xfId="41762" xr:uid="{2FE79ED7-7CA5-4464-A8EE-FC61C143A554}"/>
    <cellStyle name="Input 10 8 4" xfId="49198" xr:uid="{28379D33-6D09-4DDF-BEC9-DBDEFCCBCCDC}"/>
    <cellStyle name="Input 10 8 5" xfId="51136" xr:uid="{E3DBE2C0-308C-4DCB-A2F5-D011CE0F7430}"/>
    <cellStyle name="Input 10 8 6" xfId="52008" xr:uid="{F45C1AE6-60D2-488F-AB1A-423A141F7CE0}"/>
    <cellStyle name="Input 10 8 7" xfId="8572" xr:uid="{E8A00B96-B9F3-4A2E-990F-A80A1C1EBE5C}"/>
    <cellStyle name="Input 10 9" xfId="5760" xr:uid="{E03935A3-17B5-4DF8-B97D-4EFB2EC916D6}"/>
    <cellStyle name="Input 10 9 2" xfId="25576" xr:uid="{244DA958-65E3-4D2E-9F02-A77448A5BF71}"/>
    <cellStyle name="Input 10 9 2 2" xfId="41763" xr:uid="{814BFB28-9A86-432E-B437-7DC9119717D8}"/>
    <cellStyle name="Input 10 9 3" xfId="41764" xr:uid="{B7B293A5-F313-4AE4-871F-5138A3DA2840}"/>
    <cellStyle name="Input 11" xfId="221" xr:uid="{00000000-0005-0000-0000-0000DC000000}"/>
    <cellStyle name="Input 11 10" xfId="25577" xr:uid="{267290A8-4F54-43F1-ACDE-3819FD4FD44C}"/>
    <cellStyle name="Input 11 10 2" xfId="25578" xr:uid="{F3562396-35B5-4729-8C4E-E672CB17523E}"/>
    <cellStyle name="Input 11 10 2 2" xfId="41765" xr:uid="{2137C590-E966-41E9-8EAC-0555DE0C66A1}"/>
    <cellStyle name="Input 11 10 3" xfId="41766" xr:uid="{DCB8634B-6C5A-4C95-B17B-ECA3E110AEB2}"/>
    <cellStyle name="Input 11 11" xfId="25579" xr:uid="{811AF94C-3CF0-4182-85BE-D8474E080F56}"/>
    <cellStyle name="Input 11 11 2" xfId="41767" xr:uid="{AA13D1A6-FD83-4B51-9791-3C34ED7683E3}"/>
    <cellStyle name="Input 11 12" xfId="41768" xr:uid="{54FD3436-EEAE-4274-84F2-35FC3039DE65}"/>
    <cellStyle name="Input 11 13" xfId="46066" xr:uid="{CB2CF5E5-ADEF-43B3-81E2-442C0F1A2392}"/>
    <cellStyle name="Input 11 14" xfId="46386" xr:uid="{E32B986B-6D8A-45F5-8197-B459116E5611}"/>
    <cellStyle name="Input 11 15" xfId="49886" xr:uid="{0D6345D8-71AD-4F3B-9DCF-2236C37220E6}"/>
    <cellStyle name="Input 11 16" xfId="51079" xr:uid="{8CBE9BB0-81A0-40FB-A0CD-5D146898E29D}"/>
    <cellStyle name="Input 11 17" xfId="4590" xr:uid="{79DAA4E4-70E2-491C-A26A-2EAA31724EF6}"/>
    <cellStyle name="Input 11 18" xfId="52694" xr:uid="{F9FDE26A-D96B-4E0A-97F4-959CA88E731B}"/>
    <cellStyle name="Input 11 2" xfId="222" xr:uid="{00000000-0005-0000-0000-0000DD000000}"/>
    <cellStyle name="Input 11 2 2" xfId="1844" xr:uid="{B6FA6DA7-79E5-4D9A-986B-E337EEEC6F1B}"/>
    <cellStyle name="Input 11 2 2 2" xfId="6782" xr:uid="{C594D46F-CB08-4B35-82D1-C6C6F903A9A1}"/>
    <cellStyle name="Input 11 2 2 2 2" xfId="41769" xr:uid="{5E1FC54A-F833-4E33-860E-43175280A898}"/>
    <cellStyle name="Input 11 2 2 3" xfId="47409" xr:uid="{C9F2DD0D-D3CD-4471-8780-AE063434D4E6}"/>
    <cellStyle name="Input 11 2 2 4" xfId="49873" xr:uid="{AE952938-6404-45CC-89A4-B2393867DD76}"/>
    <cellStyle name="Input 11 2 2 5" xfId="49372" xr:uid="{1059DBB4-7485-47D1-B308-10976A19A730}"/>
    <cellStyle name="Input 11 2 2 6" xfId="5118" xr:uid="{7260CAB3-1E8F-48FA-ADB5-87A2A0EA5E29}"/>
    <cellStyle name="Input 11 2 3" xfId="2652" xr:uid="{98D883F7-3755-4F17-AF98-012CF0F2A402}"/>
    <cellStyle name="Input 11 2 3 2" xfId="7621" xr:uid="{D9D46A30-AD3F-4A5F-BA2D-990201C0F775}"/>
    <cellStyle name="Input 11 2 3 3" xfId="41770" xr:uid="{8548A08D-DB0C-4366-8FE1-3E07A7DFB941}"/>
    <cellStyle name="Input 11 2 3 4" xfId="48248" xr:uid="{950BAA4D-78DD-4AD0-9377-CAAB4B6507B4}"/>
    <cellStyle name="Input 11 2 3 5" xfId="50513" xr:uid="{754B3E8A-4FEE-43C7-A071-60FBB7FEF607}"/>
    <cellStyle name="Input 11 2 3 6" xfId="51531" xr:uid="{89A2EDFF-E93A-40F9-B285-BE7D5B4D7F83}"/>
    <cellStyle name="Input 11 2 3 7" xfId="5514" xr:uid="{5FF19CB2-2D7A-4062-BF78-B02B081B1EB4}"/>
    <cellStyle name="Input 11 2 4" xfId="5908" xr:uid="{0B59AD2E-902A-48C8-B4D4-C5731D0072B5}"/>
    <cellStyle name="Input 11 2 4 2" xfId="46187" xr:uid="{11372C0B-A865-4EB7-93EA-F12D4F13B94A}"/>
    <cellStyle name="Input 11 2 5" xfId="46549" xr:uid="{E9C4807C-9D70-42A6-B05E-36257ABE7B03}"/>
    <cellStyle name="Input 11 2 6" xfId="49314" xr:uid="{9C3D8F01-E5F5-447C-88EB-417B80BE1D19}"/>
    <cellStyle name="Input 11 2 7" xfId="50796" xr:uid="{B91A9073-05EF-4B0F-9C5D-D920834758E9}"/>
    <cellStyle name="Input 11 2 8" xfId="4672" xr:uid="{810C19C0-D28A-4733-8835-2A3995915102}"/>
    <cellStyle name="Input 11 2 9" xfId="52695" xr:uid="{694B58F6-CBB3-4CBD-AD3A-A13874306CB1}"/>
    <cellStyle name="Input 11 3" xfId="223" xr:uid="{00000000-0005-0000-0000-0000DE000000}"/>
    <cellStyle name="Input 11 3 2" xfId="6076" xr:uid="{AB8B70C7-DB2E-4E97-A04C-23853603BB3E}"/>
    <cellStyle name="Input 11 3 2 2" xfId="41771" xr:uid="{2799FAF2-52B0-49F9-A339-E559A21E8FED}"/>
    <cellStyle name="Input 11 3 3" xfId="41772" xr:uid="{1F147A5A-8F7A-4002-8131-27FA58FB3742}"/>
    <cellStyle name="Input 11 3 4" xfId="46714" xr:uid="{84B965B4-806E-49B9-BF09-6B22161DA34E}"/>
    <cellStyle name="Input 11 3 5" xfId="49421" xr:uid="{FEA93C85-5659-41B2-9F28-59133C050F06}"/>
    <cellStyle name="Input 11 3 6" xfId="50073" xr:uid="{1CEA4B86-99B1-44FD-9616-F0FC9205DC1D}"/>
    <cellStyle name="Input 11 3 7" xfId="4820" xr:uid="{41627D06-5B94-41A6-8A4B-5B027D8E1B70}"/>
    <cellStyle name="Input 11 3 8" xfId="52696" xr:uid="{FC6B4121-C1A4-4379-B435-687C60E3E0E6}"/>
    <cellStyle name="Input 11 4" xfId="224" xr:uid="{00000000-0005-0000-0000-0000DF000000}"/>
    <cellStyle name="Input 11 4 2" xfId="7370" xr:uid="{1B906CA9-07DD-4B84-A8CC-B90884C37A43}"/>
    <cellStyle name="Input 11 4 2 2" xfId="41773" xr:uid="{B525E7C4-A8EF-483D-B6F7-1D84EEA0D56C}"/>
    <cellStyle name="Input 11 4 3" xfId="41774" xr:uid="{567A2114-59CF-42DA-98ED-0A6A377C7DDF}"/>
    <cellStyle name="Input 11 4 4" xfId="47998" xr:uid="{A16B21A2-6BDC-4B1E-9765-593382682B9B}"/>
    <cellStyle name="Input 11 4 5" xfId="50264" xr:uid="{D875DCFD-706D-44F2-9EB9-3C77976F93F6}"/>
    <cellStyle name="Input 11 4 6" xfId="51281" xr:uid="{FD536906-224D-4A6D-B946-D6263F91C99C}"/>
    <cellStyle name="Input 11 4 7" xfId="4981" xr:uid="{40938A3C-F859-4F7C-A20D-9657AB61DB0A}"/>
    <cellStyle name="Input 11 4 8" xfId="52697" xr:uid="{A482D81B-F6CB-4C45-83AB-B70D5F6DFBB4}"/>
    <cellStyle name="Input 11 5" xfId="225" xr:uid="{00000000-0005-0000-0000-0000E0000000}"/>
    <cellStyle name="Input 11 5 2" xfId="25581" xr:uid="{15EC0D55-0B48-4097-AA64-AA5939101921}"/>
    <cellStyle name="Input 11 5 2 2" xfId="41775" xr:uid="{8335F61E-ACF6-41A1-8B71-EEBF92DA1356}"/>
    <cellStyle name="Input 11 5 3" xfId="41776" xr:uid="{2F5C57C8-5E34-467C-BD4E-799F1AC08E75}"/>
    <cellStyle name="Input 11 5 4" xfId="25580" xr:uid="{C53035D5-BDF3-48FD-858E-928F1F6F1A58}"/>
    <cellStyle name="Input 11 5 5" xfId="52698" xr:uid="{1F71DB6C-E943-4277-B1F9-3224DA055F22}"/>
    <cellStyle name="Input 11 6" xfId="226" xr:uid="{00000000-0005-0000-0000-0000E1000000}"/>
    <cellStyle name="Input 11 6 2" xfId="25583" xr:uid="{87EBBEA6-8470-4559-B716-4931C2EEB285}"/>
    <cellStyle name="Input 11 6 2 2" xfId="41777" xr:uid="{735C5340-95B0-4493-9082-556EEB2A0A70}"/>
    <cellStyle name="Input 11 6 3" xfId="41778" xr:uid="{56C6E594-F281-48D8-BE45-E9173C265B05}"/>
    <cellStyle name="Input 11 6 4" xfId="25582" xr:uid="{5EE13160-D511-44B8-B031-1791EEEFCFA6}"/>
    <cellStyle name="Input 11 6 5" xfId="52699" xr:uid="{FE537B4A-DEAE-4EC6-BCE7-4D0E123538EF}"/>
    <cellStyle name="Input 11 7" xfId="227" xr:uid="{00000000-0005-0000-0000-0000E2000000}"/>
    <cellStyle name="Input 11 7 2" xfId="25585" xr:uid="{0416474B-75CF-4267-A3BD-20E2A63D8555}"/>
    <cellStyle name="Input 11 7 2 2" xfId="41779" xr:uid="{881BAA28-5FF3-4894-B1D1-73A0E945606C}"/>
    <cellStyle name="Input 11 7 3" xfId="41780" xr:uid="{B829578B-0E15-4C30-B62C-4D6CFD3EF964}"/>
    <cellStyle name="Input 11 7 4" xfId="25584" xr:uid="{C86A3051-804C-46A9-8156-CE98EFE6F221}"/>
    <cellStyle name="Input 11 7 5" xfId="52700" xr:uid="{AA307CD4-2C1F-46F0-B2F5-66058E119DA6}"/>
    <cellStyle name="Input 11 8" xfId="5755" xr:uid="{711C53CE-3E17-46AB-A355-F695609C31F7}"/>
    <cellStyle name="Input 11 8 2" xfId="25586" xr:uid="{C86358AB-5E91-496B-8F73-6FBB8C04C410}"/>
    <cellStyle name="Input 11 8 2 2" xfId="41781" xr:uid="{E2780625-DD52-4E46-B5D7-B4FF3EC48D00}"/>
    <cellStyle name="Input 11 8 3" xfId="41782" xr:uid="{6630DB4B-4D60-42FA-B53F-F77B37DD28CE}"/>
    <cellStyle name="Input 11 9" xfId="25587" xr:uid="{7A55CDCC-7056-4E9D-827C-2BC5F9E3D163}"/>
    <cellStyle name="Input 11 9 2" xfId="25588" xr:uid="{C8DA67CA-6D84-4966-9359-DF353D732057}"/>
    <cellStyle name="Input 11 9 2 2" xfId="41783" xr:uid="{AA9C3D99-7B15-47C1-97F8-8D008AAA9B37}"/>
    <cellStyle name="Input 11 9 3" xfId="41784" xr:uid="{6FD8D320-0017-45E4-BCEC-0F6B38E54147}"/>
    <cellStyle name="Input 12" xfId="228" xr:uid="{00000000-0005-0000-0000-0000E3000000}"/>
    <cellStyle name="Input 12 10" xfId="25589" xr:uid="{4E4EA1C1-93AF-4D35-BDDA-B99950ACFCFE}"/>
    <cellStyle name="Input 12 10 2" xfId="25590" xr:uid="{46424D72-585D-4B9A-8A3F-FE080C4D76D7}"/>
    <cellStyle name="Input 12 10 2 2" xfId="41785" xr:uid="{42EE82A8-351B-4B0F-95F5-C1CC0C379913}"/>
    <cellStyle name="Input 12 10 3" xfId="41786" xr:uid="{43DC9860-6993-4314-A1D5-899B3FF8D1CA}"/>
    <cellStyle name="Input 12 11" xfId="25591" xr:uid="{A60A99B7-AEB4-40B9-8000-5D14089D3AE9}"/>
    <cellStyle name="Input 12 11 2" xfId="41787" xr:uid="{C380B16A-4DC0-4FC5-B81D-AC20A217AFDC}"/>
    <cellStyle name="Input 12 12" xfId="41788" xr:uid="{0403423E-FA70-4B8D-A49A-CF207F7A4511}"/>
    <cellStyle name="Input 12 13" xfId="46111" xr:uid="{F0565145-2513-46F8-9B3C-74AB927C34FE}"/>
    <cellStyle name="Input 12 14" xfId="46376" xr:uid="{D298130C-9BF3-4460-81A7-682EAD6D87F6}"/>
    <cellStyle name="Input 12 15" xfId="49459" xr:uid="{8FDBE9C9-AAE4-4FE8-9C38-CA80E7C755BF}"/>
    <cellStyle name="Input 12 16" xfId="49952" xr:uid="{A3B85A95-0387-4D58-B3E0-BC45805238DA}"/>
    <cellStyle name="Input 12 17" xfId="4580" xr:uid="{3D01F03C-23A9-405C-B07B-4C4EAE3190EA}"/>
    <cellStyle name="Input 12 18" xfId="52701" xr:uid="{817C5F01-E7F7-45F3-93AA-8F6BEAD19719}"/>
    <cellStyle name="Input 12 2" xfId="229" xr:uid="{00000000-0005-0000-0000-0000E4000000}"/>
    <cellStyle name="Input 12 2 2" xfId="2263" xr:uid="{5233BEF6-75A6-420E-A841-68E3CED71361}"/>
    <cellStyle name="Input 12 2 2 2" xfId="7225" xr:uid="{B6429AE9-15A5-4800-B0DD-CF934C59C6EC}"/>
    <cellStyle name="Input 12 2 2 2 2" xfId="41789" xr:uid="{06097C50-2252-4B5F-80E1-DF8533EE13F9}"/>
    <cellStyle name="Input 12 2 2 3" xfId="47853" xr:uid="{E3046FEF-5828-430D-8818-AA30C84454E0}"/>
    <cellStyle name="Input 12 2 2 4" xfId="50125" xr:uid="{D3C401F7-DEFE-4CF4-B104-75981F87A464}"/>
    <cellStyle name="Input 12 2 2 5" xfId="46289" xr:uid="{9C169410-E382-43ED-A052-2EB1F6DF755E}"/>
    <cellStyle name="Input 12 2 2 6" xfId="5112" xr:uid="{2970475A-D19E-4A14-9800-00B98AB7A7B0}"/>
    <cellStyle name="Input 12 2 3" xfId="2778" xr:uid="{3C84F44F-E0FF-4A59-B92B-68F08D532C96}"/>
    <cellStyle name="Input 12 2 3 2" xfId="7747" xr:uid="{B6CB8D66-FE74-41CD-829B-86E6E464978E}"/>
    <cellStyle name="Input 12 2 3 3" xfId="41790" xr:uid="{54CDAA8E-1102-4065-8F36-5EBF66A34FAA}"/>
    <cellStyle name="Input 12 2 3 4" xfId="48373" xr:uid="{89B66ECC-9341-4336-9A28-99B4853BC2FD}"/>
    <cellStyle name="Input 12 2 3 5" xfId="50638" xr:uid="{9BF7203A-A946-4B89-A748-C774C0139B7F}"/>
    <cellStyle name="Input 12 2 3 6" xfId="51656" xr:uid="{D5E95CF3-E53B-42C4-ADFC-9524246D6FB3}"/>
    <cellStyle name="Input 12 2 3 7" xfId="5508" xr:uid="{74E389A0-C016-4E91-8607-F9E76DB8E033}"/>
    <cellStyle name="Input 12 2 4" xfId="5902" xr:uid="{70804531-2514-416C-8159-1CD9240486FC}"/>
    <cellStyle name="Input 12 2 4 2" xfId="46181" xr:uid="{657B604E-2C61-4560-84D2-B536DB5FE43F}"/>
    <cellStyle name="Input 12 2 5" xfId="46543" xr:uid="{0ABA7D76-D557-44B6-85E3-AE19011D56EC}"/>
    <cellStyle name="Input 12 2 6" xfId="49308" xr:uid="{7CFDCE36-50A2-4AB8-B237-230DE820170B}"/>
    <cellStyle name="Input 12 2 7" xfId="50882" xr:uid="{BF597569-069F-4DAC-AE4E-A5945838E811}"/>
    <cellStyle name="Input 12 2 8" xfId="4665" xr:uid="{26CE2268-15FD-4510-8E84-7BA77B785919}"/>
    <cellStyle name="Input 12 2 9" xfId="52702" xr:uid="{A56ACAD8-3B93-4CC1-847E-1D50C8125B74}"/>
    <cellStyle name="Input 12 3" xfId="230" xr:uid="{00000000-0005-0000-0000-0000E5000000}"/>
    <cellStyle name="Input 12 3 2" xfId="6569" xr:uid="{53A98369-1A5E-4AD2-8645-BADEE89A37F5}"/>
    <cellStyle name="Input 12 3 2 2" xfId="41791" xr:uid="{563715CD-D734-4C7D-A600-4DA4FE9CD901}"/>
    <cellStyle name="Input 12 3 3" xfId="41792" xr:uid="{32C50FB9-BCD0-45D5-AFC2-4129D3155FE7}"/>
    <cellStyle name="Input 12 3 4" xfId="47197" xr:uid="{57A8F919-2D45-4DB0-B756-C048FE3AC7D1}"/>
    <cellStyle name="Input 12 3 5" xfId="49702" xr:uid="{D9A9CEE0-1BDA-4741-8744-D01EE93A6D0A}"/>
    <cellStyle name="Input 12 3 6" xfId="50979" xr:uid="{0867FB33-68DC-4BEF-A152-C9874A4F108F}"/>
    <cellStyle name="Input 12 3 7" xfId="4811" xr:uid="{C9ED9161-7903-4923-8A11-EEE3C27EE704}"/>
    <cellStyle name="Input 12 3 8" xfId="52703" xr:uid="{70F08EDD-68B8-40D2-B8BE-BC01051F9A00}"/>
    <cellStyle name="Input 12 4" xfId="231" xr:uid="{00000000-0005-0000-0000-0000E6000000}"/>
    <cellStyle name="Input 12 4 2" xfId="7498" xr:uid="{5D9DB834-77B9-4BD0-85DC-E760D60A4699}"/>
    <cellStyle name="Input 12 4 2 2" xfId="41793" xr:uid="{48ADE3DF-A85C-4BF5-ACE7-747E2C6BC87C}"/>
    <cellStyle name="Input 12 4 3" xfId="41794" xr:uid="{92582B14-B8C6-4DA4-BC16-D9C820C18E7A}"/>
    <cellStyle name="Input 12 4 4" xfId="48125" xr:uid="{7BD2D068-5732-4BF4-B760-D938E5C293E8}"/>
    <cellStyle name="Input 12 4 5" xfId="50390" xr:uid="{1B197638-E1C4-4D2A-8882-79CB1B903AE9}"/>
    <cellStyle name="Input 12 4 6" xfId="51408" xr:uid="{DF82D063-09C0-498F-BA10-F17224A8065C}"/>
    <cellStyle name="Input 12 4 7" xfId="4975" xr:uid="{D62BB9A3-0568-41B1-A77C-939732ABCAAF}"/>
    <cellStyle name="Input 12 4 8" xfId="52704" xr:uid="{CBF11183-7068-4707-B56C-50B93917E025}"/>
    <cellStyle name="Input 12 5" xfId="232" xr:uid="{00000000-0005-0000-0000-0000E7000000}"/>
    <cellStyle name="Input 12 5 2" xfId="25593" xr:uid="{A85123AC-9849-47CB-B58E-C7D9EA8D55C7}"/>
    <cellStyle name="Input 12 5 2 2" xfId="41795" xr:uid="{B4165090-50E1-4C3C-B868-A18EF0F5FADC}"/>
    <cellStyle name="Input 12 5 3" xfId="41796" xr:uid="{A593E10F-3E0B-4DC5-968C-371A66EBA001}"/>
    <cellStyle name="Input 12 5 4" xfId="25592" xr:uid="{BE8123C8-7E42-428E-873C-9AF4C752018E}"/>
    <cellStyle name="Input 12 5 5" xfId="52705" xr:uid="{D0685CC2-E96F-40F7-95DC-74BA8A569054}"/>
    <cellStyle name="Input 12 6" xfId="233" xr:uid="{00000000-0005-0000-0000-0000E8000000}"/>
    <cellStyle name="Input 12 6 2" xfId="25595" xr:uid="{ADB0032B-CECC-41CC-BEB6-2350FC5F2C7A}"/>
    <cellStyle name="Input 12 6 2 2" xfId="41797" xr:uid="{99566267-201D-491A-BF3C-31692EE59AC9}"/>
    <cellStyle name="Input 12 6 3" xfId="41798" xr:uid="{F5DD146C-30AD-4306-AE92-8F0D97E2A2B4}"/>
    <cellStyle name="Input 12 6 4" xfId="25594" xr:uid="{19863B0E-7105-4318-9285-1B3EA1E1267B}"/>
    <cellStyle name="Input 12 6 5" xfId="52706" xr:uid="{81E783CB-230D-4E70-8E5B-BC112CBAB48F}"/>
    <cellStyle name="Input 12 7" xfId="234" xr:uid="{00000000-0005-0000-0000-0000E9000000}"/>
    <cellStyle name="Input 12 7 2" xfId="25597" xr:uid="{599DBBD7-F8E4-4611-9680-54EE3E9E339C}"/>
    <cellStyle name="Input 12 7 2 2" xfId="41799" xr:uid="{66608D90-9896-43F9-99C5-FA7BA57DDB8D}"/>
    <cellStyle name="Input 12 7 3" xfId="41800" xr:uid="{460EBCCF-D457-40C0-88F2-C261183DB0E8}"/>
    <cellStyle name="Input 12 7 4" xfId="25596" xr:uid="{25CA30DF-98B6-4341-9F76-E9F683952EB0}"/>
    <cellStyle name="Input 12 7 5" xfId="52707" xr:uid="{F333C6C2-FE15-4B14-89C4-2F593E556752}"/>
    <cellStyle name="Input 12 8" xfId="5745" xr:uid="{CFB5C90C-905A-473B-978E-EA31C773D8AB}"/>
    <cellStyle name="Input 12 8 2" xfId="25598" xr:uid="{5D9569A1-B948-470B-AD34-25EC7D353FAA}"/>
    <cellStyle name="Input 12 8 2 2" xfId="41801" xr:uid="{79544071-4EAB-48F4-8470-CE65BFBDF162}"/>
    <cellStyle name="Input 12 8 3" xfId="41802" xr:uid="{141DFB64-6C69-481C-9E71-0FAB1445DC53}"/>
    <cellStyle name="Input 12 9" xfId="25599" xr:uid="{258F997C-3EAE-4094-A011-8208D0A58BCC}"/>
    <cellStyle name="Input 12 9 2" xfId="25600" xr:uid="{8736F65C-30F9-4303-A627-2DEFF1CC464E}"/>
    <cellStyle name="Input 12 9 2 2" xfId="41803" xr:uid="{577CBA5F-0B15-459F-8369-0A168ECF74A3}"/>
    <cellStyle name="Input 12 9 3" xfId="41804" xr:uid="{23ABC4E1-E511-4088-93E6-EE2BF109BF40}"/>
    <cellStyle name="Input 13" xfId="235" xr:uid="{00000000-0005-0000-0000-0000EA000000}"/>
    <cellStyle name="Input 13 10" xfId="25601" xr:uid="{3374EEF4-4C5B-4762-BB57-814002821799}"/>
    <cellStyle name="Input 13 10 2" xfId="25602" xr:uid="{264F925E-A941-49D5-AEA2-B1CFA770C6B5}"/>
    <cellStyle name="Input 13 10 2 2" xfId="41805" xr:uid="{481E2AAC-727D-4115-8C96-4DC7A357E029}"/>
    <cellStyle name="Input 13 10 3" xfId="41806" xr:uid="{DBBBDF55-3346-4527-A4A9-9B26A34EDDBA}"/>
    <cellStyle name="Input 13 11" xfId="25603" xr:uid="{17FF5621-4D0A-472E-AB8B-F20506FB836C}"/>
    <cellStyle name="Input 13 11 2" xfId="41807" xr:uid="{65A1E6A3-F329-43CD-A6AB-030B3D1D24D2}"/>
    <cellStyle name="Input 13 12" xfId="41808" xr:uid="{F0025CEB-4206-40B5-A8BB-1F82F5039DA9}"/>
    <cellStyle name="Input 13 13" xfId="45973" xr:uid="{8728111D-7F8C-4B3C-97C6-7E8CE9F3A87D}"/>
    <cellStyle name="Input 13 14" xfId="46359" xr:uid="{3DBBF729-B583-4222-97A5-71EF1E830F17}"/>
    <cellStyle name="Input 13 15" xfId="46288" xr:uid="{B8B88AFF-1172-4A03-8084-5547E691D6FF}"/>
    <cellStyle name="Input 13 16" xfId="50017" xr:uid="{04EF0E1A-8152-4F29-9B9B-3DF4362BCF2D}"/>
    <cellStyle name="Input 13 17" xfId="4561" xr:uid="{10591D8D-1E9E-4E94-B7EF-53C2C7F18B67}"/>
    <cellStyle name="Input 13 18" xfId="52708" xr:uid="{B77A80F4-1604-4B45-8C2F-19F50C7708F9}"/>
    <cellStyle name="Input 13 2" xfId="236" xr:uid="{00000000-0005-0000-0000-0000EB000000}"/>
    <cellStyle name="Input 13 2 2" xfId="3067" xr:uid="{C60C9C6C-CE6C-4292-90EA-47F1976D8D29}"/>
    <cellStyle name="Input 13 2 2 2" xfId="8062" xr:uid="{2CD0BCCE-B967-48AF-9FA3-AAD3489B5DA9}"/>
    <cellStyle name="Input 13 2 2 2 2" xfId="41809" xr:uid="{A01F3EF6-0406-4587-B2B2-83243E4191FE}"/>
    <cellStyle name="Input 13 2 2 3" xfId="48688" xr:uid="{A54D8FA5-0FD8-456E-9984-A9DD5D6113AA}"/>
    <cellStyle name="Input 13 2 2 4" xfId="50850" xr:uid="{2BA5AD1D-98CE-4716-8A91-E633B199C0AB}"/>
    <cellStyle name="Input 13 2 2 5" xfId="51829" xr:uid="{3C84BDA5-2CC4-47D8-B932-1DF1AE3343B3}"/>
    <cellStyle name="Input 13 2 2 6" xfId="5097" xr:uid="{91D011F5-8701-4D7E-97D6-167993B743BD}"/>
    <cellStyle name="Input 13 2 3" xfId="5493" xr:uid="{81C07D69-26F9-4184-BC27-0C8FFD97B610}"/>
    <cellStyle name="Input 13 2 3 2" xfId="41810" xr:uid="{B002F72D-C47C-4E6A-8F12-E9E688C72CF4}"/>
    <cellStyle name="Input 13 2 4" xfId="5887" xr:uid="{38FC9EA2-656E-4E95-ADBF-6B5F888F04C8}"/>
    <cellStyle name="Input 13 2 4 2" xfId="46176" xr:uid="{71153390-3118-4BF0-8FE6-70A4B09BA2F2}"/>
    <cellStyle name="Input 13 2 5" xfId="46528" xr:uid="{C2E090A5-45AD-4D29-964C-7F28C523E1A6}"/>
    <cellStyle name="Input 13 2 6" xfId="49302" xr:uid="{301CA2E3-546A-476E-8A12-55E6B8CDBFBE}"/>
    <cellStyle name="Input 13 2 7" xfId="46686" xr:uid="{3205759C-9BF4-4C74-9A5C-F81D948F0998}"/>
    <cellStyle name="Input 13 2 8" xfId="4662" xr:uid="{E3D72E73-FF40-44ED-8772-9EE5B93877B0}"/>
    <cellStyle name="Input 13 2 9" xfId="52709" xr:uid="{6EA54304-C217-4A89-9488-5DE8EBDF572D}"/>
    <cellStyle name="Input 13 3" xfId="237" xr:uid="{00000000-0005-0000-0000-0000EC000000}"/>
    <cellStyle name="Input 13 3 2" xfId="7942" xr:uid="{37C8C323-D5E2-40A1-9927-776C4564CCD7}"/>
    <cellStyle name="Input 13 3 2 2" xfId="41811" xr:uid="{39A468C9-75B2-4280-A13A-F19239BA3DF3}"/>
    <cellStyle name="Input 13 3 3" xfId="41812" xr:uid="{AD233A59-851E-43B0-86C1-C0BA346A8717}"/>
    <cellStyle name="Input 13 3 4" xfId="48568" xr:uid="{D5430221-1181-4F25-A1CA-024770036AFB}"/>
    <cellStyle name="Input 13 3 5" xfId="50793" xr:uid="{6FFBD2D8-D338-4494-9F89-5AF62F9F9230}"/>
    <cellStyle name="Input 13 3 6" xfId="51794" xr:uid="{5C749E4D-4CF7-46B5-8B0D-DEA093ACBB8D}"/>
    <cellStyle name="Input 13 3 7" xfId="4795" xr:uid="{056F6815-287F-4528-A6AB-551B835AF56A}"/>
    <cellStyle name="Input 13 3 8" xfId="52710" xr:uid="{399D62A0-1576-4BAF-B1D2-C586839F9673}"/>
    <cellStyle name="Input 13 4" xfId="238" xr:uid="{00000000-0005-0000-0000-0000ED000000}"/>
    <cellStyle name="Input 13 4 2" xfId="25605" xr:uid="{B3D0E826-D0F4-48BE-AB4F-BC9794BB2E84}"/>
    <cellStyle name="Input 13 4 2 2" xfId="41813" xr:uid="{D7C3A744-C3A9-49E7-85FE-B495EAF426D3}"/>
    <cellStyle name="Input 13 4 3" xfId="41814" xr:uid="{109741FC-4FC9-4602-B960-DF26847D307D}"/>
    <cellStyle name="Input 13 4 4" xfId="25604" xr:uid="{C9C10873-0A8D-4EDF-A78A-62B2CD37D6A9}"/>
    <cellStyle name="Input 13 4 5" xfId="52711" xr:uid="{D1D17D5A-B3C9-433D-B94C-DC0FC3050E56}"/>
    <cellStyle name="Input 13 5" xfId="239" xr:uid="{00000000-0005-0000-0000-0000EE000000}"/>
    <cellStyle name="Input 13 5 2" xfId="25607" xr:uid="{495E0107-B76B-475F-9787-E87F63D04E61}"/>
    <cellStyle name="Input 13 5 2 2" xfId="41815" xr:uid="{AD69E4E9-F980-4EBF-91E7-35A4763F24F8}"/>
    <cellStyle name="Input 13 5 3" xfId="41816" xr:uid="{43F1567C-351A-4A98-B0CE-BB56AD954571}"/>
    <cellStyle name="Input 13 5 4" xfId="25606" xr:uid="{891C6093-EDEC-4E32-B89A-F9E851846840}"/>
    <cellStyle name="Input 13 5 5" xfId="52712" xr:uid="{93547AD5-2D54-49C0-BC48-F13712A4B142}"/>
    <cellStyle name="Input 13 6" xfId="240" xr:uid="{00000000-0005-0000-0000-0000EF000000}"/>
    <cellStyle name="Input 13 6 2" xfId="25609" xr:uid="{917FCAE7-D0B5-411F-BBA1-E1BC61C76CC8}"/>
    <cellStyle name="Input 13 6 2 2" xfId="41817" xr:uid="{272E4CA4-E4E9-4117-B8F5-3791A6F5F06D}"/>
    <cellStyle name="Input 13 6 3" xfId="41818" xr:uid="{BEEC3A3B-2E35-4866-A757-4F5AC3621E4F}"/>
    <cellStyle name="Input 13 6 4" xfId="25608" xr:uid="{448C0176-691B-4BB7-80F9-5375C66C530C}"/>
    <cellStyle name="Input 13 6 5" xfId="52713" xr:uid="{A97804FF-EE70-4168-828B-8B2854B52070}"/>
    <cellStyle name="Input 13 7" xfId="241" xr:uid="{00000000-0005-0000-0000-0000F0000000}"/>
    <cellStyle name="Input 13 7 2" xfId="25611" xr:uid="{A6096502-17FD-4A61-B647-E6C7007C1E12}"/>
    <cellStyle name="Input 13 7 2 2" xfId="41819" xr:uid="{4A5FBAD6-4674-477B-B9DC-5173BE69B6CE}"/>
    <cellStyle name="Input 13 7 3" xfId="41820" xr:uid="{2DCC008A-B638-4651-8805-13D0D80E81F3}"/>
    <cellStyle name="Input 13 7 4" xfId="25610" xr:uid="{32AC063A-06D1-43E0-BCE8-A2E6126B9C6C}"/>
    <cellStyle name="Input 13 7 5" xfId="52714" xr:uid="{C500AAAA-D525-4335-A500-2405F91708A6}"/>
    <cellStyle name="Input 13 8" xfId="5729" xr:uid="{FA0DF789-2D89-4EDF-AAC3-B4F1D1982C39}"/>
    <cellStyle name="Input 13 8 2" xfId="25612" xr:uid="{C666F1C9-3411-4EA4-9F9B-62A691A44368}"/>
    <cellStyle name="Input 13 8 2 2" xfId="41821" xr:uid="{B12B9C46-451F-4CBB-8B43-8A63488A3DC9}"/>
    <cellStyle name="Input 13 8 3" xfId="41822" xr:uid="{21E44D77-5F23-430D-B19E-80B5F2AB7757}"/>
    <cellStyle name="Input 13 9" xfId="25613" xr:uid="{48A385FE-CCF3-436E-86CF-821E706E55A1}"/>
    <cellStyle name="Input 13 9 2" xfId="25614" xr:uid="{2E208EE5-7936-4BE2-BE0C-365C3835EFA6}"/>
    <cellStyle name="Input 13 9 2 2" xfId="41823" xr:uid="{8EDE977F-726D-4A1B-8AD9-5E60D62F90CE}"/>
    <cellStyle name="Input 13 9 3" xfId="41824" xr:uid="{78FDF4E1-E073-4A56-86AF-BE017313BC8E}"/>
    <cellStyle name="Input 14" xfId="242" xr:uid="{00000000-0005-0000-0000-0000F1000000}"/>
    <cellStyle name="Input 14 10" xfId="25615" xr:uid="{65380608-D7EC-4FCA-988D-93C6D4B5F0A7}"/>
    <cellStyle name="Input 14 10 2" xfId="25616" xr:uid="{9E615354-6EB8-4E0D-9420-9613413C7045}"/>
    <cellStyle name="Input 14 10 2 2" xfId="41825" xr:uid="{87437C46-CFCE-41EC-A7A5-2D7FF47FE24C}"/>
    <cellStyle name="Input 14 10 3" xfId="41826" xr:uid="{F4EE6ED0-28E9-4DDE-9285-7A4485E63B3A}"/>
    <cellStyle name="Input 14 11" xfId="25617" xr:uid="{B8BF3383-34C1-4A5B-8EA7-2B3A72F5BFE6}"/>
    <cellStyle name="Input 14 11 2" xfId="41827" xr:uid="{34E5DB1F-4E7C-4101-8384-A53CE9893734}"/>
    <cellStyle name="Input 14 12" xfId="41828" xr:uid="{C8C38DC2-49AF-4BED-B069-A1C2729554EE}"/>
    <cellStyle name="Input 14 13" xfId="46034" xr:uid="{C2FF5DD1-BC82-4ADB-8AC9-2FC09FF97BD3}"/>
    <cellStyle name="Input 14 14" xfId="46308" xr:uid="{E0FD95E3-90CE-467B-BEC7-C79FE975856B}"/>
    <cellStyle name="Input 14 15" xfId="49862" xr:uid="{CED52985-0E4E-4B65-9FE4-49E68D875E52}"/>
    <cellStyle name="Input 14 16" xfId="50970" xr:uid="{0EF26EE0-25CD-490B-8241-D37003D40977}"/>
    <cellStyle name="Input 14 17" xfId="4509" xr:uid="{10C441C0-96DB-4C35-BD9F-DCA6702CF7A7}"/>
    <cellStyle name="Input 14 18" xfId="52715" xr:uid="{D8EFED03-D3A1-484B-84B9-233EBEB9F9F8}"/>
    <cellStyle name="Input 14 2" xfId="243" xr:uid="{00000000-0005-0000-0000-0000F2000000}"/>
    <cellStyle name="Input 14 2 2" xfId="3039" xr:uid="{24EA3972-7F0B-4858-AA6E-2A9EE365B133}"/>
    <cellStyle name="Input 14 2 2 2" xfId="8034" xr:uid="{EFF2F293-2955-4C37-8E74-5EECEA069359}"/>
    <cellStyle name="Input 14 2 2 2 2" xfId="41829" xr:uid="{0961BAEC-44A2-4D25-84B5-A6934C3CFC01}"/>
    <cellStyle name="Input 14 2 2 3" xfId="48660" xr:uid="{A2521C91-63A3-4126-9373-7D55CB74CB8C}"/>
    <cellStyle name="Input 14 2 2 4" xfId="50838" xr:uid="{2F75F8D2-2F3B-44D6-AB37-C3BFA69315C6}"/>
    <cellStyle name="Input 14 2 2 5" xfId="51821" xr:uid="{328391B3-074C-4525-81D8-54674BE1C537}"/>
    <cellStyle name="Input 14 2 2 6" xfId="5057" xr:uid="{C11BCC3D-7E37-4FFE-86B6-1B9F7CE7AB6C}"/>
    <cellStyle name="Input 14 2 3" xfId="5454" xr:uid="{AA543D5F-D9F4-48AE-A501-9080F43D0994}"/>
    <cellStyle name="Input 14 2 3 2" xfId="41830" xr:uid="{2200F5D1-AB30-46EA-8564-52A9F07A4545}"/>
    <cellStyle name="Input 14 2 4" xfId="5848" xr:uid="{2F059A5A-046E-40DE-A54F-2BFFA360BBB5}"/>
    <cellStyle name="Input 14 2 4 2" xfId="46159" xr:uid="{BEFEE6B0-F75D-45FC-9C6A-367568686832}"/>
    <cellStyle name="Input 14 2 5" xfId="46488" xr:uid="{A741D333-B2D9-4E9A-9942-1FED4ECD70FD}"/>
    <cellStyle name="Input 14 2 6" xfId="46943" xr:uid="{F7ADFF5C-5646-44BB-A977-15FA1D5717AC}"/>
    <cellStyle name="Input 14 2 7" xfId="50849" xr:uid="{4F454571-5326-4494-A751-74372183B7FD}"/>
    <cellStyle name="Input 14 2 8" xfId="4648" xr:uid="{0E3BC6DD-E398-4679-A9CF-897ECCF16337}"/>
    <cellStyle name="Input 14 2 9" xfId="52716" xr:uid="{2CB6ECDF-E0AF-47D2-A5D5-A79321AC9E3E}"/>
    <cellStyle name="Input 14 3" xfId="244" xr:uid="{00000000-0005-0000-0000-0000F3000000}"/>
    <cellStyle name="Input 14 3 2" xfId="7912" xr:uid="{0D084CC0-133F-45C2-B10E-D5B2D248AD7C}"/>
    <cellStyle name="Input 14 3 2 2" xfId="41831" xr:uid="{4D7517D0-6661-42C7-BFAB-E2C25DE6C154}"/>
    <cellStyle name="Input 14 3 3" xfId="41832" xr:uid="{DBD19C1F-CC65-428D-956B-83D1B827373D}"/>
    <cellStyle name="Input 14 3 4" xfId="48538" xr:uid="{708A6DE3-5380-4C98-AC42-EEB8664C107F}"/>
    <cellStyle name="Input 14 3 5" xfId="50776" xr:uid="{6988A070-795C-401F-9EE0-9BDE028BFF0E}"/>
    <cellStyle name="Input 14 3 6" xfId="51784" xr:uid="{EA5228AC-6769-45DF-825F-855318D4EE53}"/>
    <cellStyle name="Input 14 3 7" xfId="4752" xr:uid="{AC4B2A17-C768-4B1E-AB3F-54D250A1549F}"/>
    <cellStyle name="Input 14 3 8" xfId="52717" xr:uid="{400C74E4-6526-4298-9455-A534B6D0D67B}"/>
    <cellStyle name="Input 14 4" xfId="245" xr:uid="{00000000-0005-0000-0000-0000F4000000}"/>
    <cellStyle name="Input 14 4 2" xfId="25619" xr:uid="{CDDD7ACF-4A41-46C5-8AD3-F30392FA0C86}"/>
    <cellStyle name="Input 14 4 2 2" xfId="41833" xr:uid="{2E1ABD64-1749-4A90-B64B-3CCBEA334F56}"/>
    <cellStyle name="Input 14 4 3" xfId="41834" xr:uid="{87553268-97EE-486D-8CB4-AFD5A5A0CAFE}"/>
    <cellStyle name="Input 14 4 4" xfId="25618" xr:uid="{C745C16A-5D11-4C20-B264-D14951A3BDB3}"/>
    <cellStyle name="Input 14 4 5" xfId="52718" xr:uid="{CBD9A292-D2FD-4616-86D5-E3B0506A1A0D}"/>
    <cellStyle name="Input 14 5" xfId="246" xr:uid="{00000000-0005-0000-0000-0000F5000000}"/>
    <cellStyle name="Input 14 5 2" xfId="25621" xr:uid="{7CEF65DC-A5D0-4074-9E0E-F9590ADEFC81}"/>
    <cellStyle name="Input 14 5 2 2" xfId="41835" xr:uid="{A784B915-E729-4DB7-B29F-0ABBA6ECADD2}"/>
    <cellStyle name="Input 14 5 3" xfId="41836" xr:uid="{3E7CB1F7-C1AB-4CE9-B155-D9324F882723}"/>
    <cellStyle name="Input 14 5 4" xfId="25620" xr:uid="{4CC3504B-71A7-4730-AB9E-B58F27749182}"/>
    <cellStyle name="Input 14 5 5" xfId="52719" xr:uid="{76035E31-824B-49EC-A64E-01DA060BC22F}"/>
    <cellStyle name="Input 14 6" xfId="247" xr:uid="{00000000-0005-0000-0000-0000F6000000}"/>
    <cellStyle name="Input 14 6 2" xfId="25623" xr:uid="{C3B41D1E-B047-459F-BE2F-13A557E72862}"/>
    <cellStyle name="Input 14 6 2 2" xfId="41837" xr:uid="{944F175E-A1B0-48CF-9E98-99A9833EC0C8}"/>
    <cellStyle name="Input 14 6 3" xfId="41838" xr:uid="{64303680-1DDA-4A64-BB74-562A0A8E0F2F}"/>
    <cellStyle name="Input 14 6 4" xfId="25622" xr:uid="{7F7DC057-D52F-4E35-96F3-605F36C8A222}"/>
    <cellStyle name="Input 14 6 5" xfId="52720" xr:uid="{0165C81B-C93E-408F-98E8-4F6E46D1AB32}"/>
    <cellStyle name="Input 14 7" xfId="248" xr:uid="{00000000-0005-0000-0000-0000F7000000}"/>
    <cellStyle name="Input 14 7 2" xfId="25625" xr:uid="{EDEA145A-12A9-46D7-87AB-8F769E6DC05F}"/>
    <cellStyle name="Input 14 7 2 2" xfId="41839" xr:uid="{D82C30EE-7685-4FB5-BF2F-4472B69EE3D1}"/>
    <cellStyle name="Input 14 7 3" xfId="41840" xr:uid="{3EDA3F34-16E4-4CFC-AF47-83F3378A9439}"/>
    <cellStyle name="Input 14 7 4" xfId="25624" xr:uid="{C85FAB05-E495-49F7-A996-6B54AC1AB12E}"/>
    <cellStyle name="Input 14 7 5" xfId="52721" xr:uid="{D46D3138-25B0-427E-8998-61D9FD0BD480}"/>
    <cellStyle name="Input 14 8" xfId="5683" xr:uid="{A69B7305-AD0E-4A2A-B38F-E8CA1B4D6AB4}"/>
    <cellStyle name="Input 14 8 2" xfId="25626" xr:uid="{0DEBAB19-B793-4615-ABFF-68FDB5C2B685}"/>
    <cellStyle name="Input 14 8 2 2" xfId="41841" xr:uid="{2B2F6C0A-B7D0-4EDF-ACD2-0D26310A1C42}"/>
    <cellStyle name="Input 14 8 3" xfId="41842" xr:uid="{EAE51AAC-4B7E-44E3-AB28-6DB5471CA689}"/>
    <cellStyle name="Input 14 9" xfId="25627" xr:uid="{9759E794-CB52-44DA-A08F-3B0B453EA78E}"/>
    <cellStyle name="Input 14 9 2" xfId="25628" xr:uid="{E6F40EBA-8077-4FBC-BBFF-3785EB80ED91}"/>
    <cellStyle name="Input 14 9 2 2" xfId="41843" xr:uid="{4443CECF-CAEF-4A0A-8EBD-A0D4DA50BAC2}"/>
    <cellStyle name="Input 14 9 3" xfId="41844" xr:uid="{F96F942E-6905-48AF-9C98-482CFC11FA27}"/>
    <cellStyle name="Input 15" xfId="249" xr:uid="{00000000-0005-0000-0000-0000F8000000}"/>
    <cellStyle name="Input 15 10" xfId="25629" xr:uid="{810C822D-0F08-49A0-9A08-7DB3F4EBA2E4}"/>
    <cellStyle name="Input 15 10 2" xfId="25630" xr:uid="{62D072E3-8403-4A30-ABC3-BF4906B87D61}"/>
    <cellStyle name="Input 15 10 2 2" xfId="41845" xr:uid="{2F067191-4A31-4F79-8BCB-3EF71ADF0D88}"/>
    <cellStyle name="Input 15 10 3" xfId="41846" xr:uid="{A5F97531-7F9D-4E89-8A66-1F17E0F6F3B0}"/>
    <cellStyle name="Input 15 11" xfId="25631" xr:uid="{B5CA5C61-47F5-401C-984A-42AC4269C2AA}"/>
    <cellStyle name="Input 15 11 2" xfId="41847" xr:uid="{7D02C3A4-3AFB-4D4F-B034-5634E600F9F8}"/>
    <cellStyle name="Input 15 12" xfId="41848" xr:uid="{87C14E9E-A4D6-43CA-BC34-7FEA7F8A58F2}"/>
    <cellStyle name="Input 15 13" xfId="46116" xr:uid="{2422EEFA-0A16-4ECE-BC55-1925DC69F39E}"/>
    <cellStyle name="Input 15 14" xfId="46309" xr:uid="{B76E1AD3-6CF8-469E-B18A-FE7B4014F351}"/>
    <cellStyle name="Input 15 15" xfId="46410" xr:uid="{31EFA6BF-20A5-4BD1-A3E7-4C6F270E3C53}"/>
    <cellStyle name="Input 15 16" xfId="50025" xr:uid="{DDD35FDA-4E61-4CDA-903E-8679EAA8EBFC}"/>
    <cellStyle name="Input 15 17" xfId="4512" xr:uid="{5F95C1EA-1BD6-4F21-96C6-DA6757DA7472}"/>
    <cellStyle name="Input 15 18" xfId="52722" xr:uid="{0C2E70B9-C045-4EEA-9686-8345AA65B305}"/>
    <cellStyle name="Input 15 2" xfId="250" xr:uid="{00000000-0005-0000-0000-0000F9000000}"/>
    <cellStyle name="Input 15 2 2" xfId="3040" xr:uid="{24107415-0904-465F-9000-2720356B42E6}"/>
    <cellStyle name="Input 15 2 2 2" xfId="8035" xr:uid="{45FD65C3-EC4A-470C-A71C-A2B6F815A6F7}"/>
    <cellStyle name="Input 15 2 2 2 2" xfId="41849" xr:uid="{D36CFA05-B6D5-4A3D-911C-8A155E14B1BA}"/>
    <cellStyle name="Input 15 2 2 3" xfId="48661" xr:uid="{BA55319B-C592-4954-B8DF-CC522D6017D6}"/>
    <cellStyle name="Input 15 2 2 4" xfId="50839" xr:uid="{F6C40B12-6B31-4E7B-8BC2-161F97D9288C}"/>
    <cellStyle name="Input 15 2 2 5" xfId="51822" xr:uid="{9BD93AA1-3D79-4DB0-9828-C9CD30DE6702}"/>
    <cellStyle name="Input 15 2 2 6" xfId="5058" xr:uid="{796EA9D2-E9E5-491A-B1CC-3FBEEF7430E3}"/>
    <cellStyle name="Input 15 2 3" xfId="5455" xr:uid="{A9019C8A-8EFA-44E5-BAD2-DE2EE9D4E3A9}"/>
    <cellStyle name="Input 15 2 3 2" xfId="41850" xr:uid="{FC65C5CF-E8E2-4B94-90AE-E10A97926BAE}"/>
    <cellStyle name="Input 15 2 4" xfId="5849" xr:uid="{60D5C79E-0BB9-4517-A9A3-0DFC1156C3DC}"/>
    <cellStyle name="Input 15 2 4 2" xfId="46160" xr:uid="{9E8B02E2-C08A-4D3C-9B55-4ABD094B64D2}"/>
    <cellStyle name="Input 15 2 5" xfId="46489" xr:uid="{0CCC4A5B-FF86-4EA5-A91B-122A91E641B8}"/>
    <cellStyle name="Input 15 2 6" xfId="46237" xr:uid="{EBEE6C91-9577-4699-99CE-1BD04767E564}"/>
    <cellStyle name="Input 15 2 7" xfId="49596" xr:uid="{8AC8CB26-8FBC-4EC5-BD41-9B2133912F29}"/>
    <cellStyle name="Input 15 2 8" xfId="4649" xr:uid="{D991CF7D-6EC4-45E6-A1CB-4AFE8FA92EA5}"/>
    <cellStyle name="Input 15 2 9" xfId="52723" xr:uid="{492A89ED-34FA-40B7-84F6-293D7BF8D097}"/>
    <cellStyle name="Input 15 3" xfId="251" xr:uid="{00000000-0005-0000-0000-0000FA000000}"/>
    <cellStyle name="Input 15 3 2" xfId="7913" xr:uid="{0512E487-A1EA-4D7A-95BD-B645DFFB1E08}"/>
    <cellStyle name="Input 15 3 2 2" xfId="41851" xr:uid="{91245880-CD57-43B1-B84E-4A206424F7C6}"/>
    <cellStyle name="Input 15 3 3" xfId="41852" xr:uid="{03C93937-3C5F-45AC-9AC1-B38B9A66A6DE}"/>
    <cellStyle name="Input 15 3 4" xfId="48539" xr:uid="{45069818-C80E-4301-9E79-DD672E3AA006}"/>
    <cellStyle name="Input 15 3 5" xfId="50777" xr:uid="{65C58036-98AF-41B9-9F2B-88D92BA96623}"/>
    <cellStyle name="Input 15 3 6" xfId="51785" xr:uid="{87D6910E-E15F-4B5D-9A6A-B6E3F955EAA9}"/>
    <cellStyle name="Input 15 3 7" xfId="4753" xr:uid="{7D1CEB0A-E10F-436D-B37D-D33E218F7998}"/>
    <cellStyle name="Input 15 3 8" xfId="52724" xr:uid="{02522F48-33D9-4154-B4F7-3010242A0074}"/>
    <cellStyle name="Input 15 4" xfId="252" xr:uid="{00000000-0005-0000-0000-0000FB000000}"/>
    <cellStyle name="Input 15 4 2" xfId="25633" xr:uid="{0CCCF09E-E025-41AA-8CBC-058AA94C4EBB}"/>
    <cellStyle name="Input 15 4 2 2" xfId="41853" xr:uid="{D499C93B-E8CF-4A44-9F23-84CF9CE5C5F0}"/>
    <cellStyle name="Input 15 4 3" xfId="41854" xr:uid="{B6A900F2-E7E5-4471-8159-7212266FD4B3}"/>
    <cellStyle name="Input 15 4 4" xfId="25632" xr:uid="{43B740BD-D475-4E83-B4ED-36828692B16B}"/>
    <cellStyle name="Input 15 4 5" xfId="52725" xr:uid="{8B23F6A9-914A-446E-AE87-CCB7BDC9C2B6}"/>
    <cellStyle name="Input 15 5" xfId="253" xr:uid="{00000000-0005-0000-0000-0000FC000000}"/>
    <cellStyle name="Input 15 5 2" xfId="25635" xr:uid="{0EDFE56C-968F-4AE2-B5DB-BAEED0C14A97}"/>
    <cellStyle name="Input 15 5 2 2" xfId="41855" xr:uid="{3218A6F2-9239-4EFC-A69F-58B0D6AEC82F}"/>
    <cellStyle name="Input 15 5 3" xfId="41856" xr:uid="{4D2160BA-7A7B-4922-8B80-F095B5811D47}"/>
    <cellStyle name="Input 15 5 4" xfId="25634" xr:uid="{0946B8CF-CED5-43CE-831C-99B2CF6E7BF6}"/>
    <cellStyle name="Input 15 5 5" xfId="52726" xr:uid="{E9E2758F-5400-45A2-B584-4B07135C9B39}"/>
    <cellStyle name="Input 15 6" xfId="254" xr:uid="{00000000-0005-0000-0000-0000FD000000}"/>
    <cellStyle name="Input 15 6 2" xfId="25637" xr:uid="{67C00A1C-46CF-4852-9E21-3241AD52EB18}"/>
    <cellStyle name="Input 15 6 2 2" xfId="41857" xr:uid="{1EF8BB18-7A34-488F-80B3-4B827C5D0185}"/>
    <cellStyle name="Input 15 6 3" xfId="41858" xr:uid="{806BDE21-FCC7-43F6-B034-F5DBE69CD23E}"/>
    <cellStyle name="Input 15 6 4" xfId="25636" xr:uid="{897CBDDC-6573-4EEF-B340-17BE95265A94}"/>
    <cellStyle name="Input 15 6 5" xfId="52727" xr:uid="{9DA81BD8-1676-44E6-A9BE-00C43D503651}"/>
    <cellStyle name="Input 15 7" xfId="255" xr:uid="{00000000-0005-0000-0000-0000FE000000}"/>
    <cellStyle name="Input 15 7 2" xfId="25639" xr:uid="{5A00F3C6-66E5-4123-AF2B-ED8433E90F83}"/>
    <cellStyle name="Input 15 7 2 2" xfId="41859" xr:uid="{CACE44F2-E9F5-4985-8A2D-D5D85721077D}"/>
    <cellStyle name="Input 15 7 3" xfId="41860" xr:uid="{93B6FBC0-1044-4B55-81FB-E0B89465B225}"/>
    <cellStyle name="Input 15 7 4" xfId="25638" xr:uid="{0FD83A85-D55A-4B2F-A13E-FD45B7C5A762}"/>
    <cellStyle name="Input 15 7 5" xfId="52728" xr:uid="{CD4EE77A-14C6-4754-A473-33950B192B8E}"/>
    <cellStyle name="Input 15 8" xfId="5685" xr:uid="{3D54FA45-8AB5-4623-9028-CEFFE22F79F3}"/>
    <cellStyle name="Input 15 8 2" xfId="25640" xr:uid="{16489BE6-A843-44AF-81D0-A477C11ADC6D}"/>
    <cellStyle name="Input 15 8 2 2" xfId="41861" xr:uid="{D07C25D2-1E22-42E1-A629-696E3CC9F1A9}"/>
    <cellStyle name="Input 15 8 3" xfId="41862" xr:uid="{EB19B65C-D030-4762-BB74-C3201E873D0A}"/>
    <cellStyle name="Input 15 9" xfId="25641" xr:uid="{2D71D44A-665C-4FAD-ACCE-29E5CB8F9790}"/>
    <cellStyle name="Input 15 9 2" xfId="25642" xr:uid="{D323CEEE-AA30-4926-AE4D-9101E06B1E2A}"/>
    <cellStyle name="Input 15 9 2 2" xfId="41863" xr:uid="{97DF8D5E-8B83-436F-B151-B9C98DFC305A}"/>
    <cellStyle name="Input 15 9 3" xfId="41864" xr:uid="{35736E13-B9BB-447A-9E9D-4E1DA8106DF9}"/>
    <cellStyle name="Input 16" xfId="256" xr:uid="{00000000-0005-0000-0000-0000FF000000}"/>
    <cellStyle name="Input 16 10" xfId="25643" xr:uid="{8004EB43-A85D-4BE7-A22F-FCD70CC2DB78}"/>
    <cellStyle name="Input 16 10 2" xfId="25644" xr:uid="{E572237B-6C8A-4AAB-AB17-77FB46C2C5BB}"/>
    <cellStyle name="Input 16 10 2 2" xfId="41865" xr:uid="{994809D8-0C85-4507-91E6-511BC9DA7B23}"/>
    <cellStyle name="Input 16 10 3" xfId="41866" xr:uid="{61D83AAB-3D5B-4D18-BC21-931579C5D9B3}"/>
    <cellStyle name="Input 16 11" xfId="25645" xr:uid="{D5FE14A4-F83A-4258-A492-7059D651D3C9}"/>
    <cellStyle name="Input 16 11 2" xfId="41867" xr:uid="{8CB8F76F-D712-4EB9-889E-CFB598FA669D}"/>
    <cellStyle name="Input 16 12" xfId="41868" xr:uid="{886A2E43-898B-48B0-B381-EFD2186401CA}"/>
    <cellStyle name="Input 16 13" xfId="46068" xr:uid="{8635A26B-9823-4C10-9C06-C0FAF6D5AD4C}"/>
    <cellStyle name="Input 16 14" xfId="46384" xr:uid="{5ADE4920-AA7F-43A6-9FA0-AFFACBF02FC7}"/>
    <cellStyle name="Input 16 15" xfId="50773" xr:uid="{50905AFB-F80D-4643-8D78-9ED73432B9AC}"/>
    <cellStyle name="Input 16 16" xfId="51913" xr:uid="{E718F14D-7366-4116-8C05-0919EC388718}"/>
    <cellStyle name="Input 16 17" xfId="4588" xr:uid="{571370B6-1EB9-485F-8572-697C610ACE45}"/>
    <cellStyle name="Input 16 18" xfId="52729" xr:uid="{A562CAE8-C0CD-48EF-872B-3DDBF5E7CA19}"/>
    <cellStyle name="Input 16 2" xfId="257" xr:uid="{00000000-0005-0000-0000-000000010000}"/>
    <cellStyle name="Input 16 2 2" xfId="3081" xr:uid="{69A44F56-D13A-4E92-95CE-3DB0F012896B}"/>
    <cellStyle name="Input 16 2 2 2" xfId="8076" xr:uid="{C1339E0B-B2A1-453D-9B61-5D55F62A72E6}"/>
    <cellStyle name="Input 16 2 2 2 2" xfId="41869" xr:uid="{0DCDDAA8-193E-4CBA-84A1-E410E3E0A60F}"/>
    <cellStyle name="Input 16 2 2 3" xfId="48702" xr:uid="{C152EBF8-AEEF-43BF-B7B4-137879105469}"/>
    <cellStyle name="Input 16 2 2 4" xfId="50858" xr:uid="{22B3AE22-BB26-444B-8765-40FF3E428AB5}"/>
    <cellStyle name="Input 16 2 2 5" xfId="51832" xr:uid="{B6B90211-3CD1-49B5-B828-556D35636AA8}"/>
    <cellStyle name="Input 16 2 2 6" xfId="5116" xr:uid="{52BE8080-D77E-4FF7-8225-5C62C7125205}"/>
    <cellStyle name="Input 16 2 3" xfId="5512" xr:uid="{877E06F4-E0E4-41DA-85BC-33E2711E5ADA}"/>
    <cellStyle name="Input 16 2 3 2" xfId="41870" xr:uid="{CEA97EAF-8540-44F9-A77B-E85DC3043BA5}"/>
    <cellStyle name="Input 16 2 4" xfId="5906" xr:uid="{D99AD518-0A35-4CCC-9B91-586D66BA75D9}"/>
    <cellStyle name="Input 16 2 4 2" xfId="46185" xr:uid="{252DA8CE-99B7-42EF-8A0A-6312D2CD49D3}"/>
    <cellStyle name="Input 16 2 5" xfId="46547" xr:uid="{84F756D3-4BE6-4AD1-9A4B-0559B8B1D5B5}"/>
    <cellStyle name="Input 16 2 6" xfId="49312" xr:uid="{2A6D8C5A-1788-4923-BC4A-5599125C7FB6}"/>
    <cellStyle name="Input 16 2 7" xfId="46244" xr:uid="{E892DF51-E619-4B75-BA9A-AB245C5A73C2}"/>
    <cellStyle name="Input 16 2 8" xfId="4670" xr:uid="{A39A791D-6CEA-48EC-97BD-6D82C3920493}"/>
    <cellStyle name="Input 16 2 9" xfId="52730" xr:uid="{AABAD81D-57C3-4A88-8EA9-90625FC16122}"/>
    <cellStyle name="Input 16 3" xfId="258" xr:uid="{00000000-0005-0000-0000-000001010000}"/>
    <cellStyle name="Input 16 3 2" xfId="7958" xr:uid="{1B77A706-1EAB-4276-ADA6-01C3334AC4AC}"/>
    <cellStyle name="Input 16 3 2 2" xfId="41871" xr:uid="{3D7D9182-604D-4E2F-BE13-D5F9771EFC95}"/>
    <cellStyle name="Input 16 3 3" xfId="41872" xr:uid="{49FD675F-2077-4BC3-AC6C-379EB37AF792}"/>
    <cellStyle name="Input 16 3 4" xfId="48584" xr:uid="{27F559F1-B029-4A48-A8F0-D19669BAEC5C}"/>
    <cellStyle name="Input 16 3 5" xfId="50802" xr:uid="{30ABF8F0-3676-43E9-9E8F-F96AA3987B0C}"/>
    <cellStyle name="Input 16 3 6" xfId="51799" xr:uid="{2E45732D-4B8E-447F-846B-08DE579DD130}"/>
    <cellStyle name="Input 16 3 7" xfId="4818" xr:uid="{C43C9D21-828B-4C5E-8F86-6632BC6FB3D4}"/>
    <cellStyle name="Input 16 3 8" xfId="52731" xr:uid="{0F7A668D-9D2E-46F0-89FE-450666494F66}"/>
    <cellStyle name="Input 16 4" xfId="259" xr:uid="{00000000-0005-0000-0000-000002010000}"/>
    <cellStyle name="Input 16 4 2" xfId="25647" xr:uid="{6E54A3E2-2048-4262-91A7-5DEEE4825578}"/>
    <cellStyle name="Input 16 4 2 2" xfId="41873" xr:uid="{3E961885-48F5-4427-90E0-1EE090A45F86}"/>
    <cellStyle name="Input 16 4 3" xfId="41874" xr:uid="{63A506CE-A5EC-4174-BCF3-A99F57AA90C9}"/>
    <cellStyle name="Input 16 4 4" xfId="25646" xr:uid="{64375FAE-24A4-4F10-A90F-F3BF8E6ECECA}"/>
    <cellStyle name="Input 16 4 5" xfId="52732" xr:uid="{FEE7EE7C-F70B-4230-85E4-4F62866C8751}"/>
    <cellStyle name="Input 16 5" xfId="260" xr:uid="{00000000-0005-0000-0000-000003010000}"/>
    <cellStyle name="Input 16 5 2" xfId="25649" xr:uid="{40FF8250-68C7-4078-8165-25DE7D9887B3}"/>
    <cellStyle name="Input 16 5 2 2" xfId="41875" xr:uid="{CDB75865-9460-4F70-B10C-14E6A36C9C69}"/>
    <cellStyle name="Input 16 5 3" xfId="41876" xr:uid="{E0C423B0-0C4E-4C80-89D4-BE8198CDAB7C}"/>
    <cellStyle name="Input 16 5 4" xfId="25648" xr:uid="{B7315489-E2EC-4DE7-A043-D18681065681}"/>
    <cellStyle name="Input 16 5 5" xfId="52733" xr:uid="{CE54D9BA-B087-4C23-8B6B-10208F44F06C}"/>
    <cellStyle name="Input 16 6" xfId="261" xr:uid="{00000000-0005-0000-0000-000004010000}"/>
    <cellStyle name="Input 16 6 2" xfId="25651" xr:uid="{76A3C9F8-3C01-43A5-A6A8-E4DA19D9E217}"/>
    <cellStyle name="Input 16 6 2 2" xfId="41877" xr:uid="{8F9069E9-EDF8-4027-96AB-2FE2C8F4BDEA}"/>
    <cellStyle name="Input 16 6 3" xfId="41878" xr:uid="{490CD851-46E4-4153-A3AA-C816AE0D653F}"/>
    <cellStyle name="Input 16 6 4" xfId="25650" xr:uid="{D95D9BA7-A3C1-4C04-AD31-092C59E403A6}"/>
    <cellStyle name="Input 16 6 5" xfId="52734" xr:uid="{103105DC-31D9-4446-A694-C75B906CB4B2}"/>
    <cellStyle name="Input 16 7" xfId="262" xr:uid="{00000000-0005-0000-0000-000005010000}"/>
    <cellStyle name="Input 16 7 2" xfId="25653" xr:uid="{0B8DD1EA-FEB6-4DE3-A490-E068807BF3E2}"/>
    <cellStyle name="Input 16 7 2 2" xfId="41879" xr:uid="{4E7531DB-227C-4B6B-AFBB-B6EB043A3A01}"/>
    <cellStyle name="Input 16 7 3" xfId="41880" xr:uid="{E3CEB440-875D-46F7-807F-D335874D9F9F}"/>
    <cellStyle name="Input 16 7 4" xfId="25652" xr:uid="{390F1BE1-FA72-4629-B856-E17228858008}"/>
    <cellStyle name="Input 16 7 5" xfId="52735" xr:uid="{2CD8428D-31CC-446A-808D-3CEF30283A1B}"/>
    <cellStyle name="Input 16 8" xfId="5753" xr:uid="{3128ECAB-0C2A-444D-88A3-D41C2591570A}"/>
    <cellStyle name="Input 16 8 2" xfId="25654" xr:uid="{766055DC-3E28-4753-9417-AE7A9F1B49C8}"/>
    <cellStyle name="Input 16 8 2 2" xfId="41881" xr:uid="{A81D8722-B2A7-4EDF-A893-4EB08EFEA269}"/>
    <cellStyle name="Input 16 8 3" xfId="41882" xr:uid="{8A4A9FEA-B183-49BD-A399-2528543EA223}"/>
    <cellStyle name="Input 16 9" xfId="25655" xr:uid="{C82DDC00-553C-402F-8426-9CEC7E680768}"/>
    <cellStyle name="Input 16 9 2" xfId="25656" xr:uid="{B864B04B-A804-4186-B879-94BA33119CCB}"/>
    <cellStyle name="Input 16 9 2 2" xfId="41883" xr:uid="{E8917033-ADC2-4DE4-896D-387A4E42FED1}"/>
    <cellStyle name="Input 16 9 3" xfId="41884" xr:uid="{7B4D06A3-9CBA-4FA5-BB7E-BBDF42566F72}"/>
    <cellStyle name="Input 17" xfId="263" xr:uid="{00000000-0005-0000-0000-000006010000}"/>
    <cellStyle name="Input 17 10" xfId="25657" xr:uid="{03535339-8935-4801-B16B-860D1843630F}"/>
    <cellStyle name="Input 17 10 2" xfId="25658" xr:uid="{3F010A67-048E-4EC3-B0C0-91B51FCC16C5}"/>
    <cellStyle name="Input 17 10 2 2" xfId="41885" xr:uid="{9F563114-808F-49F5-8327-7A62E0F84C45}"/>
    <cellStyle name="Input 17 10 3" xfId="41886" xr:uid="{20614BCF-B3EB-4504-8A3D-EE32723DB3D6}"/>
    <cellStyle name="Input 17 11" xfId="25659" xr:uid="{3DED7BA1-1FF2-44DA-92DE-E5676E447746}"/>
    <cellStyle name="Input 17 11 2" xfId="41887" xr:uid="{3E3232E1-2942-41B9-9CC0-1E90BB45FF47}"/>
    <cellStyle name="Input 17 12" xfId="41888" xr:uid="{3C371D7A-978E-4B0A-B5C7-09E092E2CF18}"/>
    <cellStyle name="Input 17 13" xfId="46065" xr:uid="{96FFF1A7-1C55-45E9-B271-622974640371}"/>
    <cellStyle name="Input 17 14" xfId="46387" xr:uid="{5DE3C97E-8328-409E-9A2C-8FC2E36C5A2B}"/>
    <cellStyle name="Input 17 15" xfId="51004" xr:uid="{31CA3C13-17DA-4D85-9686-6A12C0B4F291}"/>
    <cellStyle name="Input 17 16" xfId="51086" xr:uid="{A7910051-7625-4483-9716-CD2BCEDC5DA4}"/>
    <cellStyle name="Input 17 17" xfId="4591" xr:uid="{84041096-E52B-47D7-A3EF-2E076B6370AA}"/>
    <cellStyle name="Input 17 18" xfId="52736" xr:uid="{342D7CE7-BDA0-4ECC-BCC0-E2238912AB91}"/>
    <cellStyle name="Input 17 2" xfId="264" xr:uid="{00000000-0005-0000-0000-000007010000}"/>
    <cellStyle name="Input 17 2 2" xfId="3083" xr:uid="{4CCD5B9E-6996-4A2B-8C8B-38D21B90C502}"/>
    <cellStyle name="Input 17 2 2 2" xfId="8078" xr:uid="{A19F925E-B8C1-4714-AE7B-E07CAFD6DB72}"/>
    <cellStyle name="Input 17 2 2 2 2" xfId="41889" xr:uid="{04E93A51-2CC9-4FD9-B6F0-0C2E9805DEB0}"/>
    <cellStyle name="Input 17 2 2 3" xfId="48704" xr:uid="{6BCD9638-F9CD-4A88-8ED0-EF41A3E34C26}"/>
    <cellStyle name="Input 17 2 2 4" xfId="50860" xr:uid="{0603D4B7-67B1-4AC2-8050-4C1A04C858AC}"/>
    <cellStyle name="Input 17 2 2 5" xfId="51834" xr:uid="{C7F15BDA-5FCE-4BD5-8205-7FCD421C7369}"/>
    <cellStyle name="Input 17 2 2 6" xfId="5119" xr:uid="{2A09807F-50DD-4A41-8C2C-1ABD7AD3F21E}"/>
    <cellStyle name="Input 17 2 3" xfId="5515" xr:uid="{2AF70E8E-52F7-49D2-82BF-D17F1C6D4B46}"/>
    <cellStyle name="Input 17 2 3 2" xfId="41890" xr:uid="{982AEBD5-97CB-4945-B41A-B02B4DC27267}"/>
    <cellStyle name="Input 17 2 4" xfId="5909" xr:uid="{A2ADF0B2-901E-4975-AEAF-DC6228A1D180}"/>
    <cellStyle name="Input 17 2 4 2" xfId="46188" xr:uid="{60E6E109-D377-49B7-B4E0-19C7CF9DC15F}"/>
    <cellStyle name="Input 17 2 5" xfId="46550" xr:uid="{FEC68030-56C1-43A6-8077-FB9ED0C0108F}"/>
    <cellStyle name="Input 17 2 6" xfId="49315" xr:uid="{D9A0655F-15CB-4EB5-B850-2BC7546227B9}"/>
    <cellStyle name="Input 17 2 7" xfId="49462" xr:uid="{B3D9F3CD-6469-4E77-A395-B611AC584A42}"/>
    <cellStyle name="Input 17 2 8" xfId="4673" xr:uid="{A6155C9C-61C9-4C77-B0AF-FE10C65B1CCB}"/>
    <cellStyle name="Input 17 2 9" xfId="52737" xr:uid="{981B5C1E-AC76-42E3-B85D-7C95CB1EDAA3}"/>
    <cellStyle name="Input 17 3" xfId="265" xr:uid="{00000000-0005-0000-0000-000008010000}"/>
    <cellStyle name="Input 17 3 2" xfId="7960" xr:uid="{2D165B49-8ADA-4E74-9E05-ADBF5D399ECE}"/>
    <cellStyle name="Input 17 3 2 2" xfId="41891" xr:uid="{E90BAB3F-2C7F-4A61-AEE8-913080A3AD0A}"/>
    <cellStyle name="Input 17 3 3" xfId="41892" xr:uid="{48D6F6F7-E53D-4941-AFED-1EFDC219C304}"/>
    <cellStyle name="Input 17 3 4" xfId="48586" xr:uid="{D1938468-616C-449C-AF20-E062CA3224A4}"/>
    <cellStyle name="Input 17 3 5" xfId="50804" xr:uid="{85E214F4-C3A8-43B2-9E3C-B82E53B2451E}"/>
    <cellStyle name="Input 17 3 6" xfId="51801" xr:uid="{81827AD1-BE14-4CF0-A25C-6257C71BECE9}"/>
    <cellStyle name="Input 17 3 7" xfId="4821" xr:uid="{D2458C22-BE5F-41EB-8470-A470378477B0}"/>
    <cellStyle name="Input 17 3 8" xfId="52738" xr:uid="{4511AB27-EE89-41D1-BEF2-294A9D5E5111}"/>
    <cellStyle name="Input 17 4" xfId="266" xr:uid="{00000000-0005-0000-0000-000009010000}"/>
    <cellStyle name="Input 17 4 2" xfId="25661" xr:uid="{7B860536-7DE8-428C-A273-84174A75A4AA}"/>
    <cellStyle name="Input 17 4 2 2" xfId="41893" xr:uid="{FD88DCF2-6D31-4732-B8A4-12CA1E82024B}"/>
    <cellStyle name="Input 17 4 3" xfId="41894" xr:uid="{16A5DA8F-FEBC-42E7-BEE5-5BC48C226337}"/>
    <cellStyle name="Input 17 4 4" xfId="25660" xr:uid="{896DAC2A-3CC6-492B-A5C1-6AB99C75AD06}"/>
    <cellStyle name="Input 17 4 5" xfId="52739" xr:uid="{EF889A4E-672E-488C-9722-1715DB1B730D}"/>
    <cellStyle name="Input 17 5" xfId="267" xr:uid="{00000000-0005-0000-0000-00000A010000}"/>
    <cellStyle name="Input 17 5 2" xfId="25663" xr:uid="{8A70633A-E647-4767-89C3-11D818D65205}"/>
    <cellStyle name="Input 17 5 2 2" xfId="41895" xr:uid="{A7F4CA1A-1BB4-4AEA-A47B-67C45F4A53D0}"/>
    <cellStyle name="Input 17 5 3" xfId="41896" xr:uid="{9BB5FA0E-A119-4A5F-A217-5843094ACA12}"/>
    <cellStyle name="Input 17 5 4" xfId="25662" xr:uid="{0073F6D5-2A15-4402-A582-663855711A58}"/>
    <cellStyle name="Input 17 5 5" xfId="52740" xr:uid="{0671514E-02D9-49A8-906E-0BFB21583AB7}"/>
    <cellStyle name="Input 17 6" xfId="268" xr:uid="{00000000-0005-0000-0000-00000B010000}"/>
    <cellStyle name="Input 17 6 2" xfId="25665" xr:uid="{148FC5A9-4903-4EE5-8061-B24F3EA7DDBD}"/>
    <cellStyle name="Input 17 6 2 2" xfId="41897" xr:uid="{E2ED5473-D9DC-4D6A-AE41-1C43F64E4F66}"/>
    <cellStyle name="Input 17 6 3" xfId="41898" xr:uid="{3F291950-6594-47E5-BBBF-23CDC7A0857C}"/>
    <cellStyle name="Input 17 6 4" xfId="25664" xr:uid="{6D30C489-AAF8-40AC-83DD-7B3315546678}"/>
    <cellStyle name="Input 17 6 5" xfId="52741" xr:uid="{2244CE31-66A5-4063-9AAE-A18EDE57C2B2}"/>
    <cellStyle name="Input 17 7" xfId="269" xr:uid="{00000000-0005-0000-0000-00000C010000}"/>
    <cellStyle name="Input 17 7 2" xfId="25667" xr:uid="{5BA76CF3-1260-4D74-8035-C403180AC3E4}"/>
    <cellStyle name="Input 17 7 2 2" xfId="41899" xr:uid="{EFDDA936-C6C5-4827-A8AD-8FFA91136EB7}"/>
    <cellStyle name="Input 17 7 3" xfId="41900" xr:uid="{BB201DD8-AD10-41B3-9C17-52F4B81609D0}"/>
    <cellStyle name="Input 17 7 4" xfId="25666" xr:uid="{2C57D666-60BE-4745-83AC-E8B42F4941C0}"/>
    <cellStyle name="Input 17 7 5" xfId="52742" xr:uid="{0CA7C9BC-6F95-4AC7-A55D-31A87C225FB8}"/>
    <cellStyle name="Input 17 8" xfId="5756" xr:uid="{1C494099-4C81-42BB-815F-359D0BB8D824}"/>
    <cellStyle name="Input 17 8 2" xfId="25668" xr:uid="{706EF4C0-0467-4044-8116-F3778D128201}"/>
    <cellStyle name="Input 17 8 2 2" xfId="41901" xr:uid="{2C815BBC-352C-4E10-A29C-934260D606AD}"/>
    <cellStyle name="Input 17 8 3" xfId="41902" xr:uid="{B1D0898E-1459-4884-B691-8CC596116CC6}"/>
    <cellStyle name="Input 17 9" xfId="25669" xr:uid="{3A99A779-A1C5-4685-B98D-904145D947E7}"/>
    <cellStyle name="Input 17 9 2" xfId="25670" xr:uid="{435EFCA7-0C01-4E74-930C-FA5D44B84575}"/>
    <cellStyle name="Input 17 9 2 2" xfId="41903" xr:uid="{BCB2054A-D286-44E3-A09C-FEB4747A7CD3}"/>
    <cellStyle name="Input 17 9 3" xfId="41904" xr:uid="{2BBB5CFF-7528-439E-B8CE-B4CB9174A036}"/>
    <cellStyle name="Input 18" xfId="270" xr:uid="{00000000-0005-0000-0000-00000D010000}"/>
    <cellStyle name="Input 18 10" xfId="25671" xr:uid="{DA206CB3-95A8-4F36-9532-C0D0CE7EEDD9}"/>
    <cellStyle name="Input 18 10 2" xfId="25672" xr:uid="{963A46C0-4D1E-496B-A5A2-80A8E8749D27}"/>
    <cellStyle name="Input 18 10 2 2" xfId="41905" xr:uid="{6FCD1333-7010-4D3C-AB17-014F3E430057}"/>
    <cellStyle name="Input 18 10 3" xfId="41906" xr:uid="{CEFFAFE5-BB8D-4DA2-8CCA-CCCDCFCB5C3C}"/>
    <cellStyle name="Input 18 11" xfId="25673" xr:uid="{05A159D9-8B67-4002-BE59-519B9CA9564C}"/>
    <cellStyle name="Input 18 11 2" xfId="41907" xr:uid="{0DB977D8-A06C-4FD0-892C-0F5F49DCD53F}"/>
    <cellStyle name="Input 18 12" xfId="41908" xr:uid="{CA6E66D0-2BC6-4489-A749-611918B3CB3F}"/>
    <cellStyle name="Input 18 13" xfId="45961" xr:uid="{E8FB4E03-CF12-47EC-90F0-561222B54723}"/>
    <cellStyle name="Input 18 14" xfId="46390" xr:uid="{0712E947-8D03-4C70-9325-B3877F8CF993}"/>
    <cellStyle name="Input 18 15" xfId="50944" xr:uid="{D7AAC03A-1227-43C9-98E2-5B0E3EC732C8}"/>
    <cellStyle name="Input 18 16" xfId="49384" xr:uid="{8E517A07-9FEA-4A05-AFCC-A6AA58A37BF8}"/>
    <cellStyle name="Input 18 17" xfId="4594" xr:uid="{0C3CA251-A321-41A7-8F4D-1B907D0AB81C}"/>
    <cellStyle name="Input 18 18" xfId="52743" xr:uid="{02E04CF7-E0F5-44FB-B0A0-CEA105B63549}"/>
    <cellStyle name="Input 18 2" xfId="271" xr:uid="{00000000-0005-0000-0000-00000E010000}"/>
    <cellStyle name="Input 18 2 2" xfId="3084" xr:uid="{04F08456-6055-487B-9803-75F5658B481F}"/>
    <cellStyle name="Input 18 2 2 2" xfId="8079" xr:uid="{F062C888-6310-4452-91C7-3217CDC6F114}"/>
    <cellStyle name="Input 18 2 2 2 2" xfId="41909" xr:uid="{6A4896DA-67FE-4D2A-B875-FEB79F835A81}"/>
    <cellStyle name="Input 18 2 2 3" xfId="48705" xr:uid="{71B233EA-5CB1-450B-AB6F-5A0A21559857}"/>
    <cellStyle name="Input 18 2 2 4" xfId="50861" xr:uid="{02ACA3A8-8021-40DB-9F3D-38153D7BE16F}"/>
    <cellStyle name="Input 18 2 2 5" xfId="51835" xr:uid="{90830021-E0ED-45EF-AD7D-3C0EBB55BD3C}"/>
    <cellStyle name="Input 18 2 2 6" xfId="5121" xr:uid="{05494A7F-07D3-485E-8691-2D72ED05EE82}"/>
    <cellStyle name="Input 18 2 3" xfId="5517" xr:uid="{7905FC63-CA1A-4064-9B3E-E9DB81D051B1}"/>
    <cellStyle name="Input 18 2 3 2" xfId="41910" xr:uid="{5BA99C78-9B03-4926-97F1-B6968C395035}"/>
    <cellStyle name="Input 18 2 4" xfId="5911" xr:uid="{06B6A74B-3B9A-455F-B3A3-9DAC8A034804}"/>
    <cellStyle name="Input 18 2 4 2" xfId="46190" xr:uid="{F860F7BD-EA59-4C74-AC92-E2FA869D1F2F}"/>
    <cellStyle name="Input 18 2 5" xfId="46552" xr:uid="{24473DB5-03CA-491D-9525-4A0914D6EED9}"/>
    <cellStyle name="Input 18 2 6" xfId="49317" xr:uid="{80C44046-E9E7-4620-AB91-52F82BE37904}"/>
    <cellStyle name="Input 18 2 7" xfId="49914" xr:uid="{7A18E710-F32A-4ABD-841E-C40E7D3CF351}"/>
    <cellStyle name="Input 18 2 8" xfId="4675" xr:uid="{F7039180-3CCE-4EFC-AE6A-3A1CBD247FE2}"/>
    <cellStyle name="Input 18 2 9" xfId="52744" xr:uid="{9E9C6DBB-0533-4698-AC6D-8770B8DF1AFB}"/>
    <cellStyle name="Input 18 3" xfId="272" xr:uid="{00000000-0005-0000-0000-00000F010000}"/>
    <cellStyle name="Input 18 3 2" xfId="7961" xr:uid="{B997CB1A-FD97-429D-AED3-2CEB7A057A74}"/>
    <cellStyle name="Input 18 3 2 2" xfId="41911" xr:uid="{42B5DE86-7D99-4B15-9A74-5FDAB41760F1}"/>
    <cellStyle name="Input 18 3 3" xfId="41912" xr:uid="{7944331E-4B7F-49A1-B3AD-DDF1C5C681B6}"/>
    <cellStyle name="Input 18 3 4" xfId="48587" xr:uid="{8B0A6A51-EAB2-4465-8C57-2882A5A3F9ED}"/>
    <cellStyle name="Input 18 3 5" xfId="50805" xr:uid="{32912093-CD14-4773-88BB-9F6A3DB6F1D5}"/>
    <cellStyle name="Input 18 3 6" xfId="51802" xr:uid="{E01E7EB3-DA98-4F7C-BDAB-140EB3DF215E}"/>
    <cellStyle name="Input 18 3 7" xfId="4823" xr:uid="{1FA895E3-AA68-4D2D-85ED-861FB6EE3FBA}"/>
    <cellStyle name="Input 18 3 8" xfId="52745" xr:uid="{B8558968-2C0A-4B2C-B2ED-81BFCD7CF564}"/>
    <cellStyle name="Input 18 4" xfId="273" xr:uid="{00000000-0005-0000-0000-000010010000}"/>
    <cellStyle name="Input 18 4 2" xfId="25675" xr:uid="{8BDEC9F5-EAD3-4D15-8F9A-95B1E349C1D4}"/>
    <cellStyle name="Input 18 4 2 2" xfId="41913" xr:uid="{3C5E73D5-BBD8-474D-87BE-7CD41FBC296B}"/>
    <cellStyle name="Input 18 4 3" xfId="41914" xr:uid="{D62A1ED2-A486-48EB-A05E-5481A93B909D}"/>
    <cellStyle name="Input 18 4 4" xfId="25674" xr:uid="{6144B53B-6801-4DCB-BBBD-3AB0A214FC1F}"/>
    <cellStyle name="Input 18 4 5" xfId="52746" xr:uid="{DE6888BF-369A-492E-A28B-8FE49248B5B4}"/>
    <cellStyle name="Input 18 5" xfId="274" xr:uid="{00000000-0005-0000-0000-000011010000}"/>
    <cellStyle name="Input 18 5 2" xfId="25677" xr:uid="{EF126C57-B7B8-4508-AC8C-4A92DA2BDC5E}"/>
    <cellStyle name="Input 18 5 2 2" xfId="41915" xr:uid="{88792B5A-5A7F-4DD3-9544-EF6CB04D30C5}"/>
    <cellStyle name="Input 18 5 3" xfId="41916" xr:uid="{32BE4354-7D96-4F6E-AE0D-246647FD0594}"/>
    <cellStyle name="Input 18 5 4" xfId="25676" xr:uid="{C9492BE8-D2A0-4196-9A7E-9D3662F74524}"/>
    <cellStyle name="Input 18 5 5" xfId="52747" xr:uid="{414F8984-C7BC-405A-AB74-6626010AA6AD}"/>
    <cellStyle name="Input 18 6" xfId="275" xr:uid="{00000000-0005-0000-0000-000012010000}"/>
    <cellStyle name="Input 18 6 2" xfId="25679" xr:uid="{53B65400-5566-40E6-BC38-C905F7E3622A}"/>
    <cellStyle name="Input 18 6 2 2" xfId="41917" xr:uid="{00675025-030A-45BE-80EA-80437E741B56}"/>
    <cellStyle name="Input 18 6 3" xfId="41918" xr:uid="{06FE6AE8-ED4D-475D-9560-135F4B012BE2}"/>
    <cellStyle name="Input 18 6 4" xfId="25678" xr:uid="{602BE591-4294-4E63-9E16-C6A96474E3B1}"/>
    <cellStyle name="Input 18 6 5" xfId="52748" xr:uid="{C48B6737-440C-4AAC-A9FC-48B789999D2A}"/>
    <cellStyle name="Input 18 7" xfId="276" xr:uid="{00000000-0005-0000-0000-000013010000}"/>
    <cellStyle name="Input 18 7 2" xfId="25681" xr:uid="{2F52E5F0-8115-4DDE-ABE3-197459AEA1C7}"/>
    <cellStyle name="Input 18 7 2 2" xfId="41919" xr:uid="{9BDB7B8C-945F-4984-A889-AF817C78BE97}"/>
    <cellStyle name="Input 18 7 3" xfId="41920" xr:uid="{15D36E4C-C1EA-4198-B7FC-75855C3658DD}"/>
    <cellStyle name="Input 18 7 4" xfId="25680" xr:uid="{83F43DE8-E264-4E8C-B1CA-99B6A6807CB3}"/>
    <cellStyle name="Input 18 7 5" xfId="52749" xr:uid="{385E79B4-3815-4D29-9BAD-E356973FB2F9}"/>
    <cellStyle name="Input 18 8" xfId="5758" xr:uid="{7B9E7D2B-9E33-4FE8-8A01-3DAD0C6D552B}"/>
    <cellStyle name="Input 18 8 2" xfId="25682" xr:uid="{80E99BDE-6ABF-4D42-9D89-75EF4D54B83E}"/>
    <cellStyle name="Input 18 8 2 2" xfId="41921" xr:uid="{B344641E-19C0-40B4-A8A7-2DF05582E998}"/>
    <cellStyle name="Input 18 8 3" xfId="41922" xr:uid="{ABF09A97-9E53-45DC-8D4D-0210F9AC3E09}"/>
    <cellStyle name="Input 18 9" xfId="25683" xr:uid="{3C58C507-BF21-4641-9468-75ABC046A73D}"/>
    <cellStyle name="Input 18 9 2" xfId="25684" xr:uid="{5B127138-CC8A-4770-9B52-1D7B1D1BB05F}"/>
    <cellStyle name="Input 18 9 2 2" xfId="41923" xr:uid="{DCB3F8D9-4836-46FA-AF5D-2464342CA6E7}"/>
    <cellStyle name="Input 18 9 3" xfId="41924" xr:uid="{0572A80B-55DD-4122-AB81-3CE6493B194C}"/>
    <cellStyle name="Input 19" xfId="277" xr:uid="{00000000-0005-0000-0000-000014010000}"/>
    <cellStyle name="Input 19 10" xfId="25685" xr:uid="{6FF80E59-B684-451B-B5F5-1CBF0ACEC02A}"/>
    <cellStyle name="Input 19 10 2" xfId="25686" xr:uid="{2D80AE51-29C4-41F3-90CD-0FE1E38DF23E}"/>
    <cellStyle name="Input 19 10 2 2" xfId="41925" xr:uid="{06314BCD-5170-4B12-B6F2-B4BAF353F5B1}"/>
    <cellStyle name="Input 19 10 3" xfId="41926" xr:uid="{9A00C2EF-76EE-483E-8E4C-EB0016D56731}"/>
    <cellStyle name="Input 19 11" xfId="25687" xr:uid="{CF445E86-FB6B-4E8B-B401-1DC3F81AC629}"/>
    <cellStyle name="Input 19 11 2" xfId="41927" xr:uid="{1A34FAEE-DFD8-4F93-9563-50A35CD90645}"/>
    <cellStyle name="Input 19 12" xfId="41928" xr:uid="{1002AC00-0D7A-4275-A986-815EF8BD49AA}"/>
    <cellStyle name="Input 19 13" xfId="46061" xr:uid="{0F15A4F8-C49C-43EF-A118-002B2BB8600B}"/>
    <cellStyle name="Input 19 14" xfId="46394" xr:uid="{A04155DC-485F-46C7-8E17-50D22C93EEB1}"/>
    <cellStyle name="Input 19 15" xfId="50049" xr:uid="{E3B1E635-B9A5-4B9E-A6C9-B4F86446E972}"/>
    <cellStyle name="Input 19 16" xfId="4598" xr:uid="{CFB338D8-7210-4054-8DC2-E22A67808AA9}"/>
    <cellStyle name="Input 19 17" xfId="52750" xr:uid="{61FC3F40-3E8D-4D89-9CDC-2D03CA1776E7}"/>
    <cellStyle name="Input 19 2" xfId="278" xr:uid="{00000000-0005-0000-0000-000015010000}"/>
    <cellStyle name="Input 19 2 2" xfId="3085" xr:uid="{0C937BF6-8E9D-4E6C-931A-92F1AF101D07}"/>
    <cellStyle name="Input 19 2 2 2" xfId="8080" xr:uid="{A3EF158A-2D97-4205-9B5A-E4AD8FD1548B}"/>
    <cellStyle name="Input 19 2 2 2 2" xfId="41929" xr:uid="{41471423-5CA3-41DD-8F9E-D10DC46F5AE3}"/>
    <cellStyle name="Input 19 2 2 3" xfId="48706" xr:uid="{C90780AC-075C-4B5A-9D5E-39666F26E1FF}"/>
    <cellStyle name="Input 19 2 2 4" xfId="50862" xr:uid="{A1D661D1-E4FF-48FB-90EA-A6CA88DBF4AD}"/>
    <cellStyle name="Input 19 2 2 5" xfId="51836" xr:uid="{3A622298-D6B3-4D4C-99D5-AB1F8A054110}"/>
    <cellStyle name="Input 19 2 2 6" xfId="5124" xr:uid="{FFC7220A-9A60-46D3-A0EF-835C692C6D84}"/>
    <cellStyle name="Input 19 2 3" xfId="5520" xr:uid="{0F8EC987-3F44-4EFA-AE3A-D50DEC214A88}"/>
    <cellStyle name="Input 19 2 3 2" xfId="41930" xr:uid="{26A2DD42-798C-475B-8615-18489FFD4947}"/>
    <cellStyle name="Input 19 2 4" xfId="5914" xr:uid="{5DD1CE49-5478-4C46-A108-567A6D7189EB}"/>
    <cellStyle name="Input 19 2 4 2" xfId="46193" xr:uid="{4A67EC16-26F7-4C24-BFB5-C867DF0FF610}"/>
    <cellStyle name="Input 19 2 5" xfId="46555" xr:uid="{4D541AE9-2435-4B74-9136-F99524546F38}"/>
    <cellStyle name="Input 19 2 6" xfId="49320" xr:uid="{C157CFFE-AF9E-486A-BAB1-7466AC502129}"/>
    <cellStyle name="Input 19 2 7" xfId="50828" xr:uid="{48AC6703-81CA-4F1F-A31B-9DEF5E3A15A7}"/>
    <cellStyle name="Input 19 2 8" xfId="4678" xr:uid="{6913DF5D-557A-4041-A91C-5A0BDE055B7B}"/>
    <cellStyle name="Input 19 2 9" xfId="52751" xr:uid="{CDBD6BBC-CA76-47D1-9ACE-4F2196D6052B}"/>
    <cellStyle name="Input 19 3" xfId="279" xr:uid="{00000000-0005-0000-0000-000016010000}"/>
    <cellStyle name="Input 19 3 2" xfId="7962" xr:uid="{DEFB7DA4-876C-406D-AB88-97BFB3ECC199}"/>
    <cellStyle name="Input 19 3 2 2" xfId="41931" xr:uid="{95259F8A-0EBD-4A42-885A-A7183E0E619F}"/>
    <cellStyle name="Input 19 3 3" xfId="41932" xr:uid="{ABCD1572-62EF-4BF5-B067-8300A05A1135}"/>
    <cellStyle name="Input 19 3 4" xfId="48588" xr:uid="{6A54C145-C2E5-44F0-A61A-EC9C57F3A12A}"/>
    <cellStyle name="Input 19 3 5" xfId="50806" xr:uid="{B4243184-ACD6-4F5A-B156-585946807202}"/>
    <cellStyle name="Input 19 3 6" xfId="51803" xr:uid="{CA896E39-F025-43A5-8851-80861D8FFF49}"/>
    <cellStyle name="Input 19 3 7" xfId="4826" xr:uid="{A816E3B2-9A17-4067-88A9-E999EBBD177B}"/>
    <cellStyle name="Input 19 3 8" xfId="52752" xr:uid="{07AFF351-88E7-4220-B171-FF29E3816483}"/>
    <cellStyle name="Input 19 4" xfId="280" xr:uid="{00000000-0005-0000-0000-000017010000}"/>
    <cellStyle name="Input 19 4 2" xfId="25689" xr:uid="{BB761B6D-BE0F-497E-8C06-A0D2DDFBA62E}"/>
    <cellStyle name="Input 19 4 2 2" xfId="41933" xr:uid="{46EC06E6-DA1C-4FF2-BE04-4421D811A851}"/>
    <cellStyle name="Input 19 4 3" xfId="41934" xr:uid="{3D60326A-E5F1-4429-BAEB-1FFD023B94CF}"/>
    <cellStyle name="Input 19 4 4" xfId="25688" xr:uid="{E72248EB-3708-4598-80C6-656DEE0023DD}"/>
    <cellStyle name="Input 19 4 5" xfId="52753" xr:uid="{87588A5D-95C3-4532-9C83-CB7DAE74B1FD}"/>
    <cellStyle name="Input 19 5" xfId="281" xr:uid="{00000000-0005-0000-0000-000018010000}"/>
    <cellStyle name="Input 19 5 2" xfId="25691" xr:uid="{BCC1E70E-2350-40C0-9F4B-EC30203319A2}"/>
    <cellStyle name="Input 19 5 2 2" xfId="41935" xr:uid="{F0402F54-5B0D-476A-9AD3-EB678C91495F}"/>
    <cellStyle name="Input 19 5 3" xfId="41936" xr:uid="{07831979-B6DC-466C-8F49-6FCA27918CA2}"/>
    <cellStyle name="Input 19 5 4" xfId="25690" xr:uid="{AFC7B878-42B6-476D-8DA7-51E88BF380DE}"/>
    <cellStyle name="Input 19 5 5" xfId="52754" xr:uid="{A5DDD9C7-EBEF-4FCF-9621-57A071FF038E}"/>
    <cellStyle name="Input 19 6" xfId="282" xr:uid="{00000000-0005-0000-0000-000019010000}"/>
    <cellStyle name="Input 19 6 2" xfId="25693" xr:uid="{1E8FCF32-E765-46F2-A224-D40866AD6528}"/>
    <cellStyle name="Input 19 6 2 2" xfId="41937" xr:uid="{382FB4A1-80D5-45DC-893D-96813710B183}"/>
    <cellStyle name="Input 19 6 3" xfId="41938" xr:uid="{7DB5EA2D-8EE5-4ADC-BFCD-05FE1FD8F7C7}"/>
    <cellStyle name="Input 19 6 4" xfId="25692" xr:uid="{B2293EA4-A608-4C7B-B11F-4E19F78FA802}"/>
    <cellStyle name="Input 19 6 5" xfId="52755" xr:uid="{372670B2-618C-4ECC-8A92-56E027848F5E}"/>
    <cellStyle name="Input 19 7" xfId="283" xr:uid="{00000000-0005-0000-0000-00001A010000}"/>
    <cellStyle name="Input 19 7 2" xfId="25695" xr:uid="{BECC9EDF-3D4F-4E5E-9BEC-A4AE05B329E0}"/>
    <cellStyle name="Input 19 7 2 2" xfId="41939" xr:uid="{60626B34-5547-48E7-8348-88B0DB7E7F20}"/>
    <cellStyle name="Input 19 7 3" xfId="41940" xr:uid="{1EAA9C98-E620-4B5C-8629-30B146E8F857}"/>
    <cellStyle name="Input 19 7 4" xfId="25694" xr:uid="{7258CE20-3857-468B-8636-CF3AB233FE1D}"/>
    <cellStyle name="Input 19 7 5" xfId="52756" xr:uid="{99C3DD2E-FC9D-4099-B127-A5F4B6D45203}"/>
    <cellStyle name="Input 19 8" xfId="5761" xr:uid="{37F6CEC9-B14D-4A92-8A52-556E76E21989}"/>
    <cellStyle name="Input 19 8 2" xfId="25696" xr:uid="{EC577A22-30E6-425D-969B-BCBD3150E442}"/>
    <cellStyle name="Input 19 8 2 2" xfId="41941" xr:uid="{8DA514E7-A512-4E17-B486-5CD62EA9BADD}"/>
    <cellStyle name="Input 19 8 3" xfId="41942" xr:uid="{0BA068D0-877C-4B21-AC77-22BBB4A8C8B2}"/>
    <cellStyle name="Input 19 9" xfId="25697" xr:uid="{C4F083A7-0A33-4B21-85F6-416353DB48DF}"/>
    <cellStyle name="Input 19 9 2" xfId="25698" xr:uid="{4802DE5E-0896-4568-A1BB-9063AB488DF5}"/>
    <cellStyle name="Input 19 9 2 2" xfId="41943" xr:uid="{BD34D878-DAF6-485C-8513-6D654A286F34}"/>
    <cellStyle name="Input 19 9 3" xfId="41944" xr:uid="{1FC4F741-CF63-4730-AD09-87A78D1A1F4A}"/>
    <cellStyle name="Input 2" xfId="284" xr:uid="{00000000-0005-0000-0000-00001B010000}"/>
    <cellStyle name="Input 2 10" xfId="3123" xr:uid="{0567C7BA-7A57-4EC7-A0ED-7DA2BF9260CF}"/>
    <cellStyle name="Input 2 10 2" xfId="25700" xr:uid="{7692EF0E-6E61-4E54-A352-993CFB924492}"/>
    <cellStyle name="Input 2 10 2 2" xfId="41945" xr:uid="{8D4948D4-7596-45BA-BE34-B9055A31B679}"/>
    <cellStyle name="Input 2 10 3" xfId="41946" xr:uid="{DE36F910-94E2-4EF1-B606-3BB90F888015}"/>
    <cellStyle name="Input 2 10 4" xfId="25699" xr:uid="{45A7C76D-A918-46FA-95FF-D9658982B2FA}"/>
    <cellStyle name="Input 2 10 5" xfId="48744" xr:uid="{A2003626-15D7-407A-B309-476EF01FE3BF}"/>
    <cellStyle name="Input 2 10 6" xfId="50887" xr:uid="{657827BD-7EF2-4420-998C-55C2BB47BCD1}"/>
    <cellStyle name="Input 2 10 7" xfId="51844" xr:uid="{21DB0CA8-0983-4A78-B0F6-48E806DA8AF3}"/>
    <cellStyle name="Input 2 10 8" xfId="8118" xr:uid="{35FBD12F-1C87-4332-9638-1E9AA06BAE00}"/>
    <cellStyle name="Input 2 11" xfId="5698" xr:uid="{C8391388-A99B-459C-912A-DCDC411E946C}"/>
    <cellStyle name="Input 2 11 2" xfId="25702" xr:uid="{2E6A8AC0-4889-407A-AA0A-036BCF0EDBAC}"/>
    <cellStyle name="Input 2 11 2 2" xfId="41947" xr:uid="{98A4D50D-7C4B-4312-B2AB-BBFDF38D67B0}"/>
    <cellStyle name="Input 2 11 3" xfId="41948" xr:uid="{7EF2A6BB-1ADE-421F-9B84-B1A78FA63D95}"/>
    <cellStyle name="Input 2 11 4" xfId="25701" xr:uid="{A82AF1D6-2F4B-4D6F-BDCE-E909BE5E0F73}"/>
    <cellStyle name="Input 2 12" xfId="25703" xr:uid="{702317F2-9E9E-4AC1-A46B-E06B03DDEAE1}"/>
    <cellStyle name="Input 2 12 2" xfId="25704" xr:uid="{B33FF1FE-E286-4481-AAE3-CBF512EA8B7B}"/>
    <cellStyle name="Input 2 12 2 2" xfId="41949" xr:uid="{AF444771-F93E-4194-9968-7FD5540EC80C}"/>
    <cellStyle name="Input 2 12 3" xfId="41950" xr:uid="{CF787BF4-75AA-444C-9F53-9A2AFE5DCEFB}"/>
    <cellStyle name="Input 2 13" xfId="25705" xr:uid="{A748AFBC-FB8D-4206-BCD4-038E1B3CEB0C}"/>
    <cellStyle name="Input 2 13 2" xfId="41951" xr:uid="{76FC3976-49AB-412A-815F-274F6570DB07}"/>
    <cellStyle name="Input 2 14" xfId="41952" xr:uid="{60FEF046-2515-4502-9709-756350ACA0E6}"/>
    <cellStyle name="Input 2 15" xfId="46039" xr:uid="{15CE860B-B7F5-4525-BB36-B52985F1296D}"/>
    <cellStyle name="Input 2 16" xfId="46032" xr:uid="{11A8E466-890C-4DED-9516-6C76BD6FC501}"/>
    <cellStyle name="Input 2 17" xfId="46324" xr:uid="{B933D193-DD5B-424F-B63B-5D5728700D1F}"/>
    <cellStyle name="Input 2 18" xfId="49907" xr:uid="{D34BF210-A3EA-432B-9258-9AAB913C67F0}"/>
    <cellStyle name="Input 2 19" xfId="4372" xr:uid="{97E2365B-70E7-4F36-AAED-97F904592CE3}"/>
    <cellStyle name="Input 2 2" xfId="285" xr:uid="{00000000-0005-0000-0000-00001C010000}"/>
    <cellStyle name="Input 2 2 10" xfId="25706" xr:uid="{8C7BB512-92A0-46DC-BA01-236AF2EA5605}"/>
    <cellStyle name="Input 2 2 10 2" xfId="25707" xr:uid="{0E0E49CC-7FB9-4C5B-88FA-1A6DFF4CEE2C}"/>
    <cellStyle name="Input 2 2 10 2 2" xfId="41953" xr:uid="{9B5D523E-ECED-49C3-B492-C17937F9FA0D}"/>
    <cellStyle name="Input 2 2 10 3" xfId="41954" xr:uid="{1FB333B7-1EE3-4799-B161-3FF1F4D84C95}"/>
    <cellStyle name="Input 2 2 11" xfId="25708" xr:uid="{18FD76FD-6907-4680-9D7A-B0E8319E1E0A}"/>
    <cellStyle name="Input 2 2 11 2" xfId="41955" xr:uid="{545194CE-14DE-4EC2-99FF-5A4F9EC73938}"/>
    <cellStyle name="Input 2 2 12" xfId="41956" xr:uid="{49E80063-EFD4-4014-97CB-67B5FC2641A0}"/>
    <cellStyle name="Input 2 2 13" xfId="46168" xr:uid="{BBC960D5-DB83-45FD-AEA1-9B529EE9F4BB}"/>
    <cellStyle name="Input 2 2 14" xfId="46500" xr:uid="{E81EA331-3A16-42D0-A8FB-AF86E533098C}"/>
    <cellStyle name="Input 2 2 15" xfId="49288" xr:uid="{AE569042-EF7C-4B4F-BC4F-0CC60902BB9A}"/>
    <cellStyle name="Input 2 2 16" xfId="51217" xr:uid="{E25E3367-7A68-4F21-9EE7-D2BA8FE9B14E}"/>
    <cellStyle name="Input 2 2 17" xfId="4528" xr:uid="{5727B8E6-99C4-4678-A6DF-8F935EDE1D73}"/>
    <cellStyle name="Input 2 2 18" xfId="52758" xr:uid="{1C8290C6-6EE7-4E55-98CF-221C34F9A406}"/>
    <cellStyle name="Input 2 2 2" xfId="1570" xr:uid="{C0C8F1E0-EC67-4486-935E-47B5CAB6FC39}"/>
    <cellStyle name="Input 2 2 2 10" xfId="25709" xr:uid="{73D4B8FF-F7BC-44E4-95F7-13A93AD903D1}"/>
    <cellStyle name="Input 2 2 2 10 2" xfId="25710" xr:uid="{3E081D69-142C-48AA-AE36-8E6BB0997814}"/>
    <cellStyle name="Input 2 2 2 10 2 2" xfId="41957" xr:uid="{A8E9161A-DA3B-4E41-9A08-845BAEBC6485}"/>
    <cellStyle name="Input 2 2 2 10 3" xfId="41958" xr:uid="{D80D1A9A-9AFA-4118-ABF1-9985951877B8}"/>
    <cellStyle name="Input 2 2 2 11" xfId="25711" xr:uid="{1220E454-7315-422C-B637-D4AE07FBE0CC}"/>
    <cellStyle name="Input 2 2 2 11 2" xfId="41959" xr:uid="{60AF1F3F-49AA-400E-A092-01599B3EC7FC}"/>
    <cellStyle name="Input 2 2 2 12" xfId="41960" xr:uid="{586B0BCA-46A3-4211-9561-4C6535DFE3B7}"/>
    <cellStyle name="Input 2 2 2 13" xfId="47091" xr:uid="{C30A9DD6-A209-4304-9BC8-443E9BDCC7DC}"/>
    <cellStyle name="Input 2 2 2 14" xfId="49635" xr:uid="{830F49AF-B3DA-4710-9D69-E0AA78EC025C}"/>
    <cellStyle name="Input 2 2 2 15" xfId="49885" xr:uid="{93AE1AA0-EAA1-4CC1-8A55-BBFA93578151}"/>
    <cellStyle name="Input 2 2 2 16" xfId="5069" xr:uid="{36665A86-8C87-4103-BA29-CEA25152FBC8}"/>
    <cellStyle name="Input 2 2 2 2" xfId="1708" xr:uid="{DDAC26B4-AAA9-46FA-A7F7-11D456ECB633}"/>
    <cellStyle name="Input 2 2 2 2 2" xfId="2345" xr:uid="{B51FF8A9-421F-4B4E-86F0-4E1529B1538F}"/>
    <cellStyle name="Input 2 2 2 2 2 2" xfId="2856" xr:uid="{D3DCB657-38B8-4C26-8ECB-C36F9ECED15D}"/>
    <cellStyle name="Input 2 2 2 2 2 2 2" xfId="25713" xr:uid="{4CD3E271-1B47-4C1A-A544-E568ECD4887C}"/>
    <cellStyle name="Input 2 2 2 2 2 2 2 2" xfId="41961" xr:uid="{CB23963E-19EB-4CC6-8055-2828A3838D4D}"/>
    <cellStyle name="Input 2 2 2 2 2 2 3" xfId="41962" xr:uid="{1CE0AD77-F01B-4983-B0D4-3335A966A7D3}"/>
    <cellStyle name="Input 2 2 2 2 2 2 4" xfId="48451" xr:uid="{4A4FA505-8222-4E2D-8C8B-C960AF0B427A}"/>
    <cellStyle name="Input 2 2 2 2 2 2 5" xfId="50716" xr:uid="{1A694D3B-8F47-4FC1-ACD1-3D46CF0E2B81}"/>
    <cellStyle name="Input 2 2 2 2 2 2 6" xfId="51734" xr:uid="{552AC054-6ACC-4E2F-9DF6-05E93C7DBC36}"/>
    <cellStyle name="Input 2 2 2 2 2 2 7" xfId="7825" xr:uid="{6E07E4DF-0EB2-4C07-9BA4-8AFB0C36C799}"/>
    <cellStyle name="Input 2 2 2 2 2 3" xfId="25714" xr:uid="{0E58FC68-E5B1-41D2-8EC9-2396B50C913D}"/>
    <cellStyle name="Input 2 2 2 2 2 3 2" xfId="41963" xr:uid="{EF945C76-02BF-477A-8F2F-2683DF24D041}"/>
    <cellStyle name="Input 2 2 2 2 2 4" xfId="41964" xr:uid="{674A5781-E8EB-420F-A87B-35881EFAC20B}"/>
    <cellStyle name="Input 2 2 2 2 2 5" xfId="25712" xr:uid="{545EDC91-67F0-439B-BBE4-E9580CB102CD}"/>
    <cellStyle name="Input 2 2 2 2 2 6" xfId="47935" xr:uid="{244CBE41-9B7D-42A6-8C89-BA0A06B9B459}"/>
    <cellStyle name="Input 2 2 2 2 2 7" xfId="50207" xr:uid="{44A7028B-E1A5-415D-BFB9-BF1CDDE1999E}"/>
    <cellStyle name="Input 2 2 2 2 2 8" xfId="51227" xr:uid="{627EEE4A-838E-4088-8A6B-707020B28CC8}"/>
    <cellStyle name="Input 2 2 2 2 2 9" xfId="7307" xr:uid="{F8D6FC0A-7EF1-41FB-BFFB-DE47059C7B0E}"/>
    <cellStyle name="Input 2 2 2 2 3" xfId="2607" xr:uid="{F05EF9EF-1152-44C2-9480-8794CBA1E656}"/>
    <cellStyle name="Input 2 2 2 2 3 2" xfId="41965" xr:uid="{F58B9E84-53EE-4C46-803A-FE20273AC473}"/>
    <cellStyle name="Input 2 2 2 2 3 3" xfId="48203" xr:uid="{180EACCE-C142-4847-81F5-F9FBBA574A64}"/>
    <cellStyle name="Input 2 2 2 2 3 4" xfId="50468" xr:uid="{B92DEA56-0D31-4405-BE06-ADB19711FAFE}"/>
    <cellStyle name="Input 2 2 2 2 3 5" xfId="51486" xr:uid="{6D0055D6-C96E-40D0-A8A9-D29557BB534F}"/>
    <cellStyle name="Input 2 2 2 2 3 6" xfId="7576" xr:uid="{35956AA7-7FC9-46DD-B39F-6907848687A7}"/>
    <cellStyle name="Input 2 2 2 2 4" xfId="41966" xr:uid="{A1FC7EA1-D898-4204-A091-F33A4F40C13E}"/>
    <cellStyle name="Input 2 2 2 2 5" xfId="47279" xr:uid="{849714F3-258D-4B52-B025-64C6ACA4EC1D}"/>
    <cellStyle name="Input 2 2 2 2 6" xfId="49784" xr:uid="{0AC1998C-5DEE-4CAC-B591-1CD91BE6669C}"/>
    <cellStyle name="Input 2 2 2 2 7" xfId="49982" xr:uid="{416C98D6-4A2B-418B-A228-6076EAD35C9E}"/>
    <cellStyle name="Input 2 2 2 2 8" xfId="6652" xr:uid="{CA57DF8A-07AA-49F5-A15E-79FCFD13FC73}"/>
    <cellStyle name="Input 2 2 2 3" xfId="2158" xr:uid="{A814FB77-5663-456D-A45F-9132C462E693}"/>
    <cellStyle name="Input 2 2 2 3 2" xfId="2733" xr:uid="{2E55D8C9-5A7C-4C1D-9548-9D96FBC11918}"/>
    <cellStyle name="Input 2 2 2 3 2 2" xfId="41967" xr:uid="{218540AD-A299-4F7E-902A-30EA00EDD61C}"/>
    <cellStyle name="Input 2 2 2 3 2 3" xfId="48328" xr:uid="{74101F26-ED5A-4065-9631-1CACAB756BA7}"/>
    <cellStyle name="Input 2 2 2 3 2 4" xfId="50593" xr:uid="{C007F9F1-EE1C-430F-8FC8-F0C83591F7A2}"/>
    <cellStyle name="Input 2 2 2 3 2 5" xfId="51611" xr:uid="{9AE786FE-80C7-468F-8BBB-4CF2752DF9C5}"/>
    <cellStyle name="Input 2 2 2 3 2 6" xfId="7702" xr:uid="{85C91A72-EBB9-4A46-9C04-47F44DD07EFC}"/>
    <cellStyle name="Input 2 2 2 3 3" xfId="41968" xr:uid="{25280FA2-2FEE-4224-BBD4-8BEED8F561B5}"/>
    <cellStyle name="Input 2 2 2 3 4" xfId="47748" xr:uid="{8F43BFBA-0F0F-4E77-B5C2-B1D5E8E7F78F}"/>
    <cellStyle name="Input 2 2 2 3 5" xfId="50057" xr:uid="{C3ED6823-E0EE-45A0-A109-6B34829E9B04}"/>
    <cellStyle name="Input 2 2 2 3 6" xfId="46436" xr:uid="{576A4E28-A6B9-48A3-9626-4CF172F067AA}"/>
    <cellStyle name="Input 2 2 2 3 7" xfId="7120" xr:uid="{5D594294-EFA1-4FEF-A6F6-18B6AEC32495}"/>
    <cellStyle name="Input 2 2 2 4" xfId="2485" xr:uid="{432CDC98-3CA4-4158-9C9E-531A8D46E27C}"/>
    <cellStyle name="Input 2 2 2 4 2" xfId="25715" xr:uid="{498BC48B-DBD2-46D2-9DB0-A93DA88F7B84}"/>
    <cellStyle name="Input 2 2 2 4 2 2" xfId="41969" xr:uid="{D6947945-73B6-43FF-9EAF-BEE406F00319}"/>
    <cellStyle name="Input 2 2 2 4 3" xfId="41970" xr:uid="{57800ECA-0822-4D55-9180-7FC2ACBDE6D4}"/>
    <cellStyle name="Input 2 2 2 4 4" xfId="48080" xr:uid="{095F052B-1962-4007-8E6B-4E72A0C5A428}"/>
    <cellStyle name="Input 2 2 2 4 5" xfId="50345" xr:uid="{71EECC2D-9FC3-4973-BA54-8060E2547716}"/>
    <cellStyle name="Input 2 2 2 4 6" xfId="51363" xr:uid="{0BC8A5B0-7AA2-4040-8143-67F73A414E80}"/>
    <cellStyle name="Input 2 2 2 4 7" xfId="7453" xr:uid="{24A98FFB-A97B-458E-9BF6-AEBB06C01505}"/>
    <cellStyle name="Input 2 2 2 5" xfId="3463" xr:uid="{263114BC-1DD9-4806-AF33-FE9937A0A2E9}"/>
    <cellStyle name="Input 2 2 2 5 2" xfId="25716" xr:uid="{1B3CC702-23C6-4217-812C-3D90BEDFC96E}"/>
    <cellStyle name="Input 2 2 2 5 2 2" xfId="41971" xr:uid="{CB77D967-2225-44C8-8E7C-95DF59CD308B}"/>
    <cellStyle name="Input 2 2 2 5 3" xfId="41972" xr:uid="{CAEAAABC-C530-4309-A550-DA973B57064D}"/>
    <cellStyle name="Input 2 2 2 5 4" xfId="49087" xr:uid="{CE28CBA9-8FBC-423A-8EFE-BB2A079CCDD9}"/>
    <cellStyle name="Input 2 2 2 5 5" xfId="51065" xr:uid="{01888BB4-E087-46C9-82B1-86FA23B177C2}"/>
    <cellStyle name="Input 2 2 2 5 6" xfId="51958" xr:uid="{8A03C448-7B9A-4C2F-AE15-9BC3A9066D67}"/>
    <cellStyle name="Input 2 2 2 5 7" xfId="8461" xr:uid="{AB17AE16-4BAD-46B4-A1CD-2051583133E7}"/>
    <cellStyle name="Input 2 2 2 6" xfId="3614" xr:uid="{BA119B39-6B0C-470A-AAD2-5D157F971781}"/>
    <cellStyle name="Input 2 2 2 6 2" xfId="25717" xr:uid="{D34D5A97-4B29-48B4-A81C-137FDA6D3348}"/>
    <cellStyle name="Input 2 2 2 6 2 2" xfId="41973" xr:uid="{FE407FE1-D81D-425A-A613-F3A24D691944}"/>
    <cellStyle name="Input 2 2 2 6 3" xfId="41974" xr:uid="{BF9B83F0-E7FF-40EF-B803-FFA704C87CE9}"/>
    <cellStyle name="Input 2 2 2 6 4" xfId="49237" xr:uid="{BD81FDF7-6B5E-4FCC-B796-C3B5AC6077CA}"/>
    <cellStyle name="Input 2 2 2 6 5" xfId="51173" xr:uid="{AB08ED12-183C-456D-8D6F-BAAA583055B4}"/>
    <cellStyle name="Input 2 2 2 6 6" xfId="52047" xr:uid="{39A3FA80-ABED-436B-92AE-4C4645A1F6CE}"/>
    <cellStyle name="Input 2 2 2 6 7" xfId="8609" xr:uid="{01DC85DB-C9B3-4934-AE25-FF1611EEB64D}"/>
    <cellStyle name="Input 2 2 2 7" xfId="6461" xr:uid="{86BEAF4B-1DC2-4449-88F4-6D35A9816D59}"/>
    <cellStyle name="Input 2 2 2 7 2" xfId="25718" xr:uid="{DC32147A-BED5-442D-BDA2-A20F3407DAC7}"/>
    <cellStyle name="Input 2 2 2 7 2 2" xfId="41975" xr:uid="{F0503835-5242-43E2-B8C2-FEE259CB8135}"/>
    <cellStyle name="Input 2 2 2 7 3" xfId="41976" xr:uid="{5A21B99B-F018-48D0-8920-3AA1D9B8908E}"/>
    <cellStyle name="Input 2 2 2 8" xfId="25719" xr:uid="{77C40C1D-D7E5-4BD7-9E74-60887C03A1E9}"/>
    <cellStyle name="Input 2 2 2 8 2" xfId="25720" xr:uid="{BDF56DEB-4416-4468-9D1E-264C5380D802}"/>
    <cellStyle name="Input 2 2 2 8 2 2" xfId="41977" xr:uid="{5C84AAF4-F6E7-47F4-AEF0-3318C1EDDAE5}"/>
    <cellStyle name="Input 2 2 2 8 3" xfId="41978" xr:uid="{704B5990-5F26-478F-8AA7-108C7E12F63F}"/>
    <cellStyle name="Input 2 2 2 9" xfId="25721" xr:uid="{75FA8F5B-6869-4A2F-A145-BCEA4EF2002A}"/>
    <cellStyle name="Input 2 2 2 9 2" xfId="25722" xr:uid="{86783FD8-CC93-4177-92D5-3851886202A8}"/>
    <cellStyle name="Input 2 2 2 9 2 2" xfId="41979" xr:uid="{AAFA319A-3679-483A-A97B-B08851921032}"/>
    <cellStyle name="Input 2 2 2 9 3" xfId="41980" xr:uid="{E2FA7DD9-1C4E-4864-B1F5-9A05A71BE9EA}"/>
    <cellStyle name="Input 2 2 3" xfId="1628" xr:uid="{B14E6163-C0C3-4379-8C14-16E45E2BF6C1}"/>
    <cellStyle name="Input 2 2 3 10" xfId="25723" xr:uid="{22EE3CD5-23AA-40EF-9FB9-53DF26223D19}"/>
    <cellStyle name="Input 2 2 3 10 2" xfId="25724" xr:uid="{22237E01-2758-48C7-A816-EBF4CDE4EF28}"/>
    <cellStyle name="Input 2 2 3 10 2 2" xfId="41981" xr:uid="{3784B47B-FA05-41A8-A38F-0BA003EC313C}"/>
    <cellStyle name="Input 2 2 3 10 3" xfId="41982" xr:uid="{7783DEAE-06E8-4BAD-9F3E-F3F560A6BB1E}"/>
    <cellStyle name="Input 2 2 3 11" xfId="25725" xr:uid="{4F0AEE35-FB2D-48D8-8940-AE518E798487}"/>
    <cellStyle name="Input 2 2 3 11 2" xfId="41983" xr:uid="{B963D43A-70BA-4EBF-8966-75FABC10F377}"/>
    <cellStyle name="Input 2 2 3 12" xfId="41984" xr:uid="{F4D5B579-0DA9-4710-823A-81B72CB932DA}"/>
    <cellStyle name="Input 2 2 3 13" xfId="47173" xr:uid="{834C2332-ACB9-432B-ACBF-4D340AA84C6B}"/>
    <cellStyle name="Input 2 2 3 14" xfId="49687" xr:uid="{2B8DEF53-1BEF-4E92-AEB6-51BEA5BC9F4C}"/>
    <cellStyle name="Input 2 2 3 15" xfId="46276" xr:uid="{067426F4-A190-42D0-975F-A74D83E0F21C}"/>
    <cellStyle name="Input 2 2 3 16" xfId="5466" xr:uid="{1EE7E3DE-1B44-433E-8B1C-68416D9ECB97}"/>
    <cellStyle name="Input 2 2 3 2" xfId="1748" xr:uid="{62A1E32C-1422-467F-A509-70FA27DD914E}"/>
    <cellStyle name="Input 2 2 3 2 2" xfId="2385" xr:uid="{07D1677D-DEA1-4862-B864-57095DA5FD70}"/>
    <cellStyle name="Input 2 2 3 2 2 2" xfId="2894" xr:uid="{D1BC2E93-26B4-4B45-AB05-88FDDFF03DD8}"/>
    <cellStyle name="Input 2 2 3 2 2 2 2" xfId="41985" xr:uid="{D0D131E8-1588-4F36-BC48-ACBBA4D6FC0E}"/>
    <cellStyle name="Input 2 2 3 2 2 2 3" xfId="48489" xr:uid="{59C58F9C-2A19-43F0-8A7F-E60F37AAADAE}"/>
    <cellStyle name="Input 2 2 3 2 2 2 4" xfId="50754" xr:uid="{7445341B-F059-48E6-9EEB-528212E869D6}"/>
    <cellStyle name="Input 2 2 3 2 2 2 5" xfId="51772" xr:uid="{7EA47E98-B6BE-4588-81B7-98C3D883CAB7}"/>
    <cellStyle name="Input 2 2 3 2 2 2 6" xfId="7863" xr:uid="{1ED43C4B-D611-412E-B15D-AF04D81099D2}"/>
    <cellStyle name="Input 2 2 3 2 2 3" xfId="47975" xr:uid="{E3A8DE0A-EC0E-4E31-BF4C-91B1BCFCA563}"/>
    <cellStyle name="Input 2 2 3 2 2 4" xfId="50247" xr:uid="{ADF8AF2A-C27C-4054-BC3A-ABCFD6B66868}"/>
    <cellStyle name="Input 2 2 3 2 2 5" xfId="51267" xr:uid="{60A3A37E-D981-4D9D-8281-DA846DC78826}"/>
    <cellStyle name="Input 2 2 3 2 2 6" xfId="7347" xr:uid="{EEBDE998-3228-420D-8CD2-31D995E94DA3}"/>
    <cellStyle name="Input 2 2 3 2 3" xfId="2645" xr:uid="{BF2FE7EF-8601-4240-9703-5F9E4C300BD5}"/>
    <cellStyle name="Input 2 2 3 2 3 2" xfId="41986" xr:uid="{EDA04E70-51B9-4950-877F-080E130DC678}"/>
    <cellStyle name="Input 2 2 3 2 3 3" xfId="48241" xr:uid="{59B56129-64A9-4E10-AFBC-14521FA9BE82}"/>
    <cellStyle name="Input 2 2 3 2 3 4" xfId="50506" xr:uid="{8A96C302-A297-48C5-B5BB-B537746B0180}"/>
    <cellStyle name="Input 2 2 3 2 3 5" xfId="51524" xr:uid="{62C3B0E6-6439-491C-A429-209F4A5C33A1}"/>
    <cellStyle name="Input 2 2 3 2 3 6" xfId="7614" xr:uid="{1C6F922B-B9A7-4C4C-B24D-3281B5921BD0}"/>
    <cellStyle name="Input 2 2 3 2 4" xfId="47319" xr:uid="{A1C4577E-E40A-4026-B3A6-1810C631CE40}"/>
    <cellStyle name="Input 2 2 3 2 5" xfId="49824" xr:uid="{57380ACD-5041-4D37-A3A2-759380404541}"/>
    <cellStyle name="Input 2 2 3 2 6" xfId="50905" xr:uid="{AE23669C-4A62-4604-A39E-E620F18E31EA}"/>
    <cellStyle name="Input 2 2 3 2 7" xfId="6692" xr:uid="{6AE91D47-F5DB-4319-9CB6-3FC4823A53FD}"/>
    <cellStyle name="Input 2 2 3 3" xfId="2239" xr:uid="{FDEA8B37-C224-4649-8014-312AF87FCCBC}"/>
    <cellStyle name="Input 2 2 3 3 2" xfId="2771" xr:uid="{B0F56B1F-CBD7-4E03-BD35-F0E819997898}"/>
    <cellStyle name="Input 2 2 3 3 2 2" xfId="41987" xr:uid="{80071BF8-BBD0-43C3-AA8A-DCB8201047A9}"/>
    <cellStyle name="Input 2 2 3 3 2 3" xfId="48366" xr:uid="{08F089FA-210C-49B4-8F51-F7F2DEB6EEF4}"/>
    <cellStyle name="Input 2 2 3 3 2 4" xfId="50631" xr:uid="{482E8FE4-C73E-4F6D-8216-FA288FD1118A}"/>
    <cellStyle name="Input 2 2 3 3 2 5" xfId="51649" xr:uid="{53E7CFCA-65F9-4B69-951C-E53A029FC0AC}"/>
    <cellStyle name="Input 2 2 3 3 2 6" xfId="7740" xr:uid="{73A32E15-ACBD-4ABE-A4C3-3C90279BEB8D}"/>
    <cellStyle name="Input 2 2 3 3 3" xfId="41988" xr:uid="{285A084A-B983-443F-BA3E-FDEA800F3490}"/>
    <cellStyle name="Input 2 2 3 3 4" xfId="47829" xr:uid="{C681A230-0D2A-4063-BA9F-FA0DCC60CBA7}"/>
    <cellStyle name="Input 2 2 3 3 5" xfId="50109" xr:uid="{9C774F13-D75D-406C-AE9B-FF05809861A5}"/>
    <cellStyle name="Input 2 2 3 3 6" xfId="50824" xr:uid="{A1D54EB6-9799-4DB3-AD07-3285C236B29C}"/>
    <cellStyle name="Input 2 2 3 3 7" xfId="7201" xr:uid="{A41C7302-94AB-4D20-AF03-21EDE8D80494}"/>
    <cellStyle name="Input 2 2 3 4" xfId="2523" xr:uid="{58A0A8B7-28E0-44D3-98A4-A435924301B6}"/>
    <cellStyle name="Input 2 2 3 4 2" xfId="25726" xr:uid="{E558860F-1206-4A23-BFAA-DE3CEF43B143}"/>
    <cellStyle name="Input 2 2 3 4 2 2" xfId="41989" xr:uid="{44216B97-3B0A-40DA-85B1-2865AFD4F887}"/>
    <cellStyle name="Input 2 2 3 4 3" xfId="41990" xr:uid="{506F1971-462E-43BC-88DC-9B66BA4625B8}"/>
    <cellStyle name="Input 2 2 3 4 4" xfId="48118" xr:uid="{04C334BC-96CC-4A09-A485-4766929B4A0B}"/>
    <cellStyle name="Input 2 2 3 4 5" xfId="50383" xr:uid="{0BDD53BD-87D7-47A1-A877-7B20BA62A597}"/>
    <cellStyle name="Input 2 2 3 4 6" xfId="51401" xr:uid="{FC5AA84C-2F6F-4AF0-9FAF-711AEC6DDF2A}"/>
    <cellStyle name="Input 2 2 3 4 7" xfId="7491" xr:uid="{9E230EF4-9A3B-4AD0-AA7C-FA4E5993E167}"/>
    <cellStyle name="Input 2 2 3 5" xfId="3545" xr:uid="{63A74199-99CB-479E-8F29-C374FD9B25D6}"/>
    <cellStyle name="Input 2 2 3 5 2" xfId="25727" xr:uid="{ECDB5130-B6B3-4DF9-8B83-20C0FABBAFE5}"/>
    <cellStyle name="Input 2 2 3 5 2 2" xfId="41991" xr:uid="{6E55FBAA-5F96-46A1-983E-541042EB98CA}"/>
    <cellStyle name="Input 2 2 3 5 3" xfId="41992" xr:uid="{0CBB120B-501A-4F88-882C-37E4B0ECD481}"/>
    <cellStyle name="Input 2 2 3 5 4" xfId="49169" xr:uid="{5E952AEF-3CB3-4E7C-858C-17EFD69F957C}"/>
    <cellStyle name="Input 2 2 3 5 5" xfId="51119" xr:uid="{69CC8320-F28F-4AAF-A0D4-DC7F3B0038BF}"/>
    <cellStyle name="Input 2 2 3 5 6" xfId="51998" xr:uid="{96C7DAF4-9730-4CD6-B338-5247227CDFA8}"/>
    <cellStyle name="Input 2 2 3 5 7" xfId="8543" xr:uid="{24191DAE-0C00-4BC0-AAF6-9985193B0370}"/>
    <cellStyle name="Input 2 2 3 6" xfId="3654" xr:uid="{AC4CE3E6-1282-4F33-A21C-23749D258F90}"/>
    <cellStyle name="Input 2 2 3 6 2" xfId="25728" xr:uid="{DD9978CB-5C7E-4EDF-91C6-7BC80C9E7BCC}"/>
    <cellStyle name="Input 2 2 3 6 2 2" xfId="41993" xr:uid="{E2596507-4440-4A98-A966-D04E31FC1CE4}"/>
    <cellStyle name="Input 2 2 3 6 3" xfId="41994" xr:uid="{E0170C83-2D87-4881-9364-150EFEC0EA8C}"/>
    <cellStyle name="Input 2 2 3 6 4" xfId="49277" xr:uid="{B5C72F02-D815-46D3-98CD-D37F3646B637}"/>
    <cellStyle name="Input 2 2 3 6 5" xfId="51211" xr:uid="{4F253041-FD4E-41B8-823D-2EF6FD40D3D2}"/>
    <cellStyle name="Input 2 2 3 6 6" xfId="52087" xr:uid="{530CC34B-FD0F-4024-9D0D-1CD118761018}"/>
    <cellStyle name="Input 2 2 3 6 7" xfId="8647" xr:uid="{56B58D41-F12F-48B7-BA6D-36B3750AB888}"/>
    <cellStyle name="Input 2 2 3 7" xfId="6543" xr:uid="{3200D232-9300-498F-961B-0EC077E7C5F1}"/>
    <cellStyle name="Input 2 2 3 7 2" xfId="25729" xr:uid="{04E9AC7E-0D20-4CA7-AFCB-54486085A30D}"/>
    <cellStyle name="Input 2 2 3 7 2 2" xfId="41995" xr:uid="{48E66447-B2B9-42E5-B8F0-9CC9B07D7741}"/>
    <cellStyle name="Input 2 2 3 7 3" xfId="41996" xr:uid="{85F41747-0B6C-41C9-93A9-7F72A749D1A5}"/>
    <cellStyle name="Input 2 2 3 8" xfId="25730" xr:uid="{BF6AF490-5C4D-46D5-BB1B-D18BCDACC6A4}"/>
    <cellStyle name="Input 2 2 3 8 2" xfId="25731" xr:uid="{E572780D-23BA-4A16-BEB9-F578F218F8E0}"/>
    <cellStyle name="Input 2 2 3 8 2 2" xfId="41997" xr:uid="{5391D3C4-BF8D-491E-8A78-C938C7BADB15}"/>
    <cellStyle name="Input 2 2 3 8 3" xfId="41998" xr:uid="{DEBC323A-467C-4552-9D0D-A56D9BB7331B}"/>
    <cellStyle name="Input 2 2 3 9" xfId="25732" xr:uid="{4F8A9D85-38D1-4B9F-9843-B103D8547A94}"/>
    <cellStyle name="Input 2 2 3 9 2" xfId="25733" xr:uid="{7E26081F-8740-4218-9C72-154C6C2718C5}"/>
    <cellStyle name="Input 2 2 3 9 2 2" xfId="41999" xr:uid="{85F65F5B-0C7A-4137-AE7A-B6958981DAE8}"/>
    <cellStyle name="Input 2 2 3 9 3" xfId="42000" xr:uid="{670E2204-EAA3-413C-91F4-ECD6E6B94E3C}"/>
    <cellStyle name="Input 2 2 4" xfId="1662" xr:uid="{06CCC2D7-0DF9-40A9-8F86-CF69A6E5ABE8}"/>
    <cellStyle name="Input 2 2 4 2" xfId="2297" xr:uid="{336DDED2-68AD-4F7C-AD6F-552C709101A7}"/>
    <cellStyle name="Input 2 2 4 2 2" xfId="2810" xr:uid="{BD4ADABA-E0F6-4070-BCEB-0AB4779F0D2A}"/>
    <cellStyle name="Input 2 2 4 2 2 2" xfId="25736" xr:uid="{FE407BEC-75F6-4A09-91B3-C7041C9701EF}"/>
    <cellStyle name="Input 2 2 4 2 2 2 2" xfId="42001" xr:uid="{060AE2B7-7418-4AA9-B8FD-22B4FD88B195}"/>
    <cellStyle name="Input 2 2 4 2 2 3" xfId="42002" xr:uid="{FEF76798-9920-4B82-A2B6-4F360F13F3A0}"/>
    <cellStyle name="Input 2 2 4 2 2 4" xfId="25735" xr:uid="{CDC094FC-8A9C-4786-9E12-5ECE92FF161B}"/>
    <cellStyle name="Input 2 2 4 2 2 5" xfId="48405" xr:uid="{621CD6B8-A459-4272-9C1B-37E8EF38A406}"/>
    <cellStyle name="Input 2 2 4 2 2 6" xfId="50670" xr:uid="{1A9CA4C7-1209-4490-AAD0-D94D44D8F6AE}"/>
    <cellStyle name="Input 2 2 4 2 2 7" xfId="51688" xr:uid="{133D1801-1A7C-4E27-AB47-09409EF9AF96}"/>
    <cellStyle name="Input 2 2 4 2 2 8" xfId="7779" xr:uid="{CD59D088-0EAE-4AC7-96A8-A6AA790FDC7E}"/>
    <cellStyle name="Input 2 2 4 2 3" xfId="25737" xr:uid="{158060DC-4F30-46E1-B98B-037DDCCDFF6A}"/>
    <cellStyle name="Input 2 2 4 2 3 2" xfId="42003" xr:uid="{18FA6DFA-3619-47AA-8124-8482324B798B}"/>
    <cellStyle name="Input 2 2 4 2 4" xfId="42004" xr:uid="{E8FE55E3-038C-4CF4-89AD-879E15374D5D}"/>
    <cellStyle name="Input 2 2 4 2 5" xfId="47887" xr:uid="{F8594FCA-8B5C-482E-875D-C52FD5C69E1F}"/>
    <cellStyle name="Input 2 2 4 2 6" xfId="50159" xr:uid="{5C834209-8129-4DF1-9F7A-96C364325789}"/>
    <cellStyle name="Input 2 2 4 2 7" xfId="49404" xr:uid="{A60E933F-87A8-4CFE-AF34-5AFD073D1D89}"/>
    <cellStyle name="Input 2 2 4 2 8" xfId="7259" xr:uid="{ACD93D4A-7E2F-46EE-894F-05184FA0447C}"/>
    <cellStyle name="Input 2 2 4 3" xfId="2561" xr:uid="{2ACCA006-4F68-4967-80E1-EFFD8C1C4002}"/>
    <cellStyle name="Input 2 2 4 3 2" xfId="42005" xr:uid="{94BB054E-3F91-441A-9B27-FC13F628577D}"/>
    <cellStyle name="Input 2 2 4 3 3" xfId="25738" xr:uid="{100062C0-0206-40B6-BFA2-E45EB314DC78}"/>
    <cellStyle name="Input 2 2 4 3 4" xfId="48157" xr:uid="{F2D3C547-4792-4997-A619-64897C69302B}"/>
    <cellStyle name="Input 2 2 4 3 5" xfId="50422" xr:uid="{18DB519F-1501-4D6F-B91C-B6A3CF386120}"/>
    <cellStyle name="Input 2 2 4 3 6" xfId="51440" xr:uid="{854CD958-EF99-4214-BB9A-4A08887BC54B}"/>
    <cellStyle name="Input 2 2 4 3 7" xfId="7530" xr:uid="{08DFB885-405B-4CD4-BBD1-798D989FB4EB}"/>
    <cellStyle name="Input 2 2 4 4" xfId="42006" xr:uid="{348D633E-055B-4928-A69C-FFD8803AD031}"/>
    <cellStyle name="Input 2 2 4 5" xfId="25734" xr:uid="{9145AD63-4CFC-45A1-A97B-7E04B4D50892}"/>
    <cellStyle name="Input 2 2 4 6" xfId="47231" xr:uid="{27402499-971E-42A6-A2F5-8BD0D53871BD}"/>
    <cellStyle name="Input 2 2 4 7" xfId="49736" xr:uid="{74A363F8-8EA7-4C1E-8D77-AA979FE41EB5}"/>
    <cellStyle name="Input 2 2 4 8" xfId="50906" xr:uid="{1BE8EEF6-8C80-4E71-BAC6-E017779FFFB8}"/>
    <cellStyle name="Input 2 2 4 9" xfId="6604" xr:uid="{4C591276-7598-4339-A1D5-6B36FA3C86DB}"/>
    <cellStyle name="Input 2 2 5" xfId="1948" xr:uid="{1F8990D9-F00F-4C5E-9784-DAD2E8B416D9}"/>
    <cellStyle name="Input 2 2 5 2" xfId="2687" xr:uid="{6C1FAF57-9101-41B9-A657-AC3B05C58618}"/>
    <cellStyle name="Input 2 2 5 2 2" xfId="42007" xr:uid="{3A0E95BA-20ED-4CFA-8528-E3F135EA2484}"/>
    <cellStyle name="Input 2 2 5 2 3" xfId="25740" xr:uid="{40C14900-AD71-4D9A-A53F-6B90980D2135}"/>
    <cellStyle name="Input 2 2 5 2 4" xfId="48282" xr:uid="{69D0BD56-C9AD-414D-B223-2902B33A35B4}"/>
    <cellStyle name="Input 2 2 5 2 5" xfId="50547" xr:uid="{EE276122-CF71-42FB-84D2-61B3BB51E3B8}"/>
    <cellStyle name="Input 2 2 5 2 6" xfId="51565" xr:uid="{C49266C2-809A-4DB6-9CF0-F4C708124D27}"/>
    <cellStyle name="Input 2 2 5 2 7" xfId="7656" xr:uid="{ADCAA316-84ED-4D66-8C8B-EC8938130F7C}"/>
    <cellStyle name="Input 2 2 5 3" xfId="42008" xr:uid="{4DABB879-6679-4D34-80A6-3444494E38A9}"/>
    <cellStyle name="Input 2 2 5 4" xfId="25739" xr:uid="{DE1D825E-B59F-499E-A596-2DD8C2D12F29}"/>
    <cellStyle name="Input 2 2 5 5" xfId="47536" xr:uid="{06CA0F2A-1C5A-4AFA-9998-75F99393BF72}"/>
    <cellStyle name="Input 2 2 5 6" xfId="49948" xr:uid="{3BD33236-77B7-4FB7-9533-06913349E67A}"/>
    <cellStyle name="Input 2 2 5 7" xfId="50062" xr:uid="{2B31BA01-4751-4B71-BA0D-B2EC035CC396}"/>
    <cellStyle name="Input 2 2 5 8" xfId="6908" xr:uid="{BE8081D6-01FA-4FF4-9391-D49E700EBBD5}"/>
    <cellStyle name="Input 2 2 6" xfId="1294" xr:uid="{20AA6030-CDAC-4BA4-BA7C-1AC89EDD8769}"/>
    <cellStyle name="Input 2 2 6 2" xfId="25742" xr:uid="{C3FD1411-10FD-445E-9130-81F96F43A75D}"/>
    <cellStyle name="Input 2 2 6 2 2" xfId="42009" xr:uid="{75177AE9-AE87-4674-B15C-692751D2954D}"/>
    <cellStyle name="Input 2 2 6 3" xfId="42010" xr:uid="{FDB53A25-4EE8-4BF8-B166-D2D8AD3BAE08}"/>
    <cellStyle name="Input 2 2 6 4" xfId="25741" xr:uid="{7395B47C-1696-453D-8944-84F8467B6EE5}"/>
    <cellStyle name="Input 2 2 6 5" xfId="46856" xr:uid="{3292B652-4F1E-4D29-B27A-F01A4D27537C}"/>
    <cellStyle name="Input 2 2 6 6" xfId="49497" xr:uid="{47250B91-4D93-4B6A-A240-CF67B72E57E6}"/>
    <cellStyle name="Input 2 2 6 7" xfId="46335" xr:uid="{C426AB3F-138B-4565-86D3-4008FF41EF7B}"/>
    <cellStyle name="Input 2 2 6 8" xfId="6219" xr:uid="{2416F161-8E44-4F6F-AC2F-638971EBEADF}"/>
    <cellStyle name="Input 2 2 7" xfId="2440" xr:uid="{0B502C22-A75E-44B6-8A20-45303CBB71C8}"/>
    <cellStyle name="Input 2 2 7 2" xfId="25744" xr:uid="{8B95349B-E228-48FB-829E-3194C6146DA7}"/>
    <cellStyle name="Input 2 2 7 2 2" xfId="42011" xr:uid="{61E40FBF-D5EE-4355-9E90-2A3E296A1D5F}"/>
    <cellStyle name="Input 2 2 7 3" xfId="42012" xr:uid="{C8A987D0-E225-4483-BB33-6D1A0C61912B}"/>
    <cellStyle name="Input 2 2 7 4" xfId="25743" xr:uid="{ED7B26BA-7AB8-4AE1-91BC-722AA6E8251B}"/>
    <cellStyle name="Input 2 2 7 5" xfId="48034" xr:uid="{A1F9F820-FC1B-4D3D-9144-1BF495E84D3A}"/>
    <cellStyle name="Input 2 2 7 6" xfId="50299" xr:uid="{C51CBAA6-B21A-4007-964B-BE0515BD64C4}"/>
    <cellStyle name="Input 2 2 7 7" xfId="51317" xr:uid="{095D94C4-BAF9-442D-8FD6-C52A350674AC}"/>
    <cellStyle name="Input 2 2 7 8" xfId="7407" xr:uid="{0B7A7987-C59E-48B4-8D36-D51039F201D6}"/>
    <cellStyle name="Input 2 2 8" xfId="3247" xr:uid="{D95BAB6A-305F-48A1-935B-E0EAA0922DE6}"/>
    <cellStyle name="Input 2 2 8 2" xfId="25745" xr:uid="{52FCCBBC-69FA-495F-A3A9-E794F49E6F0D}"/>
    <cellStyle name="Input 2 2 8 2 2" xfId="42013" xr:uid="{AC3C4646-A809-4372-8B50-D8D3B88BCEE5}"/>
    <cellStyle name="Input 2 2 8 3" xfId="42014" xr:uid="{52390CC8-F1FD-493B-98B3-764C6B09DB41}"/>
    <cellStyle name="Input 2 2 8 4" xfId="48870" xr:uid="{A9C53C2F-7600-49DF-ADD1-87C38D681C09}"/>
    <cellStyle name="Input 2 2 8 5" xfId="50951" xr:uid="{81DC39AA-CDFC-4596-8154-9EBF526E58ED}"/>
    <cellStyle name="Input 2 2 8 6" xfId="51896" xr:uid="{BF2B83F1-C695-467D-BF34-CD32962C0B01}"/>
    <cellStyle name="Input 2 2 8 7" xfId="8244" xr:uid="{6FF8DCA3-65FC-4A78-AD93-B434DD930FC7}"/>
    <cellStyle name="Input 2 2 9" xfId="5860" xr:uid="{E02C03D2-7214-41D6-BB42-54416EB2EB16}"/>
    <cellStyle name="Input 2 2 9 2" xfId="25746" xr:uid="{67812879-341A-4976-85DC-5F2696304CC1}"/>
    <cellStyle name="Input 2 2 9 2 2" xfId="42015" xr:uid="{1033300A-DB1E-40E3-8180-D94F24D59EE7}"/>
    <cellStyle name="Input 2 2 9 3" xfId="42016" xr:uid="{5E046AA6-1179-45A8-8C0B-6E3BC26E8374}"/>
    <cellStyle name="Input 2 20" xfId="52757" xr:uid="{0CC9C145-C3BE-4F2D-B742-A4D22DF6C4EE}"/>
    <cellStyle name="Input 2 3" xfId="286" xr:uid="{00000000-0005-0000-0000-00001D010000}"/>
    <cellStyle name="Input 2 3 10" xfId="25748" xr:uid="{531CCCC3-9766-4C33-8EA5-61EFD1D7DAE3}"/>
    <cellStyle name="Input 2 3 10 2" xfId="25749" xr:uid="{8A3D014C-22F0-4136-92F4-071270FF58BB}"/>
    <cellStyle name="Input 2 3 10 2 2" xfId="42017" xr:uid="{9B187D02-08C4-40DF-A56E-21B97D7672B9}"/>
    <cellStyle name="Input 2 3 10 3" xfId="42018" xr:uid="{A8381E54-A612-4837-8E51-944B2B0E6693}"/>
    <cellStyle name="Input 2 3 11" xfId="25750" xr:uid="{78D15CC3-D9AF-4E4A-9D23-7E7443DE9191}"/>
    <cellStyle name="Input 2 3 11 2" xfId="42019" xr:uid="{6A147864-3FF7-4919-AC83-163B7190DD4B}"/>
    <cellStyle name="Input 2 3 12" xfId="42020" xr:uid="{0CAEE3CE-D23F-4D0F-BCAF-6B356EC4902F}"/>
    <cellStyle name="Input 2 3 13" xfId="25747" xr:uid="{B9CAF252-DA28-41AE-B81D-F1A484446775}"/>
    <cellStyle name="Input 2 3 14" xfId="47005" xr:uid="{41990DF8-DE93-4705-BEDD-178D2B1DF8E9}"/>
    <cellStyle name="Input 2 3 15" xfId="49586" xr:uid="{183266FD-7CC9-4290-BEF8-6AFE1429ECB6}"/>
    <cellStyle name="Input 2 3 16" xfId="50795" xr:uid="{C6CA4EE6-FCB4-4DBC-822A-7BD23C7655A0}"/>
    <cellStyle name="Input 2 3 17" xfId="49994" xr:uid="{77A65211-0684-4D94-BFD0-EEA1F3A71480}"/>
    <cellStyle name="Input 2 3 18" xfId="4655" xr:uid="{07C838CB-F4A6-43E9-9DAB-71206CF72AD3}"/>
    <cellStyle name="Input 2 3 19" xfId="52759" xr:uid="{13A51C37-787D-4AB3-B631-7334986268E2}"/>
    <cellStyle name="Input 2 3 2" xfId="1685" xr:uid="{6AAA3419-731C-4D72-B969-4BCD9ACB9FAD}"/>
    <cellStyle name="Input 2 3 2 2" xfId="2322" xr:uid="{34C623A4-AB6F-4DD5-9D4D-6B8C93ACAE1D}"/>
    <cellStyle name="Input 2 3 2 2 2" xfId="2834" xr:uid="{3927991A-3076-467D-9AF3-32F8E458CA4D}"/>
    <cellStyle name="Input 2 3 2 2 2 2" xfId="25754" xr:uid="{ABAE6EE0-3C4F-4C4C-AB2A-E79B6D36340A}"/>
    <cellStyle name="Input 2 3 2 2 2 2 2" xfId="42021" xr:uid="{B3CF44B5-23E8-495A-8697-61F3DDF93794}"/>
    <cellStyle name="Input 2 3 2 2 2 3" xfId="42022" xr:uid="{89B3B126-5C83-4F10-B5DC-95EFD2616F64}"/>
    <cellStyle name="Input 2 3 2 2 2 4" xfId="25753" xr:uid="{4A83A29B-CDBD-49B0-81E9-D51EEF5E14B8}"/>
    <cellStyle name="Input 2 3 2 2 2 5" xfId="48429" xr:uid="{A426B836-F3E7-4B5D-B799-3F86E34E489A}"/>
    <cellStyle name="Input 2 3 2 2 2 6" xfId="50694" xr:uid="{D11BC726-4505-4CBA-A293-7887E61D3F05}"/>
    <cellStyle name="Input 2 3 2 2 2 7" xfId="51712" xr:uid="{6172E731-8D03-4B05-AF4E-5F6E94850DCF}"/>
    <cellStyle name="Input 2 3 2 2 2 8" xfId="7803" xr:uid="{1EF1798F-9344-486B-B479-A985BF48DAD1}"/>
    <cellStyle name="Input 2 3 2 2 3" xfId="25755" xr:uid="{8F67BC6C-6A15-4D92-B31B-E8AEBE81ECA6}"/>
    <cellStyle name="Input 2 3 2 2 3 2" xfId="42023" xr:uid="{637022CD-B2F1-4F52-8EDF-EEA850F82A17}"/>
    <cellStyle name="Input 2 3 2 2 4" xfId="42024" xr:uid="{EF3BCD48-379A-4460-BB69-7CFC88D906F8}"/>
    <cellStyle name="Input 2 3 2 2 5" xfId="25752" xr:uid="{F0D025CB-2899-48EC-8DC8-837E18EC482A}"/>
    <cellStyle name="Input 2 3 2 2 6" xfId="47912" xr:uid="{7BAC4936-5842-4DD2-9592-426408DB18DF}"/>
    <cellStyle name="Input 2 3 2 2 7" xfId="50184" xr:uid="{3841C81F-73B2-43A5-9DBC-B26994E132DC}"/>
    <cellStyle name="Input 2 3 2 2 8" xfId="49329" xr:uid="{8C36A95E-DA9A-4BF8-93F7-1842C4824519}"/>
    <cellStyle name="Input 2 3 2 2 9" xfId="7284" xr:uid="{3863BFE9-DDE6-4AE6-9F22-A03F0D15407C}"/>
    <cellStyle name="Input 2 3 2 3" xfId="2585" xr:uid="{CEC6742F-5483-4A45-A454-A19511C74D74}"/>
    <cellStyle name="Input 2 3 2 3 2" xfId="42025" xr:uid="{DA02FB96-5720-4C22-9D8E-120D62A06EB7}"/>
    <cellStyle name="Input 2 3 2 3 3" xfId="25756" xr:uid="{45A7F728-2741-4D04-993A-15138FC886FF}"/>
    <cellStyle name="Input 2 3 2 3 4" xfId="48181" xr:uid="{B0DCB223-D8EE-40F7-88AA-A81A181B5090}"/>
    <cellStyle name="Input 2 3 2 3 5" xfId="50446" xr:uid="{E970B330-4BFD-4BDB-9249-5CCBEACA64F8}"/>
    <cellStyle name="Input 2 3 2 3 6" xfId="51464" xr:uid="{7DD862BE-7D01-4B99-B129-FA6F309C4E36}"/>
    <cellStyle name="Input 2 3 2 3 7" xfId="7554" xr:uid="{466145EC-089E-40EE-97FE-597DD2B74D48}"/>
    <cellStyle name="Input 2 3 2 4" xfId="42026" xr:uid="{38147D91-B2C0-4B2C-BB22-FA3CBAF112E4}"/>
    <cellStyle name="Input 2 3 2 5" xfId="25751" xr:uid="{2BC602C0-1E43-4082-87A1-347A068C225D}"/>
    <cellStyle name="Input 2 3 2 6" xfId="47256" xr:uid="{5320DABA-AB26-4185-A4A5-728D4AD9556A}"/>
    <cellStyle name="Input 2 3 2 7" xfId="49761" xr:uid="{C36F63F2-E849-4A26-8ABE-86C6267BB3CC}"/>
    <cellStyle name="Input 2 3 2 8" xfId="50255" xr:uid="{CA150955-9DB7-4727-9BAE-CFF33F79B17F}"/>
    <cellStyle name="Input 2 3 2 9" xfId="6629" xr:uid="{C5508AA2-8F93-420D-A038-7AF4743806D4}"/>
    <cellStyle name="Input 2 3 3" xfId="2073" xr:uid="{B205F127-6667-4D63-9D0E-9277D3B4DC36}"/>
    <cellStyle name="Input 2 3 3 2" xfId="2711" xr:uid="{902E231C-77C2-48F6-93F7-9A80DF5CA60E}"/>
    <cellStyle name="Input 2 3 3 2 2" xfId="42027" xr:uid="{FBA3EEFA-F934-4A88-A65C-79BAC06B381A}"/>
    <cellStyle name="Input 2 3 3 2 3" xfId="25758" xr:uid="{B049BEA8-C59D-4AB7-B5A5-0EE20E2F30A9}"/>
    <cellStyle name="Input 2 3 3 2 4" xfId="48306" xr:uid="{5D01F87B-63D9-4A65-8AAB-BE6D3121572D}"/>
    <cellStyle name="Input 2 3 3 2 5" xfId="50571" xr:uid="{FD34AA01-6308-4E0F-ACFB-4B38CE544551}"/>
    <cellStyle name="Input 2 3 3 2 6" xfId="51589" xr:uid="{68A9D2C7-CA34-4DAC-A3C3-04748FCCF393}"/>
    <cellStyle name="Input 2 3 3 2 7" xfId="7680" xr:uid="{F3636DA8-DEA8-4A64-9ACB-4D741ADA5F45}"/>
    <cellStyle name="Input 2 3 3 3" xfId="42028" xr:uid="{1BD35B91-2B0B-4790-83B6-8E8A03B7E211}"/>
    <cellStyle name="Input 2 3 3 4" xfId="25757" xr:uid="{A77898C2-35C5-469A-B510-95E39368E1D8}"/>
    <cellStyle name="Input 2 3 3 5" xfId="47663" xr:uid="{5B97F8E7-C2BC-4B42-AEF9-2C97E95028DB}"/>
    <cellStyle name="Input 2 3 3 6" xfId="50010" xr:uid="{4EEAB62C-6070-4E0D-8C1E-620539F110B5}"/>
    <cellStyle name="Input 2 3 3 7" xfId="50851" xr:uid="{A3B2277F-D86C-4C0A-9DD8-5B0537808E2A}"/>
    <cellStyle name="Input 2 3 3 8" xfId="7035" xr:uid="{B15C0D0F-B8A9-435A-99E3-4E6C02FDA045}"/>
    <cellStyle name="Input 2 3 4" xfId="2463" xr:uid="{4843C719-02E2-44B2-AAA9-D4ABEA411205}"/>
    <cellStyle name="Input 2 3 4 2" xfId="25760" xr:uid="{210B93B5-4237-4F47-964A-B09A0FC4329B}"/>
    <cellStyle name="Input 2 3 4 2 2" xfId="42029" xr:uid="{3F89D3D1-66F6-435B-A33A-1E419883B212}"/>
    <cellStyle name="Input 2 3 4 3" xfId="42030" xr:uid="{D11D9DC1-215F-4119-99AA-26C73B58AE6D}"/>
    <cellStyle name="Input 2 3 4 4" xfId="25759" xr:uid="{4D920C5F-D659-4105-9D59-5EFBCCDCF6F7}"/>
    <cellStyle name="Input 2 3 4 5" xfId="48058" xr:uid="{202C6FB9-CF51-454B-AC50-62EA8BA17678}"/>
    <cellStyle name="Input 2 3 4 6" xfId="50323" xr:uid="{C534F614-AC76-4E41-8060-83EC723F1B1F}"/>
    <cellStyle name="Input 2 3 4 7" xfId="51341" xr:uid="{32C32213-78ED-4895-B0E9-1C6B4A0AE0AC}"/>
    <cellStyle name="Input 2 3 4 8" xfId="7431" xr:uid="{BE452088-0EDD-4E77-9FC8-ABA2E7457392}"/>
    <cellStyle name="Input 2 3 5" xfId="3378" xr:uid="{686E3F5C-05A0-4343-A256-62A008D5C9DF}"/>
    <cellStyle name="Input 2 3 5 2" xfId="25762" xr:uid="{8A2D5D93-7738-4AAA-BEF9-9034AF2D59DA}"/>
    <cellStyle name="Input 2 3 5 2 2" xfId="42031" xr:uid="{32FEF8F5-5E92-414E-9794-7225A7BEF366}"/>
    <cellStyle name="Input 2 3 5 3" xfId="42032" xr:uid="{738CE327-D7C8-4FCE-B84B-AEC43C21BFD7}"/>
    <cellStyle name="Input 2 3 5 4" xfId="25761" xr:uid="{18BA56AE-12C6-4E12-A0E1-1628FA7E198E}"/>
    <cellStyle name="Input 2 3 5 5" xfId="49002" xr:uid="{EBA04DB4-735C-4086-959A-7CB9427417AE}"/>
    <cellStyle name="Input 2 3 5 6" xfId="51018" xr:uid="{6409B010-C22F-4A5E-B90B-585D7173BA76}"/>
    <cellStyle name="Input 2 3 5 7" xfId="51927" xr:uid="{98FE020B-5EB0-4991-B0D0-80B24890C998}"/>
    <cellStyle name="Input 2 3 5 8" xfId="8376" xr:uid="{446F6F0B-217E-403E-B6C4-9B3958985C48}"/>
    <cellStyle name="Input 2 3 6" xfId="3591" xr:uid="{A1A93249-6B94-49A4-B252-D86C92818722}"/>
    <cellStyle name="Input 2 3 6 2" xfId="25764" xr:uid="{D7CD4DAD-C909-43DD-9043-0C79DCD47784}"/>
    <cellStyle name="Input 2 3 6 2 2" xfId="42033" xr:uid="{91F684FD-7674-48F7-A61D-9C60749C95F2}"/>
    <cellStyle name="Input 2 3 6 3" xfId="42034" xr:uid="{CDC1383B-D6C4-4668-BF0C-C685EE56008A}"/>
    <cellStyle name="Input 2 3 6 4" xfId="25763" xr:uid="{DCBEA04F-1DD7-414F-AD2D-DB5D9F68F3E0}"/>
    <cellStyle name="Input 2 3 6 5" xfId="49214" xr:uid="{64FBABE9-5CFC-4B37-A88E-B111865F427D}"/>
    <cellStyle name="Input 2 3 6 6" xfId="51151" xr:uid="{50363204-6F8F-4A28-8524-324259B42C1B}"/>
    <cellStyle name="Input 2 3 6 7" xfId="52024" xr:uid="{BD063D46-EA66-42F4-A15F-DD102A25479C}"/>
    <cellStyle name="Input 2 3 6 8" xfId="8587" xr:uid="{7FA17991-05B1-400E-8220-9E3C2269DA90}"/>
    <cellStyle name="Input 2 3 7" xfId="6375" xr:uid="{FE627904-B280-4624-87F1-8577346E344C}"/>
    <cellStyle name="Input 2 3 7 2" xfId="25766" xr:uid="{A7800B6E-9E0D-4068-9F38-C2A8130B05BF}"/>
    <cellStyle name="Input 2 3 7 2 2" xfId="42035" xr:uid="{A4C4AC5D-DAE0-43C1-BB04-0B6EE09FE39E}"/>
    <cellStyle name="Input 2 3 7 3" xfId="42036" xr:uid="{EA0F8DF3-BBAE-4775-8D4C-1F2CC7C06847}"/>
    <cellStyle name="Input 2 3 7 4" xfId="25765" xr:uid="{C862C8C4-AC74-41C0-925B-7FD51E610382}"/>
    <cellStyle name="Input 2 3 8" xfId="25767" xr:uid="{B061DCBA-C535-463D-A009-909327D80136}"/>
    <cellStyle name="Input 2 3 8 2" xfId="25768" xr:uid="{98564FC1-E3F4-4C1F-B890-91A0543008A3}"/>
    <cellStyle name="Input 2 3 8 2 2" xfId="42037" xr:uid="{937DAB8B-6D94-4CAA-AA14-C824B01416A5}"/>
    <cellStyle name="Input 2 3 8 3" xfId="42038" xr:uid="{B7E4D1C0-17FF-4973-8B00-356418A45518}"/>
    <cellStyle name="Input 2 3 9" xfId="25769" xr:uid="{6A4197A0-D381-447C-BBBE-E9D331A3A571}"/>
    <cellStyle name="Input 2 3 9 2" xfId="25770" xr:uid="{2A4AC73F-52D8-4590-954F-1FE30B3A0F5D}"/>
    <cellStyle name="Input 2 3 9 2 2" xfId="42039" xr:uid="{326F9FFE-E096-4FF3-B9AE-FEA863334C18}"/>
    <cellStyle name="Input 2 3 9 3" xfId="42040" xr:uid="{B41E0EAE-3DDE-422A-979B-3186F0C11571}"/>
    <cellStyle name="Input 2 4" xfId="287" xr:uid="{00000000-0005-0000-0000-00001E010000}"/>
    <cellStyle name="Input 2 4 10" xfId="49666" xr:uid="{14582DFE-A092-49AC-9F44-CF41E15B1E18}"/>
    <cellStyle name="Input 2 4 11" xfId="49563" xr:uid="{2948F81C-8484-4B5A-A46E-695DA02B186B}"/>
    <cellStyle name="Input 2 4 12" xfId="4765" xr:uid="{419B0684-640D-49C9-8E27-1F08F45B55C2}"/>
    <cellStyle name="Input 2 4 13" xfId="52760" xr:uid="{A4E44806-FBF3-4C3E-875C-2FC632E6A07D}"/>
    <cellStyle name="Input 2 4 2" xfId="1727" xr:uid="{B6B25B01-CDE8-4F0D-94F3-3698B45D92CB}"/>
    <cellStyle name="Input 2 4 2 2" xfId="2364" xr:uid="{46395275-69E6-4B74-9415-9CA03412C632}"/>
    <cellStyle name="Input 2 4 2 2 2" xfId="2874" xr:uid="{3D4FE370-15CF-49B1-BDB3-672D75AAC97D}"/>
    <cellStyle name="Input 2 4 2 2 2 2" xfId="42041" xr:uid="{E92E5CA8-C66D-4C47-93CA-B9246CCCE7B5}"/>
    <cellStyle name="Input 2 4 2 2 2 3" xfId="25774" xr:uid="{31080271-CE71-4956-AE63-07835F5F409F}"/>
    <cellStyle name="Input 2 4 2 2 2 4" xfId="48469" xr:uid="{6A7C8524-EA5F-4D01-AF41-B8B765F75AD3}"/>
    <cellStyle name="Input 2 4 2 2 2 5" xfId="50734" xr:uid="{3725AF49-1555-4112-B934-FAF8CE3434D2}"/>
    <cellStyle name="Input 2 4 2 2 2 6" xfId="51752" xr:uid="{A3A6976F-3D3F-4CF1-91D1-03312BBDA6A7}"/>
    <cellStyle name="Input 2 4 2 2 2 7" xfId="7843" xr:uid="{3C018B0C-B075-44CE-8806-D9F0B885C7A4}"/>
    <cellStyle name="Input 2 4 2 2 3" xfId="42042" xr:uid="{266FBCDF-74C2-4E60-9D1F-7D9235922640}"/>
    <cellStyle name="Input 2 4 2 2 4" xfId="25773" xr:uid="{5F9A5354-8C2B-4EB8-B664-8E752D047C81}"/>
    <cellStyle name="Input 2 4 2 2 5" xfId="47954" xr:uid="{7136792C-41DD-4D8E-A051-812710527E7A}"/>
    <cellStyle name="Input 2 4 2 2 6" xfId="50226" xr:uid="{9308DB45-62E6-433E-89AB-DDC5123763CC}"/>
    <cellStyle name="Input 2 4 2 2 7" xfId="51246" xr:uid="{ACE50E00-8CC2-4EBE-9AFA-CBDBC667CE76}"/>
    <cellStyle name="Input 2 4 2 2 8" xfId="7326" xr:uid="{DB4D5DB2-813B-4797-804F-C4A9E4820D65}"/>
    <cellStyle name="Input 2 4 2 3" xfId="2625" xr:uid="{7EA22A1C-B099-481F-9A16-43871FF812CE}"/>
    <cellStyle name="Input 2 4 2 3 2" xfId="42043" xr:uid="{16B16CD5-BFB9-440B-B72A-4B0EE5B2A940}"/>
    <cellStyle name="Input 2 4 2 3 3" xfId="25775" xr:uid="{6F56C888-0CD5-483B-B5C1-02BA21DA9D7A}"/>
    <cellStyle name="Input 2 4 2 3 4" xfId="48221" xr:uid="{EE51F727-FB7B-462C-A98D-750BA7D46D86}"/>
    <cellStyle name="Input 2 4 2 3 5" xfId="50486" xr:uid="{F5FA558C-4F36-4D69-B066-A894A030AE12}"/>
    <cellStyle name="Input 2 4 2 3 6" xfId="51504" xr:uid="{7E2405F5-24E0-4012-B151-B7EE9C664A31}"/>
    <cellStyle name="Input 2 4 2 3 7" xfId="7594" xr:uid="{9595A463-5829-4822-A823-9B115CC07F24}"/>
    <cellStyle name="Input 2 4 2 4" xfId="42044" xr:uid="{A70B6EC4-1D54-4DBC-B539-94E10B893093}"/>
    <cellStyle name="Input 2 4 2 5" xfId="25772" xr:uid="{5CAB5BA6-3CFB-45FF-90B0-3BD618419FC5}"/>
    <cellStyle name="Input 2 4 2 6" xfId="47298" xr:uid="{F264FAAA-0E6A-45A9-A445-D8C74E730726}"/>
    <cellStyle name="Input 2 4 2 7" xfId="49803" xr:uid="{747BA9DC-B283-41E5-87EE-ED27211954F4}"/>
    <cellStyle name="Input 2 4 2 8" xfId="51075" xr:uid="{342307EB-DC24-414E-B142-7A846B4DC736}"/>
    <cellStyle name="Input 2 4 2 9" xfId="6671" xr:uid="{25A63F2F-4467-4F65-A547-F11C58ED7DAF}"/>
    <cellStyle name="Input 2 4 3" xfId="2218" xr:uid="{0317630F-05ED-4DC1-AF66-E886527C410E}"/>
    <cellStyle name="Input 2 4 3 2" xfId="2751" xr:uid="{FB7E61F0-348B-4C62-8FC7-5EDB6DA0C1D7}"/>
    <cellStyle name="Input 2 4 3 2 2" xfId="42045" xr:uid="{D255EB0D-318F-4074-946D-3E235B24270C}"/>
    <cellStyle name="Input 2 4 3 2 3" xfId="48346" xr:uid="{838C66C1-28BB-41ED-80D4-FA297DD90060}"/>
    <cellStyle name="Input 2 4 3 2 4" xfId="50611" xr:uid="{7102525E-E287-458F-8E3D-BD15E12D828C}"/>
    <cellStyle name="Input 2 4 3 2 5" xfId="51629" xr:uid="{37118442-8970-46FE-8758-2673F6178ACC}"/>
    <cellStyle name="Input 2 4 3 2 6" xfId="7720" xr:uid="{FB46459F-5C84-4B21-9608-9689CF0ADDEE}"/>
    <cellStyle name="Input 2 4 3 3" xfId="25776" xr:uid="{C44074F4-1CEB-4918-8022-DBF6E9347DFB}"/>
    <cellStyle name="Input 2 4 3 4" xfId="47808" xr:uid="{79F3B41D-28A7-417D-AA59-A5F628E9BA87}"/>
    <cellStyle name="Input 2 4 3 5" xfId="50088" xr:uid="{AAF58F73-D088-49A3-8F51-D6F9206C41F6}"/>
    <cellStyle name="Input 2 4 3 6" xfId="49352" xr:uid="{AC90AEDC-98A8-455A-9E5A-FE4BE47BCE61}"/>
    <cellStyle name="Input 2 4 3 7" xfId="7180" xr:uid="{85239E00-6145-4E89-8986-921BF5CFA224}"/>
    <cellStyle name="Input 2 4 4" xfId="2503" xr:uid="{B9311186-0D4D-4A0A-BB1D-0CE97F63E497}"/>
    <cellStyle name="Input 2 4 4 2" xfId="42046" xr:uid="{6339CEC1-00CD-4DE6-8844-3762813B5B99}"/>
    <cellStyle name="Input 2 4 4 3" xfId="48098" xr:uid="{DC7E8AF5-771B-44AD-A660-FE12A34F5AB6}"/>
    <cellStyle name="Input 2 4 4 4" xfId="50363" xr:uid="{59F24BE1-4065-408E-B20C-9DC2C4C0872A}"/>
    <cellStyle name="Input 2 4 4 5" xfId="51381" xr:uid="{B6CFB36B-E34D-473A-8C04-5CAFCA24C4FB}"/>
    <cellStyle name="Input 2 4 4 6" xfId="7471" xr:uid="{DF4A8F03-F9A2-4736-B182-C85A3EEB72EC}"/>
    <cellStyle name="Input 2 4 5" xfId="3524" xr:uid="{6290851B-B766-43F9-B3F5-7986B645E16F}"/>
    <cellStyle name="Input 2 4 5 2" xfId="49148" xr:uid="{E1FBE4A9-98E4-4ED2-BB6A-6939388CD53B}"/>
    <cellStyle name="Input 2 4 5 3" xfId="51099" xr:uid="{C12627E4-1902-477D-8094-3B72EABB0273}"/>
    <cellStyle name="Input 2 4 5 4" xfId="51977" xr:uid="{7D28A2FF-C6F1-4674-A540-CA38E08AF556}"/>
    <cellStyle name="Input 2 4 5 5" xfId="8522" xr:uid="{A446D2B9-18A4-4BBC-AB88-F3FA3A62C878}"/>
    <cellStyle name="Input 2 4 6" xfId="3633" xr:uid="{A0E94476-FE7C-4417-BE0E-321A6EC2F9D1}"/>
    <cellStyle name="Input 2 4 6 2" xfId="49256" xr:uid="{561B8F6B-0FB1-4E74-BBA9-CC03A820D592}"/>
    <cellStyle name="Input 2 4 6 3" xfId="51191" xr:uid="{CB52799A-AF1D-4991-AE95-ACF260B3C891}"/>
    <cellStyle name="Input 2 4 6 4" xfId="52066" xr:uid="{DFF00A13-9FA2-45AF-A773-154692A2ACCD}"/>
    <cellStyle name="Input 2 4 6 5" xfId="8627" xr:uid="{54E4C981-C481-40F3-A456-C7D830A0963F}"/>
    <cellStyle name="Input 2 4 7" xfId="6522" xr:uid="{D8CF2EE0-0E42-4A43-A69F-27D6DCC2FC8F}"/>
    <cellStyle name="Input 2 4 8" xfId="25771" xr:uid="{26B87D15-D588-4CD6-95F9-E63E9EC68DEF}"/>
    <cellStyle name="Input 2 4 9" xfId="47152" xr:uid="{C7437CC4-4CD0-4E6C-BD59-16E5145A94CD}"/>
    <cellStyle name="Input 2 5" xfId="288" xr:uid="{00000000-0005-0000-0000-00001F010000}"/>
    <cellStyle name="Input 2 5 10" xfId="52761" xr:uid="{E67CF9CA-F52E-4D84-999A-3B2D5E332979}"/>
    <cellStyle name="Input 2 5 2" xfId="2276" xr:uid="{8004CE6A-3838-44BC-B61A-26646B091767}"/>
    <cellStyle name="Input 2 5 2 2" xfId="2790" xr:uid="{16B79D83-F9C4-4078-A43D-86D79FD8A21F}"/>
    <cellStyle name="Input 2 5 2 2 2" xfId="42047" xr:uid="{DF4001A2-67C1-4813-BFF1-DFC31649D43C}"/>
    <cellStyle name="Input 2 5 2 2 3" xfId="48385" xr:uid="{2B412FB7-97D1-4673-933D-EBE67520CE4F}"/>
    <cellStyle name="Input 2 5 2 2 4" xfId="50650" xr:uid="{B230C68F-3938-4D86-BA5B-4024349B0467}"/>
    <cellStyle name="Input 2 5 2 2 5" xfId="51668" xr:uid="{7BD8721F-24CC-4D8D-9306-3E9C3CD42506}"/>
    <cellStyle name="Input 2 5 2 2 6" xfId="7759" xr:uid="{36C04175-5BA9-4431-A9FE-CA0BAF1690AF}"/>
    <cellStyle name="Input 2 5 2 3" xfId="25778" xr:uid="{DBC51911-3A7D-43D7-B333-8479E354D393}"/>
    <cellStyle name="Input 2 5 2 4" xfId="47866" xr:uid="{B4C7FE80-7AFD-4D30-8424-D5D162D8AE8C}"/>
    <cellStyle name="Input 2 5 2 5" xfId="50138" xr:uid="{D86DD1A3-A6DD-4BD0-BDE9-E14A8EFB8B81}"/>
    <cellStyle name="Input 2 5 2 6" xfId="49851" xr:uid="{E9A99E1E-42D7-4091-B1AB-431D853CF888}"/>
    <cellStyle name="Input 2 5 2 7" xfId="7238" xr:uid="{B8A1F356-8FE9-4103-AF0F-9AA8F44B5962}"/>
    <cellStyle name="Input 2 5 3" xfId="2541" xr:uid="{78951A42-F2F0-4410-92B6-E8F552884DD6}"/>
    <cellStyle name="Input 2 5 3 2" xfId="42048" xr:uid="{621726F3-21B2-40FE-A04F-2F0141C4266B}"/>
    <cellStyle name="Input 2 5 3 3" xfId="48137" xr:uid="{E75DE955-3A44-4625-92CF-D4E23A406FF6}"/>
    <cellStyle name="Input 2 5 3 4" xfId="50402" xr:uid="{E9949017-3690-4E01-A798-243F945DD6A7}"/>
    <cellStyle name="Input 2 5 3 5" xfId="51420" xr:uid="{4B219D7E-8551-4216-8E59-62C2C814EF32}"/>
    <cellStyle name="Input 2 5 3 6" xfId="7510" xr:uid="{859E3A50-E7A6-4DD6-A740-FB1CE489ACCB}"/>
    <cellStyle name="Input 2 5 4" xfId="6583" xr:uid="{34A508EF-28BB-430B-9F2F-6E3170737040}"/>
    <cellStyle name="Input 2 5 5" xfId="25777" xr:uid="{B2A6FA0C-67FD-4080-9390-0F46C917AB8A}"/>
    <cellStyle name="Input 2 5 6" xfId="47210" xr:uid="{9C94C6DC-B7CA-4A4B-985A-F17B9E71C47F}"/>
    <cellStyle name="Input 2 5 7" xfId="49715" xr:uid="{95288FC6-1447-40C6-96AE-51BD5B72AC04}"/>
    <cellStyle name="Input 2 5 8" xfId="50972" xr:uid="{04813A61-3D23-46F9-A068-76324FBA0BBF}"/>
    <cellStyle name="Input 2 5 9" xfId="4933" xr:uid="{AB589D04-3C61-4408-942D-DC8B1CEDB67B}"/>
    <cellStyle name="Input 2 6" xfId="289" xr:uid="{00000000-0005-0000-0000-000020010000}"/>
    <cellStyle name="Input 2 6 2" xfId="2667" xr:uid="{86D370A0-334C-4A4C-B1C4-0F6EF7B02805}"/>
    <cellStyle name="Input 2 6 2 2" xfId="42049" xr:uid="{B8407312-2AA3-49A7-B38F-1E8D949A2E52}"/>
    <cellStyle name="Input 2 6 2 3" xfId="25780" xr:uid="{BCBE74B2-0D1F-426D-A3BE-152B404E3387}"/>
    <cellStyle name="Input 2 6 2 4" xfId="48263" xr:uid="{A32D2550-D151-4F0D-8D56-89AE34E43439}"/>
    <cellStyle name="Input 2 6 2 5" xfId="50528" xr:uid="{453571A4-26D1-4016-B936-54D013C0B7BD}"/>
    <cellStyle name="Input 2 6 2 6" xfId="51546" xr:uid="{EBD43239-5BAE-4AFF-A75F-0EB4BDDDA51F}"/>
    <cellStyle name="Input 2 6 2 7" xfId="7636" xr:uid="{2C273724-D6C5-4617-8716-BFB854D835DC}"/>
    <cellStyle name="Input 2 6 3" xfId="6827" xr:uid="{C23EA4C7-BED8-42AB-B7A6-88D92F6E619C}"/>
    <cellStyle name="Input 2 6 3 2" xfId="42050" xr:uid="{1D391661-B919-423B-B52C-BADC73BB8D25}"/>
    <cellStyle name="Input 2 6 4" xfId="25779" xr:uid="{9329B75B-5984-4EA6-8907-79D8D15C2426}"/>
    <cellStyle name="Input 2 6 5" xfId="47454" xr:uid="{1464EABE-A861-483C-B1C8-DD4F235E9E7B}"/>
    <cellStyle name="Input 2 6 6" xfId="49902" xr:uid="{0C89B60F-49F8-49DE-A87E-983BDCDB22EC}"/>
    <cellStyle name="Input 2 6 7" xfId="51015" xr:uid="{C86D03C7-76F6-4EA1-A9EB-2D4CB1E5D0F4}"/>
    <cellStyle name="Input 2 6 8" xfId="5185" xr:uid="{BB450DBC-D397-4D5E-A330-159CAEDA3492}"/>
    <cellStyle name="Input 2 6 9" xfId="52762" xr:uid="{93CB7360-529A-4D43-896D-2F2BC17262FA}"/>
    <cellStyle name="Input 2 7" xfId="290" xr:uid="{00000000-0005-0000-0000-000021010000}"/>
    <cellStyle name="Input 2 7 2" xfId="6128" xr:uid="{946A6C7D-E6C5-4110-B8D0-050DCCA67D68}"/>
    <cellStyle name="Input 2 7 2 2" xfId="42051" xr:uid="{6308F2DA-9BDE-4FAB-B6DD-1CAD431C1F7D}"/>
    <cellStyle name="Input 2 7 2 3" xfId="25782" xr:uid="{70EC6467-1007-42AB-91B1-4D233060465E}"/>
    <cellStyle name="Input 2 7 3" xfId="42052" xr:uid="{E24BA35B-223D-47B3-80C6-8C54DF3F3E64}"/>
    <cellStyle name="Input 2 7 4" xfId="25781" xr:uid="{407CEDC2-6ABE-4EB1-A0E2-E9B7FD4AE763}"/>
    <cellStyle name="Input 2 7 5" xfId="46767" xr:uid="{0CC4D995-A315-4728-A9DA-63FFC147449A}"/>
    <cellStyle name="Input 2 7 6" xfId="49450" xr:uid="{0070009A-03A7-4720-A6ED-45369DD09ABB}"/>
    <cellStyle name="Input 2 7 7" xfId="50965" xr:uid="{B4B89900-12C1-4F86-AF88-A280AF2DF68A}"/>
    <cellStyle name="Input 2 7 8" xfId="5327" xr:uid="{FE0D322D-9B52-46E1-A2F2-A166D19B5182}"/>
    <cellStyle name="Input 2 7 9" xfId="52763" xr:uid="{9E913FEC-1A96-4AAA-A19B-D7A1C4C43B37}"/>
    <cellStyle name="Input 2 8" xfId="2419" xr:uid="{B8D313D5-F9BC-4419-A124-C5D294700852}"/>
    <cellStyle name="Input 2 8 2" xfId="7385" xr:uid="{E3893A08-751F-4011-A6F0-31A965942FAC}"/>
    <cellStyle name="Input 2 8 2 2" xfId="42053" xr:uid="{1FE4A6D7-ABA1-4D2E-B571-6B5C4335721D}"/>
    <cellStyle name="Input 2 8 2 3" xfId="25784" xr:uid="{ECB301CE-F08F-4D7F-BCA9-30275EE09CAE}"/>
    <cellStyle name="Input 2 8 3" xfId="42054" xr:uid="{1E7EBFA9-91EB-4DCC-84AB-97047B01F9C1}"/>
    <cellStyle name="Input 2 8 4" xfId="25783" xr:uid="{939697F4-714A-4203-9507-7401AFABEB24}"/>
    <cellStyle name="Input 2 8 5" xfId="48013" xr:uid="{DB6FAFEE-0505-447A-B67C-32197C5C9242}"/>
    <cellStyle name="Input 2 8 6" xfId="50279" xr:uid="{4A06839B-FCFF-452E-A996-2E330E00B087}"/>
    <cellStyle name="Input 2 8 7" xfId="51296" xr:uid="{E37553EB-CDA9-4143-AEC1-7B9A749F1D15}"/>
    <cellStyle name="Input 2 8 8" xfId="5396" xr:uid="{A59E0EF9-8405-43DE-A47B-E66BB786E81A}"/>
    <cellStyle name="Input 2 9" xfId="3164" xr:uid="{A65818AA-F572-46DB-B3FD-B957E0A54952}"/>
    <cellStyle name="Input 2 9 2" xfId="25786" xr:uid="{3ED720EC-D0FE-4EE9-96B7-1303F1E11A96}"/>
    <cellStyle name="Input 2 9 2 2" xfId="42055" xr:uid="{AF9F3835-1AFF-4D1B-A49E-47A116A12671}"/>
    <cellStyle name="Input 2 9 3" xfId="42056" xr:uid="{2BDFB1F5-A000-4918-A768-05D866CCE93D}"/>
    <cellStyle name="Input 2 9 4" xfId="25785" xr:uid="{24321C2F-B834-41E4-B25D-8A46DD1BA50C}"/>
    <cellStyle name="Input 2 9 5" xfId="48786" xr:uid="{408D0A75-9BC4-47C8-8D0F-8BCC9301A1ED}"/>
    <cellStyle name="Input 2 9 6" xfId="50908" xr:uid="{D13C5DF8-18DC-4CFB-98AA-04D7DBD79BB1}"/>
    <cellStyle name="Input 2 9 7" xfId="51863" xr:uid="{04E3C53F-C8A9-4268-8CC8-EE68438D0A04}"/>
    <cellStyle name="Input 2 9 8" xfId="8160" xr:uid="{C30201F7-A924-4E48-9FC3-8F302BFF5B7D}"/>
    <cellStyle name="Input 20" xfId="291" xr:uid="{00000000-0005-0000-0000-000022010000}"/>
    <cellStyle name="Input 20 10" xfId="25787" xr:uid="{4C9E7B9C-BD36-4441-9C72-D4C894BDDFD0}"/>
    <cellStyle name="Input 20 10 2" xfId="25788" xr:uid="{8B92F0A4-AA33-45B9-8A9D-C7BADBA9036B}"/>
    <cellStyle name="Input 20 10 2 2" xfId="42057" xr:uid="{11B86074-6DD9-41A8-BF1E-960A08F94A52}"/>
    <cellStyle name="Input 20 10 3" xfId="42058" xr:uid="{36ABC6D8-D0CA-416A-844B-63EA281E997D}"/>
    <cellStyle name="Input 20 11" xfId="25789" xr:uid="{B90ED61F-E1E2-4FF7-BA98-F9AE712DE76A}"/>
    <cellStyle name="Input 20 11 2" xfId="42059" xr:uid="{7D0ABE87-3F04-4482-8A78-B2E3DD589A2B}"/>
    <cellStyle name="Input 20 12" xfId="42060" xr:uid="{C5880DA4-45B4-4946-AF84-BEF609325B2D}"/>
    <cellStyle name="Input 20 13" xfId="46115" xr:uid="{F4FA3D5F-BA87-42B8-970C-9DDFCC3298B5}"/>
    <cellStyle name="Input 20 14" xfId="46318" xr:uid="{478676B4-5E6A-4849-BBAC-42A2C31AE65C}"/>
    <cellStyle name="Input 20 15" xfId="51050" xr:uid="{F683F207-A389-431E-9A9B-2608503EFAFD}"/>
    <cellStyle name="Input 20 16" xfId="4521" xr:uid="{650A8E8E-1F60-469E-A30D-D07F3CC7E711}"/>
    <cellStyle name="Input 20 17" xfId="52764" xr:uid="{77F9BA98-092F-422D-A93B-BA4079789CB4}"/>
    <cellStyle name="Input 20 2" xfId="292" xr:uid="{00000000-0005-0000-0000-000023010000}"/>
    <cellStyle name="Input 20 2 2" xfId="3044" xr:uid="{62279B87-DA63-4056-96B8-B203D84E66A9}"/>
    <cellStyle name="Input 20 2 2 2" xfId="8039" xr:uid="{B0A8F49E-10C9-4F31-B5DF-36ACC20A9056}"/>
    <cellStyle name="Input 20 2 2 2 2" xfId="42061" xr:uid="{DB47AF0E-681B-4FF7-98AD-55D51C93FF43}"/>
    <cellStyle name="Input 20 2 2 3" xfId="48665" xr:uid="{1AA2720B-B52C-45B1-8391-F33583B7E954}"/>
    <cellStyle name="Input 20 2 2 4" xfId="50842" xr:uid="{43922510-7847-4977-BE25-8C4CB975568B}"/>
    <cellStyle name="Input 20 2 2 5" xfId="51823" xr:uid="{96C08178-0AD5-4524-A220-2A861FC46790}"/>
    <cellStyle name="Input 20 2 2 6" xfId="5065" xr:uid="{7A83CF93-3A80-4833-B519-927DC8892CC9}"/>
    <cellStyle name="Input 20 2 3" xfId="5462" xr:uid="{4B0F8466-4BA3-4D62-A2A2-D39F5EF24E67}"/>
    <cellStyle name="Input 20 2 3 2" xfId="42062" xr:uid="{00E00B60-66D6-4462-810F-B9C396546C7E}"/>
    <cellStyle name="Input 20 2 4" xfId="5856" xr:uid="{F467DE64-5B4A-4630-BA41-729B196F0075}"/>
    <cellStyle name="Input 20 2 4 2" xfId="46164" xr:uid="{FA60E83D-4992-4326-A134-E9D97E278476}"/>
    <cellStyle name="Input 20 2 5" xfId="46496" xr:uid="{327C5200-9B27-46E1-8DA3-243D72EF9D59}"/>
    <cellStyle name="Input 20 2 6" xfId="46904" xr:uid="{A0FFD0D4-EF9D-47C6-9AC1-C0682E2EFCD6}"/>
    <cellStyle name="Input 20 2 7" xfId="49377" xr:uid="{3F62AA01-9D1C-4DCB-A82F-875FCCF3C22C}"/>
    <cellStyle name="Input 20 2 8" xfId="4651" xr:uid="{45E029DC-E0E5-43E5-9C67-F6AAA3619A4E}"/>
    <cellStyle name="Input 20 2 9" xfId="52765" xr:uid="{C987FA26-93F1-4ADC-88BA-ED20FE9501EE}"/>
    <cellStyle name="Input 20 3" xfId="293" xr:uid="{00000000-0005-0000-0000-000024010000}"/>
    <cellStyle name="Input 20 3 2" xfId="7917" xr:uid="{9D27EFBA-D64F-4348-AAAE-B481A8531D10}"/>
    <cellStyle name="Input 20 3 2 2" xfId="42063" xr:uid="{5DBE0BFD-4B0B-4F85-86A5-2C953909B7EC}"/>
    <cellStyle name="Input 20 3 3" xfId="42064" xr:uid="{6972349A-79A3-4A30-A2E3-65C97DAF6714}"/>
    <cellStyle name="Input 20 3 4" xfId="48543" xr:uid="{85C3E8FF-C15F-4E73-9312-79E8CC4F304A}"/>
    <cellStyle name="Input 20 3 5" xfId="50780" xr:uid="{C5982B84-9F18-40B0-A5B2-11F31635CAFF}"/>
    <cellStyle name="Input 20 3 6" xfId="51786" xr:uid="{E577846A-A6AE-4887-A30D-DEA5D57AFF06}"/>
    <cellStyle name="Input 20 3 7" xfId="4760" xr:uid="{A6687A17-37A3-4B21-A649-A2CDF328B009}"/>
    <cellStyle name="Input 20 3 8" xfId="52766" xr:uid="{80E6BA69-4066-40F5-BBC9-3727DAFA1FDD}"/>
    <cellStyle name="Input 20 4" xfId="294" xr:uid="{00000000-0005-0000-0000-000025010000}"/>
    <cellStyle name="Input 20 4 2" xfId="25791" xr:uid="{E1F8136E-2256-43B1-B17D-B6DAC4997A07}"/>
    <cellStyle name="Input 20 4 2 2" xfId="42065" xr:uid="{4BCFC597-EAA4-4E88-9D89-5D13204D0804}"/>
    <cellStyle name="Input 20 4 3" xfId="42066" xr:uid="{A7637C12-0BE3-4B4F-A3DA-9503AFA593E8}"/>
    <cellStyle name="Input 20 4 4" xfId="25790" xr:uid="{9A2480C3-D695-46EB-A6B4-237B20DD6BFD}"/>
    <cellStyle name="Input 20 4 5" xfId="52767" xr:uid="{40381F51-3A09-4409-B8FB-37CF8B517EDB}"/>
    <cellStyle name="Input 20 5" xfId="295" xr:uid="{00000000-0005-0000-0000-000026010000}"/>
    <cellStyle name="Input 20 5 2" xfId="25793" xr:uid="{A91406CD-8835-430A-B60D-542B8B99339B}"/>
    <cellStyle name="Input 20 5 2 2" xfId="42067" xr:uid="{2FFCE6A8-F755-43B3-8D50-3A19B11E3CDF}"/>
    <cellStyle name="Input 20 5 3" xfId="42068" xr:uid="{15A8A27C-DD2D-4ED9-97DD-ECAB156C2940}"/>
    <cellStyle name="Input 20 5 4" xfId="25792" xr:uid="{7F9ED932-080B-445E-B6B6-C6D2BA6A9030}"/>
    <cellStyle name="Input 20 5 5" xfId="52768" xr:uid="{D5D8E1EF-791D-4C52-8A91-E78CA1596959}"/>
    <cellStyle name="Input 20 6" xfId="296" xr:uid="{00000000-0005-0000-0000-000027010000}"/>
    <cellStyle name="Input 20 6 2" xfId="25795" xr:uid="{EDA1F281-C67D-46D4-953F-C088631BFAD4}"/>
    <cellStyle name="Input 20 6 2 2" xfId="42069" xr:uid="{0718DA87-EE83-4C78-81A4-B4C7D214B1BF}"/>
    <cellStyle name="Input 20 6 3" xfId="42070" xr:uid="{FB9BD4CA-9FA4-43A0-8ACA-A35935E543C9}"/>
    <cellStyle name="Input 20 6 4" xfId="25794" xr:uid="{B9666657-9677-4D55-BD69-A1B974343B23}"/>
    <cellStyle name="Input 20 6 5" xfId="52769" xr:uid="{DAE5FB9D-DF5A-4E81-86A0-83275AC9EF2C}"/>
    <cellStyle name="Input 20 7" xfId="297" xr:uid="{00000000-0005-0000-0000-000028010000}"/>
    <cellStyle name="Input 20 7 2" xfId="25797" xr:uid="{0AC1409D-F8F3-44BB-A658-F8ADF8E182EB}"/>
    <cellStyle name="Input 20 7 2 2" xfId="42071" xr:uid="{AEC394A9-9F7A-446F-AB34-7A247875C767}"/>
    <cellStyle name="Input 20 7 3" xfId="42072" xr:uid="{0F61B3E5-0ABA-4345-B851-3C808A482098}"/>
    <cellStyle name="Input 20 7 4" xfId="25796" xr:uid="{7D1E4AE6-34D0-4B3A-8110-64139B0F3B55}"/>
    <cellStyle name="Input 20 7 5" xfId="52770" xr:uid="{6FA4DE4F-A585-4B62-A240-B85809CC3F70}"/>
    <cellStyle name="Input 20 8" xfId="5692" xr:uid="{8D0ED07E-9871-4383-B55E-4B92B68D6496}"/>
    <cellStyle name="Input 20 8 2" xfId="25798" xr:uid="{A6983823-D3E4-4F66-9827-962FAEFB529B}"/>
    <cellStyle name="Input 20 8 2 2" xfId="42073" xr:uid="{ADF9E913-C100-43D9-A3A1-46CE3AE9FD34}"/>
    <cellStyle name="Input 20 8 3" xfId="42074" xr:uid="{381AAD9F-4AF2-43F2-9D42-B79EE90F2DD5}"/>
    <cellStyle name="Input 20 9" xfId="25799" xr:uid="{37F807F6-F0CA-4181-A98E-D7241D5DBED5}"/>
    <cellStyle name="Input 20 9 2" xfId="25800" xr:uid="{769C14B6-6BBA-47CB-A222-830DA9268BC2}"/>
    <cellStyle name="Input 20 9 2 2" xfId="42075" xr:uid="{56E5E0A3-B3A2-40A9-82F3-275D93F3D174}"/>
    <cellStyle name="Input 20 9 3" xfId="42076" xr:uid="{A3509572-6873-45F2-9724-ECA815A14FD2}"/>
    <cellStyle name="Input 21" xfId="298" xr:uid="{00000000-0005-0000-0000-000029010000}"/>
    <cellStyle name="Input 21 10" xfId="25801" xr:uid="{32867670-B936-49F8-BB23-062C6C575D8E}"/>
    <cellStyle name="Input 21 10 2" xfId="25802" xr:uid="{63E1ACC6-09D6-4603-B1DC-2B70E3F978B4}"/>
    <cellStyle name="Input 21 10 2 2" xfId="42077" xr:uid="{9DC23FEE-FC4D-4909-8EEC-7453A6149F69}"/>
    <cellStyle name="Input 21 10 3" xfId="42078" xr:uid="{B9119FD6-BE13-4770-B3B5-A2E991C5460B}"/>
    <cellStyle name="Input 21 11" xfId="25803" xr:uid="{8E4B7F4C-49DB-403D-A1B7-9C12BB55BCB8}"/>
    <cellStyle name="Input 21 11 2" xfId="42079" xr:uid="{DB1F5CE5-63CE-4101-AB01-082F27CC4284}"/>
    <cellStyle name="Input 21 12" xfId="42080" xr:uid="{DD26AD15-A912-4D07-9BD6-6FB51287C019}"/>
    <cellStyle name="Input 21 13" xfId="45956" xr:uid="{B4E3AEBC-77C0-4514-A51C-6534BC296068}"/>
    <cellStyle name="Input 21 14" xfId="46400" xr:uid="{E9AD6106-0608-4BF6-8495-3F72A4C3DF6E}"/>
    <cellStyle name="Input 21 15" xfId="49600" xr:uid="{1750FD59-9258-4F87-91BD-0D7B33E0A0F6}"/>
    <cellStyle name="Input 21 16" xfId="4607" xr:uid="{65917EE1-3C56-4352-A46F-DA19B9BF0FB9}"/>
    <cellStyle name="Input 21 17" xfId="52771" xr:uid="{C7877D6A-54C7-457D-AA43-3AC3A8F8924B}"/>
    <cellStyle name="Input 21 2" xfId="299" xr:uid="{00000000-0005-0000-0000-00002A010000}"/>
    <cellStyle name="Input 21 2 2" xfId="3086" xr:uid="{DC6F50AB-EC23-46F7-82A4-58A0CF1BA339}"/>
    <cellStyle name="Input 21 2 2 2" xfId="8081" xr:uid="{285AC2C1-DBC9-477B-8E5E-39AEEC12E8AE}"/>
    <cellStyle name="Input 21 2 2 2 2" xfId="42081" xr:uid="{40EFD9D5-91F5-46E7-8802-3F9AC6F93547}"/>
    <cellStyle name="Input 21 2 2 3" xfId="48707" xr:uid="{BB91E3C9-2160-4B6B-A405-83EFEC96986A}"/>
    <cellStyle name="Input 21 2 2 4" xfId="50863" xr:uid="{15CBAAC4-6445-4008-9B1A-8FA44A9ACF4E}"/>
    <cellStyle name="Input 21 2 2 5" xfId="51837" xr:uid="{6C3C749D-DE42-463B-8772-0B03793D7522}"/>
    <cellStyle name="Input 21 2 2 6" xfId="5126" xr:uid="{1190B968-19AD-4D3C-AF9C-CF42B2BB12EF}"/>
    <cellStyle name="Input 21 2 3" xfId="5522" xr:uid="{F537A578-FFFE-461B-8739-0B271355F6FD}"/>
    <cellStyle name="Input 21 2 3 2" xfId="42082" xr:uid="{749667BD-44B9-4BDA-94F1-2432B06A4AC4}"/>
    <cellStyle name="Input 21 2 4" xfId="5916" xr:uid="{712C2BAC-1250-40D4-A108-8873D72E26A7}"/>
    <cellStyle name="Input 21 2 4 2" xfId="46195" xr:uid="{48B72D27-7C1C-4E54-94FC-85802FFB4CC4}"/>
    <cellStyle name="Input 21 2 5" xfId="46557" xr:uid="{092DFD7E-EC83-40B6-9C94-7625FB2CAD9E}"/>
    <cellStyle name="Input 21 2 6" xfId="49322" xr:uid="{5FE4DC14-B973-4F3A-BC02-56E4BB1DCB5F}"/>
    <cellStyle name="Input 21 2 7" xfId="50883" xr:uid="{D65F059A-7F1F-4122-A0D3-84BB328479BF}"/>
    <cellStyle name="Input 21 2 8" xfId="4680" xr:uid="{461807DB-D84A-4766-94CB-21F9CC84B9C6}"/>
    <cellStyle name="Input 21 2 9" xfId="52772" xr:uid="{B8238969-9235-4FDB-B4F1-7984629E76B1}"/>
    <cellStyle name="Input 21 3" xfId="300" xr:uid="{00000000-0005-0000-0000-00002B010000}"/>
    <cellStyle name="Input 21 3 2" xfId="7966" xr:uid="{454EAEEF-8F8C-49B6-A0FC-571406B7BF0F}"/>
    <cellStyle name="Input 21 3 2 2" xfId="42083" xr:uid="{70E455A0-CF4B-4E55-BEB6-C1E6E0044287}"/>
    <cellStyle name="Input 21 3 3" xfId="42084" xr:uid="{910CA4CD-7FBF-40B7-8929-84DBAD24BDAF}"/>
    <cellStyle name="Input 21 3 4" xfId="48592" xr:uid="{BBDD1258-4A2F-469D-BF29-2EA7C6E20B93}"/>
    <cellStyle name="Input 21 3 5" xfId="50810" xr:uid="{6353DD0D-1046-4741-AB6B-39851B5B7A4A}"/>
    <cellStyle name="Input 21 3 6" xfId="51807" xr:uid="{20C7967A-6313-48B3-A2DA-57FBC82B9BFC}"/>
    <cellStyle name="Input 21 3 7" xfId="4831" xr:uid="{935C44DA-49AD-4C9B-94B5-C0DD3939D298}"/>
    <cellStyle name="Input 21 3 8" xfId="52773" xr:uid="{8287ABAA-D301-4433-A5FF-C80D417376DC}"/>
    <cellStyle name="Input 21 4" xfId="301" xr:uid="{00000000-0005-0000-0000-00002C010000}"/>
    <cellStyle name="Input 21 4 2" xfId="25805" xr:uid="{69911DE1-9F56-4401-ABB2-9FB077E41CB0}"/>
    <cellStyle name="Input 21 4 2 2" xfId="42085" xr:uid="{32950AA8-B93E-42FE-BD46-39DC8415B633}"/>
    <cellStyle name="Input 21 4 3" xfId="42086" xr:uid="{D92ECEDC-7BA1-415A-B198-59E7FD5652A1}"/>
    <cellStyle name="Input 21 4 4" xfId="25804" xr:uid="{59555FAF-985C-4603-AAC5-9CE21DC26DAA}"/>
    <cellStyle name="Input 21 4 5" xfId="52774" xr:uid="{56720F38-01C8-4080-936E-131CB184D066}"/>
    <cellStyle name="Input 21 5" xfId="302" xr:uid="{00000000-0005-0000-0000-00002D010000}"/>
    <cellStyle name="Input 21 5 2" xfId="25807" xr:uid="{5ADAE420-9EA3-4594-9090-49B41BC63B36}"/>
    <cellStyle name="Input 21 5 2 2" xfId="42087" xr:uid="{4456C6DD-A7C3-41A4-B9F6-E2BAF3938C4A}"/>
    <cellStyle name="Input 21 5 3" xfId="42088" xr:uid="{AD456540-D893-448C-B811-DB95FFF32156}"/>
    <cellStyle name="Input 21 5 4" xfId="25806" xr:uid="{6FDE941D-1DEE-435F-99CE-06851788AF16}"/>
    <cellStyle name="Input 21 5 5" xfId="52775" xr:uid="{433699B7-8075-489E-99B8-D07BDB48F2D1}"/>
    <cellStyle name="Input 21 6" xfId="303" xr:uid="{00000000-0005-0000-0000-00002E010000}"/>
    <cellStyle name="Input 21 6 2" xfId="25809" xr:uid="{CA214C44-2EF2-4004-A3EE-6F4B98748696}"/>
    <cellStyle name="Input 21 6 2 2" xfId="42089" xr:uid="{D0CF552A-90AD-4877-8F52-2BC5709C2329}"/>
    <cellStyle name="Input 21 6 3" xfId="42090" xr:uid="{D323BE9C-7F42-4B62-8563-E4E508637C9F}"/>
    <cellStyle name="Input 21 6 4" xfId="25808" xr:uid="{6BB45621-D8A3-456A-AE2D-A3D206F224E2}"/>
    <cellStyle name="Input 21 6 5" xfId="52776" xr:uid="{79AA24D3-2553-44D4-83CC-259B31318A97}"/>
    <cellStyle name="Input 21 7" xfId="304" xr:uid="{00000000-0005-0000-0000-00002F010000}"/>
    <cellStyle name="Input 21 7 2" xfId="25811" xr:uid="{9C704F56-1FD7-4627-9489-7EB4DE9533EF}"/>
    <cellStyle name="Input 21 7 2 2" xfId="42091" xr:uid="{796EEB75-19F0-4F52-8E97-CFD837AB6A30}"/>
    <cellStyle name="Input 21 7 3" xfId="42092" xr:uid="{43A3BF00-0079-4880-BC0B-F777E6C8516D}"/>
    <cellStyle name="Input 21 7 4" xfId="25810" xr:uid="{DF7A7E68-5DD6-4770-A48C-96305291BCFE}"/>
    <cellStyle name="Input 21 7 5" xfId="52777" xr:uid="{D961B895-F997-4D8C-88BD-E56B6A936DDA}"/>
    <cellStyle name="Input 21 8" xfId="5767" xr:uid="{16B168C9-B347-4DC7-B09B-4BF36968D83C}"/>
    <cellStyle name="Input 21 8 2" xfId="25812" xr:uid="{6604859B-F7FC-40A6-8734-29088980B1B6}"/>
    <cellStyle name="Input 21 8 2 2" xfId="42093" xr:uid="{9437D7D4-86E4-487E-865A-4AD2FC9540CA}"/>
    <cellStyle name="Input 21 8 3" xfId="42094" xr:uid="{EC282E21-DCB2-4A08-9A06-FCD3F930FDAA}"/>
    <cellStyle name="Input 21 9" xfId="25813" xr:uid="{9483D161-39F7-4CA8-AEE9-119574AFE7C8}"/>
    <cellStyle name="Input 21 9 2" xfId="25814" xr:uid="{1F586EEC-7DF0-4965-830E-929354128696}"/>
    <cellStyle name="Input 21 9 2 2" xfId="42095" xr:uid="{593BEB22-0D0C-45BF-B61C-0817B3DB6748}"/>
    <cellStyle name="Input 21 9 3" xfId="42096" xr:uid="{F50BF237-221B-4A7D-8416-14C77FB661FB}"/>
    <cellStyle name="Input 22" xfId="305" xr:uid="{00000000-0005-0000-0000-000030010000}"/>
    <cellStyle name="Input 22 10" xfId="25815" xr:uid="{6373D047-DD7C-41BC-958F-F8BAAFB28A73}"/>
    <cellStyle name="Input 22 10 2" xfId="25816" xr:uid="{2D17AFD8-6A7F-4977-8DE7-5114BB909590}"/>
    <cellStyle name="Input 22 10 2 2" xfId="42097" xr:uid="{FB103953-82FA-40F5-B068-8979307957B7}"/>
    <cellStyle name="Input 22 10 3" xfId="42098" xr:uid="{2C601221-9A43-4C57-BA16-E8BB81896C5F}"/>
    <cellStyle name="Input 22 11" xfId="25817" xr:uid="{44FCAE8F-051C-42E3-BC24-CDC8BF1B7367}"/>
    <cellStyle name="Input 22 11 2" xfId="42099" xr:uid="{C8919987-39E5-4B90-9699-008828B6DDA3}"/>
    <cellStyle name="Input 22 12" xfId="42100" xr:uid="{DFB1E88C-1468-4602-B4E5-8815787B467E}"/>
    <cellStyle name="Input 22 13" xfId="46142" xr:uid="{70C208CE-F21D-4399-B914-A89FD13680C6}"/>
    <cellStyle name="Input 22 14" xfId="46407" xr:uid="{EC8E11D6-9BA2-4084-A0BB-37ADBDF55D71}"/>
    <cellStyle name="Input 22 15" xfId="49425" xr:uid="{A96D00C4-8AB7-4777-8490-01B67838373D}"/>
    <cellStyle name="Input 22 16" xfId="4619" xr:uid="{1B6FEAF0-A03D-451E-9FEA-921942A801E5}"/>
    <cellStyle name="Input 22 17" xfId="52778" xr:uid="{E2218119-1293-486B-B92E-2773D69550C2}"/>
    <cellStyle name="Input 22 2" xfId="306" xr:uid="{00000000-0005-0000-0000-000031010000}"/>
    <cellStyle name="Input 22 2 2" xfId="3090" xr:uid="{79E7F878-1232-4D0F-958F-DF6C4E8F38A7}"/>
    <cellStyle name="Input 22 2 2 2" xfId="8085" xr:uid="{767DF5E4-767B-4E04-9330-ADEB2E3A49A1}"/>
    <cellStyle name="Input 22 2 2 2 2" xfId="42101" xr:uid="{BFE77CCB-8BA7-49FC-98EE-D05C5BF57E0F}"/>
    <cellStyle name="Input 22 2 2 3" xfId="48711" xr:uid="{3A6ED800-DE64-45EA-A1DF-114CC4FDD47E}"/>
    <cellStyle name="Input 22 2 2 4" xfId="50867" xr:uid="{FC66E8A6-6FC6-48D5-822A-DFC513BE029C}"/>
    <cellStyle name="Input 22 2 2 5" xfId="51841" xr:uid="{27EC6134-DA7F-4E0B-A4B8-14E67945FBE3}"/>
    <cellStyle name="Input 22 2 2 6" xfId="5130" xr:uid="{158D66FF-1218-43EF-A723-C49BE9768DCA}"/>
    <cellStyle name="Input 22 2 3" xfId="5526" xr:uid="{B8A53DED-86DE-4F60-B125-2FAC2ADC93B7}"/>
    <cellStyle name="Input 22 2 3 2" xfId="42102" xr:uid="{E796B1F7-31D3-4101-8B16-03431160F812}"/>
    <cellStyle name="Input 22 2 4" xfId="5920" xr:uid="{AE7FDFD2-4843-49B4-9337-7F7A9BA47DDD}"/>
    <cellStyle name="Input 22 2 4 2" xfId="46199" xr:uid="{BFE294E1-5E7D-46B8-9B5D-2744786E8160}"/>
    <cellStyle name="Input 22 2 5" xfId="46561" xr:uid="{78B89423-0119-4B25-A968-9EAF6B11CD35}"/>
    <cellStyle name="Input 22 2 6" xfId="49326" xr:uid="{6F9AFEE8-4664-4221-938B-ADD71C5E161D}"/>
    <cellStyle name="Input 22 2 7" xfId="46657" xr:uid="{9CAAC729-ED0A-4595-B28A-FCA58CED6B14}"/>
    <cellStyle name="Input 22 2 8" xfId="4685" xr:uid="{160EA6EF-C15D-452D-9B56-4121B5BBCE37}"/>
    <cellStyle name="Input 22 2 9" xfId="52779" xr:uid="{87D13566-D761-484C-8D35-0517E623E381}"/>
    <cellStyle name="Input 22 3" xfId="307" xr:uid="{00000000-0005-0000-0000-000032010000}"/>
    <cellStyle name="Input 22 3 2" xfId="7973" xr:uid="{97798EDA-9A2F-442A-A8EC-26E1FB9617B5}"/>
    <cellStyle name="Input 22 3 2 2" xfId="42103" xr:uid="{8F2B8924-1747-4550-9CE5-9F877FD74DCB}"/>
    <cellStyle name="Input 22 3 3" xfId="42104" xr:uid="{5EF0ACFE-A96D-4712-8B1E-95C3EFDAD17E}"/>
    <cellStyle name="Input 22 3 4" xfId="48599" xr:uid="{1BD1A6B2-CCF7-4ED3-BD92-D14C5FD4A7F9}"/>
    <cellStyle name="Input 22 3 5" xfId="50816" xr:uid="{1E91001A-7B96-4369-9280-84699D14911A}"/>
    <cellStyle name="Input 22 3 6" xfId="51813" xr:uid="{AE2F3974-EC98-4D10-8289-0CE18483EEBC}"/>
    <cellStyle name="Input 22 3 7" xfId="4837" xr:uid="{BC39EA21-D807-425D-A939-C33EE0BA1852}"/>
    <cellStyle name="Input 22 3 8" xfId="52780" xr:uid="{BDA62768-320C-4F16-9DE3-3D36BE9DD4D1}"/>
    <cellStyle name="Input 22 4" xfId="308" xr:uid="{00000000-0005-0000-0000-000033010000}"/>
    <cellStyle name="Input 22 4 2" xfId="25819" xr:uid="{B08624A2-1CBC-4075-85BD-68DBEDD06B8A}"/>
    <cellStyle name="Input 22 4 2 2" xfId="42105" xr:uid="{3F4CF576-5653-4784-857A-C9F53025D888}"/>
    <cellStyle name="Input 22 4 3" xfId="42106" xr:uid="{31990B4A-EEE7-45C5-82E5-763784FCAC2C}"/>
    <cellStyle name="Input 22 4 4" xfId="25818" xr:uid="{A7D9E7D8-FF4B-4235-9865-FBAE799B3265}"/>
    <cellStyle name="Input 22 4 5" xfId="52781" xr:uid="{A1987F65-9BCB-4E8D-B020-D16A27297C62}"/>
    <cellStyle name="Input 22 5" xfId="309" xr:uid="{00000000-0005-0000-0000-000034010000}"/>
    <cellStyle name="Input 22 5 2" xfId="25821" xr:uid="{C7ED11D6-56E4-4ED9-82B5-92BEA6651889}"/>
    <cellStyle name="Input 22 5 2 2" xfId="42107" xr:uid="{7F98DF76-A960-4E1E-A33C-C57EB1360AD9}"/>
    <cellStyle name="Input 22 5 3" xfId="42108" xr:uid="{288156F7-BFB6-4BEF-A71C-EB5A75751800}"/>
    <cellStyle name="Input 22 5 4" xfId="25820" xr:uid="{54337F5E-206F-4E33-AA73-226A1BB5FE85}"/>
    <cellStyle name="Input 22 5 5" xfId="52782" xr:uid="{4DC7B34D-F868-4074-9AA8-F0125412301D}"/>
    <cellStyle name="Input 22 6" xfId="310" xr:uid="{00000000-0005-0000-0000-000035010000}"/>
    <cellStyle name="Input 22 6 2" xfId="25823" xr:uid="{AD212843-3DB1-47FA-94F5-31783395D7BD}"/>
    <cellStyle name="Input 22 6 2 2" xfId="42109" xr:uid="{4D30FFE8-9D38-476C-85FE-64E0C9D1C32F}"/>
    <cellStyle name="Input 22 6 3" xfId="42110" xr:uid="{B5B90224-9286-41E5-A012-A264C5F890B2}"/>
    <cellStyle name="Input 22 6 4" xfId="25822" xr:uid="{F8105D03-2D92-4647-9F39-DDDF2AA1A4AA}"/>
    <cellStyle name="Input 22 6 5" xfId="52783" xr:uid="{950D2890-5AD4-4396-A0F1-F93A58E9E651}"/>
    <cellStyle name="Input 22 7" xfId="311" xr:uid="{00000000-0005-0000-0000-000036010000}"/>
    <cellStyle name="Input 22 7 2" xfId="25825" xr:uid="{41CC665E-9AC8-490E-9726-1A2CA5A12B94}"/>
    <cellStyle name="Input 22 7 2 2" xfId="42111" xr:uid="{8C847870-BF7B-40D7-AD9B-C423AF630E61}"/>
    <cellStyle name="Input 22 7 3" xfId="42112" xr:uid="{389E13DC-9F29-4CA3-9E39-B72629CF7CB1}"/>
    <cellStyle name="Input 22 7 4" xfId="25824" xr:uid="{0772152B-8136-4935-BEEA-DCE034E6D7D6}"/>
    <cellStyle name="Input 22 7 5" xfId="52784" xr:uid="{EA04DD76-2DCA-4BD3-81A0-E50A22A566A7}"/>
    <cellStyle name="Input 22 8" xfId="5777" xr:uid="{67B5D745-521F-4E96-AEC1-E97735B19CB6}"/>
    <cellStyle name="Input 22 8 2" xfId="25826" xr:uid="{B9BEA453-CDF3-478A-91A6-64E9C9D6F2C1}"/>
    <cellStyle name="Input 22 8 2 2" xfId="42113" xr:uid="{01A95466-4ECF-4759-AAF1-CAECA97982EB}"/>
    <cellStyle name="Input 22 8 3" xfId="42114" xr:uid="{4A87BC47-B85A-4CB6-97FD-503893A7A395}"/>
    <cellStyle name="Input 22 9" xfId="25827" xr:uid="{699D506C-8004-4707-A9CF-D3B4EC1505B6}"/>
    <cellStyle name="Input 22 9 2" xfId="25828" xr:uid="{0F0A975A-80C2-4800-A484-A521B796E97E}"/>
    <cellStyle name="Input 22 9 2 2" xfId="42115" xr:uid="{6EBB6725-DD19-4A4F-80D2-5F12FCD10B22}"/>
    <cellStyle name="Input 22 9 3" xfId="42116" xr:uid="{DD971903-F4C7-43F5-A197-7956E12C99A1}"/>
    <cellStyle name="Input 23" xfId="312" xr:uid="{00000000-0005-0000-0000-000037010000}"/>
    <cellStyle name="Input 23 10" xfId="25829" xr:uid="{969895A5-C619-41B9-86AC-6DED6F20CC40}"/>
    <cellStyle name="Input 23 10 2" xfId="25830" xr:uid="{562F9073-F886-4687-A626-08E289209C2E}"/>
    <cellStyle name="Input 23 10 2 2" xfId="42117" xr:uid="{C13A9A43-88A4-498D-8B23-5707BDD24076}"/>
    <cellStyle name="Input 23 10 3" xfId="42118" xr:uid="{0FBD2712-4545-4D93-93AF-5E5CF659E02F}"/>
    <cellStyle name="Input 23 11" xfId="25831" xr:uid="{2595EB70-4DCB-47EA-8A37-8F70F5B29B35}"/>
    <cellStyle name="Input 23 11 2" xfId="42119" xr:uid="{21D9E879-1454-4F86-9E17-50F4FD67B154}"/>
    <cellStyle name="Input 23 12" xfId="42120" xr:uid="{FEA7793E-65C8-477E-837C-D8CCB2C21D71}"/>
    <cellStyle name="Input 23 13" xfId="46031" xr:uid="{1BC00AFD-0CEE-46BB-AAB4-274086F683F3}"/>
    <cellStyle name="Input 23 14" xfId="46305" xr:uid="{B22D923E-5A3C-46B6-B606-70A6E348006B}"/>
    <cellStyle name="Input 23 15" xfId="49958" xr:uid="{7FE61986-E231-447F-A611-D16935FE4880}"/>
    <cellStyle name="Input 23 16" xfId="4507" xr:uid="{E85B4145-969C-4C70-8DAD-FF882BC3D6DC}"/>
    <cellStyle name="Input 23 17" xfId="52785" xr:uid="{7EF85555-2567-4B32-9BD6-FB778A7089F2}"/>
    <cellStyle name="Input 23 2" xfId="313" xr:uid="{00000000-0005-0000-0000-000038010000}"/>
    <cellStyle name="Input 23 2 2" xfId="3038" xr:uid="{7DD7E614-7CCE-40A6-8169-A0116F868898}"/>
    <cellStyle name="Input 23 2 2 2" xfId="8033" xr:uid="{C262E0B9-02BA-46F7-AB39-C90818DA1FBB}"/>
    <cellStyle name="Input 23 2 2 2 2" xfId="42121" xr:uid="{D8307712-A2D9-4DFD-8A11-F5128A509189}"/>
    <cellStyle name="Input 23 2 2 3" xfId="48659" xr:uid="{053389E2-5224-47C9-A110-EACE561D88D1}"/>
    <cellStyle name="Input 23 2 2 4" xfId="50837" xr:uid="{695408A5-12D9-4BAD-8681-CA143849C9EF}"/>
    <cellStyle name="Input 23 2 2 5" xfId="51820" xr:uid="{86FE529C-842C-4B65-A971-5489ABDD2600}"/>
    <cellStyle name="Input 23 2 2 6" xfId="5055" xr:uid="{43DC035C-E1E4-444E-9F96-81B715453275}"/>
    <cellStyle name="Input 23 2 3" xfId="5452" xr:uid="{02A56AEA-4AE0-4E4D-8CDE-82E61C14E4FA}"/>
    <cellStyle name="Input 23 2 3 2" xfId="42122" xr:uid="{7528EBE9-05C1-4E00-83A0-2295BA984F41}"/>
    <cellStyle name="Input 23 2 4" xfId="5845" xr:uid="{13998F18-C2EB-443C-9CC7-226991AEB96C}"/>
    <cellStyle name="Input 23 2 4 2" xfId="46156" xr:uid="{B9EDA62D-849A-495A-B9E8-628BDFC12272}"/>
    <cellStyle name="Input 23 2 5" xfId="46485" xr:uid="{64382A6C-7D98-4453-B685-D8556BC60617}"/>
    <cellStyle name="Input 23 2 6" xfId="46944" xr:uid="{0834DA80-2708-435B-AD7C-94B90BAB1C39}"/>
    <cellStyle name="Input 23 2 7" xfId="49460" xr:uid="{CB2F9A38-0A9F-4CD1-9427-7D58056B41CE}"/>
    <cellStyle name="Input 23 2 8" xfId="4646" xr:uid="{1589B638-E22D-4052-AE96-0FD34F683155}"/>
    <cellStyle name="Input 23 2 9" xfId="52786" xr:uid="{E450C849-34C4-40AE-B282-11AFBAA8348D}"/>
    <cellStyle name="Input 23 3" xfId="314" xr:uid="{00000000-0005-0000-0000-000039010000}"/>
    <cellStyle name="Input 23 3 2" xfId="7911" xr:uid="{BE3ECAE2-22A2-4EF1-8500-FF7EC1D150E5}"/>
    <cellStyle name="Input 23 3 2 2" xfId="42123" xr:uid="{0F1ABF05-F9C0-4E84-ACA4-67DB73306F6B}"/>
    <cellStyle name="Input 23 3 3" xfId="42124" xr:uid="{7E63E874-1A5F-4AAB-950D-C76624C8BE3E}"/>
    <cellStyle name="Input 23 3 4" xfId="48537" xr:uid="{ADD25978-634B-473F-969A-E910AB664F70}"/>
    <cellStyle name="Input 23 3 5" xfId="50775" xr:uid="{099F61DD-A04A-4655-A26E-7FF9732C371A}"/>
    <cellStyle name="Input 23 3 6" xfId="51783" xr:uid="{3B0B46BF-964A-48E4-9598-67E9AE0005E6}"/>
    <cellStyle name="Input 23 3 7" xfId="4750" xr:uid="{56DCEC38-8FD6-4D9F-BC55-A0D052510A6F}"/>
    <cellStyle name="Input 23 3 8" xfId="52787" xr:uid="{A58299BC-8E2C-40B8-8078-58E2EC4FF4D3}"/>
    <cellStyle name="Input 23 4" xfId="315" xr:uid="{00000000-0005-0000-0000-00003A010000}"/>
    <cellStyle name="Input 23 4 2" xfId="25833" xr:uid="{51CA5C7F-7C3A-441A-8E87-E46C245C3E0D}"/>
    <cellStyle name="Input 23 4 2 2" xfId="42125" xr:uid="{72D8A562-E0AE-4919-9E4D-A91C3672E71C}"/>
    <cellStyle name="Input 23 4 3" xfId="42126" xr:uid="{CBA41EE0-C552-4584-8503-230A3D0C7093}"/>
    <cellStyle name="Input 23 4 4" xfId="25832" xr:uid="{1621D738-BCE9-4363-99A5-7F2EFCF7F2B4}"/>
    <cellStyle name="Input 23 4 5" xfId="52788" xr:uid="{1C5D688B-6417-4620-A34D-3936851F0A0B}"/>
    <cellStyle name="Input 23 5" xfId="316" xr:uid="{00000000-0005-0000-0000-00003B010000}"/>
    <cellStyle name="Input 23 5 2" xfId="25835" xr:uid="{3F431148-C263-42E8-AF8C-849156A7CCFB}"/>
    <cellStyle name="Input 23 5 2 2" xfId="42127" xr:uid="{9CE68FE8-1414-414E-8310-0972B0435769}"/>
    <cellStyle name="Input 23 5 3" xfId="42128" xr:uid="{251D5A17-5AB0-47EC-B624-5DD4F5023826}"/>
    <cellStyle name="Input 23 5 4" xfId="25834" xr:uid="{C04FF04C-2EE7-4488-8410-F5F5D9AD4377}"/>
    <cellStyle name="Input 23 5 5" xfId="52789" xr:uid="{75CE4906-3C95-4071-831B-315E55BC0296}"/>
    <cellStyle name="Input 23 6" xfId="317" xr:uid="{00000000-0005-0000-0000-00003C010000}"/>
    <cellStyle name="Input 23 6 2" xfId="25837" xr:uid="{479B9AFB-1910-4507-8083-82BD5CCE9C3B}"/>
    <cellStyle name="Input 23 6 2 2" xfId="42129" xr:uid="{C5965512-3AEA-4E02-A069-0F61164B582C}"/>
    <cellStyle name="Input 23 6 3" xfId="42130" xr:uid="{E95B3C2B-8473-460B-A62E-8167F7B93FD5}"/>
    <cellStyle name="Input 23 6 4" xfId="25836" xr:uid="{97BF6D10-64E8-481A-A35A-FBB514D724B6}"/>
    <cellStyle name="Input 23 6 5" xfId="52790" xr:uid="{00FA48E5-691A-4475-A8F0-36AF8EFACAF8}"/>
    <cellStyle name="Input 23 7" xfId="318" xr:uid="{00000000-0005-0000-0000-00003D010000}"/>
    <cellStyle name="Input 23 7 2" xfId="25839" xr:uid="{02B80398-1552-4746-A955-5FF804CF436C}"/>
    <cellStyle name="Input 23 7 2 2" xfId="42131" xr:uid="{EE9788F9-6340-49CB-A0A7-D900FE762C97}"/>
    <cellStyle name="Input 23 7 3" xfId="42132" xr:uid="{CF62C079-216E-41E1-B0B3-5D80C2F34FE9}"/>
    <cellStyle name="Input 23 7 4" xfId="25838" xr:uid="{556C91FD-C188-43D5-8E66-89FF505605DE}"/>
    <cellStyle name="Input 23 7 5" xfId="52791" xr:uid="{1B2F150B-0612-40C8-BD32-DDD754E67479}"/>
    <cellStyle name="Input 23 8" xfId="5680" xr:uid="{706A2465-3A95-4877-9634-5D1F12CFDD4D}"/>
    <cellStyle name="Input 23 8 2" xfId="25840" xr:uid="{76764892-50B3-499C-BAC8-95528FD5CC2C}"/>
    <cellStyle name="Input 23 8 2 2" xfId="42133" xr:uid="{10F0597E-6B92-485B-B72C-AD6E6E505648}"/>
    <cellStyle name="Input 23 8 3" xfId="42134" xr:uid="{45710C15-FB61-4125-87A7-FBA23BFEA272}"/>
    <cellStyle name="Input 23 9" xfId="25841" xr:uid="{CFAA8835-8594-4288-BA22-216D6138AE0E}"/>
    <cellStyle name="Input 23 9 2" xfId="25842" xr:uid="{DE27EADB-D64C-49C8-9777-D97A81A565E1}"/>
    <cellStyle name="Input 23 9 2 2" xfId="42135" xr:uid="{6E46B72E-D216-45FB-878C-0C11687572E6}"/>
    <cellStyle name="Input 23 9 3" xfId="42136" xr:uid="{CB25534F-D1A0-4122-9EAA-D3EAC7949ADA}"/>
    <cellStyle name="Input 24" xfId="319" xr:uid="{00000000-0005-0000-0000-00003E010000}"/>
    <cellStyle name="Input 24 10" xfId="25843" xr:uid="{43D4D2A2-13C4-452D-8469-6FCE58319BF4}"/>
    <cellStyle name="Input 24 10 2" xfId="25844" xr:uid="{257AEEDD-F6D5-442E-A2DA-829AD6A071FD}"/>
    <cellStyle name="Input 24 10 2 2" xfId="42137" xr:uid="{37C32F7B-A0C7-43B6-8ECD-6CCF04182665}"/>
    <cellStyle name="Input 24 10 3" xfId="42138" xr:uid="{CB77F3D3-07A4-4C8B-B373-114E343D6A62}"/>
    <cellStyle name="Input 24 11" xfId="25845" xr:uid="{9FFECA4D-DD21-4D93-968F-F5BC8EE500EA}"/>
    <cellStyle name="Input 24 11 2" xfId="42139" xr:uid="{D8C42F8E-3835-45F1-82F9-962679B29DCD}"/>
    <cellStyle name="Input 24 12" xfId="42140" xr:uid="{A7EC8012-03AB-473F-8A29-EB9F678F798E}"/>
    <cellStyle name="Input 24 13" xfId="46140" xr:uid="{4F3EB940-9F80-417B-8E3B-8A06A42B03F0}"/>
    <cellStyle name="Input 24 14" xfId="46405" xr:uid="{B9C2270A-7B68-4727-8181-91270BD20620}"/>
    <cellStyle name="Input 24 15" xfId="49859" xr:uid="{9621AA96-00B0-4588-B684-A844A6D0021C}"/>
    <cellStyle name="Input 24 16" xfId="4617" xr:uid="{07709F93-664E-40E7-85A0-FAE67CAA24C5}"/>
    <cellStyle name="Input 24 17" xfId="52792" xr:uid="{5459FB54-B5B9-405F-A1C2-2CEE962DF569}"/>
    <cellStyle name="Input 24 2" xfId="320" xr:uid="{00000000-0005-0000-0000-00003F010000}"/>
    <cellStyle name="Input 24 2 2" xfId="3088" xr:uid="{A095187B-DEC5-4EEE-A5A7-8560AB4B7C2E}"/>
    <cellStyle name="Input 24 2 2 2" xfId="8083" xr:uid="{D69E3412-70D8-4ECE-AEEB-17803756EF6D}"/>
    <cellStyle name="Input 24 2 2 2 2" xfId="42141" xr:uid="{088735FC-AF74-4827-A02F-CE2B99AE9783}"/>
    <cellStyle name="Input 24 2 2 3" xfId="48709" xr:uid="{3DD5945F-1520-4FD6-8F73-C8E640619B52}"/>
    <cellStyle name="Input 24 2 2 4" xfId="50865" xr:uid="{19CE6978-C902-4D66-A307-F3368AB33FA6}"/>
    <cellStyle name="Input 24 2 2 5" xfId="51839" xr:uid="{C8A3F731-4030-4BE9-85C5-09D66BB54A1D}"/>
    <cellStyle name="Input 24 2 2 6" xfId="5128" xr:uid="{8D244603-E688-4E27-8505-C34E865E2F7A}"/>
    <cellStyle name="Input 24 2 3" xfId="5524" xr:uid="{B0D68A6B-A7BA-4F89-B685-ECBC76006998}"/>
    <cellStyle name="Input 24 2 3 2" xfId="42142" xr:uid="{64AEF0D5-7E64-49F4-AA46-7D9836E006B1}"/>
    <cellStyle name="Input 24 2 4" xfId="5918" xr:uid="{5BB85A87-8D90-426A-B7C2-CC3C4ABACFC8}"/>
    <cellStyle name="Input 24 2 4 2" xfId="46197" xr:uid="{06AB9747-5C40-46A4-85E2-DB9562ED1A64}"/>
    <cellStyle name="Input 24 2 5" xfId="46559" xr:uid="{7B627ADF-6D81-4BFE-ABA3-0F96F0F4B54F}"/>
    <cellStyle name="Input 24 2 6" xfId="49324" xr:uid="{10788595-7040-40FC-BDDA-27DE32D52160}"/>
    <cellStyle name="Input 24 2 7" xfId="49341" xr:uid="{26951EC5-519C-400F-8CFA-0DA76696AE62}"/>
    <cellStyle name="Input 24 2 8" xfId="4683" xr:uid="{06D8B6B1-C05D-4860-84B6-E3DB2F40C0A8}"/>
    <cellStyle name="Input 24 2 9" xfId="52793" xr:uid="{E86ACBAB-FE7D-4AEE-8644-D211C54D1C40}"/>
    <cellStyle name="Input 24 3" xfId="321" xr:uid="{00000000-0005-0000-0000-000040010000}"/>
    <cellStyle name="Input 24 3 2" xfId="7971" xr:uid="{AA42CF75-17CD-4493-B845-BAF224451747}"/>
    <cellStyle name="Input 24 3 2 2" xfId="42143" xr:uid="{6934F827-1364-4A59-832B-0E633B910CF8}"/>
    <cellStyle name="Input 24 3 3" xfId="42144" xr:uid="{1F0881EC-0E19-4975-A845-74538929E89B}"/>
    <cellStyle name="Input 24 3 4" xfId="48597" xr:uid="{9F36F5CB-5066-402C-840C-7D34960AF2C9}"/>
    <cellStyle name="Input 24 3 5" xfId="50814" xr:uid="{ED40185B-DAE6-4773-9725-659645B4F054}"/>
    <cellStyle name="Input 24 3 6" xfId="51811" xr:uid="{0A1BA8E9-A72A-41E5-B23D-B753C8964F66}"/>
    <cellStyle name="Input 24 3 7" xfId="4835" xr:uid="{E50CFF51-7D55-4473-9D0B-AEF128D7DC7D}"/>
    <cellStyle name="Input 24 3 8" xfId="52794" xr:uid="{9F56AB9D-230F-4D9C-9A01-95742E1844E0}"/>
    <cellStyle name="Input 24 4" xfId="322" xr:uid="{00000000-0005-0000-0000-000041010000}"/>
    <cellStyle name="Input 24 4 2" xfId="25847" xr:uid="{0D2D981F-46E4-4CF8-BB00-FFAE48C81530}"/>
    <cellStyle name="Input 24 4 2 2" xfId="42145" xr:uid="{ED44C3D9-1FF9-45B2-BDAD-DAC7614059F9}"/>
    <cellStyle name="Input 24 4 3" xfId="42146" xr:uid="{C75C1891-7E42-4F7D-A2FE-48188182734E}"/>
    <cellStyle name="Input 24 4 4" xfId="25846" xr:uid="{8EA3F0D6-56A9-4A5C-BF64-14508802F6A2}"/>
    <cellStyle name="Input 24 4 5" xfId="52795" xr:uid="{916A4254-2DC9-4E45-8475-B5377EE35DBC}"/>
    <cellStyle name="Input 24 5" xfId="323" xr:uid="{00000000-0005-0000-0000-000042010000}"/>
    <cellStyle name="Input 24 5 2" xfId="25849" xr:uid="{70992529-7D09-4002-9AE5-F6AE0D69EFFE}"/>
    <cellStyle name="Input 24 5 2 2" xfId="42147" xr:uid="{D3E80BC6-7CC7-483C-BE20-00B98B15B095}"/>
    <cellStyle name="Input 24 5 3" xfId="42148" xr:uid="{D1EF97D3-3C77-46FC-AC81-DF23EF8C7287}"/>
    <cellStyle name="Input 24 5 4" xfId="25848" xr:uid="{6BD88676-D842-4A19-90D3-E3BBB38DD04B}"/>
    <cellStyle name="Input 24 5 5" xfId="52796" xr:uid="{73160582-9FA5-4D11-B769-1EFFD1F7C84C}"/>
    <cellStyle name="Input 24 6" xfId="324" xr:uid="{00000000-0005-0000-0000-000043010000}"/>
    <cellStyle name="Input 24 6 2" xfId="25851" xr:uid="{425F0FE3-82D6-4151-BA47-EED211389639}"/>
    <cellStyle name="Input 24 6 2 2" xfId="42149" xr:uid="{51881A17-1038-4E41-BED1-0D99E64B33AC}"/>
    <cellStyle name="Input 24 6 3" xfId="42150" xr:uid="{26EAE888-E05D-4045-A255-2A37E57AD07B}"/>
    <cellStyle name="Input 24 6 4" xfId="25850" xr:uid="{3E59ADA1-5190-4787-A016-6062309709CA}"/>
    <cellStyle name="Input 24 6 5" xfId="52797" xr:uid="{17298AAB-5A9D-4A6D-BCE7-6AB7B0F8961F}"/>
    <cellStyle name="Input 24 7" xfId="325" xr:uid="{00000000-0005-0000-0000-000044010000}"/>
    <cellStyle name="Input 24 7 2" xfId="25853" xr:uid="{26DB3CF0-A29B-46F6-BCF3-A70FDB558275}"/>
    <cellStyle name="Input 24 7 2 2" xfId="42151" xr:uid="{BC57F6EC-A1F7-4B3F-BB52-8C28EEED12FC}"/>
    <cellStyle name="Input 24 7 3" xfId="42152" xr:uid="{B2B967D2-45F1-4E14-A10C-F0904AF352AE}"/>
    <cellStyle name="Input 24 7 4" xfId="25852" xr:uid="{04BCCCBA-D850-4DE1-8D19-233C956FC512}"/>
    <cellStyle name="Input 24 7 5" xfId="52798" xr:uid="{C166A32A-4755-42DA-8BB8-56BF89B126A3}"/>
    <cellStyle name="Input 24 8" xfId="5775" xr:uid="{B8BE8A3C-B816-4E28-93EF-9B004CD243C2}"/>
    <cellStyle name="Input 24 8 2" xfId="25854" xr:uid="{D075F514-3C96-48C6-81E3-8CC1DEB9C007}"/>
    <cellStyle name="Input 24 8 2 2" xfId="42153" xr:uid="{9D47ED53-1177-4F81-95A6-EBFCC3254E90}"/>
    <cellStyle name="Input 24 8 3" xfId="42154" xr:uid="{208DAE71-884D-4BB3-B513-466D2CDA0541}"/>
    <cellStyle name="Input 24 9" xfId="25855" xr:uid="{E05297DF-7D5C-4843-8CF3-6E76AFBEFE62}"/>
    <cellStyle name="Input 24 9 2" xfId="25856" xr:uid="{3CA4A485-4C30-4267-82D9-EABB7E1BF224}"/>
    <cellStyle name="Input 24 9 2 2" xfId="42155" xr:uid="{82C090CF-6508-48DD-BB1D-E76B74F2DA9C}"/>
    <cellStyle name="Input 24 9 3" xfId="42156" xr:uid="{B4D61EB6-6952-45BE-85B2-91E68F0C7776}"/>
    <cellStyle name="Input 25" xfId="326" xr:uid="{00000000-0005-0000-0000-000045010000}"/>
    <cellStyle name="Input 25 10" xfId="25857" xr:uid="{95184B32-5F03-434B-AEF3-F803FA04912C}"/>
    <cellStyle name="Input 25 10 2" xfId="25858" xr:uid="{AB12A2E0-E31D-47B4-9AB0-353E1B8C41C6}"/>
    <cellStyle name="Input 25 10 2 2" xfId="42157" xr:uid="{807BBD57-F4AC-4894-9435-B77E661FBF94}"/>
    <cellStyle name="Input 25 10 3" xfId="42158" xr:uid="{1ED6BE68-BC4E-42A0-B4E3-66EB82D7E921}"/>
    <cellStyle name="Input 25 11" xfId="25859" xr:uid="{BD4EA45E-3C4D-430B-90A4-C27ADA606CF3}"/>
    <cellStyle name="Input 25 11 2" xfId="42159" xr:uid="{1D4FB820-BD10-4862-80EE-84BB93ACD2CB}"/>
    <cellStyle name="Input 25 12" xfId="42160" xr:uid="{F1A97997-887D-4A98-8C76-938EF7179BE0}"/>
    <cellStyle name="Input 25 13" xfId="46041" xr:uid="{DCE90827-8075-4A12-883C-692848CD2C64}"/>
    <cellStyle name="Input 25 14" xfId="46319" xr:uid="{EE43CF6E-16C3-4E76-8A94-48B6127A3323}"/>
    <cellStyle name="Input 25 15" xfId="50045" xr:uid="{6C84CAC7-DF29-4630-B538-1F1DAA2EA994}"/>
    <cellStyle name="Input 25 16" xfId="4522" xr:uid="{4EE47178-6AB3-43B6-801E-8341571BFE85}"/>
    <cellStyle name="Input 25 17" xfId="52799" xr:uid="{337B61AA-0723-461F-95DB-4A307BB700B1}"/>
    <cellStyle name="Input 25 2" xfId="327" xr:uid="{00000000-0005-0000-0000-000046010000}"/>
    <cellStyle name="Input 25 2 2" xfId="3045" xr:uid="{4D5AE2A1-7176-4B2E-9F04-042B8A3D46F5}"/>
    <cellStyle name="Input 25 2 2 2" xfId="8040" xr:uid="{E2CCA914-BA72-4EB5-8C03-C0C024688D41}"/>
    <cellStyle name="Input 25 2 2 2 2" xfId="42161" xr:uid="{0B4EFBFA-316C-4B5C-A4FA-08E8CD8AECC2}"/>
    <cellStyle name="Input 25 2 2 3" xfId="48666" xr:uid="{70B1D773-6E6D-4211-8F39-22869872E8D0}"/>
    <cellStyle name="Input 25 2 2 4" xfId="50843" xr:uid="{DB3D83F0-C7EE-4BA1-B37E-4836C06A83B8}"/>
    <cellStyle name="Input 25 2 2 5" xfId="51824" xr:uid="{61AC41EA-CB00-4E37-A046-EC03EEBDD04C}"/>
    <cellStyle name="Input 25 2 2 6" xfId="5066" xr:uid="{B28D7C64-69A3-4019-98B6-C1B2673EE8A2}"/>
    <cellStyle name="Input 25 2 3" xfId="5463" xr:uid="{ED2265D9-5F6F-40F6-8332-10468C12F378}"/>
    <cellStyle name="Input 25 2 3 2" xfId="42162" xr:uid="{A64EC35C-2916-4087-8573-0CCF3BEE25DC}"/>
    <cellStyle name="Input 25 2 4" xfId="5857" xr:uid="{606A96A5-FFBF-48A9-963B-F2585808B635}"/>
    <cellStyle name="Input 25 2 4 2" xfId="46165" xr:uid="{F89E9664-CE2C-47E1-B1EB-73AE12AA4325}"/>
    <cellStyle name="Input 25 2 5" xfId="46497" xr:uid="{27B28816-2C20-4CC9-98BD-ED0B0C61A6A2}"/>
    <cellStyle name="Input 25 2 6" xfId="49285" xr:uid="{8C74C164-6820-4D15-89AA-BCD41650A8EF}"/>
    <cellStyle name="Input 25 2 7" xfId="49831" xr:uid="{1A83E959-90B8-47CF-A3A9-D812AE7C438F}"/>
    <cellStyle name="Input 25 2 8" xfId="4652" xr:uid="{78DE538B-DBD0-4098-B112-94822818D424}"/>
    <cellStyle name="Input 25 2 9" xfId="52800" xr:uid="{721C3C67-9774-4942-833C-79442B180117}"/>
    <cellStyle name="Input 25 3" xfId="328" xr:uid="{00000000-0005-0000-0000-000047010000}"/>
    <cellStyle name="Input 25 3 2" xfId="7918" xr:uid="{6C09F926-579C-41A0-81B7-A01A8CAD58C3}"/>
    <cellStyle name="Input 25 3 2 2" xfId="42163" xr:uid="{7245D358-1CFC-49CB-81EC-9F28F5946746}"/>
    <cellStyle name="Input 25 3 3" xfId="42164" xr:uid="{5A294E5D-FDA7-4D91-B7E8-4ACCA4EABF9E}"/>
    <cellStyle name="Input 25 3 4" xfId="48544" xr:uid="{C9200D70-52AF-43B0-94CA-632C86BC57C4}"/>
    <cellStyle name="Input 25 3 5" xfId="50781" xr:uid="{63E036B7-91D3-456D-B6CF-8FE0E15D999F}"/>
    <cellStyle name="Input 25 3 6" xfId="51787" xr:uid="{B52608EC-A7F9-4D74-BEB2-DAE2648A3489}"/>
    <cellStyle name="Input 25 3 7" xfId="4761" xr:uid="{65BAF1AE-76AF-4049-A854-69735A3B1719}"/>
    <cellStyle name="Input 25 3 8" xfId="52801" xr:uid="{05BF4E56-3CF9-44CE-A178-68963EC132FE}"/>
    <cellStyle name="Input 25 4" xfId="329" xr:uid="{00000000-0005-0000-0000-000048010000}"/>
    <cellStyle name="Input 25 4 2" xfId="25861" xr:uid="{0F9B3195-0296-4B48-8020-97EDE85B8FDD}"/>
    <cellStyle name="Input 25 4 2 2" xfId="42165" xr:uid="{E1993096-2FC9-4398-AC5E-2A9ABAC61C38}"/>
    <cellStyle name="Input 25 4 3" xfId="42166" xr:uid="{0E4F5E5A-916F-4E09-87B2-9CA641B48DD3}"/>
    <cellStyle name="Input 25 4 4" xfId="25860" xr:uid="{A6ADEEE0-53AF-4522-841E-C97CB3919A2B}"/>
    <cellStyle name="Input 25 4 5" xfId="52802" xr:uid="{32D9FE8B-3FD5-40AB-964E-F883948E6C31}"/>
    <cellStyle name="Input 25 5" xfId="330" xr:uid="{00000000-0005-0000-0000-000049010000}"/>
    <cellStyle name="Input 25 5 2" xfId="25863" xr:uid="{0CF2297B-91D1-4CC2-99C5-0E3910F2BF0C}"/>
    <cellStyle name="Input 25 5 2 2" xfId="42167" xr:uid="{57F2A30F-1DD8-4E0B-B7A0-114D188E1743}"/>
    <cellStyle name="Input 25 5 3" xfId="42168" xr:uid="{F8329262-F55B-4F06-A30B-A65B5E47ED29}"/>
    <cellStyle name="Input 25 5 4" xfId="25862" xr:uid="{4CC0CDDA-A7B0-4FCD-93EC-FB33BE8FFA08}"/>
    <cellStyle name="Input 25 5 5" xfId="52803" xr:uid="{EF96EE49-8E98-4815-AAB9-3E0F8B6991F7}"/>
    <cellStyle name="Input 25 6" xfId="331" xr:uid="{00000000-0005-0000-0000-00004A010000}"/>
    <cellStyle name="Input 25 6 2" xfId="25865" xr:uid="{41204D98-AA51-4E8F-9B4D-621CE824DACB}"/>
    <cellStyle name="Input 25 6 2 2" xfId="42169" xr:uid="{68A6D2E7-B0F2-4AAF-8746-B387EF7D1519}"/>
    <cellStyle name="Input 25 6 3" xfId="42170" xr:uid="{63222C7F-DA94-4DA4-A2D3-95F071279CAC}"/>
    <cellStyle name="Input 25 6 4" xfId="25864" xr:uid="{D8ACFB9F-9EFB-4693-8DD9-702DC70294EF}"/>
    <cellStyle name="Input 25 6 5" xfId="52804" xr:uid="{83F9B32C-429B-4D99-911F-136423D39386}"/>
    <cellStyle name="Input 25 7" xfId="332" xr:uid="{00000000-0005-0000-0000-00004B010000}"/>
    <cellStyle name="Input 25 7 2" xfId="25867" xr:uid="{F350F76E-F2F0-41A4-A2AC-B209829E32B2}"/>
    <cellStyle name="Input 25 7 2 2" xfId="42171" xr:uid="{6B21C6FE-3BBF-4B44-814B-70127B53FB93}"/>
    <cellStyle name="Input 25 7 3" xfId="42172" xr:uid="{94C3B8CD-CA78-4E2E-AAE4-09854662B26C}"/>
    <cellStyle name="Input 25 7 4" xfId="25866" xr:uid="{AE4D2497-A1A5-4FD6-A7A8-C4D7835FF3CF}"/>
    <cellStyle name="Input 25 7 5" xfId="52805" xr:uid="{510DB2E8-CE99-4E46-B06C-31A2343025BB}"/>
    <cellStyle name="Input 25 8" xfId="5693" xr:uid="{01C39DD2-2F98-4436-A32A-85F55A509AB3}"/>
    <cellStyle name="Input 25 8 2" xfId="25868" xr:uid="{FE726139-E84D-432C-A702-39C250094C28}"/>
    <cellStyle name="Input 25 8 2 2" xfId="42173" xr:uid="{C8905192-5535-403C-B494-DFDE27BFF638}"/>
    <cellStyle name="Input 25 8 3" xfId="42174" xr:uid="{0A3EC3A4-8C6E-46BA-90B9-C55FD3753761}"/>
    <cellStyle name="Input 25 9" xfId="25869" xr:uid="{03BBAD56-1DD0-4C42-AF28-D54B618F4F1C}"/>
    <cellStyle name="Input 25 9 2" xfId="25870" xr:uid="{D7F421B1-8054-459A-9333-565D56412782}"/>
    <cellStyle name="Input 25 9 2 2" xfId="42175" xr:uid="{D9762A35-14E0-4CBD-9BAB-0F1B6BC0C080}"/>
    <cellStyle name="Input 25 9 3" xfId="42176" xr:uid="{F3A4655A-73DB-499D-A771-8EA4A38E6D3D}"/>
    <cellStyle name="Input 26" xfId="333" xr:uid="{00000000-0005-0000-0000-00004C010000}"/>
    <cellStyle name="Input 26 10" xfId="25871" xr:uid="{CCB6765D-5470-4F10-B159-479453A01D9E}"/>
    <cellStyle name="Input 26 10 2" xfId="25872" xr:uid="{AA99E18E-5B6C-489B-A589-667A70606E7F}"/>
    <cellStyle name="Input 26 10 2 2" xfId="42177" xr:uid="{9A327966-7D89-4392-A3C7-6EA402337F21}"/>
    <cellStyle name="Input 26 10 3" xfId="42178" xr:uid="{22D6B2A9-42B9-46C6-970F-E4E914150E61}"/>
    <cellStyle name="Input 26 11" xfId="25873" xr:uid="{72524ABA-37E7-4C73-943D-05B9BB0CD91D}"/>
    <cellStyle name="Input 26 11 2" xfId="42179" xr:uid="{0FD31537-CF21-4944-8108-FACC3AA2DF2E}"/>
    <cellStyle name="Input 26 12" xfId="42180" xr:uid="{DE1D8FB2-CB85-4BA0-A57F-BC6C8BB299DA}"/>
    <cellStyle name="Input 26 13" xfId="46071" xr:uid="{7A19BABA-6EF1-46EA-A867-23C9D560C901}"/>
    <cellStyle name="Input 26 14" xfId="46347" xr:uid="{33BF5F49-AD10-45A0-A994-8D5379DFCB8F}"/>
    <cellStyle name="Input 26 15" xfId="51055" xr:uid="{821B66E8-E3C5-40EE-8DBD-9752632D47EC}"/>
    <cellStyle name="Input 26 16" xfId="4549" xr:uid="{D50529AE-0CF0-465F-A07A-A15A2645AD28}"/>
    <cellStyle name="Input 26 17" xfId="52806" xr:uid="{626A4EC6-7160-4C7A-AF40-41A09633ADED}"/>
    <cellStyle name="Input 26 2" xfId="334" xr:uid="{00000000-0005-0000-0000-00004D010000}"/>
    <cellStyle name="Input 26 2 2" xfId="3056" xr:uid="{F3CA5E25-2AFF-4B4E-8066-077C7DF8BC54}"/>
    <cellStyle name="Input 26 2 2 2" xfId="8051" xr:uid="{A61F3E4E-390C-4182-A85C-7B6827C2D519}"/>
    <cellStyle name="Input 26 2 2 2 2" xfId="42181" xr:uid="{CB7FDED5-06F3-4B8C-A3C5-618A420B4AAA}"/>
    <cellStyle name="Input 26 2 2 3" xfId="48677" xr:uid="{C9DD1A9D-4895-45D6-BE18-A68A5404518F}"/>
    <cellStyle name="Input 26 2 2 4" xfId="50846" xr:uid="{E073593B-FE8A-4E17-9A78-F716107E594B}"/>
    <cellStyle name="Input 26 2 2 5" xfId="51827" xr:uid="{F075EB6E-9F8E-4A98-A0C9-3D174C8B0772}"/>
    <cellStyle name="Input 26 2 2 6" xfId="5086" xr:uid="{108FD012-4FC6-41DA-B416-F9E68E7E0A36}"/>
    <cellStyle name="Input 26 2 3" xfId="5482" xr:uid="{084E76AF-8C0B-42D4-AFC1-7FFEBB4B6D7D}"/>
    <cellStyle name="Input 26 2 3 2" xfId="42182" xr:uid="{7B61A6CD-61D3-4DFB-9627-7A1D1AA2A84C}"/>
    <cellStyle name="Input 26 2 4" xfId="5876" xr:uid="{9E72FD15-3A7D-43C6-84EC-643ABA77587F}"/>
    <cellStyle name="Input 26 2 4 2" xfId="46175" xr:uid="{64271374-016E-4FE2-B1AC-D085E5207DFE}"/>
    <cellStyle name="Input 26 2 5" xfId="46517" xr:uid="{E8550AB2-1675-412D-8953-46847178994C}"/>
    <cellStyle name="Input 26 2 6" xfId="49298" xr:uid="{86F53635-DF5F-4627-8775-C3D6EBFC0FBD}"/>
    <cellStyle name="Input 26 2 7" xfId="49620" xr:uid="{12C368F8-71CF-45FC-B1FC-05407E6ECD81}"/>
    <cellStyle name="Input 26 2 8" xfId="4660" xr:uid="{06AEE357-F4B5-418D-9838-897D2515AAA0}"/>
    <cellStyle name="Input 26 2 9" xfId="52807" xr:uid="{46A98816-7F9F-4945-A807-156B91E73EFB}"/>
    <cellStyle name="Input 26 3" xfId="335" xr:uid="{00000000-0005-0000-0000-00004E010000}"/>
    <cellStyle name="Input 26 3 2" xfId="7931" xr:uid="{E493003B-6840-461B-A92A-FA3D234CD97C}"/>
    <cellStyle name="Input 26 3 2 2" xfId="42183" xr:uid="{235EF900-E5B0-4DF6-B668-6AA093771126}"/>
    <cellStyle name="Input 26 3 3" xfId="42184" xr:uid="{BCB8BBEF-0A5A-4B08-A5F3-85CF48A984CC}"/>
    <cellStyle name="Input 26 3 4" xfId="48557" xr:uid="{998F971D-E475-4F56-9EE7-8296AB357EAE}"/>
    <cellStyle name="Input 26 3 5" xfId="50788" xr:uid="{4D8047C6-341F-48EE-80F6-46D43B05730C}"/>
    <cellStyle name="Input 26 3 6" xfId="51792" xr:uid="{E316BCB9-4F5C-446E-8D36-F7890D2376E6}"/>
    <cellStyle name="Input 26 3 7" xfId="4783" xr:uid="{DFE156C6-8B70-41E9-A2D3-20473A829246}"/>
    <cellStyle name="Input 26 3 8" xfId="52808" xr:uid="{C54C3E63-C181-48C1-A9F1-E55AF92A717D}"/>
    <cellStyle name="Input 26 4" xfId="336" xr:uid="{00000000-0005-0000-0000-00004F010000}"/>
    <cellStyle name="Input 26 4 2" xfId="25875" xr:uid="{B5C39D7B-C09A-4427-BAC0-F0A8FE864905}"/>
    <cellStyle name="Input 26 4 2 2" xfId="42185" xr:uid="{72B524C5-E262-4267-A570-59AC5CA7A437}"/>
    <cellStyle name="Input 26 4 3" xfId="42186" xr:uid="{36A7F6C1-2B21-4CE4-873D-B303D3FE24E8}"/>
    <cellStyle name="Input 26 4 4" xfId="25874" xr:uid="{B482505C-4643-4787-8477-2228F0E41FBA}"/>
    <cellStyle name="Input 26 4 5" xfId="52809" xr:uid="{5F2159EB-702C-43E6-BB81-7D0A4DF84465}"/>
    <cellStyle name="Input 26 5" xfId="337" xr:uid="{00000000-0005-0000-0000-000050010000}"/>
    <cellStyle name="Input 26 5 2" xfId="25877" xr:uid="{E55FE351-3508-425E-A688-07ADF19CE493}"/>
    <cellStyle name="Input 26 5 2 2" xfId="42187" xr:uid="{005F23AA-701E-43A6-BD6E-ECD519C22B73}"/>
    <cellStyle name="Input 26 5 3" xfId="42188" xr:uid="{77F609E4-C6A3-421E-B450-03D4B72262C6}"/>
    <cellStyle name="Input 26 5 4" xfId="25876" xr:uid="{23503F3A-53E7-464F-B5FE-CAD01C398411}"/>
    <cellStyle name="Input 26 5 5" xfId="52810" xr:uid="{3AB9794B-CCE5-4B2C-BB73-BE9A5ADACDAF}"/>
    <cellStyle name="Input 26 6" xfId="338" xr:uid="{00000000-0005-0000-0000-000051010000}"/>
    <cellStyle name="Input 26 6 2" xfId="25879" xr:uid="{B77D9189-E4DA-429F-B1E6-EBE73511C98A}"/>
    <cellStyle name="Input 26 6 2 2" xfId="42189" xr:uid="{690FC09C-08D1-4E3F-82E7-78C85A8BD519}"/>
    <cellStyle name="Input 26 6 3" xfId="42190" xr:uid="{76815383-9656-4D07-B8A4-595966D76874}"/>
    <cellStyle name="Input 26 6 4" xfId="25878" xr:uid="{56A2D86F-AC63-4CEC-9F67-00EE5D2A9C84}"/>
    <cellStyle name="Input 26 6 5" xfId="52811" xr:uid="{38D06EB0-B096-4560-9E79-EB9D49E57333}"/>
    <cellStyle name="Input 26 7" xfId="339" xr:uid="{00000000-0005-0000-0000-000052010000}"/>
    <cellStyle name="Input 26 7 2" xfId="25881" xr:uid="{25733B3F-78FA-4D7D-A788-19ADD8D14714}"/>
    <cellStyle name="Input 26 7 2 2" xfId="42191" xr:uid="{82285273-FF98-491F-A79C-53D6B3B52BAD}"/>
    <cellStyle name="Input 26 7 3" xfId="42192" xr:uid="{B9A90975-DA93-4C78-91C9-92F624738DA3}"/>
    <cellStyle name="Input 26 7 4" xfId="25880" xr:uid="{1D4AD794-6115-400A-B498-B283820DBCE6}"/>
    <cellStyle name="Input 26 7 5" xfId="52812" xr:uid="{67A8A29B-B7B9-4C20-8204-DD5C00476CCB}"/>
    <cellStyle name="Input 26 8" xfId="5717" xr:uid="{3B45C58F-5A9A-4ECA-B86B-C531B54DB380}"/>
    <cellStyle name="Input 26 8 2" xfId="25882" xr:uid="{6AA60836-5FC1-4CEA-90E6-93DD1D26A85B}"/>
    <cellStyle name="Input 26 8 2 2" xfId="42193" xr:uid="{6B2BD78B-EB96-4F89-A2F0-1CA0C9988952}"/>
    <cellStyle name="Input 26 8 3" xfId="42194" xr:uid="{1A811A59-E4C5-4238-8EA2-03A5BB3DDB98}"/>
    <cellStyle name="Input 26 9" xfId="25883" xr:uid="{74AC0EAF-1B57-4B10-B2F5-C0F6BC2E730B}"/>
    <cellStyle name="Input 26 9 2" xfId="25884" xr:uid="{4EF131A4-D426-4EB9-B5B1-BA1B7C4A8472}"/>
    <cellStyle name="Input 26 9 2 2" xfId="42195" xr:uid="{F15CC035-F195-490E-902D-E6E8000BA57B}"/>
    <cellStyle name="Input 26 9 3" xfId="42196" xr:uid="{34A9640D-FBF5-4967-A57B-113A4992590C}"/>
    <cellStyle name="Input 27" xfId="340" xr:uid="{00000000-0005-0000-0000-000053010000}"/>
    <cellStyle name="Input 27 10" xfId="25885" xr:uid="{4D20F33C-6997-4054-9986-81E22265C862}"/>
    <cellStyle name="Input 27 10 2" xfId="25886" xr:uid="{DA3EF22A-449F-468C-A0B8-9F19C51EBB83}"/>
    <cellStyle name="Input 27 10 2 2" xfId="42197" xr:uid="{F404D859-56E4-4DA4-B3AF-0E3F5BA3452B}"/>
    <cellStyle name="Input 27 10 3" xfId="42198" xr:uid="{73CE2458-EFD6-4B44-880F-D31C35A335D7}"/>
    <cellStyle name="Input 27 11" xfId="25887" xr:uid="{C7153297-A870-4A1B-AB7B-D59E0AA8D5CC}"/>
    <cellStyle name="Input 27 11 2" xfId="42199" xr:uid="{3AF25C8C-9C75-42AB-9C9B-A9D8EC333DB0}"/>
    <cellStyle name="Input 27 12" xfId="42200" xr:uid="{2CD2037F-225A-41EA-921D-59AC0BBCBB3C}"/>
    <cellStyle name="Input 27 13" xfId="45954" xr:uid="{2A1E693A-0E94-47C5-8C7C-6FBDB657F1A4}"/>
    <cellStyle name="Input 27 14" xfId="46402" xr:uid="{3C5990AE-A9B4-471E-B216-A0562E91F170}"/>
    <cellStyle name="Input 27 15" xfId="49480" xr:uid="{4C2220E8-BD3D-4AC6-9AD8-6CEBFFF1ACAF}"/>
    <cellStyle name="Input 27 16" xfId="4612" xr:uid="{11CC4104-5879-4D1A-BDE6-54E0156875A4}"/>
    <cellStyle name="Input 27 17" xfId="52813" xr:uid="{A89FA42D-74E2-4FF0-B781-B4654BD2BCBB}"/>
    <cellStyle name="Input 27 2" xfId="341" xr:uid="{00000000-0005-0000-0000-000054010000}"/>
    <cellStyle name="Input 27 2 2" xfId="3087" xr:uid="{67C0341E-01E6-4D68-A87B-E6D87B4EDBCD}"/>
    <cellStyle name="Input 27 2 2 2" xfId="8082" xr:uid="{ABB3C325-122B-4339-A9BF-58415E136B12}"/>
    <cellStyle name="Input 27 2 2 2 2" xfId="42201" xr:uid="{B015538B-A978-40BE-8DEE-4CCF6C8C6B09}"/>
    <cellStyle name="Input 27 2 2 3" xfId="48708" xr:uid="{2C60411E-9C00-4FD5-9D6B-B377D65644AB}"/>
    <cellStyle name="Input 27 2 2 4" xfId="50864" xr:uid="{0199D54D-EF23-45DB-958C-0B2F7A8979FE}"/>
    <cellStyle name="Input 27 2 2 5" xfId="51838" xr:uid="{94564FAD-9FEE-4AD1-8A01-7631E6BFF240}"/>
    <cellStyle name="Input 27 2 2 6" xfId="5127" xr:uid="{8F3C55B4-482C-4BAD-A4CB-DCFC41271B29}"/>
    <cellStyle name="Input 27 2 3" xfId="5523" xr:uid="{C76AD99C-418E-48E1-BB1D-EBC78664839D}"/>
    <cellStyle name="Input 27 2 3 2" xfId="42202" xr:uid="{0ACE6146-F88D-4896-A9CE-A7AFAE66D3CC}"/>
    <cellStyle name="Input 27 2 4" xfId="5917" xr:uid="{05FCB976-FF12-4DBC-98DD-180081FD6CC8}"/>
    <cellStyle name="Input 27 2 4 2" xfId="46196" xr:uid="{9ACFC6B0-EA66-4525-B3EB-E3DD8C1AC2B4}"/>
    <cellStyle name="Input 27 2 5" xfId="46558" xr:uid="{CA4615D6-4405-475D-A91D-E4D7E9E266AA}"/>
    <cellStyle name="Input 27 2 6" xfId="49323" xr:uid="{DA292AEB-83F5-4E9F-93EB-7F362F0E3C80}"/>
    <cellStyle name="Input 27 2 7" xfId="50026" xr:uid="{32177962-E739-4840-9E60-22DA397AE58F}"/>
    <cellStyle name="Input 27 2 8" xfId="4681" xr:uid="{6A02BFB9-E5A5-43E9-B8DF-59A51A5D5ED4}"/>
    <cellStyle name="Input 27 2 9" xfId="52814" xr:uid="{6E5031EE-F91D-4DC3-992B-900606BAE520}"/>
    <cellStyle name="Input 27 3" xfId="342" xr:uid="{00000000-0005-0000-0000-000055010000}"/>
    <cellStyle name="Input 27 3 2" xfId="7969" xr:uid="{470B5E17-7B77-48D5-9178-9111F411E6FB}"/>
    <cellStyle name="Input 27 3 2 2" xfId="42203" xr:uid="{EE4C4D05-8A7A-4830-9C89-168B3DDD56CB}"/>
    <cellStyle name="Input 27 3 3" xfId="42204" xr:uid="{DD458C96-E293-4D8A-BC60-6A83E8709018}"/>
    <cellStyle name="Input 27 3 4" xfId="48595" xr:uid="{D12B32FF-60EB-452D-A9CC-99C826817329}"/>
    <cellStyle name="Input 27 3 5" xfId="50812" xr:uid="{0081A528-C22F-42E3-9924-88B52A45090E}"/>
    <cellStyle name="Input 27 3 6" xfId="51809" xr:uid="{A80E2D62-D91A-4732-95BD-A8EF9DB0A401}"/>
    <cellStyle name="Input 27 3 7" xfId="4832" xr:uid="{738BC711-7EC7-455D-A0CB-1E2A6BDAB701}"/>
    <cellStyle name="Input 27 3 8" xfId="52815" xr:uid="{70CFC0C0-6D4B-453E-AE4E-76FA680ED95F}"/>
    <cellStyle name="Input 27 4" xfId="343" xr:uid="{00000000-0005-0000-0000-000056010000}"/>
    <cellStyle name="Input 27 4 2" xfId="25889" xr:uid="{24DFE0AB-3AD9-4487-B1F5-01A14574D07B}"/>
    <cellStyle name="Input 27 4 2 2" xfId="42205" xr:uid="{73D01E4A-B32D-49AE-BBE1-F88DDA6E792B}"/>
    <cellStyle name="Input 27 4 3" xfId="42206" xr:uid="{C13C977A-3D14-4F03-B604-6ED375A0BAE4}"/>
    <cellStyle name="Input 27 4 4" xfId="25888" xr:uid="{683E16DE-52CC-4541-BD7F-46DCF4702370}"/>
    <cellStyle name="Input 27 4 5" xfId="52816" xr:uid="{53F8152E-53AC-4303-8D9A-CC3333295C68}"/>
    <cellStyle name="Input 27 5" xfId="344" xr:uid="{00000000-0005-0000-0000-000057010000}"/>
    <cellStyle name="Input 27 5 2" xfId="25891" xr:uid="{96FE0611-E89E-4146-950C-18B3421EAF31}"/>
    <cellStyle name="Input 27 5 2 2" xfId="42207" xr:uid="{B2038ECC-4680-47C5-A777-F4C0C4593A4A}"/>
    <cellStyle name="Input 27 5 3" xfId="42208" xr:uid="{25AE972F-7531-4AB6-BBDC-8776761AB8CD}"/>
    <cellStyle name="Input 27 5 4" xfId="25890" xr:uid="{929135C5-14D2-4575-99C2-4CEE82EFE90F}"/>
    <cellStyle name="Input 27 5 5" xfId="52817" xr:uid="{2D879141-391B-4424-A990-59E074B1F149}"/>
    <cellStyle name="Input 27 6" xfId="345" xr:uid="{00000000-0005-0000-0000-000058010000}"/>
    <cellStyle name="Input 27 6 2" xfId="25893" xr:uid="{FABD239C-D5B9-4C23-AF58-9C7D5F244D6B}"/>
    <cellStyle name="Input 27 6 2 2" xfId="42209" xr:uid="{6D02D663-1219-416C-ACAF-C520808B8334}"/>
    <cellStyle name="Input 27 6 3" xfId="42210" xr:uid="{BB8A43F6-AB25-4698-BA89-F9466335D671}"/>
    <cellStyle name="Input 27 6 4" xfId="25892" xr:uid="{971141BE-5121-4BBE-A884-5895B8C17021}"/>
    <cellStyle name="Input 27 6 5" xfId="52818" xr:uid="{3CF99561-33E2-4645-A964-94A70589DCDD}"/>
    <cellStyle name="Input 27 7" xfId="346" xr:uid="{00000000-0005-0000-0000-000059010000}"/>
    <cellStyle name="Input 27 7 2" xfId="25895" xr:uid="{F371C3D3-139D-4D11-995F-50871FE57A0A}"/>
    <cellStyle name="Input 27 7 2 2" xfId="42211" xr:uid="{CCDBD358-5DB4-4A78-A978-668C70F3C81D}"/>
    <cellStyle name="Input 27 7 3" xfId="42212" xr:uid="{13045252-5A5E-4624-9BDC-5366959DFB7C}"/>
    <cellStyle name="Input 27 7 4" xfId="25894" xr:uid="{38C76BE2-E160-49B8-AABE-3126A4D102F6}"/>
    <cellStyle name="Input 27 7 5" xfId="52819" xr:uid="{B702A349-2383-4DB7-AD2F-C543EC1E5FB6}"/>
    <cellStyle name="Input 27 8" xfId="5772" xr:uid="{36790A95-C3D0-4F96-B904-B4B300A47125}"/>
    <cellStyle name="Input 27 8 2" xfId="25896" xr:uid="{4553B847-A003-4144-8B0A-475DAC5CD581}"/>
    <cellStyle name="Input 27 8 2 2" xfId="42213" xr:uid="{043C4870-76D8-4736-8D80-E3F49D50E952}"/>
    <cellStyle name="Input 27 8 3" xfId="42214" xr:uid="{04334095-EEA5-4A03-9F21-DD5CBA907956}"/>
    <cellStyle name="Input 27 9" xfId="25897" xr:uid="{4C84B443-5680-4132-9C3B-0D443DB082ED}"/>
    <cellStyle name="Input 27 9 2" xfId="25898" xr:uid="{F54E0F38-296A-4BA4-9D83-9A865E2182A0}"/>
    <cellStyle name="Input 27 9 2 2" xfId="42215" xr:uid="{D731475B-3796-42E3-A051-805963725019}"/>
    <cellStyle name="Input 27 9 3" xfId="42216" xr:uid="{48FF4BE8-A70F-49A1-A0D8-13F0CD9AC31F}"/>
    <cellStyle name="Input 28" xfId="347" xr:uid="{00000000-0005-0000-0000-00005A010000}"/>
    <cellStyle name="Input 28 10" xfId="25899" xr:uid="{6B390EC0-5F22-460D-B60F-CB2547654639}"/>
    <cellStyle name="Input 28 10 2" xfId="25900" xr:uid="{92F4E67C-CFA8-433D-AE8D-04D2EB3925A1}"/>
    <cellStyle name="Input 28 10 2 2" xfId="42217" xr:uid="{CD91B747-F212-4912-ABAC-6D713FA8475D}"/>
    <cellStyle name="Input 28 10 3" xfId="42218" xr:uid="{713E031B-C557-4511-8295-30BA5577A5A2}"/>
    <cellStyle name="Input 28 11" xfId="25901" xr:uid="{21B8562E-D464-4119-9626-F607C77F6E13}"/>
    <cellStyle name="Input 28 11 2" xfId="42219" xr:uid="{E23088C7-30A6-42DA-9CE5-2FF74B564EEF}"/>
    <cellStyle name="Input 28 12" xfId="42220" xr:uid="{396B6C87-D1FD-48D7-9741-91F767E037F0}"/>
    <cellStyle name="Input 28 13" xfId="46141" xr:uid="{6099F7BB-5F69-4575-BAA7-3AAE26310807}"/>
    <cellStyle name="Input 28 14" xfId="46406" xr:uid="{AA50B983-89BB-4753-9070-B5B458D5FE03}"/>
    <cellStyle name="Input 28 15" xfId="49400" xr:uid="{FDEFE3A5-DB5D-4E19-926C-EA15FBAE56BC}"/>
    <cellStyle name="Input 28 16" xfId="4618" xr:uid="{E7BE93C6-993E-4459-B508-DB936A3C99B3}"/>
    <cellStyle name="Input 28 17" xfId="52820" xr:uid="{38C41805-92CB-45DE-BE52-71107981B18C}"/>
    <cellStyle name="Input 28 2" xfId="348" xr:uid="{00000000-0005-0000-0000-00005B010000}"/>
    <cellStyle name="Input 28 2 2" xfId="3089" xr:uid="{4A34ABCD-F367-4673-861E-6E9F38FD1933}"/>
    <cellStyle name="Input 28 2 2 2" xfId="8084" xr:uid="{73E385E2-4709-42AE-BA1D-A033A9B3CDF8}"/>
    <cellStyle name="Input 28 2 2 2 2" xfId="42221" xr:uid="{E28EBC1F-98AE-48E7-AF75-C221436AC241}"/>
    <cellStyle name="Input 28 2 2 3" xfId="48710" xr:uid="{733CE458-3675-4E95-B0F8-1B649A691AED}"/>
    <cellStyle name="Input 28 2 2 4" xfId="50866" xr:uid="{995CE6D3-A4D5-4A8C-A8CA-AD1073BD89F3}"/>
    <cellStyle name="Input 28 2 2 5" xfId="51840" xr:uid="{01FBC665-DCA7-4302-9ABD-C550BEFF8A9F}"/>
    <cellStyle name="Input 28 2 2 6" xfId="5129" xr:uid="{B9CA01E8-1124-49A7-B719-9300A9DD5A67}"/>
    <cellStyle name="Input 28 2 3" xfId="5525" xr:uid="{B4EF602D-BFE7-4CBE-A776-0EA7B889E1F2}"/>
    <cellStyle name="Input 28 2 3 2" xfId="42222" xr:uid="{AED42B9F-1188-4836-A226-B2186072E3A1}"/>
    <cellStyle name="Input 28 2 4" xfId="5919" xr:uid="{5CB00810-3A16-4736-A37A-DD90CB0248A4}"/>
    <cellStyle name="Input 28 2 4 2" xfId="46198" xr:uid="{305AC2D0-B5B8-4E93-B6CE-DB3B6434D81C}"/>
    <cellStyle name="Input 28 2 5" xfId="46560" xr:uid="{855AB9FE-2856-44C2-BBF8-E02F4EC45BE9}"/>
    <cellStyle name="Input 28 2 6" xfId="49325" xr:uid="{96CD2D58-27A4-439A-8C07-FB31A28BFCE6}"/>
    <cellStyle name="Input 28 2 7" xfId="46243" xr:uid="{E10F10A8-D594-4DDF-A799-84B63C6B91E0}"/>
    <cellStyle name="Input 28 2 8" xfId="4684" xr:uid="{A0AEA79A-7D08-4FC8-B977-29D56C88701E}"/>
    <cellStyle name="Input 28 2 9" xfId="52821" xr:uid="{BDA1C249-D99F-4007-B75A-3DC71A372C1F}"/>
    <cellStyle name="Input 28 3" xfId="349" xr:uid="{00000000-0005-0000-0000-00005C010000}"/>
    <cellStyle name="Input 28 3 2" xfId="7972" xr:uid="{D6B0C9E5-B155-40A6-B34C-A69598219B75}"/>
    <cellStyle name="Input 28 3 2 2" xfId="42223" xr:uid="{9E6D3297-DBB0-4D4B-BBEC-DD0C65454B70}"/>
    <cellStyle name="Input 28 3 3" xfId="42224" xr:uid="{9CCB5871-101F-4D3C-A50E-AB90F4598BEF}"/>
    <cellStyle name="Input 28 3 4" xfId="48598" xr:uid="{145C524E-EEE2-4A94-AF96-9B34D013B455}"/>
    <cellStyle name="Input 28 3 5" xfId="50815" xr:uid="{4AD22F49-0C82-490E-A2D9-216E68C33BB2}"/>
    <cellStyle name="Input 28 3 6" xfId="51812" xr:uid="{D41B47EE-C71E-4E60-A214-92BF8D577850}"/>
    <cellStyle name="Input 28 3 7" xfId="4836" xr:uid="{0FE8BBFE-1AE7-4E0B-89D3-218DB5F1BB74}"/>
    <cellStyle name="Input 28 3 8" xfId="52822" xr:uid="{5A270771-F803-4AD1-A4C4-7814E955A396}"/>
    <cellStyle name="Input 28 4" xfId="350" xr:uid="{00000000-0005-0000-0000-00005D010000}"/>
    <cellStyle name="Input 28 4 2" xfId="25903" xr:uid="{496488E3-F915-4053-B909-DD4AC35DB0E4}"/>
    <cellStyle name="Input 28 4 2 2" xfId="42225" xr:uid="{ACFEAFE1-B7CF-405B-8A64-E293B498CD5E}"/>
    <cellStyle name="Input 28 4 3" xfId="42226" xr:uid="{30D76525-0B5D-472F-993C-F97A013E44EF}"/>
    <cellStyle name="Input 28 4 4" xfId="25902" xr:uid="{8264BE50-061A-4F53-86F0-316C8BDE482F}"/>
    <cellStyle name="Input 28 4 5" xfId="52823" xr:uid="{6D8C4CA0-2C4B-4110-9A17-DD364A569BB8}"/>
    <cellStyle name="Input 28 5" xfId="351" xr:uid="{00000000-0005-0000-0000-00005E010000}"/>
    <cellStyle name="Input 28 5 2" xfId="25905" xr:uid="{B5845846-C3C9-4F42-B57D-16F98E0B865B}"/>
    <cellStyle name="Input 28 5 2 2" xfId="42227" xr:uid="{201A1525-1688-4A8A-84C3-FFF1D003A6D3}"/>
    <cellStyle name="Input 28 5 3" xfId="42228" xr:uid="{99C24B6E-028A-4245-909B-A008FF8A95EA}"/>
    <cellStyle name="Input 28 5 4" xfId="25904" xr:uid="{31659564-75A2-4985-84B1-0F4E13FEFB0A}"/>
    <cellStyle name="Input 28 5 5" xfId="52824" xr:uid="{EBC170DB-79CF-4550-9C9B-4FD2BD442307}"/>
    <cellStyle name="Input 28 6" xfId="352" xr:uid="{00000000-0005-0000-0000-00005F010000}"/>
    <cellStyle name="Input 28 6 2" xfId="25907" xr:uid="{355D6851-7E9B-4C6F-9802-D2464BC0AD0C}"/>
    <cellStyle name="Input 28 6 2 2" xfId="42229" xr:uid="{C72E29F8-EE3D-4D63-9B43-CCCB52E23B8E}"/>
    <cellStyle name="Input 28 6 3" xfId="42230" xr:uid="{797B313B-B987-4F9E-8A08-D26C880D273D}"/>
    <cellStyle name="Input 28 6 4" xfId="25906" xr:uid="{2AE0BE06-BC76-49CC-8640-7AB9D61F5D17}"/>
    <cellStyle name="Input 28 6 5" xfId="52825" xr:uid="{AF382569-6527-48CA-A2CA-3AB45DE10269}"/>
    <cellStyle name="Input 28 7" xfId="353" xr:uid="{00000000-0005-0000-0000-000060010000}"/>
    <cellStyle name="Input 28 7 2" xfId="25909" xr:uid="{4ACD9537-9F02-42A7-80FA-A811A6F17CB5}"/>
    <cellStyle name="Input 28 7 2 2" xfId="42231" xr:uid="{CED037FC-165C-466E-8142-457DF9861CDF}"/>
    <cellStyle name="Input 28 7 3" xfId="42232" xr:uid="{0FB0BE3B-F13C-4054-8031-1C28D5F33AF6}"/>
    <cellStyle name="Input 28 7 4" xfId="25908" xr:uid="{C080EF06-2ED3-40D5-BFE0-6EF0B1256E20}"/>
    <cellStyle name="Input 28 7 5" xfId="52826" xr:uid="{09AF77BA-A663-4889-80DE-DCCB3E9E5CDF}"/>
    <cellStyle name="Input 28 8" xfId="5776" xr:uid="{B6D82B64-7D38-48C4-BDCD-167BE64F217B}"/>
    <cellStyle name="Input 28 8 2" xfId="25910" xr:uid="{56E08E1D-D230-4158-9AD2-0DDDCF4745C3}"/>
    <cellStyle name="Input 28 8 2 2" xfId="42233" xr:uid="{C2D564F1-5A5A-49C0-A467-DCB75343A6BC}"/>
    <cellStyle name="Input 28 8 3" xfId="42234" xr:uid="{C6E4562B-8B9A-4520-ADE6-D8BABE213194}"/>
    <cellStyle name="Input 28 9" xfId="25911" xr:uid="{B4E49A34-5C0D-41E4-9BBE-E3B8CEA47AC2}"/>
    <cellStyle name="Input 28 9 2" xfId="25912" xr:uid="{92F1559D-11D9-4FB7-9453-ADEC1831E4F5}"/>
    <cellStyle name="Input 28 9 2 2" xfId="42235" xr:uid="{2852E97F-01DE-4E5F-B3B5-F2D6E76E5283}"/>
    <cellStyle name="Input 28 9 3" xfId="42236" xr:uid="{94F03F2A-215C-47F4-A41D-40ABDB9FB82C}"/>
    <cellStyle name="Input 29" xfId="354" xr:uid="{00000000-0005-0000-0000-000061010000}"/>
    <cellStyle name="Input 29 10" xfId="25913" xr:uid="{3525E168-4E54-4559-84D3-31AC0E7FC1EB}"/>
    <cellStyle name="Input 29 10 2" xfId="25914" xr:uid="{9ECED8A8-5A95-4E3A-B5AA-CEEA73A81CFC}"/>
    <cellStyle name="Input 29 10 2 2" xfId="42237" xr:uid="{DDB9C925-AF42-42B8-A6F6-3B460929BA9B}"/>
    <cellStyle name="Input 29 10 3" xfId="42238" xr:uid="{DF43DF28-3D02-45EF-8075-5476C282A0C6}"/>
    <cellStyle name="Input 29 11" xfId="25915" xr:uid="{3AF89EE5-8C99-4DBC-92CF-DE6C05216123}"/>
    <cellStyle name="Input 29 11 2" xfId="42239" xr:uid="{8C820452-BA86-447F-9453-75DD08364342}"/>
    <cellStyle name="Input 29 12" xfId="42240" xr:uid="{9BBC151B-9A59-4462-9957-862804FD215E}"/>
    <cellStyle name="Input 29 13" xfId="46067" xr:uid="{9D74D126-3B4E-4EA9-8EF9-B912B7C7B362}"/>
    <cellStyle name="Input 29 14" xfId="46385" xr:uid="{2A3B8F33-A782-4AA2-A870-91FBACE1C1BB}"/>
    <cellStyle name="Input 29 15" xfId="49435" xr:uid="{D55D236A-731D-46B6-A39C-170F8CE70628}"/>
    <cellStyle name="Input 29 16" xfId="4589" xr:uid="{86C0D1DF-0FE0-424E-8EFB-90C37B9753AE}"/>
    <cellStyle name="Input 29 17" xfId="52827" xr:uid="{EB9493DD-A2B8-4D3B-9836-5F5EDA8E85C2}"/>
    <cellStyle name="Input 29 2" xfId="355" xr:uid="{00000000-0005-0000-0000-000062010000}"/>
    <cellStyle name="Input 29 2 2" xfId="3082" xr:uid="{CAC6B3A2-1DDF-437F-BAAC-FE95251B4BE2}"/>
    <cellStyle name="Input 29 2 2 2" xfId="8077" xr:uid="{555DCD46-6F57-4AC5-9AED-2D658B407B83}"/>
    <cellStyle name="Input 29 2 2 2 2" xfId="42241" xr:uid="{62F61DA5-A32D-4D35-B73E-BE8229567D7B}"/>
    <cellStyle name="Input 29 2 2 3" xfId="48703" xr:uid="{2FDA731F-DDCE-4357-A37B-7A2A90651336}"/>
    <cellStyle name="Input 29 2 2 4" xfId="50859" xr:uid="{C7F1028E-969E-486F-9EC0-565F7AE45A2D}"/>
    <cellStyle name="Input 29 2 2 5" xfId="51833" xr:uid="{DFDD98A8-D108-403A-B158-5BC027C31344}"/>
    <cellStyle name="Input 29 2 2 6" xfId="5117" xr:uid="{73193FFB-CE1C-49F8-9982-F32299E9AF77}"/>
    <cellStyle name="Input 29 2 3" xfId="5513" xr:uid="{B4D60A46-9973-49C4-866E-391DCA42A7F9}"/>
    <cellStyle name="Input 29 2 3 2" xfId="42242" xr:uid="{E5BB557E-DBB7-4B19-AA6A-77CB0DC25724}"/>
    <cellStyle name="Input 29 2 4" xfId="5907" xr:uid="{A7E5A298-0BBE-4320-882A-42F08C2D521A}"/>
    <cellStyle name="Input 29 2 4 2" xfId="46186" xr:uid="{E8B3A590-CF57-454B-AFBB-EBB30A676D9E}"/>
    <cellStyle name="Input 29 2 5" xfId="46548" xr:uid="{FECE80C1-D304-423C-8DAC-0E4D381172D5}"/>
    <cellStyle name="Input 29 2 6" xfId="49313" xr:uid="{71B34BDA-0FD3-4073-BD79-A23E2C722611}"/>
    <cellStyle name="Input 29 2 7" xfId="50923" xr:uid="{B76E498C-7F6A-4738-9212-70C19AF9A1D0}"/>
    <cellStyle name="Input 29 2 8" xfId="4671" xr:uid="{E37607A8-CBBF-4771-9D7F-641BA9B79792}"/>
    <cellStyle name="Input 29 2 9" xfId="52828" xr:uid="{8954E8D5-8FF2-4F8C-B9A5-FB41BEC7B972}"/>
    <cellStyle name="Input 29 3" xfId="356" xr:uid="{00000000-0005-0000-0000-000063010000}"/>
    <cellStyle name="Input 29 3 2" xfId="7959" xr:uid="{A6B093CE-9EE0-4C0E-B636-B501E9F62F02}"/>
    <cellStyle name="Input 29 3 2 2" xfId="42243" xr:uid="{1AB61E36-B94E-44EE-A66F-9CEB8DC4B897}"/>
    <cellStyle name="Input 29 3 3" xfId="42244" xr:uid="{A9357348-3003-40FF-8818-E1924DCE2168}"/>
    <cellStyle name="Input 29 3 4" xfId="48585" xr:uid="{F12A163A-7651-4095-8D53-8A2A48F350F8}"/>
    <cellStyle name="Input 29 3 5" xfId="50803" xr:uid="{51516101-A67D-4BE1-A8EF-68F4716498AD}"/>
    <cellStyle name="Input 29 3 6" xfId="51800" xr:uid="{CC39E5CE-81E1-4A23-B49A-55E6556A922B}"/>
    <cellStyle name="Input 29 3 7" xfId="4819" xr:uid="{489D9757-4299-4066-85FF-D875EC46E7CB}"/>
    <cellStyle name="Input 29 3 8" xfId="52829" xr:uid="{53548C8B-8808-4109-B699-4FDA38B2C817}"/>
    <cellStyle name="Input 29 4" xfId="357" xr:uid="{00000000-0005-0000-0000-000064010000}"/>
    <cellStyle name="Input 29 4 2" xfId="25917" xr:uid="{E75B54DD-14D8-4030-A964-47B77A5FDD1B}"/>
    <cellStyle name="Input 29 4 2 2" xfId="42245" xr:uid="{F4513B68-14CE-4DF1-811B-3465E0042B29}"/>
    <cellStyle name="Input 29 4 3" xfId="42246" xr:uid="{E44D87E3-3431-4C88-8029-FEB5001214BC}"/>
    <cellStyle name="Input 29 4 4" xfId="25916" xr:uid="{E1FCF436-2FCE-4D09-B43B-3B26AF904648}"/>
    <cellStyle name="Input 29 4 5" xfId="52830" xr:uid="{829C9527-651A-4228-8185-1C02317557C1}"/>
    <cellStyle name="Input 29 5" xfId="358" xr:uid="{00000000-0005-0000-0000-000065010000}"/>
    <cellStyle name="Input 29 5 2" xfId="25919" xr:uid="{E42CFD7E-FD87-45AC-9D5C-E80F7151274D}"/>
    <cellStyle name="Input 29 5 2 2" xfId="42247" xr:uid="{9304206D-CAA6-4258-9043-EB97148B82E3}"/>
    <cellStyle name="Input 29 5 3" xfId="42248" xr:uid="{F129DE5B-5802-47A8-9B83-93E1CBE0A311}"/>
    <cellStyle name="Input 29 5 4" xfId="25918" xr:uid="{02F98366-DEC7-4DF0-BC01-7A91FC87D245}"/>
    <cellStyle name="Input 29 5 5" xfId="52831" xr:uid="{A48E1D9E-C29A-4387-91A3-FD41CE88A59D}"/>
    <cellStyle name="Input 29 6" xfId="359" xr:uid="{00000000-0005-0000-0000-000066010000}"/>
    <cellStyle name="Input 29 6 2" xfId="25921" xr:uid="{414DEE1F-996C-4BA0-B4AC-E6AD7E2A379F}"/>
    <cellStyle name="Input 29 6 2 2" xfId="42249" xr:uid="{F73C5B2D-EB9D-4FD4-BAEB-F5C8B5483911}"/>
    <cellStyle name="Input 29 6 3" xfId="42250" xr:uid="{988036D9-9459-4941-A7C2-6D3F27DA2414}"/>
    <cellStyle name="Input 29 6 4" xfId="25920" xr:uid="{B116C371-AD35-4732-A06E-0529B1009D96}"/>
    <cellStyle name="Input 29 6 5" xfId="52832" xr:uid="{F40136A5-B424-414F-8A73-673A45FFFA1F}"/>
    <cellStyle name="Input 29 7" xfId="360" xr:uid="{00000000-0005-0000-0000-000067010000}"/>
    <cellStyle name="Input 29 7 2" xfId="25923" xr:uid="{2CEA765B-6DB5-4CD5-8264-AB3760C880AB}"/>
    <cellStyle name="Input 29 7 2 2" xfId="42251" xr:uid="{820A7858-9594-4783-A65C-7F558BD53DDA}"/>
    <cellStyle name="Input 29 7 3" xfId="42252" xr:uid="{E5F55756-7184-48CF-A2DF-4BCA11EDC9CD}"/>
    <cellStyle name="Input 29 7 4" xfId="25922" xr:uid="{AA22C2D1-FC41-4216-BB94-3F8048BF6007}"/>
    <cellStyle name="Input 29 7 5" xfId="52833" xr:uid="{3990AD8A-ED23-450B-BD05-6E118E513F1B}"/>
    <cellStyle name="Input 29 8" xfId="5754" xr:uid="{480F35BB-EC91-48AE-A9B6-16D60B492DA7}"/>
    <cellStyle name="Input 29 8 2" xfId="25924" xr:uid="{34CCE678-6B12-4E6C-9A56-7DAE6A965C6B}"/>
    <cellStyle name="Input 29 8 2 2" xfId="42253" xr:uid="{95595F36-5156-491F-962F-5BC08E26BDCB}"/>
    <cellStyle name="Input 29 8 3" xfId="42254" xr:uid="{5B924547-24FA-4B58-8FA3-9C3FE56D4F97}"/>
    <cellStyle name="Input 29 9" xfId="25925" xr:uid="{ED554D37-835C-4F7F-9F99-FC196CCFE739}"/>
    <cellStyle name="Input 29 9 2" xfId="25926" xr:uid="{FEB38F92-D6B2-4C69-9B6A-428811AD1DD2}"/>
    <cellStyle name="Input 29 9 2 2" xfId="42255" xr:uid="{CA2BA421-B8FD-4AA0-A67D-932068DCC653}"/>
    <cellStyle name="Input 29 9 3" xfId="42256" xr:uid="{9E508034-9190-4ED4-B0C1-010E339CB713}"/>
    <cellStyle name="Input 3" xfId="361" xr:uid="{00000000-0005-0000-0000-000068010000}"/>
    <cellStyle name="Input 3 10" xfId="5682" xr:uid="{CF9429A3-0C48-4476-A7FD-55A793F3BC19}"/>
    <cellStyle name="Input 3 10 2" xfId="25928" xr:uid="{4AE0E850-F49F-473E-99E4-371FAD9499C7}"/>
    <cellStyle name="Input 3 10 2 2" xfId="42257" xr:uid="{BA8E2DF6-5DEF-415A-94E1-8B381A2C2214}"/>
    <cellStyle name="Input 3 10 3" xfId="42258" xr:uid="{825EC507-5A1E-410D-B6EB-CB35C1E798C2}"/>
    <cellStyle name="Input 3 10 4" xfId="25927" xr:uid="{478F2673-CDF3-416A-B276-71BC4086FAF8}"/>
    <cellStyle name="Input 3 11" xfId="25929" xr:uid="{6E236249-D358-422B-9340-2A3DEDE697D7}"/>
    <cellStyle name="Input 3 11 2" xfId="42259" xr:uid="{3EBC8F2D-A95A-466B-BF72-74DE82510CD3}"/>
    <cellStyle name="Input 3 12" xfId="42260" xr:uid="{F35B1553-6D41-4556-80CE-4F6E9D50DC6A}"/>
    <cellStyle name="Input 3 13" xfId="45819" xr:uid="{B6486176-CC94-45E5-A0B6-4D6BB45E74AD}"/>
    <cellStyle name="Input 3 14" xfId="46113" xr:uid="{7BA25B84-3E55-4386-B04C-EB828DEB3008}"/>
    <cellStyle name="Input 3 15" xfId="46307" xr:uid="{58EADD56-0BDB-4EEA-B31A-C8A86BB02860}"/>
    <cellStyle name="Input 3 16" xfId="51074" xr:uid="{A275E277-A70F-41A4-8487-ED14B25ACE74}"/>
    <cellStyle name="Input 3 17" xfId="4368" xr:uid="{A7A980E9-4E24-4E8E-A3BB-F2CE9E9BD048}"/>
    <cellStyle name="Input 3 18" xfId="52834" xr:uid="{4EE41F12-0693-487D-9245-86283EEE7F5D}"/>
    <cellStyle name="Input 3 2" xfId="362" xr:uid="{00000000-0005-0000-0000-000069010000}"/>
    <cellStyle name="Input 3 2 10" xfId="25930" xr:uid="{B21EEC49-849D-440E-941B-C4A52AC76F47}"/>
    <cellStyle name="Input 3 2 11" xfId="46487" xr:uid="{729B107C-86A6-4DC5-ACBD-DB567D19149F}"/>
    <cellStyle name="Input 3 2 12" xfId="46696" xr:uid="{6A9DFB76-AAF2-498B-AB71-283CACCF0645}"/>
    <cellStyle name="Input 3 2 13" xfId="51026" xr:uid="{ADD7B179-9A55-4F04-9C00-BA29A740638D}"/>
    <cellStyle name="Input 3 2 14" xfId="4508" xr:uid="{70429A4E-7D9D-4EBF-ACC3-14FEF22989B6}"/>
    <cellStyle name="Input 3 2 15" xfId="52835" xr:uid="{2143B1FE-E223-4C61-A856-522C2159C1B6}"/>
    <cellStyle name="Input 3 2 2" xfId="1567" xr:uid="{595B3BB7-C535-4BDC-AEC8-8951EA4EA5F8}"/>
    <cellStyle name="Input 3 2 2 10" xfId="49632" xr:uid="{CDCC9AC1-92EE-4FBA-8216-97F52E38C95E}"/>
    <cellStyle name="Input 3 2 2 11" xfId="50894" xr:uid="{0172614E-E4D0-48CF-B7B6-2265EB7392A0}"/>
    <cellStyle name="Input 3 2 2 12" xfId="5056" xr:uid="{C5A91359-9EF8-492F-8EE9-789E195B7F4D}"/>
    <cellStyle name="Input 3 2 2 2" xfId="1705" xr:uid="{70E0891F-DE58-401F-820D-3545FAA21609}"/>
    <cellStyle name="Input 3 2 2 2 2" xfId="2342" xr:uid="{BE44C6D0-1825-44F2-88FB-56EF9C26A17E}"/>
    <cellStyle name="Input 3 2 2 2 2 2" xfId="2853" xr:uid="{F9354030-2B5C-4F30-A2C8-552402D4425D}"/>
    <cellStyle name="Input 3 2 2 2 2 2 2" xfId="48448" xr:uid="{958316E3-590F-4113-AFAD-AB81CF7FAA6E}"/>
    <cellStyle name="Input 3 2 2 2 2 2 3" xfId="50713" xr:uid="{A858F3B2-EB64-47A5-9E0A-023F19479986}"/>
    <cellStyle name="Input 3 2 2 2 2 2 4" xfId="51731" xr:uid="{41E0AF6A-A093-44E9-B79F-E22B62E5E8CD}"/>
    <cellStyle name="Input 3 2 2 2 2 2 5" xfId="7822" xr:uid="{500B07B4-E102-4569-9E38-410C2990AC9A}"/>
    <cellStyle name="Input 3 2 2 2 2 3" xfId="47932" xr:uid="{DF2AB2C8-8A59-4A0D-A2BF-01094B50DA91}"/>
    <cellStyle name="Input 3 2 2 2 2 4" xfId="50204" xr:uid="{E5A17392-EC79-426C-ACA2-6C7683A2C132}"/>
    <cellStyle name="Input 3 2 2 2 2 5" xfId="51224" xr:uid="{E30369B6-52DA-47D4-93DD-8B18770FC456}"/>
    <cellStyle name="Input 3 2 2 2 2 6" xfId="7304" xr:uid="{22FA9696-ED28-4874-AA24-FD7453E1DBFA}"/>
    <cellStyle name="Input 3 2 2 2 3" xfId="2604" xr:uid="{273500EC-B9E8-4923-9B0B-9494A488FF80}"/>
    <cellStyle name="Input 3 2 2 2 3 2" xfId="48200" xr:uid="{5BE77B29-E233-42D5-8F21-AC5DA77651E7}"/>
    <cellStyle name="Input 3 2 2 2 3 3" xfId="50465" xr:uid="{E6DE5D9A-F89A-4220-9319-2078E6C26E8F}"/>
    <cellStyle name="Input 3 2 2 2 3 4" xfId="51483" xr:uid="{773F7676-2F36-40BF-B97F-073922393F13}"/>
    <cellStyle name="Input 3 2 2 2 3 5" xfId="7573" xr:uid="{14E73AED-21CC-43C8-BCED-518F9CAD9347}"/>
    <cellStyle name="Input 3 2 2 2 4" xfId="42261" xr:uid="{FD4B2A81-8730-43DC-8DFC-D536C843600C}"/>
    <cellStyle name="Input 3 2 2 2 5" xfId="47276" xr:uid="{A2DA722D-93E3-4392-B563-B12D74417B97}"/>
    <cellStyle name="Input 3 2 2 2 6" xfId="49781" xr:uid="{B7B9D238-E3EC-40B2-9287-93B4511F62BE}"/>
    <cellStyle name="Input 3 2 2 2 7" xfId="49355" xr:uid="{517A4266-AE60-4DB9-88EB-71EFC320C63E}"/>
    <cellStyle name="Input 3 2 2 2 8" xfId="6649" xr:uid="{494693A4-0853-4BF6-872E-602234836724}"/>
    <cellStyle name="Input 3 2 2 3" xfId="2155" xr:uid="{88D53A69-6909-4B10-A0E9-0A82F7A63F5C}"/>
    <cellStyle name="Input 3 2 2 3 2" xfId="2730" xr:uid="{49611C74-4AFF-407F-8D83-6C36C8D68078}"/>
    <cellStyle name="Input 3 2 2 3 2 2" xfId="48325" xr:uid="{E5C0B955-7159-4A35-8F88-916BD020495F}"/>
    <cellStyle name="Input 3 2 2 3 2 3" xfId="50590" xr:uid="{82E06621-5A4B-4D5A-8DB0-FC742D64566C}"/>
    <cellStyle name="Input 3 2 2 3 2 4" xfId="51608" xr:uid="{726D4B9C-D52B-42A9-BBA4-5EBB545DB943}"/>
    <cellStyle name="Input 3 2 2 3 2 5" xfId="7699" xr:uid="{50045F72-8EDD-4800-988B-FDF7D920AF44}"/>
    <cellStyle name="Input 3 2 2 3 3" xfId="47745" xr:uid="{4F1A688F-8156-469D-A40A-B869EBAF2EC4}"/>
    <cellStyle name="Input 3 2 2 3 4" xfId="50054" xr:uid="{E3E9EFEC-09E1-4433-9B53-63F9A5AE9AEF}"/>
    <cellStyle name="Input 3 2 2 3 5" xfId="49414" xr:uid="{209834AE-F589-4E5C-92B0-8187E1EE9CCF}"/>
    <cellStyle name="Input 3 2 2 3 6" xfId="7117" xr:uid="{7711721D-2B4D-46AE-B378-8B3348E5CAC3}"/>
    <cellStyle name="Input 3 2 2 4" xfId="2482" xr:uid="{A430E9AB-350F-4AB8-A20C-84C45EFD3099}"/>
    <cellStyle name="Input 3 2 2 4 2" xfId="48077" xr:uid="{5F608801-4381-4BE4-8B9D-8F2F7CD42234}"/>
    <cellStyle name="Input 3 2 2 4 3" xfId="50342" xr:uid="{0B28C2AF-99AB-4860-93E7-08F324A4F048}"/>
    <cellStyle name="Input 3 2 2 4 4" xfId="51360" xr:uid="{37395620-C630-45A5-BFDE-A5EE3446E775}"/>
    <cellStyle name="Input 3 2 2 4 5" xfId="7450" xr:uid="{2B57C7BF-3A8B-4E44-A325-B017C87BFDF2}"/>
    <cellStyle name="Input 3 2 2 5" xfId="3460" xr:uid="{9C8ABD36-F709-4A78-8AD3-9A3A535B9216}"/>
    <cellStyle name="Input 3 2 2 5 2" xfId="49084" xr:uid="{322BE1AE-796A-4D73-A421-5F4DA164DAF7}"/>
    <cellStyle name="Input 3 2 2 5 3" xfId="51062" xr:uid="{EE89C326-66D3-4177-9656-C97506800E46}"/>
    <cellStyle name="Input 3 2 2 5 4" xfId="51955" xr:uid="{EE604F30-5B53-463B-9D2C-FC0ACADC34B7}"/>
    <cellStyle name="Input 3 2 2 5 5" xfId="8458" xr:uid="{F1FA371B-7077-485B-8776-92392F94C7B0}"/>
    <cellStyle name="Input 3 2 2 6" xfId="3611" xr:uid="{F7830363-2D94-409F-8246-B457F20BE54D}"/>
    <cellStyle name="Input 3 2 2 6 2" xfId="49234" xr:uid="{CE73FEBE-ABB8-4EE3-AD9D-4B1F95758BEA}"/>
    <cellStyle name="Input 3 2 2 6 3" xfId="51170" xr:uid="{6B056ABD-45DA-4BF9-B6DE-CDEDE92687CA}"/>
    <cellStyle name="Input 3 2 2 6 4" xfId="52044" xr:uid="{69D5A440-D69B-41BA-AA34-FD6F5CDB18AD}"/>
    <cellStyle name="Input 3 2 2 6 5" xfId="8606" xr:uid="{2852169B-D629-402A-909E-B2EE2B46CDEE}"/>
    <cellStyle name="Input 3 2 2 7" xfId="6458" xr:uid="{9B4A1381-B2D6-4EB0-AA19-32EE2BE0915E}"/>
    <cellStyle name="Input 3 2 2 8" xfId="25931" xr:uid="{8E5D4F90-1A2C-462D-BA5C-F5193B50B17D}"/>
    <cellStyle name="Input 3 2 2 9" xfId="47088" xr:uid="{67F1E38C-872C-4A80-9D5F-D281D116925A}"/>
    <cellStyle name="Input 3 2 3" xfId="1625" xr:uid="{833A6EA0-1E8E-401D-947A-A5396483D022}"/>
    <cellStyle name="Input 3 2 3 10" xfId="49684" xr:uid="{0F77C7F7-6C82-4C3D-9DB7-58B35D4A7580}"/>
    <cellStyle name="Input 3 2 3 11" xfId="49591" xr:uid="{3337F8BD-0790-4F10-9A1D-23A28414A97A}"/>
    <cellStyle name="Input 3 2 3 12" xfId="5453" xr:uid="{1CDB710E-E3F7-48BA-92BF-830388797BD6}"/>
    <cellStyle name="Input 3 2 3 2" xfId="1745" xr:uid="{71EACC59-BD91-4596-94D9-F5608BF61C7E}"/>
    <cellStyle name="Input 3 2 3 2 2" xfId="2382" xr:uid="{153229E6-C697-48C7-AE56-C179253364CD}"/>
    <cellStyle name="Input 3 2 3 2 2 2" xfId="2891" xr:uid="{1C7D631C-E7D6-45F3-A058-14D30AAA3B1D}"/>
    <cellStyle name="Input 3 2 3 2 2 2 2" xfId="48486" xr:uid="{07C58BB9-FD9A-4EEB-A5D4-FEDE876F5FDE}"/>
    <cellStyle name="Input 3 2 3 2 2 2 3" xfId="50751" xr:uid="{F29AEC93-74CF-400C-A388-890175FC913D}"/>
    <cellStyle name="Input 3 2 3 2 2 2 4" xfId="51769" xr:uid="{F8E16417-8B91-4979-A97B-5475A9EE19BF}"/>
    <cellStyle name="Input 3 2 3 2 2 2 5" xfId="7860" xr:uid="{9D688738-4AEE-46F7-8955-EC0778C93992}"/>
    <cellStyle name="Input 3 2 3 2 2 3" xfId="47972" xr:uid="{FCE2686B-7015-4068-9C7E-143CA1F97507}"/>
    <cellStyle name="Input 3 2 3 2 2 4" xfId="50244" xr:uid="{25D8DD27-E906-43EF-BB94-2F52DF943E17}"/>
    <cellStyle name="Input 3 2 3 2 2 5" xfId="51264" xr:uid="{F541629A-7C02-41D7-AD8F-8F88C4E9ED1E}"/>
    <cellStyle name="Input 3 2 3 2 2 6" xfId="7344" xr:uid="{D05FDD8B-0B1C-474F-AB06-F0691DCFE669}"/>
    <cellStyle name="Input 3 2 3 2 3" xfId="2642" xr:uid="{DEE244B7-F8C5-4BB3-A77C-05D6E0804424}"/>
    <cellStyle name="Input 3 2 3 2 3 2" xfId="48238" xr:uid="{CD3D23B5-94AD-41AB-BE5F-9B0EC6D97722}"/>
    <cellStyle name="Input 3 2 3 2 3 3" xfId="50503" xr:uid="{7A7BBF53-7A54-42CB-BE7C-F6662EE462C8}"/>
    <cellStyle name="Input 3 2 3 2 3 4" xfId="51521" xr:uid="{B0137CC4-5381-46ED-9AF6-62300FAFED49}"/>
    <cellStyle name="Input 3 2 3 2 3 5" xfId="7611" xr:uid="{1DEAE841-8E10-45C7-9119-FDAAAD171F51}"/>
    <cellStyle name="Input 3 2 3 2 4" xfId="47316" xr:uid="{21AB1464-D954-422D-8C05-7291C155823F}"/>
    <cellStyle name="Input 3 2 3 2 5" xfId="49821" xr:uid="{7D5E9541-7DD8-43EA-9D36-2610A09B157C}"/>
    <cellStyle name="Input 3 2 3 2 6" xfId="49972" xr:uid="{662A0220-A584-4002-99A0-8E80F304341D}"/>
    <cellStyle name="Input 3 2 3 2 7" xfId="6689" xr:uid="{8887F7E8-953E-4773-9AA3-B80F54322EDD}"/>
    <cellStyle name="Input 3 2 3 3" xfId="2236" xr:uid="{91BBF800-6E01-4A78-BB6C-8899922A9800}"/>
    <cellStyle name="Input 3 2 3 3 2" xfId="2768" xr:uid="{5B54A284-02EF-47CC-8E08-7268D5F2234F}"/>
    <cellStyle name="Input 3 2 3 3 2 2" xfId="48363" xr:uid="{92AAEF01-F0A4-4077-AC3C-3BD72D93BC57}"/>
    <cellStyle name="Input 3 2 3 3 2 3" xfId="50628" xr:uid="{C310F89C-35CA-4424-89EA-B23E18C9AC36}"/>
    <cellStyle name="Input 3 2 3 3 2 4" xfId="51646" xr:uid="{06DD3393-A925-4E36-9201-D3ACCCEB5092}"/>
    <cellStyle name="Input 3 2 3 3 2 5" xfId="7737" xr:uid="{E046BF14-6D8D-45FF-84F4-5B56E31B9C0D}"/>
    <cellStyle name="Input 3 2 3 3 3" xfId="47826" xr:uid="{ACAB29AF-E56E-43B1-AAF8-9FB5106FD4D5}"/>
    <cellStyle name="Input 3 2 3 3 4" xfId="50106" xr:uid="{67D8173E-9736-4148-9C70-E1DC81981C1D}"/>
    <cellStyle name="Input 3 2 3 3 5" xfId="49848" xr:uid="{6EC109A4-010F-48DD-94DA-6DD7FD873753}"/>
    <cellStyle name="Input 3 2 3 3 6" xfId="7198" xr:uid="{B8F7ADAC-9D70-4A9B-B88B-B051F67396A7}"/>
    <cellStyle name="Input 3 2 3 4" xfId="2520" xr:uid="{39628921-1E7E-4FF4-AA6A-852811410D1D}"/>
    <cellStyle name="Input 3 2 3 4 2" xfId="48115" xr:uid="{F94D6649-6989-4E47-96CB-93B9BA6F126C}"/>
    <cellStyle name="Input 3 2 3 4 3" xfId="50380" xr:uid="{BC18C5F9-2610-4442-9129-8A3A94EE2A2F}"/>
    <cellStyle name="Input 3 2 3 4 4" xfId="51398" xr:uid="{8A130F14-513D-4CDD-BB1F-6190BB01B569}"/>
    <cellStyle name="Input 3 2 3 4 5" xfId="7488" xr:uid="{39F9878A-6898-4C5C-8D0C-8EC777ECD18A}"/>
    <cellStyle name="Input 3 2 3 5" xfId="3542" xr:uid="{FB5A7C88-B0C6-455D-8EE5-35AB151E310F}"/>
    <cellStyle name="Input 3 2 3 5 2" xfId="49166" xr:uid="{4FCFAD17-3D1A-4433-8D0F-D7D5DB7B0297}"/>
    <cellStyle name="Input 3 2 3 5 3" xfId="51116" xr:uid="{B22D63D4-5BCD-41ED-940F-D294529B4024}"/>
    <cellStyle name="Input 3 2 3 5 4" xfId="51995" xr:uid="{A9D02429-4368-468F-95A4-1691A42D7ED3}"/>
    <cellStyle name="Input 3 2 3 5 5" xfId="8540" xr:uid="{9C7634BB-464D-4415-8341-6F7B3EEC3E76}"/>
    <cellStyle name="Input 3 2 3 6" xfId="3651" xr:uid="{245280D3-11E2-4A68-A102-10C4A4E224DD}"/>
    <cellStyle name="Input 3 2 3 6 2" xfId="49274" xr:uid="{09284225-A5E4-4A99-A406-7783FEA17B8D}"/>
    <cellStyle name="Input 3 2 3 6 3" xfId="51208" xr:uid="{F6E58395-585F-4949-9AFB-85E3DDF24173}"/>
    <cellStyle name="Input 3 2 3 6 4" xfId="52084" xr:uid="{94C501B0-4B6B-47A2-94C9-A8DF70ADE604}"/>
    <cellStyle name="Input 3 2 3 6 5" xfId="8644" xr:uid="{A6843A58-D6A3-47A9-9917-56E0D97117F0}"/>
    <cellStyle name="Input 3 2 3 7" xfId="6540" xr:uid="{65EF1745-D719-4D3C-BA22-2ED1D5B1281B}"/>
    <cellStyle name="Input 3 2 3 8" xfId="42262" xr:uid="{80685E54-0CCA-48E2-BDBC-1E0C2FA1F129}"/>
    <cellStyle name="Input 3 2 3 9" xfId="47170" xr:uid="{D8CB83D5-36C7-4043-8AEE-F58F1C02D946}"/>
    <cellStyle name="Input 3 2 4" xfId="1659" xr:uid="{34CE0577-7CB0-4B67-92FC-F6B708EFFD1E}"/>
    <cellStyle name="Input 3 2 4 2" xfId="2294" xr:uid="{1D5CAFFB-ED2C-4F12-B530-51D906EC55AF}"/>
    <cellStyle name="Input 3 2 4 2 2" xfId="2807" xr:uid="{A2AAB92B-FF9C-48C1-A43D-3912D4B4E8A7}"/>
    <cellStyle name="Input 3 2 4 2 2 2" xfId="48402" xr:uid="{7416AB4C-7EC8-447C-889E-5C553EA28843}"/>
    <cellStyle name="Input 3 2 4 2 2 3" xfId="50667" xr:uid="{A6EBE58B-FB24-4C57-9C82-6AD15E2CE7C8}"/>
    <cellStyle name="Input 3 2 4 2 2 4" xfId="51685" xr:uid="{A1F774F4-6256-48A0-9A36-C3E06370AB99}"/>
    <cellStyle name="Input 3 2 4 2 2 5" xfId="7776" xr:uid="{D5D86C45-D4DE-40AA-8735-EFD0B97150EB}"/>
    <cellStyle name="Input 3 2 4 2 3" xfId="47884" xr:uid="{59A3B334-83B3-4A1A-847C-AB3BF64167D6}"/>
    <cellStyle name="Input 3 2 4 2 4" xfId="50156" xr:uid="{CB463BA8-9592-426D-8C7F-81665F15C8E6}"/>
    <cellStyle name="Input 3 2 4 2 5" xfId="46666" xr:uid="{0272FF83-5409-41B0-B7CE-410B75494EFD}"/>
    <cellStyle name="Input 3 2 4 2 6" xfId="7256" xr:uid="{56BC9954-D08E-4FF7-ABE6-1FCCE8DFD74B}"/>
    <cellStyle name="Input 3 2 4 3" xfId="2558" xr:uid="{4288EF7F-E965-46DC-823A-994050664C28}"/>
    <cellStyle name="Input 3 2 4 3 2" xfId="48154" xr:uid="{E1BAA8B3-CA0C-4A33-A2AA-B29AF47FB748}"/>
    <cellStyle name="Input 3 2 4 3 3" xfId="50419" xr:uid="{6049ECFC-CDCB-4E43-BE99-B30B9A8863EC}"/>
    <cellStyle name="Input 3 2 4 3 4" xfId="51437" xr:uid="{742F8BC2-4F46-4340-A979-584FC178AB2A}"/>
    <cellStyle name="Input 3 2 4 3 5" xfId="7527" xr:uid="{07AF97F1-0D1E-460C-BB35-490414E77398}"/>
    <cellStyle name="Input 3 2 4 4" xfId="46090" xr:uid="{F531F011-9365-4BD7-95FF-7B33CF19C46A}"/>
    <cellStyle name="Input 3 2 4 5" xfId="47228" xr:uid="{6F26AD64-1BE5-4C3F-8AF1-CB883D94ECEC}"/>
    <cellStyle name="Input 3 2 4 6" xfId="49733" xr:uid="{C7A037BA-4533-4D64-8337-DE4F4D610FF5}"/>
    <cellStyle name="Input 3 2 4 7" xfId="49980" xr:uid="{4BBA3DC7-0894-47BA-BF85-C87D1ADC69F2}"/>
    <cellStyle name="Input 3 2 4 8" xfId="6601" xr:uid="{2FA30E9B-685B-4DD6-B8ED-27075FCFD6B0}"/>
    <cellStyle name="Input 3 2 5" xfId="1945" xr:uid="{C0622E18-9573-4E49-8791-FDE0CFB94B3A}"/>
    <cellStyle name="Input 3 2 5 2" xfId="2684" xr:uid="{01D4343A-4FCB-43E0-A629-F88F361A4B5F}"/>
    <cellStyle name="Input 3 2 5 2 2" xfId="48279" xr:uid="{7CAE75AC-8AB7-46AA-BE3F-A3D06C259A31}"/>
    <cellStyle name="Input 3 2 5 2 3" xfId="50544" xr:uid="{498C596B-EDB9-4C78-B7D0-E8A12F180D4E}"/>
    <cellStyle name="Input 3 2 5 2 4" xfId="51562" xr:uid="{E0917399-5A61-4C50-84C2-015776A7B413}"/>
    <cellStyle name="Input 3 2 5 2 5" xfId="7653" xr:uid="{5963DB93-2D2F-4217-ADB7-5DC10E2B7CA2}"/>
    <cellStyle name="Input 3 2 5 3" xfId="46158" xr:uid="{2E847FEC-75C7-4CC7-B8D4-CA91CD05AFF4}"/>
    <cellStyle name="Input 3 2 5 4" xfId="47533" xr:uid="{85FC4129-A724-4BE5-860E-798670B51AD0}"/>
    <cellStyle name="Input 3 2 5 5" xfId="49945" xr:uid="{5031A1FF-BD26-4E69-8456-01A33F6D91E1}"/>
    <cellStyle name="Input 3 2 5 6" xfId="49501" xr:uid="{EDA18051-1CA1-4F11-AC63-B0E7AEDE6AC9}"/>
    <cellStyle name="Input 3 2 5 7" xfId="6905" xr:uid="{06128388-407D-40BC-96B9-E6FCA503E7AC}"/>
    <cellStyle name="Input 3 2 6" xfId="1291" xr:uid="{B509862E-BA31-4BE7-887D-726EE6B21DB4}"/>
    <cellStyle name="Input 3 2 6 2" xfId="46853" xr:uid="{13E03590-4EBD-4DA7-9A7C-97C2DD170DE6}"/>
    <cellStyle name="Input 3 2 6 3" xfId="49494" xr:uid="{0CAE80A0-4B5B-4FA2-A6FD-8CB247945BB3}"/>
    <cellStyle name="Input 3 2 6 4" xfId="49832" xr:uid="{3F44723E-8B9F-408F-A24F-194A5E941E09}"/>
    <cellStyle name="Input 3 2 6 5" xfId="6216" xr:uid="{1E7D560E-B5A0-49FB-B2F9-198A7E3872E6}"/>
    <cellStyle name="Input 3 2 7" xfId="2437" xr:uid="{717AA67C-CB89-4B8C-B98F-D13AD9246B98}"/>
    <cellStyle name="Input 3 2 7 2" xfId="48031" xr:uid="{34E01AE2-D015-4CF9-A03C-BF9AE6170BF5}"/>
    <cellStyle name="Input 3 2 7 3" xfId="50296" xr:uid="{E2C34C68-1DD0-4FAC-B907-48443EC64917}"/>
    <cellStyle name="Input 3 2 7 4" xfId="51314" xr:uid="{2A2551C4-5579-4783-A1D3-252A6CD29445}"/>
    <cellStyle name="Input 3 2 7 5" xfId="7404" xr:uid="{1ADED11A-03FC-401A-A031-BF03691ACF95}"/>
    <cellStyle name="Input 3 2 8" xfId="3244" xr:uid="{B7ECAFD7-0265-49B0-AD4E-6D4827864EA8}"/>
    <cellStyle name="Input 3 2 8 2" xfId="48867" xr:uid="{90E05BB7-25E1-4D53-A214-3D7F0820FC00}"/>
    <cellStyle name="Input 3 2 8 3" xfId="50948" xr:uid="{C84F3FC7-A968-4430-BD49-7F709854DD81}"/>
    <cellStyle name="Input 3 2 8 4" xfId="51893" xr:uid="{20B8BCC8-02F2-4FC0-ABB9-A3957E81235D}"/>
    <cellStyle name="Input 3 2 8 5" xfId="8241" xr:uid="{22409951-AEB3-4005-9997-D765DE6D0AFB}"/>
    <cellStyle name="Input 3 2 9" xfId="5847" xr:uid="{9BBE2682-7A44-4990-9EE3-62C1FF8A634D}"/>
    <cellStyle name="Input 3 3" xfId="363" xr:uid="{00000000-0005-0000-0000-00006A010000}"/>
    <cellStyle name="Input 3 3 10" xfId="49578" xr:uid="{1E93020F-A76A-47EF-9369-9AE971D603A3}"/>
    <cellStyle name="Input 3 3 11" xfId="50942" xr:uid="{6789983E-120A-4B3A-833B-9C1DF4A1DB59}"/>
    <cellStyle name="Input 3 3 12" xfId="4647" xr:uid="{23C414FB-E75C-4819-8340-4E84C45813BA}"/>
    <cellStyle name="Input 3 3 13" xfId="52836" xr:uid="{7E3060B3-80B3-4416-B669-3C9F1AE645FE}"/>
    <cellStyle name="Input 3 3 2" xfId="1679" xr:uid="{E08DEAFB-1782-483E-880C-5A6FD6E5273B}"/>
    <cellStyle name="Input 3 3 2 2" xfId="2316" xr:uid="{EBBE6000-7E2C-44BA-B1FE-BBB54D26678B}"/>
    <cellStyle name="Input 3 3 2 2 2" xfId="2828" xr:uid="{5896FEA4-ECFD-4C8D-B4D2-F2644FEC689A}"/>
    <cellStyle name="Input 3 3 2 2 2 2" xfId="48423" xr:uid="{7FA17566-83C3-4333-B7F4-F99BB0E1E615}"/>
    <cellStyle name="Input 3 3 2 2 2 3" xfId="50688" xr:uid="{F4F1253C-8AAF-412B-BF92-DA8822EBD2AE}"/>
    <cellStyle name="Input 3 3 2 2 2 4" xfId="51706" xr:uid="{DA75A040-563F-4948-B8F1-47AC4A781666}"/>
    <cellStyle name="Input 3 3 2 2 2 5" xfId="7797" xr:uid="{62A2E5DE-9525-412F-B730-5001A4CA5024}"/>
    <cellStyle name="Input 3 3 2 2 3" xfId="42263" xr:uid="{AA995F09-A6C3-447E-977C-03B71ADF545E}"/>
    <cellStyle name="Input 3 3 2 2 4" xfId="47906" xr:uid="{9856E52A-5E5B-4680-A2AD-15AC0A29FDDA}"/>
    <cellStyle name="Input 3 3 2 2 5" xfId="50178" xr:uid="{CA3CE05F-F721-4CE1-A109-D044ED716551}"/>
    <cellStyle name="Input 3 3 2 2 6" xfId="49845" xr:uid="{0AACF862-1C0C-4707-B104-3E2D101DBB65}"/>
    <cellStyle name="Input 3 3 2 2 7" xfId="7278" xr:uid="{F3B2C01C-91BA-4C9C-9C75-1FEB6E7C96E2}"/>
    <cellStyle name="Input 3 3 2 3" xfId="2579" xr:uid="{5D8BC42C-5782-457B-97FE-B15A50142648}"/>
    <cellStyle name="Input 3 3 2 3 2" xfId="48175" xr:uid="{264A6FA4-9583-4D59-8374-A8638D121D9C}"/>
    <cellStyle name="Input 3 3 2 3 3" xfId="50440" xr:uid="{6955BF28-7627-44E5-B0F0-F6A4D021EAD3}"/>
    <cellStyle name="Input 3 3 2 3 4" xfId="51458" xr:uid="{F2552C94-4F59-4A03-BF76-7F5BBE9EE19C}"/>
    <cellStyle name="Input 3 3 2 3 5" xfId="7548" xr:uid="{D30E5863-776A-45DC-803C-ABDDD14C8DE0}"/>
    <cellStyle name="Input 3 3 2 4" xfId="25933" xr:uid="{E5059563-199F-4179-BC37-BC9BE0DF1796}"/>
    <cellStyle name="Input 3 3 2 5" xfId="47250" xr:uid="{506C75BD-073E-486E-AEAB-37FE83ACAB05}"/>
    <cellStyle name="Input 3 3 2 6" xfId="49755" xr:uid="{B9CF3400-D13A-4DCE-B8BA-CE1AA76ADA42}"/>
    <cellStyle name="Input 3 3 2 7" xfId="46409" xr:uid="{769C5610-74A1-4907-B85C-05D4737759B0}"/>
    <cellStyle name="Input 3 3 2 8" xfId="6623" xr:uid="{B43A309B-84A6-4720-8515-5A9F39092E55}"/>
    <cellStyle name="Input 3 3 3" xfId="2064" xr:uid="{CB8700EE-CC85-4387-A5E1-F19DEC063FDC}"/>
    <cellStyle name="Input 3 3 3 2" xfId="2705" xr:uid="{7285E931-BA0E-4D48-84F6-DEA8ADD1F041}"/>
    <cellStyle name="Input 3 3 3 2 2" xfId="48300" xr:uid="{D33B145B-304C-4947-98FA-0232FACF5BA8}"/>
    <cellStyle name="Input 3 3 3 2 3" xfId="50565" xr:uid="{FB8C99B9-425F-4B3E-9E3A-8A291D7B9CF0}"/>
    <cellStyle name="Input 3 3 3 2 4" xfId="51583" xr:uid="{F9A86ADF-29A5-4997-A55A-11DF562929AE}"/>
    <cellStyle name="Input 3 3 3 2 5" xfId="7674" xr:uid="{ADA4C990-A333-46DD-98CE-264B165E56DF}"/>
    <cellStyle name="Input 3 3 3 3" xfId="42264" xr:uid="{7D322DC1-A292-4230-BECA-4DC0C86D7158}"/>
    <cellStyle name="Input 3 3 3 4" xfId="47654" xr:uid="{1DC3DBB2-0336-4302-9AD8-8799F6A41625}"/>
    <cellStyle name="Input 3 3 3 5" xfId="50003" xr:uid="{B0018061-8F9D-4D14-A9DC-AB5B6DA1E074}"/>
    <cellStyle name="Input 3 3 3 6" xfId="49374" xr:uid="{847614E4-FD61-40E1-B283-D0B808ACB208}"/>
    <cellStyle name="Input 3 3 3 7" xfId="7026" xr:uid="{36239472-7B3F-4287-A842-418CF9BE952C}"/>
    <cellStyle name="Input 3 3 4" xfId="2457" xr:uid="{4C6F5F3B-3B09-434D-B60B-730BF28E356A}"/>
    <cellStyle name="Input 3 3 4 2" xfId="48052" xr:uid="{236BE640-C3BF-49E9-A7D9-EBFD8DC81E05}"/>
    <cellStyle name="Input 3 3 4 3" xfId="50317" xr:uid="{7867220B-E1DA-44AB-B9AF-CF5B14062AAA}"/>
    <cellStyle name="Input 3 3 4 4" xfId="51335" xr:uid="{F9D9F80D-67FC-48E6-B55F-652282C84B1F}"/>
    <cellStyle name="Input 3 3 4 5" xfId="7425" xr:uid="{FE3FDD17-A57A-4E6E-9308-E471854927D7}"/>
    <cellStyle name="Input 3 3 5" xfId="3369" xr:uid="{289CDD83-4F90-425F-8A98-77C8B1F56A99}"/>
    <cellStyle name="Input 3 3 5 2" xfId="48993" xr:uid="{66CD3DB8-2199-4B53-A509-096936F03113}"/>
    <cellStyle name="Input 3 3 5 3" xfId="51010" xr:uid="{30EED373-0092-4CA5-BD7A-F586FD2AFFA8}"/>
    <cellStyle name="Input 3 3 5 4" xfId="51921" xr:uid="{861179A6-4869-4856-BBB7-C75BDC6185EA}"/>
    <cellStyle name="Input 3 3 5 5" xfId="8367" xr:uid="{060CA817-A05D-4581-A132-775CB67E6578}"/>
    <cellStyle name="Input 3 3 6" xfId="3585" xr:uid="{CB3C782B-877C-4D5B-BEAA-F54F39C041B2}"/>
    <cellStyle name="Input 3 3 6 2" xfId="49208" xr:uid="{D99B9105-0717-46E2-9B14-D089F364A6F5}"/>
    <cellStyle name="Input 3 3 6 3" xfId="51145" xr:uid="{87D8A32E-752A-493F-9AFD-7F7DD901914B}"/>
    <cellStyle name="Input 3 3 6 4" xfId="52018" xr:uid="{AD75A00E-2DAE-400A-B3E2-DC09A2CF024C}"/>
    <cellStyle name="Input 3 3 6 5" xfId="8581" xr:uid="{AF41CF7E-BAF9-4CFA-9751-09D60DFAAD61}"/>
    <cellStyle name="Input 3 3 7" xfId="6366" xr:uid="{50CAC190-3D68-4F80-96D1-36CAEFC4BBC4}"/>
    <cellStyle name="Input 3 3 8" xfId="25932" xr:uid="{48B4D084-7D69-4FD6-8DBA-F4C08E115505}"/>
    <cellStyle name="Input 3 3 9" xfId="46996" xr:uid="{F372468C-E613-4D75-B8A4-A7E9062C92EA}"/>
    <cellStyle name="Input 3 4" xfId="364" xr:uid="{00000000-0005-0000-0000-00006B010000}"/>
    <cellStyle name="Input 3 4 10" xfId="49660" xr:uid="{5DD272B7-720D-402B-9EFF-5EBEB560A6F5}"/>
    <cellStyle name="Input 3 4 11" xfId="49427" xr:uid="{89105441-9384-43E8-B537-EE24D31E8701}"/>
    <cellStyle name="Input 3 4 12" xfId="4751" xr:uid="{06A2F8C2-4D94-4BF3-BBDF-40B0BF1F457F}"/>
    <cellStyle name="Input 3 4 13" xfId="52837" xr:uid="{10A62F88-416D-4600-A0AB-9989A9552E00}"/>
    <cellStyle name="Input 3 4 2" xfId="1721" xr:uid="{B215E039-9988-4DEB-8283-25B9EA8583CF}"/>
    <cellStyle name="Input 3 4 2 2" xfId="2358" xr:uid="{AABF5E23-094F-4ADB-9A77-9919F110D189}"/>
    <cellStyle name="Input 3 4 2 2 2" xfId="2868" xr:uid="{0A8F2121-DF66-4F37-A3B2-B3A52837D93A}"/>
    <cellStyle name="Input 3 4 2 2 2 2" xfId="48463" xr:uid="{C2FB3779-38CF-444F-8172-1AFF47B78396}"/>
    <cellStyle name="Input 3 4 2 2 2 3" xfId="50728" xr:uid="{839CB76E-F06A-4D1B-B0C6-E305AD2CE6B2}"/>
    <cellStyle name="Input 3 4 2 2 2 4" xfId="51746" xr:uid="{536A24C4-BC68-4DD2-82B3-146EBC08207A}"/>
    <cellStyle name="Input 3 4 2 2 2 5" xfId="7837" xr:uid="{CBEF7583-D8C7-4FCC-81DC-2FCD18B1704A}"/>
    <cellStyle name="Input 3 4 2 2 3" xfId="42265" xr:uid="{EBEF7FBE-BA7B-458B-885D-BED5F2432FD7}"/>
    <cellStyle name="Input 3 4 2 2 4" xfId="47948" xr:uid="{08F874AA-5D0F-45B6-B0C1-2B9F74BF4D53}"/>
    <cellStyle name="Input 3 4 2 2 5" xfId="50220" xr:uid="{C90D78CF-E460-4C4D-8D11-0D9D8E04052A}"/>
    <cellStyle name="Input 3 4 2 2 6" xfId="51240" xr:uid="{41628E12-7125-4282-B8F6-3A9670C3E192}"/>
    <cellStyle name="Input 3 4 2 2 7" xfId="7320" xr:uid="{E8036B57-A16D-4F78-958A-BCF98995F6F3}"/>
    <cellStyle name="Input 3 4 2 3" xfId="2619" xr:uid="{5B7B8E8F-78AD-460B-92AE-2FB917DDB830}"/>
    <cellStyle name="Input 3 4 2 3 2" xfId="48215" xr:uid="{0DF0407A-0CA6-459A-B457-50E7232E2AE3}"/>
    <cellStyle name="Input 3 4 2 3 3" xfId="50480" xr:uid="{170E87A7-F259-4C99-9181-8ED7C65F8815}"/>
    <cellStyle name="Input 3 4 2 3 4" xfId="51498" xr:uid="{9BE8D195-CA43-44C1-95D3-0783F25A0B6E}"/>
    <cellStyle name="Input 3 4 2 3 5" xfId="7588" xr:uid="{1E31F9FB-7AD0-4243-8C4A-6B9BAF7A24C7}"/>
    <cellStyle name="Input 3 4 2 4" xfId="25935" xr:uid="{3AE5CA37-EB2C-4A7E-8AEC-DBA03592DAE5}"/>
    <cellStyle name="Input 3 4 2 5" xfId="47292" xr:uid="{1B4962A6-6CFE-4102-9739-F11B347757AD}"/>
    <cellStyle name="Input 3 4 2 6" xfId="49797" xr:uid="{F323D47C-DB93-4F67-9507-56EDF85B9082}"/>
    <cellStyle name="Input 3 4 2 7" xfId="49554" xr:uid="{736E2FE8-187D-4B17-BEC1-87BD4BCE7335}"/>
    <cellStyle name="Input 3 4 2 8" xfId="6665" xr:uid="{5190E501-2E6D-416A-99D3-A8DB4C233556}"/>
    <cellStyle name="Input 3 4 3" xfId="2212" xr:uid="{0AB0FE0F-1EA6-4221-9D99-F1BFDC141306}"/>
    <cellStyle name="Input 3 4 3 2" xfId="2745" xr:uid="{AADDEEE0-140B-462D-A6F1-77B48D4B8C62}"/>
    <cellStyle name="Input 3 4 3 2 2" xfId="48340" xr:uid="{DAD0B52E-363F-49D9-9758-A7A6622AD8F9}"/>
    <cellStyle name="Input 3 4 3 2 3" xfId="50605" xr:uid="{6A7BAF55-F7A8-488F-BA0F-F529F3796EF1}"/>
    <cellStyle name="Input 3 4 3 2 4" xfId="51623" xr:uid="{1BD4A87B-11EB-437E-A6DC-D50A9167EB7A}"/>
    <cellStyle name="Input 3 4 3 2 5" xfId="7714" xr:uid="{A2BCBE7D-0396-4F21-922D-687FB0A366CE}"/>
    <cellStyle name="Input 3 4 3 3" xfId="42266" xr:uid="{19CC798A-BCE2-4D60-8A91-823E097E0FD8}"/>
    <cellStyle name="Input 3 4 3 4" xfId="47802" xr:uid="{C0F373D5-BBD6-4E2C-B18A-0B5FF1BE4569}"/>
    <cellStyle name="Input 3 4 3 5" xfId="50082" xr:uid="{07717D61-EFC8-47CD-8948-222FE28CF108}"/>
    <cellStyle name="Input 3 4 3 6" xfId="49396" xr:uid="{294DC7D0-D15D-45C0-8500-9A413B2E4704}"/>
    <cellStyle name="Input 3 4 3 7" xfId="7174" xr:uid="{717769B8-5564-4EC3-82C7-850D473F4EEB}"/>
    <cellStyle name="Input 3 4 4" xfId="2497" xr:uid="{3AFE4FE2-A04C-4968-BFBF-3DA88DE8084F}"/>
    <cellStyle name="Input 3 4 4 2" xfId="48092" xr:uid="{CF05E496-9819-4D14-A58E-B7B846D6C263}"/>
    <cellStyle name="Input 3 4 4 3" xfId="50357" xr:uid="{FBEB9F16-14C5-4168-8FAD-EB8F96AB4BB6}"/>
    <cellStyle name="Input 3 4 4 4" xfId="51375" xr:uid="{99C5FF5F-414B-492F-964F-9CCF28E4D95D}"/>
    <cellStyle name="Input 3 4 4 5" xfId="7465" xr:uid="{70DC78CB-2A7B-4AAD-A6F1-9E3968A825E2}"/>
    <cellStyle name="Input 3 4 5" xfId="3518" xr:uid="{C812A9E2-626B-4D5E-8F23-F0EAC6E66F97}"/>
    <cellStyle name="Input 3 4 5 2" xfId="49142" xr:uid="{13F657C6-8B94-4308-9B8C-1F623B40CC98}"/>
    <cellStyle name="Input 3 4 5 3" xfId="51093" xr:uid="{2C90BD89-9462-45E6-9B0F-A5B271061CE3}"/>
    <cellStyle name="Input 3 4 5 4" xfId="51971" xr:uid="{D28D37B4-B786-4380-8A9F-302BF24C811D}"/>
    <cellStyle name="Input 3 4 5 5" xfId="8516" xr:uid="{A481744A-3760-4F5D-A6D3-9BBDC5E88F9D}"/>
    <cellStyle name="Input 3 4 6" xfId="3627" xr:uid="{24BE1D52-A5D2-4968-8DED-8EC6CF27C293}"/>
    <cellStyle name="Input 3 4 6 2" xfId="49250" xr:uid="{845F1BC6-DBBF-4CDA-A4F3-DD72C91323C3}"/>
    <cellStyle name="Input 3 4 6 3" xfId="51185" xr:uid="{DED87702-6EE7-4394-BD15-7B793EED4301}"/>
    <cellStyle name="Input 3 4 6 4" xfId="52060" xr:uid="{2389B11F-10EE-4345-83F6-F77639FA94D0}"/>
    <cellStyle name="Input 3 4 6 5" xfId="8621" xr:uid="{676EB80B-9A65-409D-8CE3-8E09297653B8}"/>
    <cellStyle name="Input 3 4 7" xfId="6516" xr:uid="{54F2D032-D87A-41EC-B773-FD853E2A94A7}"/>
    <cellStyle name="Input 3 4 8" xfId="25934" xr:uid="{0D3AE50E-583E-4AB5-8A0A-871F6E4036A8}"/>
    <cellStyle name="Input 3 4 9" xfId="47146" xr:uid="{09BC02AE-282B-459E-B90A-3171AD705506}"/>
    <cellStyle name="Input 3 5" xfId="365" xr:uid="{00000000-0005-0000-0000-00006C010000}"/>
    <cellStyle name="Input 3 5 10" xfId="52838" xr:uid="{468951DD-783C-44FD-85DD-4BEB049DB802}"/>
    <cellStyle name="Input 3 5 2" xfId="2270" xr:uid="{43B3AAAC-3734-4079-9F49-1407D3AF93A9}"/>
    <cellStyle name="Input 3 5 2 2" xfId="2784" xr:uid="{9030D920-3AA7-49F4-8390-9214B1D34C19}"/>
    <cellStyle name="Input 3 5 2 2 2" xfId="42267" xr:uid="{ED4891D3-78BA-45B7-94BB-3ED8567C7176}"/>
    <cellStyle name="Input 3 5 2 2 3" xfId="48379" xr:uid="{6B7533BE-873A-438E-A067-B7BC1CD4B013}"/>
    <cellStyle name="Input 3 5 2 2 4" xfId="50644" xr:uid="{053F1191-BBD3-4F42-AC8F-25E95D975EC9}"/>
    <cellStyle name="Input 3 5 2 2 5" xfId="51662" xr:uid="{60EC9AA4-75B1-4989-BFCB-13D56585C1ED}"/>
    <cellStyle name="Input 3 5 2 2 6" xfId="7753" xr:uid="{952B9CF0-6720-42E9-BC96-2B76D30FA0B2}"/>
    <cellStyle name="Input 3 5 2 3" xfId="25937" xr:uid="{8D7F19D1-CED2-482A-BF34-1F0B967D310D}"/>
    <cellStyle name="Input 3 5 2 4" xfId="47860" xr:uid="{A6018FC7-EAA9-4AFA-AEDC-AD7116F64E1A}"/>
    <cellStyle name="Input 3 5 2 5" xfId="50132" xr:uid="{D8595122-AD90-4B17-B00E-326C1D8100D9}"/>
    <cellStyle name="Input 3 5 2 6" xfId="49543" xr:uid="{11814704-5D36-43E8-B1FD-46AE25EBF9EC}"/>
    <cellStyle name="Input 3 5 2 7" xfId="7232" xr:uid="{D304D46D-70BE-472E-8B84-6BF86D29B83C}"/>
    <cellStyle name="Input 3 5 3" xfId="2535" xr:uid="{EF46A5D8-8B24-4FE6-9946-5B4112640F7B}"/>
    <cellStyle name="Input 3 5 3 2" xfId="42268" xr:uid="{062C3554-A3D2-4AED-8032-D3EFC5D29E23}"/>
    <cellStyle name="Input 3 5 3 3" xfId="48131" xr:uid="{EEEA69AF-7499-407E-9801-DFB4ED3D88BA}"/>
    <cellStyle name="Input 3 5 3 4" xfId="50396" xr:uid="{008F90C7-DA6E-4563-8899-D6A9B82F7F12}"/>
    <cellStyle name="Input 3 5 3 5" xfId="51414" xr:uid="{6FCB679E-817F-4E89-B8A1-36582381240B}"/>
    <cellStyle name="Input 3 5 3 6" xfId="7504" xr:uid="{D2F135A9-BCBC-45B3-A9C2-3EAC5812C23B}"/>
    <cellStyle name="Input 3 5 4" xfId="6577" xr:uid="{AE864931-AA6E-4A02-AC95-6432AF39B4C5}"/>
    <cellStyle name="Input 3 5 5" xfId="25936" xr:uid="{E2F1BF93-1742-46E5-BD43-08380570B55E}"/>
    <cellStyle name="Input 3 5 6" xfId="47204" xr:uid="{787D9AE8-F2FC-4C8C-89D5-56F6A0BB3A49}"/>
    <cellStyle name="Input 3 5 7" xfId="49709" xr:uid="{3C685592-1901-4D21-970A-0142567843D2}"/>
    <cellStyle name="Input 3 5 8" xfId="49865" xr:uid="{183444FF-8D28-4EB2-81AA-F74EAA92AB66}"/>
    <cellStyle name="Input 3 5 9" xfId="4924" xr:uid="{7504C413-6E2D-4E65-8294-C020F9EE5489}"/>
    <cellStyle name="Input 3 6" xfId="366" xr:uid="{00000000-0005-0000-0000-00006D010000}"/>
    <cellStyle name="Input 3 6 2" xfId="2661" xr:uid="{D064CAB6-7632-433E-98FE-6AAAB25CFF51}"/>
    <cellStyle name="Input 3 6 2 2" xfId="42269" xr:uid="{E9F37CCA-B54D-4D1C-9AC4-F935C1812E0C}"/>
    <cellStyle name="Input 3 6 2 3" xfId="25939" xr:uid="{30F8F84D-0060-45BE-AEC2-B9FDD7A797EA}"/>
    <cellStyle name="Input 3 6 2 4" xfId="48257" xr:uid="{485A8532-73D8-4C61-B19C-A1064D2AAF64}"/>
    <cellStyle name="Input 3 6 2 5" xfId="50522" xr:uid="{D6AB36FE-DB55-4D0A-BE1E-8C3817518294}"/>
    <cellStyle name="Input 3 6 2 6" xfId="51540" xr:uid="{C20AF69C-7276-41E0-B1DA-13020936429A}"/>
    <cellStyle name="Input 3 6 2 7" xfId="7630" xr:uid="{2AC68B2F-EEBC-4D62-A2F1-CBBFE517ABB6}"/>
    <cellStyle name="Input 3 6 3" xfId="6818" xr:uid="{6FA3D811-5201-44B5-A9B3-904B127DBAC9}"/>
    <cellStyle name="Input 3 6 3 2" xfId="42270" xr:uid="{6B7DE655-5788-4204-B8FB-7B4DA5B3E4FD}"/>
    <cellStyle name="Input 3 6 4" xfId="25938" xr:uid="{1A8A3660-FE75-429A-8FD1-F10BF836EA27}"/>
    <cellStyle name="Input 3 6 5" xfId="47445" xr:uid="{D0F260A0-6555-4D94-95A4-E90C0074F899}"/>
    <cellStyle name="Input 3 6 6" xfId="49893" xr:uid="{699766A0-A0C1-4D87-AAAE-95CC3E22390C}"/>
    <cellStyle name="Input 3 6 7" xfId="50879" xr:uid="{5AF782AC-BC0D-457D-A655-80C1BF8EDE76}"/>
    <cellStyle name="Input 3 6 8" xfId="4986" xr:uid="{FCBBE987-3820-41FE-AD81-4043EB0A98CD}"/>
    <cellStyle name="Input 3 6 9" xfId="52839" xr:uid="{D1B2B355-B99F-498E-B2D4-E3065E5A187B}"/>
    <cellStyle name="Input 3 7" xfId="367" xr:uid="{00000000-0005-0000-0000-00006E010000}"/>
    <cellStyle name="Input 3 7 2" xfId="6119" xr:uid="{6FAD188E-8E0D-46B6-B8F0-34E92D52EA98}"/>
    <cellStyle name="Input 3 7 2 2" xfId="42271" xr:uid="{48B0FC1A-F0E6-4DF8-B8FC-FE8D99606800}"/>
    <cellStyle name="Input 3 7 2 3" xfId="25941" xr:uid="{480AE776-7594-474B-AD9F-D29B36711412}"/>
    <cellStyle name="Input 3 7 3" xfId="42272" xr:uid="{1747944F-B62E-4150-8BC2-2E4BD4AB907D}"/>
    <cellStyle name="Input 3 7 4" xfId="25940" xr:uid="{3ADB35DE-1F9F-40D1-A68E-9E08CF5784D4}"/>
    <cellStyle name="Input 3 7 5" xfId="46758" xr:uid="{EDC57546-3921-4222-8B86-3170761FC73F}"/>
    <cellStyle name="Input 3 7 6" xfId="49442" xr:uid="{AB7B82A1-3BE9-4F1B-859E-0F5A53EC904F}"/>
    <cellStyle name="Input 3 7 7" xfId="49977" xr:uid="{7B52C23C-CDE2-4503-9300-C0D6250E00B7}"/>
    <cellStyle name="Input 3 7 8" xfId="5317" xr:uid="{247F4152-92E0-4BCC-A6A2-8F81B300345E}"/>
    <cellStyle name="Input 3 7 9" xfId="52840" xr:uid="{B88B592E-19E3-405D-B4F5-EC67C0F6C88F}"/>
    <cellStyle name="Input 3 8" xfId="2414" xr:uid="{E24E30E7-9C4F-42FD-A4F4-7F5EAB902AD9}"/>
    <cellStyle name="Input 3 8 2" xfId="7379" xr:uid="{2CE339AD-B9AA-4847-B0AF-6C9E2A506C73}"/>
    <cellStyle name="Input 3 8 2 2" xfId="42273" xr:uid="{7E327A94-3694-4AC1-8EC5-EA1ECAF0FE81}"/>
    <cellStyle name="Input 3 8 2 3" xfId="25943" xr:uid="{3865286E-3007-4F47-9C79-C128FC152AC4}"/>
    <cellStyle name="Input 3 8 3" xfId="42274" xr:uid="{3B251D9B-4A81-44AE-8A9B-061ED50BC0E9}"/>
    <cellStyle name="Input 3 8 4" xfId="25942" xr:uid="{6DA97CDD-FE2F-4A2A-869E-2D3E0A132DEB}"/>
    <cellStyle name="Input 3 8 5" xfId="48007" xr:uid="{8EEF374A-002B-4B0F-963D-B138F98E6179}"/>
    <cellStyle name="Input 3 8 6" xfId="50273" xr:uid="{4F16C619-C092-441C-8286-B6DE7BD94653}"/>
    <cellStyle name="Input 3 8 7" xfId="51290" xr:uid="{445AFB4C-2C96-4438-8377-BF76C35ABE3D}"/>
    <cellStyle name="Input 3 8 8" xfId="5279" xr:uid="{AC63BF43-FE40-4CF8-8E2E-34D9F52CE6E3}"/>
    <cellStyle name="Input 3 9" xfId="3155" xr:uid="{9A935DC9-5168-4D26-ABBD-A20081F5460D}"/>
    <cellStyle name="Input 3 9 2" xfId="25945" xr:uid="{7050C457-0F5B-473A-A2CA-1F8134C8C7B4}"/>
    <cellStyle name="Input 3 9 2 2" xfId="42275" xr:uid="{9185B928-A016-46D1-A008-040DC63BEFF8}"/>
    <cellStyle name="Input 3 9 3" xfId="42276" xr:uid="{36D142E2-746E-4CA1-977C-0C4C7FA880B0}"/>
    <cellStyle name="Input 3 9 4" xfId="25944" xr:uid="{58E59573-C0D0-446B-9DA8-39EC9E1C8DF5}"/>
    <cellStyle name="Input 3 9 5" xfId="48777" xr:uid="{AAA070EF-90AD-430D-81AA-CD9B8C19E371}"/>
    <cellStyle name="Input 3 9 6" xfId="50900" xr:uid="{0A96C4A8-8AAC-4BBB-8CE3-D2C83849FECF}"/>
    <cellStyle name="Input 3 9 7" xfId="51857" xr:uid="{472BEE09-BE28-4514-9BC9-723F7255C067}"/>
    <cellStyle name="Input 3 9 8" xfId="8151" xr:uid="{D5E9262C-5FD9-474C-ABCB-EF8E6E41030F}"/>
    <cellStyle name="Input 30" xfId="368" xr:uid="{00000000-0005-0000-0000-00006F010000}"/>
    <cellStyle name="Input 30 10" xfId="25946" xr:uid="{1DE3BCF7-04AF-4D44-AED1-F05916CE09A7}"/>
    <cellStyle name="Input 30 10 2" xfId="25947" xr:uid="{B3897CF2-77B1-45B7-97CF-208003FF4C6D}"/>
    <cellStyle name="Input 30 10 2 2" xfId="42277" xr:uid="{B5C897C8-7A62-4A02-A06A-F4621AAEFE44}"/>
    <cellStyle name="Input 30 10 3" xfId="42278" xr:uid="{8F2D7CF3-4B79-4DF8-9BD4-03653319355C}"/>
    <cellStyle name="Input 30 11" xfId="25948" xr:uid="{23E68398-8E8A-4977-8EE6-8C4DEDA098E6}"/>
    <cellStyle name="Input 30 11 2" xfId="42279" xr:uid="{F93ECE6B-EDDF-4ABB-A5F8-CDC77C6064DB}"/>
    <cellStyle name="Input 30 12" xfId="42280" xr:uid="{8ED5779E-A527-4060-AD8E-88BAACBCB4F0}"/>
    <cellStyle name="Input 30 13" xfId="46094" xr:uid="{295FA847-842D-4AAE-899F-4667A165560B}"/>
    <cellStyle name="Input 30 14" xfId="46374" xr:uid="{70161945-3343-4129-A764-4471A79F50D3}"/>
    <cellStyle name="Input 30 15" xfId="50919" xr:uid="{1AB412D7-84C7-40D2-BFE6-D30AA4D866E7}"/>
    <cellStyle name="Input 30 16" xfId="4578" xr:uid="{88B0DCE9-2092-4D7B-A5DB-C29203A019F7}"/>
    <cellStyle name="Input 30 17" xfId="52841" xr:uid="{71F500BA-4B09-47DE-A571-3B3151FC2E79}"/>
    <cellStyle name="Input 30 2" xfId="369" xr:uid="{00000000-0005-0000-0000-000070010000}"/>
    <cellStyle name="Input 30 2 2" xfId="3080" xr:uid="{6FC444DD-7B93-4E2C-9A12-1B6C2BE5B22D}"/>
    <cellStyle name="Input 30 2 2 2" xfId="8075" xr:uid="{2ED2D952-AEA6-45D2-99D7-89AC220CC561}"/>
    <cellStyle name="Input 30 2 2 2 2" xfId="42281" xr:uid="{B2C54E12-676D-4CF4-9E2F-65A226591019}"/>
    <cellStyle name="Input 30 2 2 3" xfId="48701" xr:uid="{B754165D-F929-4CE7-A6E3-E7DCECFC6E8D}"/>
    <cellStyle name="Input 30 2 2 4" xfId="50857" xr:uid="{424CA4F5-A344-4FDE-8A5C-9221C7CFD5D9}"/>
    <cellStyle name="Input 30 2 2 5" xfId="51831" xr:uid="{7FCA2155-78C1-4B29-BFD5-5002F734C4F1}"/>
    <cellStyle name="Input 30 2 2 6" xfId="5111" xr:uid="{33F3DD7F-550F-4E6D-8CCB-E7801DBD03ED}"/>
    <cellStyle name="Input 30 2 3" xfId="5507" xr:uid="{3AE003F0-34CF-43EE-BC2F-772E2C8933C3}"/>
    <cellStyle name="Input 30 2 3 2" xfId="42282" xr:uid="{30655F3B-B663-4E53-AB2B-7886E9C30AC3}"/>
    <cellStyle name="Input 30 2 4" xfId="5901" xr:uid="{33F71B62-8C05-448C-B1E9-8A2D614290FA}"/>
    <cellStyle name="Input 30 2 4 2" xfId="46180" xr:uid="{8146B65E-098A-4245-BD2A-D25F3FC90C27}"/>
    <cellStyle name="Input 30 2 5" xfId="46542" xr:uid="{21293FC4-8B9A-499D-A0A2-07547708CC4C}"/>
    <cellStyle name="Input 30 2 6" xfId="49307" xr:uid="{F0690015-7CC2-4FB6-9CB1-3119F477034B}"/>
    <cellStyle name="Input 30 2 7" xfId="51056" xr:uid="{17284B7F-00C3-4F41-B17C-93F80C6EE2A7}"/>
    <cellStyle name="Input 30 2 8" xfId="4664" xr:uid="{FDC06DC2-5623-4DCD-AAF7-F42A8B1F5714}"/>
    <cellStyle name="Input 30 2 9" xfId="52842" xr:uid="{7DE44943-9461-41B6-B9A4-045DEECF1625}"/>
    <cellStyle name="Input 30 3" xfId="370" xr:uid="{00000000-0005-0000-0000-000071010000}"/>
    <cellStyle name="Input 30 3 2" xfId="7955" xr:uid="{BDB5EBAD-CADD-4296-AD28-75FC26B498D7}"/>
    <cellStyle name="Input 30 3 2 2" xfId="42283" xr:uid="{1390AA81-1DC2-49E4-B8DC-72CBB39E3A4D}"/>
    <cellStyle name="Input 30 3 3" xfId="42284" xr:uid="{0C1372FA-33C5-465F-9321-07786DA929D4}"/>
    <cellStyle name="Input 30 3 4" xfId="48581" xr:uid="{89C01D54-10D3-47C2-9AC5-AEED753D6B75}"/>
    <cellStyle name="Input 30 3 5" xfId="50799" xr:uid="{983BBEDB-7803-4D0F-9AE3-494162B7625D}"/>
    <cellStyle name="Input 30 3 6" xfId="51796" xr:uid="{0BEC52D9-8B4D-4D79-A50E-18D6D97F0F58}"/>
    <cellStyle name="Input 30 3 7" xfId="4809" xr:uid="{9007E6A0-CC3C-4A28-9B72-6577681F539A}"/>
    <cellStyle name="Input 30 3 8" xfId="52843" xr:uid="{AE17EFDB-F000-4FA4-96DF-C8DA7878CBAD}"/>
    <cellStyle name="Input 30 4" xfId="371" xr:uid="{00000000-0005-0000-0000-000072010000}"/>
    <cellStyle name="Input 30 4 2" xfId="25950" xr:uid="{EC391F26-0AFC-4658-B576-AE9BB7E8400A}"/>
    <cellStyle name="Input 30 4 2 2" xfId="42285" xr:uid="{FD472DC0-E60D-4786-950F-E3B44729AC17}"/>
    <cellStyle name="Input 30 4 3" xfId="42286" xr:uid="{8E5C53DF-914D-43BD-A3E9-F8D12360AD09}"/>
    <cellStyle name="Input 30 4 4" xfId="25949" xr:uid="{9F7917F1-9EB6-4B32-B11B-28F70B764B59}"/>
    <cellStyle name="Input 30 4 5" xfId="52844" xr:uid="{8DACE11E-BD52-4267-97DC-82ABDA7E2E63}"/>
    <cellStyle name="Input 30 5" xfId="372" xr:uid="{00000000-0005-0000-0000-000073010000}"/>
    <cellStyle name="Input 30 5 2" xfId="25952" xr:uid="{643AD502-8884-488F-84ED-5969C6F80310}"/>
    <cellStyle name="Input 30 5 2 2" xfId="42287" xr:uid="{FE848185-21D1-4B1D-9FF1-635E5C50776C}"/>
    <cellStyle name="Input 30 5 3" xfId="42288" xr:uid="{7B91911A-45E8-48C0-8D72-813B90884B8E}"/>
    <cellStyle name="Input 30 5 4" xfId="25951" xr:uid="{FEAD2404-E122-412A-8114-A4A069D357CC}"/>
    <cellStyle name="Input 30 5 5" xfId="52845" xr:uid="{99CAD2AF-EF06-4F98-9779-9269D070C866}"/>
    <cellStyle name="Input 30 6" xfId="373" xr:uid="{00000000-0005-0000-0000-000074010000}"/>
    <cellStyle name="Input 30 6 2" xfId="25954" xr:uid="{7F64FAE4-516F-45BD-B416-E2FC03B7F3C1}"/>
    <cellStyle name="Input 30 6 2 2" xfId="42289" xr:uid="{0517A613-FD71-49BB-B1A4-4B6C29E2611C}"/>
    <cellStyle name="Input 30 6 3" xfId="42290" xr:uid="{81DCF5A7-A429-492E-AFCB-99CBCD4EE455}"/>
    <cellStyle name="Input 30 6 4" xfId="25953" xr:uid="{39DD68A7-534D-4639-A04A-886A64BB2A80}"/>
    <cellStyle name="Input 30 6 5" xfId="52846" xr:uid="{874D7EE9-7FAA-4504-97CA-040E303EAF43}"/>
    <cellStyle name="Input 30 7" xfId="374" xr:uid="{00000000-0005-0000-0000-000075010000}"/>
    <cellStyle name="Input 30 7 2" xfId="25956" xr:uid="{3553792F-1806-485A-A68B-141213418093}"/>
    <cellStyle name="Input 30 7 2 2" xfId="42291" xr:uid="{C3C6D042-EC10-4616-82CB-59FB87D2C871}"/>
    <cellStyle name="Input 30 7 3" xfId="42292" xr:uid="{74C41C85-4444-4DB3-9811-497318DE7116}"/>
    <cellStyle name="Input 30 7 4" xfId="25955" xr:uid="{9BB50C34-C24B-463C-9420-9C3C8696B47A}"/>
    <cellStyle name="Input 30 7 5" xfId="52847" xr:uid="{9C27CA53-EB37-4629-BD10-D50C5BCBEDB2}"/>
    <cellStyle name="Input 30 8" xfId="5743" xr:uid="{B55D8E01-B526-49DE-8F32-147E07A4FCC7}"/>
    <cellStyle name="Input 30 8 2" xfId="25957" xr:uid="{F1281F85-B994-43C4-B848-F2F2468D91C3}"/>
    <cellStyle name="Input 30 8 2 2" xfId="42293" xr:uid="{B9D82205-E4E4-4E6F-854C-931E53ADE116}"/>
    <cellStyle name="Input 30 8 3" xfId="42294" xr:uid="{E9D9FB3F-2FB9-413A-862E-18B99DCAA654}"/>
    <cellStyle name="Input 30 9" xfId="25958" xr:uid="{47DFB965-FC4A-4E88-99A7-73A8A285421E}"/>
    <cellStyle name="Input 30 9 2" xfId="25959" xr:uid="{C4372149-B5BB-442F-A52A-7C8BC2930687}"/>
    <cellStyle name="Input 30 9 2 2" xfId="42295" xr:uid="{7DB1EBDE-E45F-4B5D-B9A4-23BF3248EA10}"/>
    <cellStyle name="Input 30 9 3" xfId="42296" xr:uid="{BFBF368B-AC53-4105-A8C7-71F84570B991}"/>
    <cellStyle name="Input 31" xfId="375" xr:uid="{00000000-0005-0000-0000-000076010000}"/>
    <cellStyle name="Input 31 10" xfId="25960" xr:uid="{872CF0EF-9C65-4AE2-ABB5-5EF6252B4F47}"/>
    <cellStyle name="Input 31 10 2" xfId="25961" xr:uid="{53E06908-8856-4473-A752-A02FB5D61FB9}"/>
    <cellStyle name="Input 31 10 2 2" xfId="42297" xr:uid="{57FB8B04-E5AD-420A-A1EC-545735A9666C}"/>
    <cellStyle name="Input 31 10 3" xfId="42298" xr:uid="{FD6E7EB8-1FC0-476E-8134-BB8C2E6E8104}"/>
    <cellStyle name="Input 31 11" xfId="25962" xr:uid="{6EF4CE7E-3A29-47B4-95F7-298513E8413A}"/>
    <cellStyle name="Input 31 11 2" xfId="42299" xr:uid="{FEF7DFCB-111B-41E8-9F22-92C54ED0CF73}"/>
    <cellStyle name="Input 31 12" xfId="42300" xr:uid="{6992EDA6-0E15-4E12-9CB7-37B6A2E028DE}"/>
    <cellStyle name="Input 31 13" xfId="45959" xr:uid="{01A3E00F-97C2-471A-819E-72AB51A9816D}"/>
    <cellStyle name="Input 31 14" xfId="46396" xr:uid="{1EA03110-4DFB-47D0-AFC1-F264BF96D8AE}"/>
    <cellStyle name="Input 31 15" xfId="46256" xr:uid="{97DD1E19-B416-407F-B99A-EED5CAB22220}"/>
    <cellStyle name="Input 31 16" xfId="50924" xr:uid="{388BD089-93C8-4BA1-A55D-3F29D12B14C4}"/>
    <cellStyle name="Input 31 17" xfId="4601" xr:uid="{F0B8A282-1379-4E73-ACAC-130B8E49003E}"/>
    <cellStyle name="Input 31 18" xfId="52848" xr:uid="{BD3682EB-EA1B-4D8B-876F-C049D411BBDD}"/>
    <cellStyle name="Input 31 2" xfId="376" xr:uid="{00000000-0005-0000-0000-000077010000}"/>
    <cellStyle name="Input 31 2 2" xfId="7963" xr:uid="{37F975D0-0BC0-46F6-9AE2-C36B28E19E9D}"/>
    <cellStyle name="Input 31 2 2 2" xfId="42301" xr:uid="{A398327F-4531-449F-8E2A-F6D8575BF207}"/>
    <cellStyle name="Input 31 2 3" xfId="42302" xr:uid="{96CAEF81-4E47-46AF-A028-3731953540C3}"/>
    <cellStyle name="Input 31 2 4" xfId="48589" xr:uid="{472CADAE-2E1E-4638-9D08-CDEA8FA1048B}"/>
    <cellStyle name="Input 31 2 5" xfId="50807" xr:uid="{436B15FA-0F4C-487F-8736-758DCE09D02C}"/>
    <cellStyle name="Input 31 2 6" xfId="51804" xr:uid="{9EA14AEB-AF40-4003-B3AA-F40FD5A2615D}"/>
    <cellStyle name="Input 31 2 7" xfId="4827" xr:uid="{23B52B78-7FA7-4802-A7BE-C1310AF8B71A}"/>
    <cellStyle name="Input 31 2 8" xfId="52849" xr:uid="{B2019B63-BEB8-4B41-B333-E4FF00DE6B18}"/>
    <cellStyle name="Input 31 3" xfId="377" xr:uid="{00000000-0005-0000-0000-000078010000}"/>
    <cellStyle name="Input 31 3 2" xfId="25964" xr:uid="{20E74848-4FFD-4A08-A020-04463B314F55}"/>
    <cellStyle name="Input 31 3 2 2" xfId="42303" xr:uid="{8A53555E-3C57-43C5-8DDA-8672D9824CC6}"/>
    <cellStyle name="Input 31 3 3" xfId="42304" xr:uid="{958641DA-94DA-435A-98C1-D046A8724DA8}"/>
    <cellStyle name="Input 31 3 4" xfId="25963" xr:uid="{8BB71C75-0DD1-4961-A053-6B9DBD048EE1}"/>
    <cellStyle name="Input 31 3 5" xfId="52850" xr:uid="{01980165-D937-4F26-84CC-FE15DE64303F}"/>
    <cellStyle name="Input 31 4" xfId="378" xr:uid="{00000000-0005-0000-0000-000079010000}"/>
    <cellStyle name="Input 31 4 2" xfId="25966" xr:uid="{01D4E5BF-1CD7-4A44-86CF-5AFE4EE23A3C}"/>
    <cellStyle name="Input 31 4 2 2" xfId="42305" xr:uid="{1A0956FF-FAEE-4849-8923-871DD621157B}"/>
    <cellStyle name="Input 31 4 3" xfId="42306" xr:uid="{6D6871D9-0FEC-4D65-B2B4-E44D0BEFDE7C}"/>
    <cellStyle name="Input 31 4 4" xfId="25965" xr:uid="{B1774CE9-FA0A-47D9-8CD0-1428B204F6AF}"/>
    <cellStyle name="Input 31 4 5" xfId="52851" xr:uid="{A13B3C55-E1F4-4EE1-85B8-EB006441DF75}"/>
    <cellStyle name="Input 31 5" xfId="5762" xr:uid="{953FA649-A189-4F33-AC11-FF2255357D12}"/>
    <cellStyle name="Input 31 5 2" xfId="25967" xr:uid="{5548B1C1-6D6D-4329-923B-178790174E4D}"/>
    <cellStyle name="Input 31 5 2 2" xfId="42307" xr:uid="{C0632401-17DD-4C98-BEF5-FBEE939BA7AC}"/>
    <cellStyle name="Input 31 5 3" xfId="42308" xr:uid="{A21894E2-A8F9-4E03-A951-0BF974AB71BB}"/>
    <cellStyle name="Input 31 6" xfId="25968" xr:uid="{B2C82F2F-CC93-41ED-97CB-75B8F8916301}"/>
    <cellStyle name="Input 31 6 2" xfId="25969" xr:uid="{2F5C8AC2-5155-437E-B8CB-30F1113F543D}"/>
    <cellStyle name="Input 31 6 2 2" xfId="42309" xr:uid="{6F1EDD2A-BA9B-4DA2-9958-4C19E8708F67}"/>
    <cellStyle name="Input 31 6 3" xfId="42310" xr:uid="{7A5BB211-C442-42D8-8D55-185C122336CA}"/>
    <cellStyle name="Input 31 7" xfId="25970" xr:uid="{1AF61CAB-2893-40C8-9F42-A744AE3BF30B}"/>
    <cellStyle name="Input 31 7 2" xfId="25971" xr:uid="{72A77E9A-2F37-481F-9C39-F8C4DA9CD145}"/>
    <cellStyle name="Input 31 7 2 2" xfId="42311" xr:uid="{3834E92D-A2D4-4285-AC31-5EECDED49325}"/>
    <cellStyle name="Input 31 7 3" xfId="42312" xr:uid="{3F0AEED3-8CB0-4DF1-BEFA-A83E5F6FE3BD}"/>
    <cellStyle name="Input 31 8" xfId="25972" xr:uid="{043665D3-D12D-4B72-8681-A0D01D506E16}"/>
    <cellStyle name="Input 31 8 2" xfId="25973" xr:uid="{20EE4197-96B8-4400-8A61-12AC203B01AC}"/>
    <cellStyle name="Input 31 8 2 2" xfId="42313" xr:uid="{AA257902-D7BC-4439-B190-062494CD3578}"/>
    <cellStyle name="Input 31 8 3" xfId="42314" xr:uid="{321CB53E-3AA3-4D25-B16D-C1FFEEF6D02F}"/>
    <cellStyle name="Input 31 9" xfId="25974" xr:uid="{A489D7CE-3505-457B-8CFB-6D3744F502B1}"/>
    <cellStyle name="Input 31 9 2" xfId="25975" xr:uid="{99FF50E3-7D1C-47BC-A23E-08EB7310A995}"/>
    <cellStyle name="Input 31 9 2 2" xfId="42315" xr:uid="{0B4EB67F-7017-412A-81A0-89439CAF086D}"/>
    <cellStyle name="Input 31 9 3" xfId="42316" xr:uid="{5ABDECFC-5D67-4F6E-AB6C-5B60C6E6A0DD}"/>
    <cellStyle name="Input 32" xfId="379" xr:uid="{00000000-0005-0000-0000-00007A010000}"/>
    <cellStyle name="Input 32 10" xfId="25976" xr:uid="{63A70D22-E8B9-40E0-BCB3-A899330075D6}"/>
    <cellStyle name="Input 32 10 2" xfId="25977" xr:uid="{B82ABC2C-D51F-46FA-B122-A838E418DCC7}"/>
    <cellStyle name="Input 32 10 2 2" xfId="42317" xr:uid="{D05147B0-A306-44F0-96A9-B24B8C1D0048}"/>
    <cellStyle name="Input 32 10 3" xfId="42318" xr:uid="{57C2919E-6F93-485B-99B7-23FB84198C1A}"/>
    <cellStyle name="Input 32 11" xfId="25978" xr:uid="{29F5DB65-2545-4BAA-B656-4DE2067EA91A}"/>
    <cellStyle name="Input 32 11 2" xfId="42319" xr:uid="{DE62C849-94FD-4BCC-A957-AD3657D1E2D4}"/>
    <cellStyle name="Input 32 12" xfId="42320" xr:uid="{4CC7F423-7345-41F1-AA04-4AAF7196FDAB}"/>
    <cellStyle name="Input 32 13" xfId="45968" xr:uid="{47568A0B-63D6-473F-A040-72D40FC54693}"/>
    <cellStyle name="Input 32 14" xfId="46383" xr:uid="{056B76CA-1558-49A3-9A73-E63BCF8CEF84}"/>
    <cellStyle name="Input 32 15" xfId="46432" xr:uid="{FAB81376-CD91-40F7-80D9-7F068E298ECD}"/>
    <cellStyle name="Input 32 16" xfId="46688" xr:uid="{CF3FFF5E-BEA8-417D-AFC4-77E5B9A2BE52}"/>
    <cellStyle name="Input 32 17" xfId="4586" xr:uid="{CE078648-0DD9-4B00-9136-62A81AF6FE7D}"/>
    <cellStyle name="Input 32 18" xfId="52852" xr:uid="{8729E2AE-D5A9-45D2-9D57-1210FF743888}"/>
    <cellStyle name="Input 32 2" xfId="380" xr:uid="{00000000-0005-0000-0000-00007B010000}"/>
    <cellStyle name="Input 32 2 2" xfId="7957" xr:uid="{B43DD0EA-5905-4A9B-82F5-D681BFA0B08D}"/>
    <cellStyle name="Input 32 2 2 2" xfId="42321" xr:uid="{616AA810-27F5-424D-8B36-D00F9CE51569}"/>
    <cellStyle name="Input 32 2 3" xfId="42322" xr:uid="{4F6CC3C4-083B-46F4-9F8B-F7CD5C657533}"/>
    <cellStyle name="Input 32 2 4" xfId="48583" xr:uid="{3D1E5D65-EE04-415C-BBCE-FDA79B7F9D34}"/>
    <cellStyle name="Input 32 2 5" xfId="50801" xr:uid="{96353CCF-1DA8-49A1-8934-35F7E962B699}"/>
    <cellStyle name="Input 32 2 6" xfId="51798" xr:uid="{5CBEA33B-8B26-483F-8052-B4B8240CC484}"/>
    <cellStyle name="Input 32 2 7" xfId="4817" xr:uid="{5544CEA5-22F9-405C-9C91-641D2DBEFAB0}"/>
    <cellStyle name="Input 32 2 8" xfId="52853" xr:uid="{91DEAB3D-1657-48BD-8EC7-3101B13BBB5C}"/>
    <cellStyle name="Input 32 3" xfId="381" xr:uid="{00000000-0005-0000-0000-00007C010000}"/>
    <cellStyle name="Input 32 3 2" xfId="25980" xr:uid="{ACA9C30A-B556-4268-9DD8-E8EE8E507E07}"/>
    <cellStyle name="Input 32 3 2 2" xfId="42323" xr:uid="{D05B702D-2A44-47F3-B596-9713EE33DF93}"/>
    <cellStyle name="Input 32 3 3" xfId="42324" xr:uid="{909FBEC2-5819-45F7-AB15-9A9F5142C85A}"/>
    <cellStyle name="Input 32 3 4" xfId="25979" xr:uid="{2975C753-CBF5-4385-BA10-E816804B0DE3}"/>
    <cellStyle name="Input 32 3 5" xfId="52854" xr:uid="{09032E9C-0628-4E7B-9146-8E2EB0524F39}"/>
    <cellStyle name="Input 32 4" xfId="382" xr:uid="{00000000-0005-0000-0000-00007D010000}"/>
    <cellStyle name="Input 32 4 2" xfId="25982" xr:uid="{4146743C-5889-4C3D-A0ED-6D64FCD21838}"/>
    <cellStyle name="Input 32 4 2 2" xfId="42325" xr:uid="{E911E3F4-D439-44CB-A7F9-1A15AA96B905}"/>
    <cellStyle name="Input 32 4 3" xfId="42326" xr:uid="{5A3C6A75-906C-4CC8-A48E-FB8B14190438}"/>
    <cellStyle name="Input 32 4 4" xfId="25981" xr:uid="{925DD1A2-9E0C-4FE3-9CDF-965BBC3D3606}"/>
    <cellStyle name="Input 32 4 5" xfId="52855" xr:uid="{0FAE29EB-9D5B-489F-A6AF-9E299879973E}"/>
    <cellStyle name="Input 32 5" xfId="5751" xr:uid="{126BD2C3-7025-46C8-A199-B2CE9B1F14DB}"/>
    <cellStyle name="Input 32 5 2" xfId="25983" xr:uid="{39EBECB1-7D82-4E83-9152-F9E937187E4F}"/>
    <cellStyle name="Input 32 5 2 2" xfId="42327" xr:uid="{D414DB44-62D6-444F-9974-5230B44752AC}"/>
    <cellStyle name="Input 32 5 3" xfId="42328" xr:uid="{24A0C48A-C6E3-4D82-AD03-2ABCBD0CFA32}"/>
    <cellStyle name="Input 32 6" xfId="25984" xr:uid="{39DC6521-268A-44B9-BD98-DDBC67184D3A}"/>
    <cellStyle name="Input 32 6 2" xfId="25985" xr:uid="{18F37D11-B79F-4E29-8DD7-1B29287C21DD}"/>
    <cellStyle name="Input 32 6 2 2" xfId="42329" xr:uid="{8B221674-2000-49D7-A2CA-27990DCAEA8A}"/>
    <cellStyle name="Input 32 6 3" xfId="42330" xr:uid="{F5289613-6AAB-44AC-82A9-2DB0E1793D6A}"/>
    <cellStyle name="Input 32 7" xfId="25986" xr:uid="{88810294-56E5-46E5-89D5-DA869B51EC92}"/>
    <cellStyle name="Input 32 7 2" xfId="25987" xr:uid="{BD3FE27A-DDD8-46ED-8F25-0A6B7C450C52}"/>
    <cellStyle name="Input 32 7 2 2" xfId="42331" xr:uid="{82ABAB8C-96AA-4114-B5B4-9C9F8F6BB05D}"/>
    <cellStyle name="Input 32 7 3" xfId="42332" xr:uid="{8D2914BE-7F79-420C-8A36-1BDA5DF92616}"/>
    <cellStyle name="Input 32 8" xfId="25988" xr:uid="{2AB6609B-4891-43A6-9162-FA3433AEEE85}"/>
    <cellStyle name="Input 32 8 2" xfId="25989" xr:uid="{27E543E6-04CB-4762-A6CB-66D63915E373}"/>
    <cellStyle name="Input 32 8 2 2" xfId="42333" xr:uid="{04B0959C-4562-499F-B1E0-18765445AA0A}"/>
    <cellStyle name="Input 32 8 3" xfId="42334" xr:uid="{2D31385A-185C-4925-8E53-4760D4D4DB5A}"/>
    <cellStyle name="Input 32 9" xfId="25990" xr:uid="{933AFF55-9868-4EF3-8211-D5338E7B4A0D}"/>
    <cellStyle name="Input 32 9 2" xfId="25991" xr:uid="{F6CD54E3-0622-4823-AB5A-134ED87EF1BC}"/>
    <cellStyle name="Input 32 9 2 2" xfId="42335" xr:uid="{2975A678-D075-47BF-A527-37D8947B2670}"/>
    <cellStyle name="Input 32 9 3" xfId="42336" xr:uid="{630627DB-A4EB-479E-9DC5-E9379B624BAA}"/>
    <cellStyle name="Input 33" xfId="383" xr:uid="{00000000-0005-0000-0000-00007E010000}"/>
    <cellStyle name="Input 33 10" xfId="25992" xr:uid="{FE9BB061-701D-4D5B-8217-F31720ECB541}"/>
    <cellStyle name="Input 33 10 2" xfId="25993" xr:uid="{3D81E3D0-572A-4958-9C45-C3B343C5F4B9}"/>
    <cellStyle name="Input 33 10 2 2" xfId="42337" xr:uid="{85BC0499-46D9-4A15-8DF4-BC708B74EBC1}"/>
    <cellStyle name="Input 33 10 3" xfId="42338" xr:uid="{71513229-393A-4F98-B1C2-3059D575445C}"/>
    <cellStyle name="Input 33 11" xfId="25994" xr:uid="{BDF13258-4BB5-455C-BCF3-C243813FFFA2}"/>
    <cellStyle name="Input 33 11 2" xfId="42339" xr:uid="{38CBED80-1C3D-402F-A618-272710093A8E}"/>
    <cellStyle name="Input 33 12" xfId="42340" xr:uid="{A7284BA8-639D-4827-8B5A-3603A15C6E22}"/>
    <cellStyle name="Input 33 13" xfId="45958" xr:uid="{31D21A1C-36A5-497B-B3DE-FC5C8084AA52}"/>
    <cellStyle name="Input 33 14" xfId="46398" xr:uid="{68C443EF-E93A-4771-87C4-2B35E1EB73C8}"/>
    <cellStyle name="Input 33 15" xfId="46431" xr:uid="{43C6039B-6E11-47DD-8838-2D17D5B96739}"/>
    <cellStyle name="Input 33 16" xfId="49915" xr:uid="{30DCD60E-3FE8-4CA8-B4CB-09AEE97A8393}"/>
    <cellStyle name="Input 33 17" xfId="4604" xr:uid="{878BC99D-10C2-4BF8-AB13-6E7F35943203}"/>
    <cellStyle name="Input 33 18" xfId="52856" xr:uid="{B5AB434F-8BAB-425D-94B8-E83684C97B2C}"/>
    <cellStyle name="Input 33 2" xfId="384" xr:uid="{00000000-0005-0000-0000-00007F010000}"/>
    <cellStyle name="Input 33 2 2" xfId="7965" xr:uid="{68036234-4F33-49FB-AE3C-49AF1FEF243D}"/>
    <cellStyle name="Input 33 2 2 2" xfId="42341" xr:uid="{D44AFDB5-9C3B-4EEB-8ACF-AF1D3D0C477F}"/>
    <cellStyle name="Input 33 2 3" xfId="42342" xr:uid="{03C22E04-CCD4-475C-843A-421399F2608C}"/>
    <cellStyle name="Input 33 2 4" xfId="48591" xr:uid="{F79B6723-B623-4D64-BD31-0F93452B50F7}"/>
    <cellStyle name="Input 33 2 5" xfId="50809" xr:uid="{5AE06C84-6B85-4059-A40D-4A5AB9E3DE6A}"/>
    <cellStyle name="Input 33 2 6" xfId="51806" xr:uid="{F742E633-6059-48D4-BBE3-9FA85AE63AEE}"/>
    <cellStyle name="Input 33 2 7" xfId="4829" xr:uid="{05C32C19-B178-4C69-AE06-14844D44CFC2}"/>
    <cellStyle name="Input 33 2 8" xfId="52857" xr:uid="{D5E6A71F-EB31-43B9-A365-7D889902953E}"/>
    <cellStyle name="Input 33 3" xfId="385" xr:uid="{00000000-0005-0000-0000-000080010000}"/>
    <cellStyle name="Input 33 3 2" xfId="25996" xr:uid="{189029D0-5D6E-4164-91DC-10AD86B4EB17}"/>
    <cellStyle name="Input 33 3 2 2" xfId="42343" xr:uid="{3FC93080-0231-4EB5-B26D-060AD33837EE}"/>
    <cellStyle name="Input 33 3 3" xfId="42344" xr:uid="{F3755FB1-D764-4E02-B016-076549773B41}"/>
    <cellStyle name="Input 33 3 4" xfId="25995" xr:uid="{CB6258F2-D46D-42C3-81E6-A28BD343719F}"/>
    <cellStyle name="Input 33 3 5" xfId="52858" xr:uid="{FD762CE4-F9F4-4667-804F-43D9B4932E93}"/>
    <cellStyle name="Input 33 4" xfId="386" xr:uid="{00000000-0005-0000-0000-000081010000}"/>
    <cellStyle name="Input 33 4 2" xfId="25998" xr:uid="{D409826C-3B34-4DBE-B892-7EFA36868D23}"/>
    <cellStyle name="Input 33 4 2 2" xfId="42345" xr:uid="{63F6EF0C-153C-4CB7-A8A4-2965E34679A2}"/>
    <cellStyle name="Input 33 4 3" xfId="42346" xr:uid="{301DB5D5-743A-40CE-BFCD-2AF39A27A37E}"/>
    <cellStyle name="Input 33 4 4" xfId="25997" xr:uid="{013676C3-E2C2-4324-BF8B-2E92DEF0F4D7}"/>
    <cellStyle name="Input 33 4 5" xfId="52859" xr:uid="{AD747AEC-01B4-46BB-8CCE-685C606A3D63}"/>
    <cellStyle name="Input 33 5" xfId="5764" xr:uid="{AE7ACDF7-ECD2-46EC-8258-B7A050992F06}"/>
    <cellStyle name="Input 33 5 2" xfId="25999" xr:uid="{C848941B-4207-409E-B933-94CE1AD0AC8E}"/>
    <cellStyle name="Input 33 5 2 2" xfId="42347" xr:uid="{51DEE0F8-EAE7-4DA6-8A0C-C45B3112BA48}"/>
    <cellStyle name="Input 33 5 3" xfId="42348" xr:uid="{CD3C2006-F41A-48EB-8355-A58DB7FD7BE9}"/>
    <cellStyle name="Input 33 6" xfId="26000" xr:uid="{7E1F2C73-CCE5-4561-A60F-24C8854C6748}"/>
    <cellStyle name="Input 33 6 2" xfId="26001" xr:uid="{4EF93960-7199-476B-A104-5F728EC1FB84}"/>
    <cellStyle name="Input 33 6 2 2" xfId="42349" xr:uid="{733F1218-7031-4697-8E28-26EDF3CFC178}"/>
    <cellStyle name="Input 33 6 3" xfId="42350" xr:uid="{55A70473-FE39-47B6-9CFB-3F429D79F85B}"/>
    <cellStyle name="Input 33 7" xfId="26002" xr:uid="{1E2CDEA8-D880-4576-AF46-7FDED34E963E}"/>
    <cellStyle name="Input 33 7 2" xfId="26003" xr:uid="{1B5DD09B-2264-493E-8BDE-2FD95580F695}"/>
    <cellStyle name="Input 33 7 2 2" xfId="42351" xr:uid="{DE0DF734-0564-41FC-9067-402F882336A3}"/>
    <cellStyle name="Input 33 7 3" xfId="42352" xr:uid="{1ACAA076-6E32-40AE-8DD4-87DF70B637C5}"/>
    <cellStyle name="Input 33 8" xfId="26004" xr:uid="{CA111225-861B-4A71-B121-5428254A34E5}"/>
    <cellStyle name="Input 33 8 2" xfId="26005" xr:uid="{6F3331DD-F8BF-4F54-B306-E43C7D8657FB}"/>
    <cellStyle name="Input 33 8 2 2" xfId="42353" xr:uid="{EB0EFA77-2AF9-4843-BC08-2EF270BD362B}"/>
    <cellStyle name="Input 33 8 3" xfId="42354" xr:uid="{C2341FC6-D871-4FB8-991E-D79C869102A5}"/>
    <cellStyle name="Input 33 9" xfId="26006" xr:uid="{2B378C39-91D9-488C-95B8-40F4092054C8}"/>
    <cellStyle name="Input 33 9 2" xfId="26007" xr:uid="{19903713-45E7-42F6-8341-4AB0B7EC91D9}"/>
    <cellStyle name="Input 33 9 2 2" xfId="42355" xr:uid="{97A6DDA7-7A67-4B42-8FB1-19CF368E77B2}"/>
    <cellStyle name="Input 33 9 3" xfId="42356" xr:uid="{6AA49782-3ABA-469E-ABE9-EDB00AE75970}"/>
    <cellStyle name="Input 34" xfId="387" xr:uid="{00000000-0005-0000-0000-000082010000}"/>
    <cellStyle name="Input 34 10" xfId="26008" xr:uid="{1F7A36C5-55CD-4342-AE28-6FE469648CD8}"/>
    <cellStyle name="Input 34 10 2" xfId="26009" xr:uid="{E41C7A3C-AEAF-462A-A7EE-672B24E82E30}"/>
    <cellStyle name="Input 34 10 2 2" xfId="42357" xr:uid="{3FD230CC-6CDB-4F0B-9158-028E456AD3AB}"/>
    <cellStyle name="Input 34 10 3" xfId="42358" xr:uid="{DCC56634-15EF-47D5-89A2-947251C7FED4}"/>
    <cellStyle name="Input 34 11" xfId="26010" xr:uid="{11143C3D-8FE2-48B8-8554-662D22FFE386}"/>
    <cellStyle name="Input 34 11 2" xfId="42359" xr:uid="{6C1B5DE8-7C0C-412C-8B30-24EFAC842E6A}"/>
    <cellStyle name="Input 34 12" xfId="42360" xr:uid="{119044C0-AB85-4BE0-8553-F9807802290C}"/>
    <cellStyle name="Input 34 13" xfId="46013" xr:uid="{6E2C7571-0AFA-4F1C-8943-4B40478950FA}"/>
    <cellStyle name="Input 34 14" xfId="46323" xr:uid="{81EB6F8E-053D-4D2B-8DA2-4F366CE6B520}"/>
    <cellStyle name="Input 34 15" xfId="46259" xr:uid="{48703A5B-2999-401C-822A-DBA2E7FE77AC}"/>
    <cellStyle name="Input 34 16" xfId="50787" xr:uid="{8471A6EA-BD64-4F13-8861-B5D84ADD75E5}"/>
    <cellStyle name="Input 34 17" xfId="4526" xr:uid="{EED37C21-3430-4E7C-8293-2F5C3914F226}"/>
    <cellStyle name="Input 34 18" xfId="52860" xr:uid="{F7D2FC55-1C27-499C-BB11-31B674269411}"/>
    <cellStyle name="Input 34 2" xfId="388" xr:uid="{00000000-0005-0000-0000-000083010000}"/>
    <cellStyle name="Input 34 2 2" xfId="7919" xr:uid="{62544DC0-8F47-4EC8-B906-5356CFDD1E00}"/>
    <cellStyle name="Input 34 2 2 2" xfId="42361" xr:uid="{F3BC1F6B-4F02-44C7-8575-BFAF5B0F2F5B}"/>
    <cellStyle name="Input 34 2 3" xfId="42362" xr:uid="{ED1F530E-3A61-4DD0-9221-8E4C14C2B72F}"/>
    <cellStyle name="Input 34 2 4" xfId="48545" xr:uid="{DFFDE6D8-AAB1-4FCF-8EC7-C91777709001}"/>
    <cellStyle name="Input 34 2 5" xfId="50782" xr:uid="{3DD0B8E6-8FE5-41E9-B4A2-DA5EBAF07197}"/>
    <cellStyle name="Input 34 2 6" xfId="51788" xr:uid="{31995A1F-4B8F-4380-92BA-7BE7F9BECE89}"/>
    <cellStyle name="Input 34 2 7" xfId="4764" xr:uid="{CC4AC21F-605D-48B6-90CA-144ACE8CA3F9}"/>
    <cellStyle name="Input 34 2 8" xfId="52861" xr:uid="{1580B5B5-1ED6-4B93-9945-AC808D6D95DD}"/>
    <cellStyle name="Input 34 3" xfId="389" xr:uid="{00000000-0005-0000-0000-000084010000}"/>
    <cellStyle name="Input 34 3 2" xfId="26012" xr:uid="{F21933DD-7681-4790-9AF7-6E8C13ED39F5}"/>
    <cellStyle name="Input 34 3 2 2" xfId="42363" xr:uid="{9CF780B6-7446-42C9-8F30-108D5688F084}"/>
    <cellStyle name="Input 34 3 3" xfId="42364" xr:uid="{B3EB047B-0F0F-4206-BF2A-2E67E6F52E85}"/>
    <cellStyle name="Input 34 3 4" xfId="26011" xr:uid="{FC88C87D-A3E0-4FA6-8D98-02F6DA4B7DE9}"/>
    <cellStyle name="Input 34 3 5" xfId="52862" xr:uid="{9538ED6A-706F-4666-AA7A-2FAC04A5D745}"/>
    <cellStyle name="Input 34 4" xfId="390" xr:uid="{00000000-0005-0000-0000-000085010000}"/>
    <cellStyle name="Input 34 4 2" xfId="26014" xr:uid="{45BFDEF0-652E-47A6-AC80-C23C2377DF56}"/>
    <cellStyle name="Input 34 4 2 2" xfId="42365" xr:uid="{07BEED91-4370-4046-8D80-A322CAEAF261}"/>
    <cellStyle name="Input 34 4 3" xfId="42366" xr:uid="{9FA13584-EE12-46EC-A324-1DC1200C6CE5}"/>
    <cellStyle name="Input 34 4 4" xfId="26013" xr:uid="{DB33480D-2663-4B68-B3CF-1790AEB947E4}"/>
    <cellStyle name="Input 34 4 5" xfId="52863" xr:uid="{F5CAA3BC-5A9B-4267-AFE2-645FA209699B}"/>
    <cellStyle name="Input 34 5" xfId="5696" xr:uid="{2DC7795A-384F-40FB-B998-9191FC85830D}"/>
    <cellStyle name="Input 34 5 2" xfId="26015" xr:uid="{C7B98987-934D-4250-858D-217A86B22C12}"/>
    <cellStyle name="Input 34 5 2 2" xfId="42367" xr:uid="{32833725-B5DC-41E0-AB2D-0C09B7B28D5C}"/>
    <cellStyle name="Input 34 5 3" xfId="42368" xr:uid="{B31C28B2-0ECD-4D90-AFFF-E59BEAD4E94D}"/>
    <cellStyle name="Input 34 6" xfId="26016" xr:uid="{A6C0A038-547C-4B20-9A63-DEF8EBE51A63}"/>
    <cellStyle name="Input 34 6 2" xfId="26017" xr:uid="{8176A09B-8011-4DE4-BC3E-260ECBE510AC}"/>
    <cellStyle name="Input 34 6 2 2" xfId="42369" xr:uid="{F6C30C6E-B05D-4F14-B866-0ECB6F693D7E}"/>
    <cellStyle name="Input 34 6 3" xfId="42370" xr:uid="{69069915-D4C4-44C6-B5F7-488194D90E96}"/>
    <cellStyle name="Input 34 7" xfId="26018" xr:uid="{01805E85-BF4A-480F-AB29-E1DCD87AACA3}"/>
    <cellStyle name="Input 34 7 2" xfId="26019" xr:uid="{C007783D-0246-4E1C-928C-DFE3AB73C306}"/>
    <cellStyle name="Input 34 7 2 2" xfId="42371" xr:uid="{B7290805-86B8-4DCC-9B86-83A05A029B5F}"/>
    <cellStyle name="Input 34 7 3" xfId="42372" xr:uid="{FBE1DE2F-78AF-4684-ABC9-BD2E3A62E237}"/>
    <cellStyle name="Input 34 8" xfId="26020" xr:uid="{3DF9252C-AE2D-4588-8727-F9848AE16EAB}"/>
    <cellStyle name="Input 34 8 2" xfId="26021" xr:uid="{20D354CB-9EFE-41DA-AE6E-D6FF16F4331C}"/>
    <cellStyle name="Input 34 8 2 2" xfId="42373" xr:uid="{B8F1E774-7CDF-42AE-B62E-9237463DD2B9}"/>
    <cellStyle name="Input 34 8 3" xfId="42374" xr:uid="{C9073ABA-07C7-414B-85A3-BADE4B6808CD}"/>
    <cellStyle name="Input 34 9" xfId="26022" xr:uid="{EFD48185-502E-4918-BA82-376E684F79EF}"/>
    <cellStyle name="Input 34 9 2" xfId="26023" xr:uid="{2E2E0BA2-96D6-4F8F-A55D-2DFB8BB059C2}"/>
    <cellStyle name="Input 34 9 2 2" xfId="42375" xr:uid="{F32EAAD8-E4AB-4928-9A84-B6EA94DF56E7}"/>
    <cellStyle name="Input 34 9 3" xfId="42376" xr:uid="{1ECC0703-1DCA-4943-8FA4-70930F790FCC}"/>
    <cellStyle name="Input 35" xfId="391" xr:uid="{00000000-0005-0000-0000-000086010000}"/>
    <cellStyle name="Input 35 10" xfId="26024" xr:uid="{EC56C76C-0BB5-455B-845A-000D3CF4C90C}"/>
    <cellStyle name="Input 35 10 2" xfId="26025" xr:uid="{C57BB224-3F9F-4033-A978-CBF1F51CFC45}"/>
    <cellStyle name="Input 35 10 2 2" xfId="42377" xr:uid="{88F5CBAC-E2B0-4597-88E0-61D08D216E64}"/>
    <cellStyle name="Input 35 10 3" xfId="42378" xr:uid="{B4906737-83ED-45F5-997B-C73CF54B62E8}"/>
    <cellStyle name="Input 35 11" xfId="26026" xr:uid="{329DF592-0A0F-461D-A99E-F5B9C6FCBB68}"/>
    <cellStyle name="Input 35 11 2" xfId="42379" xr:uid="{82CB8891-47A4-425A-AC30-C9B35AA3EA79}"/>
    <cellStyle name="Input 35 12" xfId="42380" xr:uid="{5DBD7A41-25BE-405C-A3F4-55C021A22AE9}"/>
    <cellStyle name="Input 35 13" xfId="46008" xr:uid="{5C586EC0-13C6-45C0-ADE9-EE0369F5D36C}"/>
    <cellStyle name="Input 35 14" xfId="46375" xr:uid="{260790A7-02B9-47B7-B63C-4151680AEC0F}"/>
    <cellStyle name="Input 35 15" xfId="46258" xr:uid="{F1AFE384-2CC8-4C47-B380-725D7765F2C0}"/>
    <cellStyle name="Input 35 16" xfId="50791" xr:uid="{029C42DD-C2DD-4A84-AB53-BC78EA5D2C92}"/>
    <cellStyle name="Input 35 17" xfId="4579" xr:uid="{745DB06B-C7E3-4D49-A794-D818E40F4392}"/>
    <cellStyle name="Input 35 18" xfId="52864" xr:uid="{0A4D559F-AA74-499B-AFAB-964907C5C56B}"/>
    <cellStyle name="Input 35 2" xfId="392" xr:uid="{00000000-0005-0000-0000-000087010000}"/>
    <cellStyle name="Input 35 2 2" xfId="7956" xr:uid="{97229DD0-7105-4937-82DF-6AD0FF46A08B}"/>
    <cellStyle name="Input 35 2 2 2" xfId="42381" xr:uid="{32A15A3F-65FE-46B9-9729-81E65374AE09}"/>
    <cellStyle name="Input 35 2 3" xfId="42382" xr:uid="{87B97479-D4C3-4EEA-85C8-6CF80181AF76}"/>
    <cellStyle name="Input 35 2 4" xfId="48582" xr:uid="{B54864DA-F0F6-4682-B81D-4BF15B3598D4}"/>
    <cellStyle name="Input 35 2 5" xfId="50800" xr:uid="{75AD4FB1-F047-4F94-A70C-873CF1B6E208}"/>
    <cellStyle name="Input 35 2 6" xfId="51797" xr:uid="{3617DCE3-0C3C-4211-9090-04EBA1EFB095}"/>
    <cellStyle name="Input 35 2 7" xfId="4810" xr:uid="{21E28D24-A185-482A-AB1F-811D7F3575EB}"/>
    <cellStyle name="Input 35 2 8" xfId="52865" xr:uid="{F0C311A0-AA5C-488C-B8A8-1F3A9A730D8D}"/>
    <cellStyle name="Input 35 3" xfId="393" xr:uid="{00000000-0005-0000-0000-000088010000}"/>
    <cellStyle name="Input 35 3 2" xfId="26028" xr:uid="{3A2CF21B-AD7F-4B45-A608-C07660E57E0B}"/>
    <cellStyle name="Input 35 3 2 2" xfId="42383" xr:uid="{DB39F703-DF6C-41AB-8654-4B186A6299D3}"/>
    <cellStyle name="Input 35 3 3" xfId="42384" xr:uid="{CA3248A6-88BD-4AD5-A6FF-7AE2ADECB605}"/>
    <cellStyle name="Input 35 3 4" xfId="26027" xr:uid="{06687443-7591-4C62-8BF8-E95C50D98608}"/>
    <cellStyle name="Input 35 3 5" xfId="52866" xr:uid="{560549E0-CDCE-4B1B-9A91-BECE61ECDA08}"/>
    <cellStyle name="Input 35 4" xfId="394" xr:uid="{00000000-0005-0000-0000-000089010000}"/>
    <cellStyle name="Input 35 4 2" xfId="26030" xr:uid="{91D4DA9E-F393-43B5-9C69-404BCA2FA5B7}"/>
    <cellStyle name="Input 35 4 2 2" xfId="42385" xr:uid="{8B850903-A96A-4622-964C-45CF40F276D5}"/>
    <cellStyle name="Input 35 4 3" xfId="42386" xr:uid="{00BD1DF1-F273-4EBF-8488-02D4B9A17A55}"/>
    <cellStyle name="Input 35 4 4" xfId="26029" xr:uid="{A7B1683E-471C-40E5-8BB3-5247FA39D42C}"/>
    <cellStyle name="Input 35 4 5" xfId="52867" xr:uid="{29F09B68-F89B-4F98-9802-DD4AE5CE49F0}"/>
    <cellStyle name="Input 35 5" xfId="5744" xr:uid="{1C3CDA44-9546-42F6-AF6A-29A8317FB3B6}"/>
    <cellStyle name="Input 35 5 2" xfId="26031" xr:uid="{5729FADB-995D-4FD7-B64D-71B500020E15}"/>
    <cellStyle name="Input 35 5 2 2" xfId="42387" xr:uid="{1259986D-A60D-4F03-AEEF-918309166EFB}"/>
    <cellStyle name="Input 35 5 3" xfId="42388" xr:uid="{39F24379-D197-47A5-820D-68FF3060BBD5}"/>
    <cellStyle name="Input 35 6" xfId="26032" xr:uid="{BABAB579-2454-4F8E-A960-E86AD2D6F82D}"/>
    <cellStyle name="Input 35 6 2" xfId="26033" xr:uid="{81EC845B-5A26-4CC5-9CFC-2873258DA09F}"/>
    <cellStyle name="Input 35 6 2 2" xfId="42389" xr:uid="{43A5EEEE-D9C8-4F0C-8360-40AF49FAFA79}"/>
    <cellStyle name="Input 35 6 3" xfId="42390" xr:uid="{74420EC1-0954-4861-BEA7-50C69AED83C7}"/>
    <cellStyle name="Input 35 7" xfId="26034" xr:uid="{9E33C9B7-5E87-4A0D-A589-0994C5B2E379}"/>
    <cellStyle name="Input 35 7 2" xfId="26035" xr:uid="{742111C9-85A0-4765-B01F-948B81E86591}"/>
    <cellStyle name="Input 35 7 2 2" xfId="42391" xr:uid="{D1C423AB-6AF6-4B62-BC65-39983117E602}"/>
    <cellStyle name="Input 35 7 3" xfId="42392" xr:uid="{26CFE8AB-8D54-4B0A-8371-13D315D7951E}"/>
    <cellStyle name="Input 35 8" xfId="26036" xr:uid="{4D5809BB-57E4-410D-BE88-779FFA29EBD7}"/>
    <cellStyle name="Input 35 8 2" xfId="26037" xr:uid="{15156274-8066-4D57-B86A-F74923857929}"/>
    <cellStyle name="Input 35 8 2 2" xfId="42393" xr:uid="{90843E17-F758-4626-90CB-9DA47794FAC4}"/>
    <cellStyle name="Input 35 8 3" xfId="42394" xr:uid="{14D5FA80-AFC3-46F6-A6FE-4240D403017A}"/>
    <cellStyle name="Input 35 9" xfId="26038" xr:uid="{91CF0F19-C4B2-4397-A65F-A443627321EC}"/>
    <cellStyle name="Input 35 9 2" xfId="26039" xr:uid="{4650F533-E18F-4BDB-85B7-7BD6AD3949FB}"/>
    <cellStyle name="Input 35 9 2 2" xfId="42395" xr:uid="{35C556F1-24C9-47CB-B0FC-CC4CFBB95390}"/>
    <cellStyle name="Input 35 9 3" xfId="42396" xr:uid="{DCC9BC1B-2068-4A78-854E-8059DEF5D931}"/>
    <cellStyle name="Input 36" xfId="395" xr:uid="{00000000-0005-0000-0000-00008A010000}"/>
    <cellStyle name="Input 36 10" xfId="4615" xr:uid="{8A6E4364-9B46-4F1E-B5F5-44CDBB42C3DB}"/>
    <cellStyle name="Input 36 11" xfId="52868" xr:uid="{98E50C30-EADC-4244-9821-E33C30378641}"/>
    <cellStyle name="Input 36 2" xfId="396" xr:uid="{00000000-0005-0000-0000-00008B010000}"/>
    <cellStyle name="Input 36 2 2" xfId="7970" xr:uid="{07A32056-DA88-49A0-ABBB-2900669BF0E5}"/>
    <cellStyle name="Input 36 2 2 2" xfId="42397" xr:uid="{2958711A-4857-4122-A4E4-21577360460E}"/>
    <cellStyle name="Input 36 2 3" xfId="26041" xr:uid="{63CF3481-E369-48DE-BF19-D811EAF8C8AD}"/>
    <cellStyle name="Input 36 2 4" xfId="48596" xr:uid="{4D17495D-E267-423D-A3F4-701C1F054B62}"/>
    <cellStyle name="Input 36 2 5" xfId="50813" xr:uid="{313644EC-8207-4509-BFA5-497BD4DF406B}"/>
    <cellStyle name="Input 36 2 6" xfId="51810" xr:uid="{0E812010-8EB5-4F34-9ADB-50A0444551C7}"/>
    <cellStyle name="Input 36 2 7" xfId="4833" xr:uid="{4F48F496-0ED6-477F-9017-97A8C43BF8E7}"/>
    <cellStyle name="Input 36 2 8" xfId="52869" xr:uid="{7A8782CC-FB3C-4ABA-9D51-A52A626A7AC6}"/>
    <cellStyle name="Input 36 3" xfId="397" xr:uid="{00000000-0005-0000-0000-00008C010000}"/>
    <cellStyle name="Input 36 3 2" xfId="42398" xr:uid="{72132344-B2B2-4677-AB6B-38D5FDF2413A}"/>
    <cellStyle name="Input 36 3 3" xfId="52870" xr:uid="{48D37C4F-9539-4F64-A9DF-B6AB9F52F536}"/>
    <cellStyle name="Input 36 4" xfId="398" xr:uid="{00000000-0005-0000-0000-00008D010000}"/>
    <cellStyle name="Input 36 4 2" xfId="45846" xr:uid="{B81C2059-C305-4784-A2DB-228699760D7C}"/>
    <cellStyle name="Input 36 4 3" xfId="52871" xr:uid="{1C68B893-C1B2-4A0F-866E-BDE42E3427BD}"/>
    <cellStyle name="Input 36 5" xfId="5773" xr:uid="{A32CF416-ADB9-436B-AFFE-252506369FFF}"/>
    <cellStyle name="Input 36 5 2" xfId="46138" xr:uid="{081376EF-7633-46C3-AB38-6CC5E4C157D7}"/>
    <cellStyle name="Input 36 6" xfId="26040" xr:uid="{C7A6EA47-4BD0-4164-9822-5496C93AECEE}"/>
    <cellStyle name="Input 36 7" xfId="46403" xr:uid="{443BC401-2E5B-4845-ACC5-A6069E4DB4DD}"/>
    <cellStyle name="Input 36 8" xfId="46954" xr:uid="{27746785-FDC2-4365-A816-55BCDA55130D}"/>
    <cellStyle name="Input 36 9" xfId="49527" xr:uid="{894F394B-57C4-4703-A0E5-A84D149CA820}"/>
    <cellStyle name="Input 37" xfId="399" xr:uid="{00000000-0005-0000-0000-00008E010000}"/>
    <cellStyle name="Input 37 10" xfId="4602" xr:uid="{2B3DA6AF-909B-4A5A-993B-EC084102C3CC}"/>
    <cellStyle name="Input 37 11" xfId="52872" xr:uid="{B52AE656-3B14-48EA-8DCB-D6EC9ABF8E00}"/>
    <cellStyle name="Input 37 2" xfId="400" xr:uid="{00000000-0005-0000-0000-00008F010000}"/>
    <cellStyle name="Input 37 2 2" xfId="7964" xr:uid="{D86F1A03-F5C8-4652-A115-66DCD990CB3F}"/>
    <cellStyle name="Input 37 2 2 2" xfId="42399" xr:uid="{72132785-268C-410D-8859-601C47403F75}"/>
    <cellStyle name="Input 37 2 3" xfId="26043" xr:uid="{BD713289-39D0-408B-A509-0F8B31B46D97}"/>
    <cellStyle name="Input 37 2 4" xfId="48590" xr:uid="{CDD16D91-AA54-4FCD-B2C6-C4E2EE57BB9C}"/>
    <cellStyle name="Input 37 2 5" xfId="50808" xr:uid="{2C1AF774-D707-490B-BB3B-F9CE385A285A}"/>
    <cellStyle name="Input 37 2 6" xfId="51805" xr:uid="{3953B0FC-1F1B-4D2C-A560-B4E60E4D0C4C}"/>
    <cellStyle name="Input 37 2 7" xfId="4828" xr:uid="{8C982E25-DD94-4A81-ADF3-2B94E491B0C3}"/>
    <cellStyle name="Input 37 2 8" xfId="52873" xr:uid="{CF5D562F-FEA8-4718-BD4E-9E5E5839BA7D}"/>
    <cellStyle name="Input 37 3" xfId="401" xr:uid="{00000000-0005-0000-0000-000090010000}"/>
    <cellStyle name="Input 37 3 2" xfId="42400" xr:uid="{7DF08715-C4D2-4A83-AEB7-6D8AD01CE5E4}"/>
    <cellStyle name="Input 37 3 3" xfId="52874" xr:uid="{310F19E3-F183-4D08-BA49-830FC00FF4E3}"/>
    <cellStyle name="Input 37 4" xfId="402" xr:uid="{00000000-0005-0000-0000-000091010000}"/>
    <cellStyle name="Input 37 4 2" xfId="45844" xr:uid="{D2E96307-5030-49F6-A036-5C6C340B47A0}"/>
    <cellStyle name="Input 37 4 3" xfId="52875" xr:uid="{786166E8-0B1D-459B-BF5F-0D4E3650D1D3}"/>
    <cellStyle name="Input 37 5" xfId="5763" xr:uid="{5543A9F5-E19C-4AAD-8DDC-D01B30C94136}"/>
    <cellStyle name="Input 37 5 2" xfId="46060" xr:uid="{7BC2900B-2206-42FE-8E6E-57B90A5CE926}"/>
    <cellStyle name="Input 37 6" xfId="26042" xr:uid="{F09DAE31-FDF6-4D79-87BF-63FF6995B45A}"/>
    <cellStyle name="Input 37 7" xfId="46397" xr:uid="{95615EA3-EF59-4B0F-AB24-658B4B2AA802}"/>
    <cellStyle name="Input 37 8" xfId="46712" xr:uid="{7192FE81-DDF1-4EFD-839D-C6F9E8602FC0}"/>
    <cellStyle name="Input 37 9" xfId="50797" xr:uid="{F0D09250-CF18-4ED5-A824-5E84B41201A3}"/>
    <cellStyle name="Input 38" xfId="403" xr:uid="{00000000-0005-0000-0000-000092010000}"/>
    <cellStyle name="Input 38 2" xfId="26045" xr:uid="{0DBC7DE0-406C-430A-8EF9-8DE784AC1E06}"/>
    <cellStyle name="Input 38 2 2" xfId="42401" xr:uid="{742BEB90-A47E-4D5C-B6C5-549B59E00970}"/>
    <cellStyle name="Input 38 3" xfId="42402" xr:uid="{ABA501EE-7FB1-4AA9-9B3F-AB0D000DC6A8}"/>
    <cellStyle name="Input 38 4" xfId="45884" xr:uid="{B01CF461-599A-480D-B8AB-B350F2F981DB}"/>
    <cellStyle name="Input 38 5" xfId="26044" xr:uid="{47AAD37B-4175-4A6F-9880-4D86C9CA48DB}"/>
    <cellStyle name="Input 39" xfId="404" xr:uid="{00000000-0005-0000-0000-000093010000}"/>
    <cellStyle name="Input 39 2" xfId="26047" xr:uid="{AB8E7CC9-B5B6-4047-BCBB-83252BE2C2DE}"/>
    <cellStyle name="Input 39 2 2" xfId="42403" xr:uid="{F07DED3B-B0FE-44D8-A71D-9188382744AD}"/>
    <cellStyle name="Input 39 3" xfId="42404" xr:uid="{BA90267D-969A-4E8A-83A8-3B9D034AB595}"/>
    <cellStyle name="Input 39 4" xfId="45893" xr:uid="{D41D0751-A31C-42C4-8710-612B27946C11}"/>
    <cellStyle name="Input 39 5" xfId="26046" xr:uid="{A9772D91-19D0-4BAC-BDD1-674E83B74D28}"/>
    <cellStyle name="Input 4" xfId="405" xr:uid="{00000000-0005-0000-0000-000094010000}"/>
    <cellStyle name="Input 4 10" xfId="5694" xr:uid="{80B5B8DF-B116-480F-A20F-FB586C6A9DC9}"/>
    <cellStyle name="Input 4 10 2" xfId="26049" xr:uid="{7DFBA495-25D4-4335-AAC3-360DD21AFBAF}"/>
    <cellStyle name="Input 4 10 2 2" xfId="42405" xr:uid="{04B1479B-3B80-445C-8C64-F275A8B0C757}"/>
    <cellStyle name="Input 4 10 3" xfId="42406" xr:uid="{DD7CEE46-3E6E-4362-A468-8FA4D7F5AB3C}"/>
    <cellStyle name="Input 4 11" xfId="26050" xr:uid="{27F23F84-24D0-48BA-9419-3CB709D4D497}"/>
    <cellStyle name="Input 4 11 2" xfId="42407" xr:uid="{BB8F6360-5EC3-44C4-9452-37DD489685C9}"/>
    <cellStyle name="Input 4 12" xfId="42408" xr:uid="{777BC6B7-1BB5-453A-B0F4-370C84A3AD7D}"/>
    <cellStyle name="Input 4 13" xfId="46095" xr:uid="{A6170B90-E5F9-4846-9181-005AEE4FA8E3}"/>
    <cellStyle name="Input 4 14" xfId="26048" xr:uid="{2571EE0A-6D94-499B-B039-DF93E5552DC3}"/>
    <cellStyle name="Input 4 15" xfId="46320" xr:uid="{FF0BCA72-CAD6-492B-AACD-29CC4FE5503E}"/>
    <cellStyle name="Input 4 16" xfId="49619" xr:uid="{DD0FDA44-C008-4D5B-83EE-E4FC8F36E39E}"/>
    <cellStyle name="Input 4 17" xfId="4365" xr:uid="{C67CC9B8-8B7B-4AC4-A0A3-2441604C632A}"/>
    <cellStyle name="Input 4 18" xfId="52876" xr:uid="{2D302147-7A83-4641-AF54-6B131EB0DC31}"/>
    <cellStyle name="Input 4 2" xfId="406" xr:uid="{00000000-0005-0000-0000-000095010000}"/>
    <cellStyle name="Input 4 2 10" xfId="46498" xr:uid="{A4839663-2353-44B9-9228-5E9FE82E493B}"/>
    <cellStyle name="Input 4 2 11" xfId="49286" xr:uid="{1B392C9D-3AD5-4E0C-8349-304232CAFD60}"/>
    <cellStyle name="Input 4 2 12" xfId="46391" xr:uid="{BD60B974-0C67-47F5-A188-4D6219B9E56E}"/>
    <cellStyle name="Input 4 2 13" xfId="4523" xr:uid="{C8746DBA-7A1B-4427-B9FB-1A4F0CE7F013}"/>
    <cellStyle name="Input 4 2 14" xfId="52877" xr:uid="{97056E5B-F302-40AB-B286-1D5BB2E39C99}"/>
    <cellStyle name="Input 4 2 2" xfId="1565" xr:uid="{C84AAE4D-0422-4FCF-94DE-33A78230AD08}"/>
    <cellStyle name="Input 4 2 2 10" xfId="49297" xr:uid="{8E2017A8-BF9E-4F2D-9DE0-F50390EE005D}"/>
    <cellStyle name="Input 4 2 2 11" xfId="5067" xr:uid="{91F39BB3-FE4D-4C4C-B821-17DE82A187C0}"/>
    <cellStyle name="Input 4 2 2 2" xfId="1703" xr:uid="{0CAC48E6-6D10-478F-A9B3-22D548A701FD}"/>
    <cellStyle name="Input 4 2 2 2 2" xfId="2340" xr:uid="{1F6B57A7-F966-4B51-B71A-A52F7D32D0A5}"/>
    <cellStyle name="Input 4 2 2 2 2 2" xfId="2852" xr:uid="{1FFCD7E6-B78F-41CA-9900-0F423677DF41}"/>
    <cellStyle name="Input 4 2 2 2 2 2 2" xfId="48447" xr:uid="{4EB275DB-1AF9-4E59-9A50-567309D778B6}"/>
    <cellStyle name="Input 4 2 2 2 2 2 3" xfId="50712" xr:uid="{56450EC2-4A64-4752-8D01-0C7B456D442A}"/>
    <cellStyle name="Input 4 2 2 2 2 2 4" xfId="51730" xr:uid="{35FDC098-1A06-44C1-947A-B6A214F2916E}"/>
    <cellStyle name="Input 4 2 2 2 2 2 5" xfId="7821" xr:uid="{D7F3E477-9CCE-467C-A3D9-9C4C1B91C16C}"/>
    <cellStyle name="Input 4 2 2 2 2 3" xfId="47930" xr:uid="{A899FE49-4B15-44E8-BC2F-F8F75E53F01A}"/>
    <cellStyle name="Input 4 2 2 2 2 4" xfId="50202" xr:uid="{3B7E9B29-1FD8-4FA3-8621-4C132D670868}"/>
    <cellStyle name="Input 4 2 2 2 2 5" xfId="51222" xr:uid="{71D338D9-EBDE-496A-8F0E-397DFFD8AE8D}"/>
    <cellStyle name="Input 4 2 2 2 2 6" xfId="7302" xr:uid="{A40B5AD6-DA8E-4F02-BFD3-60748A350452}"/>
    <cellStyle name="Input 4 2 2 2 3" xfId="2603" xr:uid="{7616FA39-B208-4785-9DA4-63A18AF0D4EB}"/>
    <cellStyle name="Input 4 2 2 2 3 2" xfId="48199" xr:uid="{C75E4A86-1557-4089-9785-3F7581E2429B}"/>
    <cellStyle name="Input 4 2 2 2 3 3" xfId="50464" xr:uid="{3A51744C-2C12-4491-B76E-748781B123CD}"/>
    <cellStyle name="Input 4 2 2 2 3 4" xfId="51482" xr:uid="{B7EBDA84-3B47-48D2-AD79-92500B7ECD65}"/>
    <cellStyle name="Input 4 2 2 2 3 5" xfId="7572" xr:uid="{39CA31E6-C622-49B7-B233-5D367264509B}"/>
    <cellStyle name="Input 4 2 2 2 4" xfId="42409" xr:uid="{DE7EE4ED-785D-4559-A1F2-6628C7EBB4BB}"/>
    <cellStyle name="Input 4 2 2 2 5" xfId="47274" xr:uid="{82BD69F4-93AD-4F15-B45E-E290FFD49DB7}"/>
    <cellStyle name="Input 4 2 2 2 6" xfId="49779" xr:uid="{F1B1A733-D8D9-44FA-A2A5-3B8CD0E209A8}"/>
    <cellStyle name="Input 4 2 2 2 7" xfId="49590" xr:uid="{783A43BE-F4C3-4505-B379-1B3960E77920}"/>
    <cellStyle name="Input 4 2 2 2 8" xfId="6647" xr:uid="{76246925-46E2-40B9-84B6-FF8842BE154B}"/>
    <cellStyle name="Input 4 2 2 3" xfId="2153" xr:uid="{6B9AD086-0ECB-4AF9-AC9D-CB12C989E374}"/>
    <cellStyle name="Input 4 2 2 3 2" xfId="2729" xr:uid="{5B8A4BCD-0079-4EF1-B5EC-5A416C41979C}"/>
    <cellStyle name="Input 4 2 2 3 2 2" xfId="48324" xr:uid="{7C47CBE5-1876-4106-BA95-83EBD10ECD6D}"/>
    <cellStyle name="Input 4 2 2 3 2 3" xfId="50589" xr:uid="{993B653F-CB29-4856-B9CD-C49A444C3DA6}"/>
    <cellStyle name="Input 4 2 2 3 2 4" xfId="51607" xr:uid="{3B11032D-2759-4399-8EDD-B80B7BFF4581}"/>
    <cellStyle name="Input 4 2 2 3 2 5" xfId="7698" xr:uid="{F1E0E6FD-1499-415E-A8E9-ADA1F8A763A1}"/>
    <cellStyle name="Input 4 2 2 3 3" xfId="47743" xr:uid="{73E8C14E-1448-4945-ADF7-BFE4F218BEAF}"/>
    <cellStyle name="Input 4 2 2 3 4" xfId="50052" xr:uid="{074BBCB5-D611-4DEA-BFEB-BA62DDC91185}"/>
    <cellStyle name="Input 4 2 2 3 5" xfId="46948" xr:uid="{2C332E70-32B5-4AC2-AFD6-4623EE45D7B5}"/>
    <cellStyle name="Input 4 2 2 3 6" xfId="7115" xr:uid="{6C5E67F8-EC2C-4EC5-845C-E91DA0CA8DB2}"/>
    <cellStyle name="Input 4 2 2 4" xfId="2481" xr:uid="{E83A8BED-6F06-462F-A52F-47FC519A4119}"/>
    <cellStyle name="Input 4 2 2 4 2" xfId="48076" xr:uid="{F2B425CA-42BA-4302-BE43-FCD41860FEEC}"/>
    <cellStyle name="Input 4 2 2 4 3" xfId="50341" xr:uid="{1666A9F7-E038-4380-81E2-00DA233B3E2A}"/>
    <cellStyle name="Input 4 2 2 4 4" xfId="51359" xr:uid="{4A470F6F-669A-4E6D-BCCE-14F63C42CE08}"/>
    <cellStyle name="Input 4 2 2 4 5" xfId="7449" xr:uid="{90C9F9F1-8BD8-4CDB-A2D8-F307B074D584}"/>
    <cellStyle name="Input 4 2 2 5" xfId="3458" xr:uid="{9E618FCC-1E7B-4B0E-AC5E-D763D20DD7D9}"/>
    <cellStyle name="Input 4 2 2 5 2" xfId="49082" xr:uid="{FF809668-D449-4C6A-8A86-DFC7E87DA869}"/>
    <cellStyle name="Input 4 2 2 5 3" xfId="51061" xr:uid="{B8C7681B-4957-4B22-8BAF-82AAEA205195}"/>
    <cellStyle name="Input 4 2 2 5 4" xfId="51953" xr:uid="{CC688F0A-B05E-45FB-A802-452AA03CF6C0}"/>
    <cellStyle name="Input 4 2 2 5 5" xfId="8456" xr:uid="{8519C439-5921-4D60-B5AC-B9C6A852FDF6}"/>
    <cellStyle name="Input 4 2 2 6" xfId="3609" xr:uid="{8E6E93BD-4F8E-4EB7-89C4-8F7946D36B85}"/>
    <cellStyle name="Input 4 2 2 6 2" xfId="49232" xr:uid="{F151C78A-F637-4D37-BBE2-C620818CFBC3}"/>
    <cellStyle name="Input 4 2 2 6 3" xfId="51169" xr:uid="{61ED83DD-832E-47AF-AACB-E29FDA7AAB42}"/>
    <cellStyle name="Input 4 2 2 6 4" xfId="52042" xr:uid="{A3F2DEDE-4BA7-4FD2-A012-AF194B2A3172}"/>
    <cellStyle name="Input 4 2 2 6 5" xfId="8605" xr:uid="{F657E354-745D-471A-81B3-5274374FD927}"/>
    <cellStyle name="Input 4 2 2 7" xfId="6456" xr:uid="{C6020934-C21A-4431-A5C2-518E945C51FB}"/>
    <cellStyle name="Input 4 2 2 8" xfId="47086" xr:uid="{A0A688C1-A157-493A-B1D7-9D80C2E43CD4}"/>
    <cellStyle name="Input 4 2 2 9" xfId="49630" xr:uid="{6B5369CF-B644-47C7-8A27-CC104BEE332E}"/>
    <cellStyle name="Input 4 2 3" xfId="1623" xr:uid="{A1036FB8-CC1A-44DD-9C8C-7D05CD3C83D0}"/>
    <cellStyle name="Input 4 2 3 10" xfId="49682" xr:uid="{EC98E28A-99E3-4F72-8D78-48D237E9FA8A}"/>
    <cellStyle name="Input 4 2 3 11" xfId="51023" xr:uid="{C61582B5-C9B2-446A-BAF4-498823FC9F4E}"/>
    <cellStyle name="Input 4 2 3 12" xfId="5464" xr:uid="{ABAFD07D-2914-40B2-89A8-58B4870AFEF9}"/>
    <cellStyle name="Input 4 2 3 2" xfId="1743" xr:uid="{D017F512-D862-4E72-9C6F-CFC79487BF3A}"/>
    <cellStyle name="Input 4 2 3 2 2" xfId="2380" xr:uid="{178C66D8-0FCF-4978-8F1F-38276FA4987B}"/>
    <cellStyle name="Input 4 2 3 2 2 2" xfId="2890" xr:uid="{DD524CB1-BCBD-4A32-A809-CA3AF9070335}"/>
    <cellStyle name="Input 4 2 3 2 2 2 2" xfId="48485" xr:uid="{A179AE86-E7FD-4AEF-8BF3-2761D744114F}"/>
    <cellStyle name="Input 4 2 3 2 2 2 3" xfId="50750" xr:uid="{F5CDB4B4-2B8B-4D0D-A1A0-A8F443E0B5D9}"/>
    <cellStyle name="Input 4 2 3 2 2 2 4" xfId="51768" xr:uid="{1313F2EF-D70B-4B24-A255-E85AB8D012DE}"/>
    <cellStyle name="Input 4 2 3 2 2 2 5" xfId="7859" xr:uid="{E6C3708D-FFA1-45A5-896F-9204276B134D}"/>
    <cellStyle name="Input 4 2 3 2 2 3" xfId="47970" xr:uid="{20B397C8-EF52-4B4F-8C45-5CC9716261EF}"/>
    <cellStyle name="Input 4 2 3 2 2 4" xfId="50242" xr:uid="{CA7D080F-3C28-44E2-BC20-4BF998C5DCCC}"/>
    <cellStyle name="Input 4 2 3 2 2 5" xfId="51262" xr:uid="{A073FE18-9495-4B50-B4D5-BB7511F38490}"/>
    <cellStyle name="Input 4 2 3 2 2 6" xfId="7342" xr:uid="{7166D90C-5368-4E57-A3D9-AF3DD57405E6}"/>
    <cellStyle name="Input 4 2 3 2 3" xfId="2641" xr:uid="{74745B91-A9C4-4E4B-86EA-4A16939A77DE}"/>
    <cellStyle name="Input 4 2 3 2 3 2" xfId="48237" xr:uid="{FFDA4171-3732-4918-9A2A-CD10D5165AFD}"/>
    <cellStyle name="Input 4 2 3 2 3 3" xfId="50502" xr:uid="{49A2195E-81F7-4C0D-BD57-8CEC618FE8D9}"/>
    <cellStyle name="Input 4 2 3 2 3 4" xfId="51520" xr:uid="{00B73F2D-5596-492A-8D4B-7DD8060D95C6}"/>
    <cellStyle name="Input 4 2 3 2 3 5" xfId="7610" xr:uid="{AF739081-824C-4844-B1B4-7E484C7DBB42}"/>
    <cellStyle name="Input 4 2 3 2 4" xfId="47314" xr:uid="{F1E31398-F30E-4E73-9A5F-A85AC0E30998}"/>
    <cellStyle name="Input 4 2 3 2 5" xfId="49819" xr:uid="{D07C6F91-F82F-4DF8-B522-18E3A184114C}"/>
    <cellStyle name="Input 4 2 3 2 6" xfId="49608" xr:uid="{FCC71EFB-E56A-4200-8C97-8430D08B7E2F}"/>
    <cellStyle name="Input 4 2 3 2 7" xfId="6687" xr:uid="{FA85CF3D-045A-4160-8AB4-79B0B4316C28}"/>
    <cellStyle name="Input 4 2 3 3" xfId="2234" xr:uid="{0703CA9B-4533-4B46-B35D-8615AACE7BA5}"/>
    <cellStyle name="Input 4 2 3 3 2" xfId="2767" xr:uid="{993FDE57-D33A-4D72-8994-DE562BD747D0}"/>
    <cellStyle name="Input 4 2 3 3 2 2" xfId="48362" xr:uid="{17FAF4A0-3C4B-4F8D-A83B-ED5A5D8BB714}"/>
    <cellStyle name="Input 4 2 3 3 2 3" xfId="50627" xr:uid="{86E44AF2-6760-463F-9D22-73B594DD7F21}"/>
    <cellStyle name="Input 4 2 3 3 2 4" xfId="51645" xr:uid="{0D617C61-711E-447D-AB65-990C4ACFBAC2}"/>
    <cellStyle name="Input 4 2 3 3 2 5" xfId="7736" xr:uid="{397C5B72-8B69-4D9D-83FA-921063851E11}"/>
    <cellStyle name="Input 4 2 3 3 3" xfId="47824" xr:uid="{38649F13-28EA-4E8E-BC2C-8B5B51AF412A}"/>
    <cellStyle name="Input 4 2 3 3 4" xfId="50104" xr:uid="{C150EAD5-57B3-43D6-B8D0-0615C0664030}"/>
    <cellStyle name="Input 4 2 3 3 5" xfId="46634" xr:uid="{6CE9C1AE-F091-440A-92F6-B79B30A62243}"/>
    <cellStyle name="Input 4 2 3 3 6" xfId="7196" xr:uid="{93B99158-5B52-4AC5-BF58-75310C8F4701}"/>
    <cellStyle name="Input 4 2 3 4" xfId="2519" xr:uid="{B714C4F8-34A8-4644-A016-3E4973135E71}"/>
    <cellStyle name="Input 4 2 3 4 2" xfId="48114" xr:uid="{CD5607C2-07C9-4A75-AB65-910D85F17A46}"/>
    <cellStyle name="Input 4 2 3 4 3" xfId="50379" xr:uid="{2317A19B-FDB0-4924-882E-154AB6924C58}"/>
    <cellStyle name="Input 4 2 3 4 4" xfId="51397" xr:uid="{95D68E76-7057-442C-BFE5-53FC41B219E6}"/>
    <cellStyle name="Input 4 2 3 4 5" xfId="7487" xr:uid="{A222EDF2-62D3-4D56-B30E-5A1ED89B9CE5}"/>
    <cellStyle name="Input 4 2 3 5" xfId="3540" xr:uid="{DB31CBDF-1959-44F6-81FC-C5A40CFCFF73}"/>
    <cellStyle name="Input 4 2 3 5 2" xfId="49164" xr:uid="{3CA43D17-C820-4E92-9C51-D9985F6C91AE}"/>
    <cellStyle name="Input 4 2 3 5 3" xfId="51115" xr:uid="{DB3EC13E-7299-4CEF-925E-39012FAAF434}"/>
    <cellStyle name="Input 4 2 3 5 4" xfId="51993" xr:uid="{7DD35BAD-C1E7-4785-A73C-C1BFDDAA7137}"/>
    <cellStyle name="Input 4 2 3 5 5" xfId="8538" xr:uid="{A1E927AA-D168-4DDF-96C5-5043A0853D90}"/>
    <cellStyle name="Input 4 2 3 6" xfId="3649" xr:uid="{229556D5-D668-43FD-880E-C6F19A12C93C}"/>
    <cellStyle name="Input 4 2 3 6 2" xfId="49272" xr:uid="{2C1A72AA-0A18-4D59-A3B0-119ECBD90EA7}"/>
    <cellStyle name="Input 4 2 3 6 3" xfId="51207" xr:uid="{0452AED8-5614-431F-9D26-D4835972061E}"/>
    <cellStyle name="Input 4 2 3 6 4" xfId="52082" xr:uid="{14FD7DC2-D286-4D24-9BD3-5C7D1205EC5F}"/>
    <cellStyle name="Input 4 2 3 6 5" xfId="8643" xr:uid="{85271452-569D-4BFD-BA9D-C3B22AF9B6EA}"/>
    <cellStyle name="Input 4 2 3 7" xfId="6538" xr:uid="{1D6C5B4F-852D-4E95-862C-9EC6333CB2CA}"/>
    <cellStyle name="Input 4 2 3 8" xfId="42410" xr:uid="{249E32FF-6A45-47F6-999F-FB8862A518E7}"/>
    <cellStyle name="Input 4 2 3 9" xfId="47168" xr:uid="{9C882EC4-1B84-45A6-8B67-0399D6AB2543}"/>
    <cellStyle name="Input 4 2 4" xfId="1657" xr:uid="{076AB11A-9D77-43EA-8EEC-60BF02C3F06F}"/>
    <cellStyle name="Input 4 2 4 2" xfId="2292" xr:uid="{03C8FDB9-B730-490E-BFC2-8CD6582BC1AA}"/>
    <cellStyle name="Input 4 2 4 2 2" xfId="2806" xr:uid="{0B329511-F8E4-420E-A694-6B5E1130D160}"/>
    <cellStyle name="Input 4 2 4 2 2 2" xfId="48401" xr:uid="{F57547B9-76C6-4850-8ADD-7519FDD50002}"/>
    <cellStyle name="Input 4 2 4 2 2 3" xfId="50666" xr:uid="{38317C32-B49B-4895-9B3E-35D76CC5CBA8}"/>
    <cellStyle name="Input 4 2 4 2 2 4" xfId="51684" xr:uid="{FA7BE8DA-0012-4F76-9522-C8D81D9BA121}"/>
    <cellStyle name="Input 4 2 4 2 2 5" xfId="7775" xr:uid="{EE308DFD-F3F4-4492-B8A6-C006F66408DB}"/>
    <cellStyle name="Input 4 2 4 2 3" xfId="47882" xr:uid="{F7D09E9A-A860-469C-9207-4D674872D65C}"/>
    <cellStyle name="Input 4 2 4 2 4" xfId="50154" xr:uid="{B9F882B4-E12B-4C6E-A0DE-17928847AD73}"/>
    <cellStyle name="Input 4 2 4 2 5" xfId="49332" xr:uid="{0B72B400-AB57-4006-86DE-3A583A89FFD0}"/>
    <cellStyle name="Input 4 2 4 2 6" xfId="7254" xr:uid="{170542E5-948E-49F4-AF22-FA8088741E00}"/>
    <cellStyle name="Input 4 2 4 3" xfId="2557" xr:uid="{A28D834D-EEE7-4A9A-B832-69C56E83467E}"/>
    <cellStyle name="Input 4 2 4 3 2" xfId="48153" xr:uid="{B50E067F-67B4-499E-A483-7E1D3AB79E99}"/>
    <cellStyle name="Input 4 2 4 3 3" xfId="50418" xr:uid="{9E0E6D1B-54C1-44B7-9B04-921D93318163}"/>
    <cellStyle name="Input 4 2 4 3 4" xfId="51436" xr:uid="{AD11C11E-E1DF-439D-8602-56C776649C25}"/>
    <cellStyle name="Input 4 2 4 3 5" xfId="7526" xr:uid="{CC6149BA-1EE8-41EA-8928-90487344EF43}"/>
    <cellStyle name="Input 4 2 4 4" xfId="46166" xr:uid="{32988080-3051-4539-A3A5-C07FDED1DB27}"/>
    <cellStyle name="Input 4 2 4 5" xfId="47226" xr:uid="{E223305C-91D5-4AC9-8DDF-11B38624FA72}"/>
    <cellStyle name="Input 4 2 4 6" xfId="49731" xr:uid="{134D984D-42F8-4E18-90DD-6E21EDFBA494}"/>
    <cellStyle name="Input 4 2 4 7" xfId="50841" xr:uid="{03C61613-492F-4E2F-9ED3-2E3D60D21E53}"/>
    <cellStyle name="Input 4 2 4 8" xfId="6599" xr:uid="{448525E2-E689-4DF7-839A-48989B88FC85}"/>
    <cellStyle name="Input 4 2 5" xfId="1943" xr:uid="{955C945B-D877-4893-A1C5-FD7C3EFC4C3F}"/>
    <cellStyle name="Input 4 2 5 2" xfId="2683" xr:uid="{0B7C985B-672C-4D31-821A-1B99B89ADBE8}"/>
    <cellStyle name="Input 4 2 5 2 2" xfId="48278" xr:uid="{957D7B6E-B802-414D-9C7B-83E07793DD02}"/>
    <cellStyle name="Input 4 2 5 2 3" xfId="50543" xr:uid="{F8047934-5289-4618-8997-FD9C86AFA3C2}"/>
    <cellStyle name="Input 4 2 5 2 4" xfId="51561" xr:uid="{89F07308-D52D-4624-9B3B-DBE1EE2E9629}"/>
    <cellStyle name="Input 4 2 5 2 5" xfId="7652" xr:uid="{5D661D85-6F6B-49D3-9F81-E12D66B01746}"/>
    <cellStyle name="Input 4 2 5 3" xfId="47531" xr:uid="{A5F4A699-479F-4B37-ACEC-7501AA840B74}"/>
    <cellStyle name="Input 4 2 5 4" xfId="49943" xr:uid="{EA77108B-19CE-4D17-8F8F-C9656A4018F6}"/>
    <cellStyle name="Input 4 2 5 5" xfId="50956" xr:uid="{1C786858-750A-4156-9F72-D80E2D6234A5}"/>
    <cellStyle name="Input 4 2 5 6" xfId="6903" xr:uid="{8FCB0075-FF53-43E2-9433-8B104B64F4C1}"/>
    <cellStyle name="Input 4 2 6" xfId="1289" xr:uid="{CD3F196E-753A-440A-8031-BE89D773DCCA}"/>
    <cellStyle name="Input 4 2 6 2" xfId="46851" xr:uid="{0435DB5D-0331-46BC-8A93-8B56C5DDA8E0}"/>
    <cellStyle name="Input 4 2 6 3" xfId="49492" xr:uid="{BBFDEC3E-1202-4222-BACB-2380C1F2EDCF}"/>
    <cellStyle name="Input 4 2 6 4" xfId="49388" xr:uid="{B23D5E98-651E-4421-B68A-A1C3A6BCD270}"/>
    <cellStyle name="Input 4 2 6 5" xfId="6214" xr:uid="{8CB206ED-139A-4A66-8C70-88AC2E32EAF5}"/>
    <cellStyle name="Input 4 2 7" xfId="2436" xr:uid="{23DAF2E3-EB90-4D7B-80BC-7CE50FB84E3F}"/>
    <cellStyle name="Input 4 2 7 2" xfId="48030" xr:uid="{907636CC-C170-4BFF-B59C-11900FC933CC}"/>
    <cellStyle name="Input 4 2 7 3" xfId="50295" xr:uid="{2583AC3B-5726-43CF-BD8E-53815D3452D7}"/>
    <cellStyle name="Input 4 2 7 4" xfId="51313" xr:uid="{226BCE57-8814-4F89-ADDE-07D59460FFC0}"/>
    <cellStyle name="Input 4 2 7 5" xfId="7403" xr:uid="{53556AAB-3836-450E-8B6A-CFE6B1CF1BD1}"/>
    <cellStyle name="Input 4 2 8" xfId="3242" xr:uid="{02EBCD2E-EC0C-4F4C-88E9-DFFF82EB238E}"/>
    <cellStyle name="Input 4 2 8 2" xfId="48865" xr:uid="{8622130F-DA5C-4865-B0C4-B87803B7CD59}"/>
    <cellStyle name="Input 4 2 8 3" xfId="50947" xr:uid="{E3D8C77D-5125-4843-9DB5-FB4A4687EEDA}"/>
    <cellStyle name="Input 4 2 8 4" xfId="51891" xr:uid="{ECB827A1-BA70-4DD2-8287-D0CAB2E89DD2}"/>
    <cellStyle name="Input 4 2 8 5" xfId="8239" xr:uid="{CF25C576-AFC1-4FBC-9D12-BD7368CD8320}"/>
    <cellStyle name="Input 4 2 9" xfId="5858" xr:uid="{C7AEDE64-E6B5-4802-B4C5-CA05C06A193E}"/>
    <cellStyle name="Input 4 3" xfId="407" xr:uid="{00000000-0005-0000-0000-000096010000}"/>
    <cellStyle name="Input 4 3 10" xfId="51002" xr:uid="{CC1208FB-53FF-4DF2-A419-351F0F1F49CF}"/>
    <cellStyle name="Input 4 3 11" xfId="4653" xr:uid="{8E93A9EB-BED1-4BA8-8174-297C70AB6675}"/>
    <cellStyle name="Input 4 3 12" xfId="52878" xr:uid="{B4821454-FB12-4AE5-B8C5-8F75B3D36FCB}"/>
    <cellStyle name="Input 4 3 2" xfId="1676" xr:uid="{D9055BDA-C5B6-4256-B658-518E100B9497}"/>
    <cellStyle name="Input 4 3 2 2" xfId="2313" xr:uid="{6FA21BEF-00EA-4ED1-B151-E85499598A49}"/>
    <cellStyle name="Input 4 3 2 2 2" xfId="2826" xr:uid="{87D92105-A280-4E23-BCB9-E2863B4E3BFE}"/>
    <cellStyle name="Input 4 3 2 2 2 2" xfId="48421" xr:uid="{210A01FB-D25B-4BE5-9D7D-147CF7E1BC97}"/>
    <cellStyle name="Input 4 3 2 2 2 3" xfId="50686" xr:uid="{B159836A-16CC-4D3E-9A8B-69154C4E9942}"/>
    <cellStyle name="Input 4 3 2 2 2 4" xfId="51704" xr:uid="{F8052432-BC94-44C6-94D8-6CAD0E5A3B78}"/>
    <cellStyle name="Input 4 3 2 2 2 5" xfId="7795" xr:uid="{C62453F1-F302-4D61-94F3-802D32E25DDB}"/>
    <cellStyle name="Input 4 3 2 2 3" xfId="42411" xr:uid="{3334A572-DCB4-4623-8E61-6B7FDADA311F}"/>
    <cellStyle name="Input 4 3 2 2 4" xfId="47903" xr:uid="{0A57353A-761B-4E68-A1A8-BDBB0179F069}"/>
    <cellStyle name="Input 4 3 2 2 5" xfId="50175" xr:uid="{44F22746-F553-47B4-AB23-9946252ECBA7}"/>
    <cellStyle name="Input 4 3 2 2 6" xfId="46298" xr:uid="{F4C21E58-E4F1-4A0A-84F8-573217A8E026}"/>
    <cellStyle name="Input 4 3 2 2 7" xfId="7275" xr:uid="{55A345C3-148B-41ED-8D38-88D97F4E9311}"/>
    <cellStyle name="Input 4 3 2 3" xfId="2577" xr:uid="{AB6E6704-3BC7-47D3-926C-9188D6B401D9}"/>
    <cellStyle name="Input 4 3 2 3 2" xfId="48173" xr:uid="{16700EDE-3DCD-4719-B657-05ECA26E8532}"/>
    <cellStyle name="Input 4 3 2 3 3" xfId="50438" xr:uid="{8E39821B-752E-435C-BAA9-6351611B0145}"/>
    <cellStyle name="Input 4 3 2 3 4" xfId="51456" xr:uid="{6F4ABD2D-44E4-47E0-A92E-B076AFF784EA}"/>
    <cellStyle name="Input 4 3 2 3 5" xfId="7546" xr:uid="{807F23F4-80F6-4337-B593-58C5E2717D58}"/>
    <cellStyle name="Input 4 3 2 4" xfId="47247" xr:uid="{3C67A058-EC46-47BC-B2FE-01688AD3AC53}"/>
    <cellStyle name="Input 4 3 2 5" xfId="49752" xr:uid="{A6DF7269-2506-4A25-AB03-D6F8D5A86292}"/>
    <cellStyle name="Input 4 3 2 6" xfId="50068" xr:uid="{11C77064-AA6A-43FD-88F1-7C031C495E3B}"/>
    <cellStyle name="Input 4 3 2 7" xfId="6620" xr:uid="{7A396EAD-B708-4F31-B98C-2201956C9161}"/>
    <cellStyle name="Input 4 3 3" xfId="2061" xr:uid="{38F30900-5C63-476E-BACA-E8CA24A8EEE1}"/>
    <cellStyle name="Input 4 3 3 2" xfId="2703" xr:uid="{7DC15CE9-2095-408F-8E68-BC324139120B}"/>
    <cellStyle name="Input 4 3 3 2 2" xfId="48298" xr:uid="{4012F38C-6418-4CDF-AB62-AB84959A6F22}"/>
    <cellStyle name="Input 4 3 3 2 3" xfId="50563" xr:uid="{F1C77EC5-9EC8-4972-A038-A71FFE0BD348}"/>
    <cellStyle name="Input 4 3 3 2 4" xfId="51581" xr:uid="{EB3209A3-3B74-467D-A8DC-BC12A814056F}"/>
    <cellStyle name="Input 4 3 3 2 5" xfId="7672" xr:uid="{98801394-A2BF-46B2-A9BD-9E9DD596EBFD}"/>
    <cellStyle name="Input 4 3 3 3" xfId="42412" xr:uid="{824A906F-9A27-4E83-804E-829F14873148}"/>
    <cellStyle name="Input 4 3 3 4" xfId="47651" xr:uid="{26770080-8283-445C-83EC-13EEA1107C25}"/>
    <cellStyle name="Input 4 3 3 5" xfId="50000" xr:uid="{096E5DD4-4414-4F81-84F3-EDCF28110FFB}"/>
    <cellStyle name="Input 4 3 3 6" xfId="51052" xr:uid="{A69ED57D-09F2-48E1-BB67-918DAD34E9AA}"/>
    <cellStyle name="Input 4 3 3 7" xfId="7023" xr:uid="{34EC16B5-F6ED-4E6A-AF72-29D4762BCE3C}"/>
    <cellStyle name="Input 4 3 4" xfId="2455" xr:uid="{BC218F19-39BA-4469-8888-6F9780F2E7FE}"/>
    <cellStyle name="Input 4 3 4 2" xfId="48050" xr:uid="{B05E4D91-6E61-4EF4-B424-80129E2F85D8}"/>
    <cellStyle name="Input 4 3 4 3" xfId="50315" xr:uid="{03333A0F-2BEA-41F1-9D4A-41D6EA5904E0}"/>
    <cellStyle name="Input 4 3 4 4" xfId="51333" xr:uid="{1919C1AC-BA11-4656-BDB0-0B5154D41884}"/>
    <cellStyle name="Input 4 3 4 5" xfId="7423" xr:uid="{90E0C942-C393-40BF-B5FD-7440E5DDE84A}"/>
    <cellStyle name="Input 4 3 5" xfId="3366" xr:uid="{6239187B-1F27-4384-9861-5F742A92CD64}"/>
    <cellStyle name="Input 4 3 5 2" xfId="48990" xr:uid="{6E7165D4-B9EE-46FF-9346-28CF736AF09D}"/>
    <cellStyle name="Input 4 3 5 3" xfId="51008" xr:uid="{D7377E90-D132-48DC-BDB9-D4C8678A0A28}"/>
    <cellStyle name="Input 4 3 5 4" xfId="51918" xr:uid="{446B9205-12FF-4B1B-9312-39C541309875}"/>
    <cellStyle name="Input 4 3 5 5" xfId="8364" xr:uid="{A222E7BB-DAC9-4D18-989D-695191F760BF}"/>
    <cellStyle name="Input 4 3 6" xfId="3582" xr:uid="{B717A55C-0434-4978-AC8D-B2BBF9587F6C}"/>
    <cellStyle name="Input 4 3 6 2" xfId="49205" xr:uid="{C4483815-801E-4783-9B47-828DCABD06E7}"/>
    <cellStyle name="Input 4 3 6 3" xfId="51143" xr:uid="{8E02FA91-6FCB-4D57-8DC2-E404098578BC}"/>
    <cellStyle name="Input 4 3 6 4" xfId="52015" xr:uid="{CDFB043F-44F5-4904-92DF-EFA01EDE33ED}"/>
    <cellStyle name="Input 4 3 6 5" xfId="8579" xr:uid="{0FE5D8E9-A7E8-4636-B568-A9020CBE7C3F}"/>
    <cellStyle name="Input 4 3 7" xfId="6363" xr:uid="{590B7095-DBE3-43A2-A7D5-4638E818B96A}"/>
    <cellStyle name="Input 4 3 8" xfId="46993" xr:uid="{395068F3-EF71-4157-BFB2-7B64BA4D35C1}"/>
    <cellStyle name="Input 4 3 9" xfId="49575" xr:uid="{08BC8006-DD84-43C4-8EA7-513C2B92D525}"/>
    <cellStyle name="Input 4 4" xfId="408" xr:uid="{00000000-0005-0000-0000-000097010000}"/>
    <cellStyle name="Input 4 4 10" xfId="49856" xr:uid="{06307E66-B314-4510-9615-C714BECD1434}"/>
    <cellStyle name="Input 4 4 11" xfId="4762" xr:uid="{0FB3B864-154F-441D-98AB-10D5D101BBA2}"/>
    <cellStyle name="Input 4 4 12" xfId="52879" xr:uid="{0494F83F-8573-45CF-8E12-747BF44195E3}"/>
    <cellStyle name="Input 4 4 2" xfId="1718" xr:uid="{6DF549CE-B7B1-4438-8EA8-C83F8A36761A}"/>
    <cellStyle name="Input 4 4 2 2" xfId="2355" xr:uid="{5B196061-C659-4B5B-BCE3-D8C2C1A84BDF}"/>
    <cellStyle name="Input 4 4 2 2 2" xfId="2866" xr:uid="{73C4F72F-2681-42F8-8587-601152535990}"/>
    <cellStyle name="Input 4 4 2 2 2 2" xfId="48461" xr:uid="{A5388602-A35C-428C-88CA-B9720B205362}"/>
    <cellStyle name="Input 4 4 2 2 2 3" xfId="50726" xr:uid="{B5D22BEC-9D5B-4667-A6C4-2E651097CCE7}"/>
    <cellStyle name="Input 4 4 2 2 2 4" xfId="51744" xr:uid="{CF382B4B-3BE3-4BF0-83E9-3233A50AD5D8}"/>
    <cellStyle name="Input 4 4 2 2 2 5" xfId="7835" xr:uid="{AAE7B30A-88CF-499D-9289-C5A24659D602}"/>
    <cellStyle name="Input 4 4 2 2 3" xfId="42413" xr:uid="{AB1ECD89-E731-4A70-8C84-FA4392F9139B}"/>
    <cellStyle name="Input 4 4 2 2 4" xfId="47945" xr:uid="{A14E418D-FE66-4057-A4C7-926F234794C0}"/>
    <cellStyle name="Input 4 4 2 2 5" xfId="50217" xr:uid="{C2017BAC-0942-49AA-AFA7-CEB66291320A}"/>
    <cellStyle name="Input 4 4 2 2 6" xfId="51237" xr:uid="{9ADFDD3D-41F5-4B76-883D-214E343FA799}"/>
    <cellStyle name="Input 4 4 2 2 7" xfId="7317" xr:uid="{105FD98F-885F-436E-927A-A6AD76462570}"/>
    <cellStyle name="Input 4 4 2 3" xfId="2617" xr:uid="{86B72D16-E3AF-4623-A28F-428F70B0E7EA}"/>
    <cellStyle name="Input 4 4 2 3 2" xfId="48213" xr:uid="{088C4E29-A437-4294-AAA8-4ED46874313A}"/>
    <cellStyle name="Input 4 4 2 3 3" xfId="50478" xr:uid="{695A0863-7B67-4C9E-8F65-A179B45E78C5}"/>
    <cellStyle name="Input 4 4 2 3 4" xfId="51496" xr:uid="{C73A165F-B2EF-4E0C-980B-7701369A1880}"/>
    <cellStyle name="Input 4 4 2 3 5" xfId="7586" xr:uid="{1C4FC828-0980-4652-835B-4F7D32961CC1}"/>
    <cellStyle name="Input 4 4 2 4" xfId="47289" xr:uid="{651E6DB5-319C-4FD5-8DF7-DFE6187F316A}"/>
    <cellStyle name="Input 4 4 2 5" xfId="49794" xr:uid="{55F63A85-E139-4B9E-BC9C-1395E506F5C0}"/>
    <cellStyle name="Input 4 4 2 6" xfId="49697" xr:uid="{8D7048C7-A80D-4006-9A91-0D8F7240DE78}"/>
    <cellStyle name="Input 4 4 2 7" xfId="6662" xr:uid="{4439A4E8-9ACA-44C9-A1F0-9FFE3209C7DE}"/>
    <cellStyle name="Input 4 4 3" xfId="2209" xr:uid="{4A82DCBF-6BF9-4D2C-AD40-58A6B9EAFBB7}"/>
    <cellStyle name="Input 4 4 3 2" xfId="2743" xr:uid="{32D45813-D17F-4CA0-87E9-6C6FA40BF547}"/>
    <cellStyle name="Input 4 4 3 2 2" xfId="48338" xr:uid="{E0314353-6BD6-4EF7-B34F-6EDEC152B451}"/>
    <cellStyle name="Input 4 4 3 2 3" xfId="50603" xr:uid="{B2257156-4A2E-490F-AD14-38F8E8E1A212}"/>
    <cellStyle name="Input 4 4 3 2 4" xfId="51621" xr:uid="{7C171124-3AE4-47D1-998C-A8C155738622}"/>
    <cellStyle name="Input 4 4 3 2 5" xfId="7712" xr:uid="{B1E93E62-A2BA-47B1-B05C-60534C789A42}"/>
    <cellStyle name="Input 4 4 3 3" xfId="42414" xr:uid="{33F6B535-9B0B-41F3-B863-88F6F397533E}"/>
    <cellStyle name="Input 4 4 3 4" xfId="47799" xr:uid="{E81C9C50-5D95-4B1C-9B07-12DE7890F35E}"/>
    <cellStyle name="Input 4 4 3 5" xfId="50079" xr:uid="{BD03E3CF-10BF-4A6F-AF87-098A2D72CE5C}"/>
    <cellStyle name="Input 4 4 3 6" xfId="49359" xr:uid="{C2FA1D49-C3D2-46A6-AF7E-6073A3AF4415}"/>
    <cellStyle name="Input 4 4 3 7" xfId="7171" xr:uid="{C4BCFC5C-2FC0-403A-B788-9C8952074590}"/>
    <cellStyle name="Input 4 4 4" xfId="2495" xr:uid="{A2DC884F-97EB-4E13-9A5C-7C1DCDA6C10C}"/>
    <cellStyle name="Input 4 4 4 2" xfId="48090" xr:uid="{94E5B6F5-5FD9-46A5-BE47-EE4F3DBB383F}"/>
    <cellStyle name="Input 4 4 4 3" xfId="50355" xr:uid="{AC27788F-F915-48EE-81B5-6380C1A758C1}"/>
    <cellStyle name="Input 4 4 4 4" xfId="51373" xr:uid="{F2C1F96E-F173-4852-933F-761B17C58D0C}"/>
    <cellStyle name="Input 4 4 4 5" xfId="7463" xr:uid="{0A892784-7B50-4DFC-AB0F-3A8825C99FB6}"/>
    <cellStyle name="Input 4 4 5" xfId="3515" xr:uid="{B3A34ABB-4E23-472C-A771-CCE8A5857347}"/>
    <cellStyle name="Input 4 4 5 2" xfId="49139" xr:uid="{2DAF9A34-2AE7-44BE-8873-511289EF1B90}"/>
    <cellStyle name="Input 4 4 5 3" xfId="51091" xr:uid="{195A77C9-373B-47B5-9D01-7FAFA3B1F695}"/>
    <cellStyle name="Input 4 4 5 4" xfId="51968" xr:uid="{CE40FC10-3874-4662-A1ED-8FA5374A88D2}"/>
    <cellStyle name="Input 4 4 5 5" xfId="8513" xr:uid="{B9CE23F0-12AB-4F30-B207-BC735107567F}"/>
    <cellStyle name="Input 4 4 6" xfId="3624" xr:uid="{825FF185-4992-4F26-9A6E-2EF5370F71C6}"/>
    <cellStyle name="Input 4 4 6 2" xfId="49247" xr:uid="{3B17651F-BAAF-4B6A-B48B-ACA36D8CA866}"/>
    <cellStyle name="Input 4 4 6 3" xfId="51183" xr:uid="{C2D8F6C3-3FE5-4C2D-85AC-DF01DDFE200F}"/>
    <cellStyle name="Input 4 4 6 4" xfId="52057" xr:uid="{AA7C65BF-D15D-4FAD-9C39-34BEFB49637F}"/>
    <cellStyle name="Input 4 4 6 5" xfId="8619" xr:uid="{CD28F8CB-C6C8-402F-9C89-27BFC684E953}"/>
    <cellStyle name="Input 4 4 7" xfId="6513" xr:uid="{DB55D90B-4EA9-4D12-9D8F-7F7A4C1DDA75}"/>
    <cellStyle name="Input 4 4 8" xfId="47143" xr:uid="{3E7ABB15-854B-4200-820A-58DB7D23892D}"/>
    <cellStyle name="Input 4 4 9" xfId="49657" xr:uid="{36D0D899-96C7-48EE-AB8B-FAFA15A1B192}"/>
    <cellStyle name="Input 4 5" xfId="409" xr:uid="{00000000-0005-0000-0000-000098010000}"/>
    <cellStyle name="Input 4 5 2" xfId="2267" xr:uid="{A5D66ECF-01F9-4B29-B32C-F202BC922EC5}"/>
    <cellStyle name="Input 4 5 2 2" xfId="2782" xr:uid="{7407E99C-090A-4D1E-864A-A34DD97E4BB3}"/>
    <cellStyle name="Input 4 5 2 2 2" xfId="42415" xr:uid="{C0C39B23-7C35-4A68-B640-1EE88DBEABE0}"/>
    <cellStyle name="Input 4 5 2 2 3" xfId="48377" xr:uid="{8528682A-E679-4D2B-ABE6-A6DE484602C1}"/>
    <cellStyle name="Input 4 5 2 2 4" xfId="50642" xr:uid="{7C84A7FC-B6EF-4C71-A2C7-BA5EB6E45FAA}"/>
    <cellStyle name="Input 4 5 2 2 5" xfId="51660" xr:uid="{DFED7233-C2D3-4062-8CB5-FACB927FDAD7}"/>
    <cellStyle name="Input 4 5 2 2 6" xfId="7751" xr:uid="{A72C52BF-6E96-4028-8610-AF2EDB99DF7A}"/>
    <cellStyle name="Input 4 5 2 3" xfId="47857" xr:uid="{B1583BB8-C576-4E18-97D4-864F798638BA}"/>
    <cellStyle name="Input 4 5 2 4" xfId="50129" xr:uid="{CF164EB8-2256-4C41-BE46-F748A1FA25A5}"/>
    <cellStyle name="Input 4 5 2 5" xfId="49407" xr:uid="{98DB3DBB-D637-415D-887C-D965443DD494}"/>
    <cellStyle name="Input 4 5 2 6" xfId="7229" xr:uid="{530897BC-54D0-4143-8763-51074170BA48}"/>
    <cellStyle name="Input 4 5 3" xfId="2533" xr:uid="{0A6168DE-D1C0-44DC-9056-28A8F6630072}"/>
    <cellStyle name="Input 4 5 3 2" xfId="42416" xr:uid="{42D4C321-1623-4B05-B5E0-2190B4FB35FF}"/>
    <cellStyle name="Input 4 5 3 3" xfId="48129" xr:uid="{11780C88-7565-41C5-BE31-6141E8F67006}"/>
    <cellStyle name="Input 4 5 3 4" xfId="50394" xr:uid="{5C070B47-B2EB-42DA-97F1-C18B73412E4F}"/>
    <cellStyle name="Input 4 5 3 5" xfId="51412" xr:uid="{1FC03B7F-3C1F-4AAF-9419-9FB4E32D3E38}"/>
    <cellStyle name="Input 4 5 3 6" xfId="7502" xr:uid="{4D7B48BA-BDF3-4C80-868E-E88246BB0867}"/>
    <cellStyle name="Input 4 5 4" xfId="6574" xr:uid="{5A6B3384-B1AE-48DF-A104-A95C71334925}"/>
    <cellStyle name="Input 4 5 5" xfId="47201" xr:uid="{533BB875-4A81-4183-9EFA-DD6A34DC3693}"/>
    <cellStyle name="Input 4 5 6" xfId="49706" xr:uid="{93EA93A6-C516-4D1E-80EB-F6C8428FCD59}"/>
    <cellStyle name="Input 4 5 7" xfId="49523" xr:uid="{CB708404-D08E-4751-A1EB-297FB7ACE963}"/>
    <cellStyle name="Input 4 5 8" xfId="4931" xr:uid="{9774F7AB-9465-411D-99A5-E67B67EEDFDD}"/>
    <cellStyle name="Input 4 5 9" xfId="52880" xr:uid="{99DA73C5-0F74-418C-A8F4-806EB0874E9F}"/>
    <cellStyle name="Input 4 6" xfId="410" xr:uid="{00000000-0005-0000-0000-000099010000}"/>
    <cellStyle name="Input 4 6 2" xfId="2659" xr:uid="{312EC4EA-6BFD-4FC8-BED0-053EF7A8510B}"/>
    <cellStyle name="Input 4 6 2 2" xfId="42417" xr:uid="{7BE9A15F-FE5C-4377-B576-30F3C3928C60}"/>
    <cellStyle name="Input 4 6 2 3" xfId="48255" xr:uid="{90586CAA-8B0C-4146-B8A5-44F8A9D2C682}"/>
    <cellStyle name="Input 4 6 2 4" xfId="50520" xr:uid="{48FAB1B7-3FAA-4409-8043-6DD99BDD0FAE}"/>
    <cellStyle name="Input 4 6 2 5" xfId="51538" xr:uid="{8EC7339B-27C3-4FBE-B085-B6F8DC4349C9}"/>
    <cellStyle name="Input 4 6 2 6" xfId="7628" xr:uid="{08924E06-3FA7-4708-83DA-51CD6E548823}"/>
    <cellStyle name="Input 4 6 3" xfId="6815" xr:uid="{85925405-5181-4419-871D-12002D2A033D}"/>
    <cellStyle name="Input 4 6 3 2" xfId="42418" xr:uid="{70292443-99FD-4B72-8817-E46E01536CE0}"/>
    <cellStyle name="Input 4 6 4" xfId="47442" xr:uid="{21DCC74B-B27F-4E05-A541-FE672CC8C830}"/>
    <cellStyle name="Input 4 6 5" xfId="49890" xr:uid="{BE828B4F-3698-4000-9E4E-E3A257104A28}"/>
    <cellStyle name="Input 4 6 6" xfId="49520" xr:uid="{E7D266BF-FF0E-46DA-8E27-2808EC24EFCA}"/>
    <cellStyle name="Input 4 6 7" xfId="5183" xr:uid="{07B36E69-A1CA-4C25-A708-426F6B5BA3B7}"/>
    <cellStyle name="Input 4 6 8" xfId="52881" xr:uid="{0BD37A9C-F96C-4460-843E-5DF8C099D9A0}"/>
    <cellStyle name="Input 4 7" xfId="411" xr:uid="{00000000-0005-0000-0000-00009A010000}"/>
    <cellStyle name="Input 4 7 2" xfId="6116" xr:uid="{69EA99AF-70D8-4E2F-B81C-5EFB09F71B7B}"/>
    <cellStyle name="Input 4 7 2 2" xfId="42419" xr:uid="{68D98BFC-7352-4744-8F59-5A17AFB2E66B}"/>
    <cellStyle name="Input 4 7 3" xfId="42420" xr:uid="{F8790504-0DBB-47F8-BA7F-C73D702BD7D1}"/>
    <cellStyle name="Input 4 7 4" xfId="46755" xr:uid="{470A3218-258E-498F-91B9-F4668DF5F440}"/>
    <cellStyle name="Input 4 7 5" xfId="49439" xr:uid="{7FA61AE5-DB11-41E3-9AD8-95EAE819B0F7}"/>
    <cellStyle name="Input 4 7 6" xfId="49964" xr:uid="{B4B926C3-F506-48D4-B3A7-F98463514DD6}"/>
    <cellStyle name="Input 4 7 7" xfId="5325" xr:uid="{FDBB4767-D679-49B4-A4B2-D05FAF90DB6D}"/>
    <cellStyle name="Input 4 7 8" xfId="52882" xr:uid="{F937BFE8-8D7A-4069-90DE-2CC96AA5BA53}"/>
    <cellStyle name="Input 4 8" xfId="2413" xr:uid="{5A9522E2-3661-4869-87BA-7DB14C65291A}"/>
    <cellStyle name="Input 4 8 2" xfId="7377" xr:uid="{8493A131-DA4B-4E02-B1CB-AC4FD6C09952}"/>
    <cellStyle name="Input 4 8 2 2" xfId="42421" xr:uid="{0EBE7F9D-4533-4DFE-A263-31C20A610854}"/>
    <cellStyle name="Input 4 8 3" xfId="42422" xr:uid="{A4B4D73B-F775-4904-9C9E-5FEA5F38A14B}"/>
    <cellStyle name="Input 4 8 4" xfId="48005" xr:uid="{752F2743-A4EB-47F3-8290-FB3385B46DD8}"/>
    <cellStyle name="Input 4 8 5" xfId="50271" xr:uid="{CD420CFE-2ACD-4A2A-8BEC-BCF85A7FA024}"/>
    <cellStyle name="Input 4 8 6" xfId="51288" xr:uid="{1669F727-50A1-456A-AC1B-DEFC4CAAE811}"/>
    <cellStyle name="Input 4 8 7" xfId="5269" xr:uid="{4C215056-C0A4-43D5-A788-4B646A1DD036}"/>
    <cellStyle name="Input 4 9" xfId="3152" xr:uid="{2E24AE4E-F633-4CD6-B89F-F8E46E1B5B27}"/>
    <cellStyle name="Input 4 9 2" xfId="26051" xr:uid="{2426ED66-DE88-4758-BB8C-C6F18AD579BA}"/>
    <cellStyle name="Input 4 9 2 2" xfId="42423" xr:uid="{028466C3-7F9E-4818-A558-A8AB54EA85BB}"/>
    <cellStyle name="Input 4 9 3" xfId="42424" xr:uid="{1DDB2B31-1778-419C-BAEC-6BE87B2CC5EF}"/>
    <cellStyle name="Input 4 9 4" xfId="48774" xr:uid="{EBF4FD64-ECD2-495F-A31D-0182259BD90D}"/>
    <cellStyle name="Input 4 9 5" xfId="50898" xr:uid="{AEC26B8A-2DC0-4871-9A43-81D30501C8AA}"/>
    <cellStyle name="Input 4 9 6" xfId="51854" xr:uid="{F72F8DE7-4A54-4EF7-921E-15B0FB12F831}"/>
    <cellStyle name="Input 4 9 7" xfId="8148" xr:uid="{F48C4747-CDD5-4278-8A14-E5FD8D61CF12}"/>
    <cellStyle name="Input 40" xfId="412" xr:uid="{00000000-0005-0000-0000-00009B010000}"/>
    <cellStyle name="Input 40 10" xfId="4468" xr:uid="{D6BF8AB8-2D06-423C-ADF6-3FC7B13D6567}"/>
    <cellStyle name="Input 40 11" xfId="52883" xr:uid="{A931729F-AD26-465B-B7E1-672B5EAE855D}"/>
    <cellStyle name="Input 40 2" xfId="3010" xr:uid="{104FF82A-104B-448D-A021-BA46A4E94731}"/>
    <cellStyle name="Input 40 2 2" xfId="8005" xr:uid="{28FAEB35-111D-4D04-8752-D27D1478E524}"/>
    <cellStyle name="Input 40 2 2 2" xfId="42425" xr:uid="{FDE26D5F-B759-4B5C-ABD4-4E9C549347E6}"/>
    <cellStyle name="Input 40 2 3" xfId="26053" xr:uid="{9C16EFE8-6820-4DFE-A5B2-84080B040B21}"/>
    <cellStyle name="Input 40 2 4" xfId="48631" xr:uid="{851F3BEE-16A7-499A-941F-55E2004CE6E3}"/>
    <cellStyle name="Input 40 2 5" xfId="50832" xr:uid="{F0A29A22-65CB-4C76-AF1C-2858DC035BAE}"/>
    <cellStyle name="Input 40 2 6" xfId="51816" xr:uid="{BC13DBA6-C23C-4CC8-81BD-EB0ADB981695}"/>
    <cellStyle name="Input 40 2 7" xfId="5024" xr:uid="{8ADFA83B-1FF3-4FA4-AB0E-09AFBED5DFBD}"/>
    <cellStyle name="Input 40 3" xfId="5421" xr:uid="{E1519243-8563-4624-A0F6-784CA894570B}"/>
    <cellStyle name="Input 40 3 2" xfId="42426" xr:uid="{ED05351A-110E-4519-B440-1DA01809E4AD}"/>
    <cellStyle name="Input 40 4" xfId="5814" xr:uid="{EA0400CA-E823-414F-8FFF-88440BF52EEC}"/>
    <cellStyle name="Input 40 4 2" xfId="46084" xr:uid="{64BBCACC-D02E-4086-BB3E-DC45843BC737}"/>
    <cellStyle name="Input 40 5" xfId="46148" xr:uid="{D060298F-4804-4A52-BEEF-190E75818C59}"/>
    <cellStyle name="Input 40 6" xfId="26052" xr:uid="{27838052-EAE8-41A1-AF0C-9ED8A2ACF36B}"/>
    <cellStyle name="Input 40 7" xfId="46454" xr:uid="{8DD38986-0DE3-45E5-A9D9-8B71B127EB81}"/>
    <cellStyle name="Input 40 8" xfId="46425" xr:uid="{D0D754EA-DE33-4A57-AE53-8C63C15F687D}"/>
    <cellStyle name="Input 40 9" xfId="49370" xr:uid="{7604C3F0-05D2-42A0-80F7-D4CCA4B35F9F}"/>
    <cellStyle name="Input 41" xfId="413" xr:uid="{00000000-0005-0000-0000-00009C010000}"/>
    <cellStyle name="Input 41 2" xfId="5174" xr:uid="{A9D76F8B-59C1-4133-84E1-FECCAEA288D1}"/>
    <cellStyle name="Input 41 2 2" xfId="42427" xr:uid="{3CFF0FF6-157F-44C7-B089-D75575726797}"/>
    <cellStyle name="Input 41 2 3" xfId="26055" xr:uid="{EA16A9CA-8ACF-4630-996D-45CB3EA21DAB}"/>
    <cellStyle name="Input 41 3" xfId="42428" xr:uid="{4B1153EF-A770-41BF-88B5-148F46B0FB67}"/>
    <cellStyle name="Input 41 4" xfId="46137" xr:uid="{706B0AA4-1454-4E13-B7EF-706E14BD7AF3}"/>
    <cellStyle name="Input 41 5" xfId="26054" xr:uid="{5EB9912C-6B93-4CEA-9C20-8F6F81D079EE}"/>
    <cellStyle name="Input 41 6" xfId="4464" xr:uid="{455B781E-4E0B-4AA6-9143-1F6566E5350A}"/>
    <cellStyle name="Input 41 7" xfId="52884" xr:uid="{4C9CDB1B-651B-4860-9B2A-EAF3A23E3B1C}"/>
    <cellStyle name="Input 41 8" xfId="1021" xr:uid="{45A19893-4E75-4F98-98AB-086A2BD32823}"/>
    <cellStyle name="Input 42" xfId="414" xr:uid="{00000000-0005-0000-0000-00009D010000}"/>
    <cellStyle name="Input 42 2" xfId="5969" xr:uid="{FFFAE59A-4C2D-4A10-ADC0-71627CF79CFB}"/>
    <cellStyle name="Input 42 2 2" xfId="42429" xr:uid="{D39492AD-7A50-4765-A4FE-58A1D94EF028}"/>
    <cellStyle name="Input 42 2 3" xfId="26057" xr:uid="{1B0816B9-DAA1-405B-A65C-AF105CF7454F}"/>
    <cellStyle name="Input 42 3" xfId="42430" xr:uid="{9F77C282-E4D8-4C3B-AA52-0C2262424D40}"/>
    <cellStyle name="Input 42 4" xfId="26056" xr:uid="{E55F7650-B729-4C3E-B36E-544208FB3D5E}"/>
    <cellStyle name="Input 42 5" xfId="4718" xr:uid="{29292A1E-8FFA-49C9-8EC8-BC76A39E8F17}"/>
    <cellStyle name="Input 42 6" xfId="52885" xr:uid="{4F94799F-B769-4214-AF2B-5FB2C8A7D86F}"/>
    <cellStyle name="Input 42 7" xfId="1029" xr:uid="{6BFF384F-2F55-465F-A1CC-D09DE8BA99F8}"/>
    <cellStyle name="Input 43" xfId="415" xr:uid="{00000000-0005-0000-0000-00009E010000}"/>
    <cellStyle name="Input 43 2" xfId="6134" xr:uid="{138D5CD5-F361-4455-A2ED-10A6999A662A}"/>
    <cellStyle name="Input 43 2 2" xfId="42431" xr:uid="{3AF1998E-C861-47AB-ABF5-FC59091AD4AF}"/>
    <cellStyle name="Input 43 2 3" xfId="26059" xr:uid="{B6D2ED88-F95E-4D93-8C4B-38E92E71F878}"/>
    <cellStyle name="Input 43 3" xfId="42432" xr:uid="{EB8B53F4-E37A-455F-94CB-238E2C59960B}"/>
    <cellStyle name="Input 43 4" xfId="26058" xr:uid="{07DE9A2C-5B7E-48AA-A6AD-A8CB754CE775}"/>
    <cellStyle name="Input 43 5" xfId="4891" xr:uid="{813A1471-A127-466B-BDF8-73F7BC89EC65}"/>
    <cellStyle name="Input 43 6" xfId="52886" xr:uid="{5028B69F-70BB-4022-9804-622D54D9DDB8}"/>
    <cellStyle name="Input 43 7" xfId="1205" xr:uid="{54C80923-6661-4B11-A351-0D024617BF91}"/>
    <cellStyle name="Input 44" xfId="416" xr:uid="{00000000-0005-0000-0000-00009F010000}"/>
    <cellStyle name="Input 44 2" xfId="7368" xr:uid="{92DF66D0-8053-453B-831F-FF80E0A56C76}"/>
    <cellStyle name="Input 44 2 2" xfId="42433" xr:uid="{36C60FDE-C08C-466D-B674-877C67D806F5}"/>
    <cellStyle name="Input 44 2 3" xfId="26061" xr:uid="{D0DB90BB-A0DE-411A-9ECD-ECC272867562}"/>
    <cellStyle name="Input 44 3" xfId="42434" xr:uid="{1486A555-238D-417B-AB06-288789B98E2C}"/>
    <cellStyle name="Input 44 4" xfId="26060" xr:uid="{C78F743F-B074-491D-8D59-5AF411C99337}"/>
    <cellStyle name="Input 44 5" xfId="4983" xr:uid="{4469BE04-5F1E-404B-9EEF-49D3BFE57E26}"/>
    <cellStyle name="Input 44 6" xfId="52887" xr:uid="{E4B7E2CD-6CFE-49FE-83E7-CC992741E94C}"/>
    <cellStyle name="Input 44 7" xfId="2407" xr:uid="{D65F797C-C5F5-48ED-AE1B-0246E877B1A5}"/>
    <cellStyle name="Input 45" xfId="417" xr:uid="{00000000-0005-0000-0000-0000A0010000}"/>
    <cellStyle name="Input 45 2" xfId="7882" xr:uid="{3A510F38-A391-4DD3-8C50-A0F5DD2F4EC4}"/>
    <cellStyle name="Input 45 2 2" xfId="42435" xr:uid="{5755E920-1D3B-448D-93CE-D2CA352CE7C4}"/>
    <cellStyle name="Input 45 2 3" xfId="26063" xr:uid="{7540A953-C3C5-403E-8978-CF9BEFA94D99}"/>
    <cellStyle name="Input 45 3" xfId="42436" xr:uid="{65D810C0-2A71-4B2A-85F1-8A731F6054C8}"/>
    <cellStyle name="Input 45 4" xfId="26062" xr:uid="{F2E5F217-F6A9-4CFC-A6C7-3A5619C6E47D}"/>
    <cellStyle name="Input 45 5" xfId="48508" xr:uid="{0BBD0C6D-A4CA-4CF5-9E82-635B1A84DFC7}"/>
    <cellStyle name="Input 45 6" xfId="50768" xr:uid="{C196D522-DEAB-4F77-99D0-AE2F9D813C5C}"/>
    <cellStyle name="Input 45 7" xfId="51779" xr:uid="{B577F2F8-8506-42FE-A552-CC1AF174BC64}"/>
    <cellStyle name="Input 45 8" xfId="5176" xr:uid="{6544655D-8B46-4BAE-BCEB-42D9DBB622CB}"/>
    <cellStyle name="Input 45 9" xfId="52888" xr:uid="{0994E91E-DE73-464A-9AF0-AE8CE9C7DE10}"/>
    <cellStyle name="Input 46" xfId="418" xr:uid="{00000000-0005-0000-0000-0000A1010000}"/>
    <cellStyle name="Input 46 2" xfId="8119" xr:uid="{A4534B70-5177-480C-911F-F9311B8D1F41}"/>
    <cellStyle name="Input 46 3" xfId="48745" xr:uid="{1264E3C3-CB83-48F5-8644-0F69FD4B4C9C}"/>
    <cellStyle name="Input 46 4" xfId="50888" xr:uid="{030B3809-94AE-4F37-B6D2-44BDD9C7A4C7}"/>
    <cellStyle name="Input 46 5" xfId="51845" xr:uid="{C7C11E2C-207D-4EB7-A963-22C320614BD4}"/>
    <cellStyle name="Input 46 6" xfId="5187" xr:uid="{0E64372A-6FB5-4DC6-9F88-BA3DD0A1071E}"/>
    <cellStyle name="Input 46 7" xfId="52889" xr:uid="{B23D2220-A8BE-4ADC-86B8-0EED26BBFE53}"/>
    <cellStyle name="Input 47" xfId="419" xr:uid="{00000000-0005-0000-0000-0000A2010000}"/>
    <cellStyle name="Input 47 2" xfId="8165" xr:uid="{011A22FD-53B8-44E9-ABC9-9ADFF6B1242C}"/>
    <cellStyle name="Input 47 3" xfId="41179" xr:uid="{14D6C299-4E41-4410-9868-57E8AAAC524E}"/>
    <cellStyle name="Input 47 4" xfId="48791" xr:uid="{60D24D3F-4B09-4CEE-9539-ED6E27193D19}"/>
    <cellStyle name="Input 47 5" xfId="50912" xr:uid="{D80408C5-8B23-4A28-BD01-5B39383A4569}"/>
    <cellStyle name="Input 47 6" xfId="51867" xr:uid="{865DB5BD-A60E-464C-A015-3AAE05207C67}"/>
    <cellStyle name="Input 47 7" xfId="5188" xr:uid="{C89D8183-8969-4089-87D4-D1E715AE4F75}"/>
    <cellStyle name="Input 47 8" xfId="52890" xr:uid="{9995F896-816A-4981-904D-4BA6E5A5272B}"/>
    <cellStyle name="Input 48" xfId="420" xr:uid="{00000000-0005-0000-0000-0000A3010000}"/>
    <cellStyle name="Input 48 2" xfId="42437" xr:uid="{9601D692-A480-4F84-A1D2-55F7E7E16B0E}"/>
    <cellStyle name="Input 48 3" xfId="52891" xr:uid="{B2A1D3AF-E8F4-4FCF-87AE-D0800F080672}"/>
    <cellStyle name="Input 49" xfId="421" xr:uid="{00000000-0005-0000-0000-0000A4010000}"/>
    <cellStyle name="Input 49 2" xfId="42438" xr:uid="{5E9844E7-6430-4CE8-82B3-082EC5F99E22}"/>
    <cellStyle name="Input 49 3" xfId="52892" xr:uid="{AA3A0907-67FD-498A-B10D-A7E6270082E1}"/>
    <cellStyle name="Input 5" xfId="422" xr:uid="{00000000-0005-0000-0000-0000A5010000}"/>
    <cellStyle name="Input 5 10" xfId="26065" xr:uid="{9455C9CF-D1D1-4605-BADD-DC5DDEAEF3BD}"/>
    <cellStyle name="Input 5 10 2" xfId="26066" xr:uid="{111350DB-BA20-46F5-B8C9-A5BD677768AF}"/>
    <cellStyle name="Input 5 10 2 2" xfId="42439" xr:uid="{889D779B-4E15-4DA8-87DB-18B8BAFA24E7}"/>
    <cellStyle name="Input 5 10 3" xfId="42440" xr:uid="{FE095285-D971-4ADD-87BC-0AF6A84977EB}"/>
    <cellStyle name="Input 5 11" xfId="26067" xr:uid="{2786E88B-7ADF-44CC-841C-A60D7FCCA329}"/>
    <cellStyle name="Input 5 11 2" xfId="42441" xr:uid="{7ACE1ECA-55AC-471E-8454-F4B36B549B4D}"/>
    <cellStyle name="Input 5 12" xfId="42442" xr:uid="{699E9490-2812-4F36-8DC5-0DF809443DFB}"/>
    <cellStyle name="Input 5 13" xfId="46037" xr:uid="{158C475E-4E80-4A0F-80E6-0C51DD530FEC}"/>
    <cellStyle name="Input 5 14" xfId="26064" xr:uid="{C6893A7E-3ADB-44D5-9AB0-051EAE06A0D5}"/>
    <cellStyle name="Input 5 15" xfId="46326" xr:uid="{A8D42A66-F240-4633-B494-29814EC17299}"/>
    <cellStyle name="Input 5 16" xfId="50845" xr:uid="{7C10E1A2-AB6A-41B4-951D-664A78BC0970}"/>
    <cellStyle name="Input 5 17" xfId="4391" xr:uid="{25E0F807-68F6-4DE1-8FB3-46F26F715BFB}"/>
    <cellStyle name="Input 5 18" xfId="52893" xr:uid="{A0A68B4B-3A87-45EB-9826-8F413BF09688}"/>
    <cellStyle name="Input 5 2" xfId="423" xr:uid="{00000000-0005-0000-0000-0000A6010000}"/>
    <cellStyle name="Input 5 2 10" xfId="49290" xr:uid="{96A03DF9-44FE-4B4C-A518-EC2DCA000201}"/>
    <cellStyle name="Input 5 2 11" xfId="50785" xr:uid="{09DACEA6-D422-4171-8B0B-4AC8BD6C1F3F}"/>
    <cellStyle name="Input 5 2 12" xfId="4530" xr:uid="{43333A38-897A-4607-8EE5-E1D1E05326C1}"/>
    <cellStyle name="Input 5 2 13" xfId="52894" xr:uid="{447542FF-D0A9-4C4D-9965-985839AF9761}"/>
    <cellStyle name="Input 5 2 2" xfId="1680" xr:uid="{5ADF7C82-1F09-4F82-85E6-D114150C6BD5}"/>
    <cellStyle name="Input 5 2 2 2" xfId="2317" xr:uid="{24277662-1D64-4BA8-ADDD-628062771348}"/>
    <cellStyle name="Input 5 2 2 2 2" xfId="2829" xr:uid="{B8DF1D55-E20D-4ED3-BF2B-DCEE1792A40C}"/>
    <cellStyle name="Input 5 2 2 2 2 2" xfId="48424" xr:uid="{2F38D152-88E3-42AD-825D-83FA2B2BCADC}"/>
    <cellStyle name="Input 5 2 2 2 2 3" xfId="50689" xr:uid="{1EFC9356-9F61-43E6-B7E6-853A5F0DC176}"/>
    <cellStyle name="Input 5 2 2 2 2 4" xfId="51707" xr:uid="{AEC01C64-8789-4701-8A9D-DBA8FC41ADDC}"/>
    <cellStyle name="Input 5 2 2 2 2 5" xfId="7798" xr:uid="{9A7351EF-B8B1-4FB5-9018-5A0883075625}"/>
    <cellStyle name="Input 5 2 2 2 3" xfId="42443" xr:uid="{70DAFAAB-664A-4380-AEFE-80DA5068BC3E}"/>
    <cellStyle name="Input 5 2 2 2 4" xfId="47907" xr:uid="{354E3BB1-A168-4907-BA55-7E3FCC77F331}"/>
    <cellStyle name="Input 5 2 2 2 5" xfId="50179" xr:uid="{1627B889-F7DF-4822-9BC7-70D22067E73D}"/>
    <cellStyle name="Input 5 2 2 2 6" xfId="49402" xr:uid="{AB97E3D8-210F-4CCE-8C92-6B97F816B701}"/>
    <cellStyle name="Input 5 2 2 2 7" xfId="7279" xr:uid="{828E8009-4781-4D7B-B416-E7568CB14700}"/>
    <cellStyle name="Input 5 2 2 3" xfId="2580" xr:uid="{4AE3C17A-232C-4791-93AB-C957FCE7532D}"/>
    <cellStyle name="Input 5 2 2 3 2" xfId="48176" xr:uid="{B5E19F09-4D1D-4DC4-8143-E0C7DDFB661F}"/>
    <cellStyle name="Input 5 2 2 3 3" xfId="50441" xr:uid="{B357D7B0-1EFC-4D35-B096-009FE44C0CCE}"/>
    <cellStyle name="Input 5 2 2 3 4" xfId="51459" xr:uid="{05B34FEB-1BDC-4CB2-AEFE-DA49AD1B4A45}"/>
    <cellStyle name="Input 5 2 2 3 5" xfId="7549" xr:uid="{99BFF3EC-095B-42E8-A804-CF6366106522}"/>
    <cellStyle name="Input 5 2 2 4" xfId="6624" xr:uid="{DCFC1114-0F19-4A77-8E3C-D72928914F39}"/>
    <cellStyle name="Input 5 2 2 5" xfId="47251" xr:uid="{8B028A31-213F-4B50-B19F-5D5E26DD4DEA}"/>
    <cellStyle name="Input 5 2 2 6" xfId="49756" xr:uid="{76D5B80E-B252-4AB0-8C84-A97350C45814}"/>
    <cellStyle name="Input 5 2 2 7" xfId="49858" xr:uid="{0BB26399-1011-41BE-9DB0-9184334E9C2D}"/>
    <cellStyle name="Input 5 2 2 8" xfId="5071" xr:uid="{1D45611B-031D-4D30-A3FD-2A6C00933573}"/>
    <cellStyle name="Input 5 2 3" xfId="2065" xr:uid="{786443DB-3DD4-402F-9090-77516D96291E}"/>
    <cellStyle name="Input 5 2 3 2" xfId="2706" xr:uid="{A37479DF-B5E2-447E-9825-E4F46040A4BD}"/>
    <cellStyle name="Input 5 2 3 2 2" xfId="48301" xr:uid="{71554D62-8E6D-4D7E-BD36-F26DB3BA6A8E}"/>
    <cellStyle name="Input 5 2 3 2 3" xfId="50566" xr:uid="{9B2E3AAB-CD00-47E1-BEFA-634667A22C6D}"/>
    <cellStyle name="Input 5 2 3 2 4" xfId="51584" xr:uid="{CAE93D59-30BF-4C15-BA44-F10D9DD4754B}"/>
    <cellStyle name="Input 5 2 3 2 5" xfId="7675" xr:uid="{3AD745B8-4CD2-49C0-84BA-C12FCDDC1679}"/>
    <cellStyle name="Input 5 2 3 3" xfId="7027" xr:uid="{E2664CC6-6E03-4702-ACDD-7F071601330F}"/>
    <cellStyle name="Input 5 2 3 4" xfId="42444" xr:uid="{6488D15F-62E8-4B6A-AFD4-61F3ABB0A20C}"/>
    <cellStyle name="Input 5 2 3 5" xfId="47655" xr:uid="{C9F88B1C-806C-41F6-B1EB-818ACE146CD7}"/>
    <cellStyle name="Input 5 2 3 6" xfId="50004" xr:uid="{FD5E9A30-0A3B-4739-9572-61B6DA144C90}"/>
    <cellStyle name="Input 5 2 3 7" xfId="50921" xr:uid="{A0B178E9-9A00-4AC2-98F0-3C531DC3DF9A}"/>
    <cellStyle name="Input 5 2 3 8" xfId="5467" xr:uid="{C0D2DA8B-4190-4895-8C73-DA09332EFD04}"/>
    <cellStyle name="Input 5 2 4" xfId="1485" xr:uid="{5CF57709-1F87-402E-BACB-A0607A84ADAF}"/>
    <cellStyle name="Input 5 2 4 2" xfId="46169" xr:uid="{31CA4B2A-5E7A-472F-993F-D59DFD4F5247}"/>
    <cellStyle name="Input 5 2 4 3" xfId="46997" xr:uid="{163E4E9B-A92B-4CA5-951C-21FB2DF462C0}"/>
    <cellStyle name="Input 5 2 4 4" xfId="49579" xr:uid="{A0A74AE7-9F94-4B3B-83F5-6AD25263ABB5}"/>
    <cellStyle name="Input 5 2 4 5" xfId="50834" xr:uid="{CC9ECC99-8ACC-4241-BF49-49793C43D850}"/>
    <cellStyle name="Input 5 2 4 6" xfId="6367" xr:uid="{C58DCA20-C988-4003-B4D9-873A7F4476D7}"/>
    <cellStyle name="Input 5 2 5" xfId="2458" xr:uid="{C541C1DD-30E3-4F19-9610-CEFDCA871382}"/>
    <cellStyle name="Input 5 2 5 2" xfId="48053" xr:uid="{1E479342-1710-45A5-B685-B988F1D8D169}"/>
    <cellStyle name="Input 5 2 5 3" xfId="50318" xr:uid="{B61FB2C4-B436-4137-96B9-2A2840CC5797}"/>
    <cellStyle name="Input 5 2 5 4" xfId="51336" xr:uid="{D6B7C55E-1E26-4A23-B94C-5783E3E9CCD2}"/>
    <cellStyle name="Input 5 2 5 5" xfId="7426" xr:uid="{2705CD22-EFCF-408E-9DCE-0108F0F676CD}"/>
    <cellStyle name="Input 5 2 6" xfId="3370" xr:uid="{46C7C720-E287-4660-97A1-90FBE3AAA1BC}"/>
    <cellStyle name="Input 5 2 6 2" xfId="48994" xr:uid="{A64910F9-5E7F-4EED-A16A-2C7C1481A814}"/>
    <cellStyle name="Input 5 2 6 3" xfId="51011" xr:uid="{9899BD17-3AFA-4FAA-9CF6-F8BD8A478DB3}"/>
    <cellStyle name="Input 5 2 6 4" xfId="51922" xr:uid="{561461E2-C15C-479D-9810-5DC8877F6D4D}"/>
    <cellStyle name="Input 5 2 6 5" xfId="8368" xr:uid="{7482487A-5FD1-40E6-8224-3CFE6663C8A8}"/>
    <cellStyle name="Input 5 2 7" xfId="3586" xr:uid="{37FAD5CB-D4D1-499E-AAEC-CB55923EE5C1}"/>
    <cellStyle name="Input 5 2 7 2" xfId="49209" xr:uid="{5BE526B5-A650-4BAA-999B-D63659E66288}"/>
    <cellStyle name="Input 5 2 7 3" xfId="51146" xr:uid="{728DD650-1F5D-43FD-AADA-744E1A65EBD8}"/>
    <cellStyle name="Input 5 2 7 4" xfId="52019" xr:uid="{C040D5FB-70E1-44A5-95F4-C338780DAFE4}"/>
    <cellStyle name="Input 5 2 7 5" xfId="8582" xr:uid="{ECD0FD55-C4D6-40AD-9DE2-C2E38885C078}"/>
    <cellStyle name="Input 5 2 8" xfId="5861" xr:uid="{9C3CF5A6-ED54-438D-BFFE-7F67FEDE6E6C}"/>
    <cellStyle name="Input 5 2 9" xfId="46502" xr:uid="{CB5C25E9-7CD5-4209-9CC3-1BFF48B16F52}"/>
    <cellStyle name="Input 5 3" xfId="424" xr:uid="{00000000-0005-0000-0000-0000A7010000}"/>
    <cellStyle name="Input 5 3 10" xfId="51130" xr:uid="{9EB526F2-199C-45ED-A4DE-A247FD55A2D6}"/>
    <cellStyle name="Input 5 3 11" xfId="4656" xr:uid="{CCE9898A-1BB2-47FE-87E3-6C13817D07D9}"/>
    <cellStyle name="Input 5 3 12" xfId="52895" xr:uid="{FB53622D-D23D-4C66-99C1-AC3BF320351F}"/>
    <cellStyle name="Input 5 3 2" xfId="1722" xr:uid="{80EA858F-5610-4131-AE95-E213FA73D051}"/>
    <cellStyle name="Input 5 3 2 2" xfId="2359" xr:uid="{B18E8588-DBF2-4DEA-BC22-06DCDB6DFD62}"/>
    <cellStyle name="Input 5 3 2 2 2" xfId="2869" xr:uid="{9C0EC85D-330F-4ED9-8962-5C32FE369269}"/>
    <cellStyle name="Input 5 3 2 2 2 2" xfId="48464" xr:uid="{AC1FBD08-9C5C-4138-963B-149F2485F8D5}"/>
    <cellStyle name="Input 5 3 2 2 2 3" xfId="50729" xr:uid="{291AA5D8-483A-4EC7-8E3A-DE75074AF0A4}"/>
    <cellStyle name="Input 5 3 2 2 2 4" xfId="51747" xr:uid="{3F96E4E5-3C38-421A-B06C-9E731550EC4A}"/>
    <cellStyle name="Input 5 3 2 2 2 5" xfId="7838" xr:uid="{20F506FA-A351-4C2A-B6F6-2B5E4481EED8}"/>
    <cellStyle name="Input 5 3 2 2 3" xfId="42445" xr:uid="{6D2B9399-24E3-4B85-8ED0-6E18CF69D574}"/>
    <cellStyle name="Input 5 3 2 2 4" xfId="47949" xr:uid="{6B24DC7A-85DC-48F6-A52C-B7631A7744CE}"/>
    <cellStyle name="Input 5 3 2 2 5" xfId="50221" xr:uid="{FFFED6BB-D2C1-41A7-AB2F-F9623E0F4EFE}"/>
    <cellStyle name="Input 5 3 2 2 6" xfId="51241" xr:uid="{C4EDA196-E63F-441B-BE80-D07BCE1364AA}"/>
    <cellStyle name="Input 5 3 2 2 7" xfId="7321" xr:uid="{56A13664-E2D9-40DF-9D29-0559891DA456}"/>
    <cellStyle name="Input 5 3 2 3" xfId="2620" xr:uid="{BA263C18-56AF-40D7-A095-9E55828C2A1C}"/>
    <cellStyle name="Input 5 3 2 3 2" xfId="48216" xr:uid="{BA50A8E9-0AD7-4B34-BF00-EE8CF04D04A8}"/>
    <cellStyle name="Input 5 3 2 3 3" xfId="50481" xr:uid="{E741CF98-ED5A-4CC7-9981-A9CEB498B747}"/>
    <cellStyle name="Input 5 3 2 3 4" xfId="51499" xr:uid="{F2E7E4D1-011A-4AB4-BDBB-4A4A7F5F26BC}"/>
    <cellStyle name="Input 5 3 2 3 5" xfId="7589" xr:uid="{4B88867E-7C1F-4CD1-BB24-63BA925B3A76}"/>
    <cellStyle name="Input 5 3 2 4" xfId="47293" xr:uid="{0AD98C5C-BFFA-48BB-80AC-043091331D64}"/>
    <cellStyle name="Input 5 3 2 5" xfId="49798" xr:uid="{619ACC00-A4EA-4BC6-B720-3982D018429D}"/>
    <cellStyle name="Input 5 3 2 6" xfId="50971" xr:uid="{88E8C4C0-96A9-4053-BF4A-4A2B255C84A5}"/>
    <cellStyle name="Input 5 3 2 7" xfId="6666" xr:uid="{31C7D086-32C0-46BD-B675-A50CF8F694B4}"/>
    <cellStyle name="Input 5 3 3" xfId="2213" xr:uid="{C2D25DBF-8B53-409D-98CE-3845695D8D62}"/>
    <cellStyle name="Input 5 3 3 2" xfId="2746" xr:uid="{347089C3-16B6-4BE4-B07E-C0BBF6D7C87F}"/>
    <cellStyle name="Input 5 3 3 2 2" xfId="48341" xr:uid="{FBC4CADD-81F7-4AA6-9D41-AE03CAF23D0C}"/>
    <cellStyle name="Input 5 3 3 2 3" xfId="50606" xr:uid="{0070CA3F-422C-4FB2-818F-E9E24D1DD862}"/>
    <cellStyle name="Input 5 3 3 2 4" xfId="51624" xr:uid="{3F279EAA-07EC-433D-8214-F71922A2BB15}"/>
    <cellStyle name="Input 5 3 3 2 5" xfId="7715" xr:uid="{E52AA21C-C779-46BF-BD9B-DFA95055DD88}"/>
    <cellStyle name="Input 5 3 3 3" xfId="42446" xr:uid="{AAB72BA5-1131-45D2-93EB-976EB8B8254D}"/>
    <cellStyle name="Input 5 3 3 4" xfId="47803" xr:uid="{9412AD11-2BB1-4E92-974E-622F68AED878}"/>
    <cellStyle name="Input 5 3 3 5" xfId="50083" xr:uid="{884572E8-C874-4B60-A431-E524486FF438}"/>
    <cellStyle name="Input 5 3 3 6" xfId="46247" xr:uid="{9E48D2FB-6635-41D9-8610-8A02AF3C2F69}"/>
    <cellStyle name="Input 5 3 3 7" xfId="7175" xr:uid="{9B003E59-6F50-4A18-AD26-57B256AD13AE}"/>
    <cellStyle name="Input 5 3 4" xfId="2498" xr:uid="{6078AC7A-26C6-4F55-A4F0-F320945DACB4}"/>
    <cellStyle name="Input 5 3 4 2" xfId="48093" xr:uid="{E0BCC425-0AAF-460D-B871-271C9400BBFE}"/>
    <cellStyle name="Input 5 3 4 3" xfId="50358" xr:uid="{A4B9D4D2-4001-4F30-9278-600D13C013C3}"/>
    <cellStyle name="Input 5 3 4 4" xfId="51376" xr:uid="{45E6E4BF-F881-40D7-A455-248D58DD008A}"/>
    <cellStyle name="Input 5 3 4 5" xfId="7466" xr:uid="{68B093E8-4E88-4925-9FE6-FC3CA4445F15}"/>
    <cellStyle name="Input 5 3 5" xfId="3519" xr:uid="{831EDA01-59E8-47D9-9B8E-0DA36AFE3CF1}"/>
    <cellStyle name="Input 5 3 5 2" xfId="49143" xr:uid="{469FBEDB-ED06-43DE-8081-F08B55B169DF}"/>
    <cellStyle name="Input 5 3 5 3" xfId="51094" xr:uid="{8F602817-FE15-4B69-94B7-493A9B74EBC1}"/>
    <cellStyle name="Input 5 3 5 4" xfId="51972" xr:uid="{CB0D010B-DC84-41B7-BBE3-BF8FA085F36E}"/>
    <cellStyle name="Input 5 3 5 5" xfId="8517" xr:uid="{0242FFAA-D174-4FD8-9E12-39200625DE33}"/>
    <cellStyle name="Input 5 3 6" xfId="3628" xr:uid="{2A197AB1-C7AD-4742-82DA-AAB717762B0C}"/>
    <cellStyle name="Input 5 3 6 2" xfId="49251" xr:uid="{B429CD87-CE8E-4E9C-8263-2627C0D27127}"/>
    <cellStyle name="Input 5 3 6 3" xfId="51186" xr:uid="{E5249D50-99EB-4AE4-9636-52372FD7C494}"/>
    <cellStyle name="Input 5 3 6 4" xfId="52061" xr:uid="{D86EE9BE-B36C-4AC4-9A64-BCDF6AB538A7}"/>
    <cellStyle name="Input 5 3 6 5" xfId="8622" xr:uid="{77E10A9A-EF57-46A8-BC77-A6CD8A28329C}"/>
    <cellStyle name="Input 5 3 7" xfId="6517" xr:uid="{E04FBF59-3BC2-45BA-9685-07DE7C91E75C}"/>
    <cellStyle name="Input 5 3 8" xfId="47147" xr:uid="{01E922D4-AC78-49E6-B2B3-396510764D8E}"/>
    <cellStyle name="Input 5 3 9" xfId="49661" xr:uid="{D54B06F4-16EE-4813-ABEB-A42104FE296A}"/>
    <cellStyle name="Input 5 4" xfId="425" xr:uid="{00000000-0005-0000-0000-0000A8010000}"/>
    <cellStyle name="Input 5 4 2" xfId="2271" xr:uid="{7D3296CA-6697-4106-83EA-D7F2362FCA77}"/>
    <cellStyle name="Input 5 4 2 2" xfId="2785" xr:uid="{F3A0C865-4EDD-41C4-9EDA-8670E6E595DA}"/>
    <cellStyle name="Input 5 4 2 2 2" xfId="42447" xr:uid="{C1EB3744-B7D9-4A78-B9D3-01D9132D68A0}"/>
    <cellStyle name="Input 5 4 2 2 3" xfId="48380" xr:uid="{5C78A952-E766-40E9-A877-F63A370E5140}"/>
    <cellStyle name="Input 5 4 2 2 4" xfId="50645" xr:uid="{82F45921-CA50-4DA8-9B23-4E8FA1886E1E}"/>
    <cellStyle name="Input 5 4 2 2 5" xfId="51663" xr:uid="{0780BA09-3DB5-4170-83FE-E823E9F38A19}"/>
    <cellStyle name="Input 5 4 2 2 6" xfId="7754" xr:uid="{28372538-D00B-466A-BD41-314990E45D84}"/>
    <cellStyle name="Input 5 4 2 3" xfId="47861" xr:uid="{4C3AA8D8-CF64-4035-A577-0F49D8DA88ED}"/>
    <cellStyle name="Input 5 4 2 4" xfId="50133" xr:uid="{780E638A-E58E-4947-BC18-6DED0D1EC60E}"/>
    <cellStyle name="Input 5 4 2 5" xfId="50874" xr:uid="{ADB61B2B-7A34-47B2-B0E5-8CEA40FC788E}"/>
    <cellStyle name="Input 5 4 2 6" xfId="7233" xr:uid="{D5CA3E4E-B70C-4E03-B807-B6944C183A99}"/>
    <cellStyle name="Input 5 4 3" xfId="2536" xr:uid="{309BFD06-62EE-43C1-B2C0-2918A6A2B650}"/>
    <cellStyle name="Input 5 4 3 2" xfId="42448" xr:uid="{362D4E81-C25B-4480-AB69-2A115299D81A}"/>
    <cellStyle name="Input 5 4 3 3" xfId="48132" xr:uid="{F05A0FD9-31D8-4C06-AFB0-33C635ABE5C8}"/>
    <cellStyle name="Input 5 4 3 4" xfId="50397" xr:uid="{4F53D8DA-C953-4876-B548-F379650E80C3}"/>
    <cellStyle name="Input 5 4 3 5" xfId="51415" xr:uid="{F08515FB-3D43-49DD-9140-5B0147A0DB56}"/>
    <cellStyle name="Input 5 4 3 6" xfId="7505" xr:uid="{0732B70B-352C-4B2F-8AB6-2109F89522C1}"/>
    <cellStyle name="Input 5 4 4" xfId="6578" xr:uid="{43C27B9F-1C7C-4205-85FA-DC32311243C4}"/>
    <cellStyle name="Input 5 4 5" xfId="47205" xr:uid="{D3020404-AE65-4868-82B6-23798DA89B75}"/>
    <cellStyle name="Input 5 4 6" xfId="49710" xr:uid="{6E0CF3E2-9112-48A1-8DDD-131212620235}"/>
    <cellStyle name="Input 5 4 7" xfId="49872" xr:uid="{CEC7C26D-4110-4964-8FD1-715ADE1533BE}"/>
    <cellStyle name="Input 5 4 8" xfId="4767" xr:uid="{8A46A624-9E02-40AF-A33D-1C392366CB44}"/>
    <cellStyle name="Input 5 4 9" xfId="52896" xr:uid="{49982E3F-196D-49D0-A317-92578E2C4C89}"/>
    <cellStyle name="Input 5 5" xfId="426" xr:uid="{00000000-0005-0000-0000-0000A9010000}"/>
    <cellStyle name="Input 5 5 2" xfId="2662" xr:uid="{65177714-C470-41B0-8D39-00AAA7C7A3C6}"/>
    <cellStyle name="Input 5 5 2 2" xfId="42449" xr:uid="{07067A57-1911-4454-A282-C8F79D90304E}"/>
    <cellStyle name="Input 5 5 2 3" xfId="48258" xr:uid="{8AA76F19-E2BF-44BE-8904-668F8EF9B35C}"/>
    <cellStyle name="Input 5 5 2 4" xfId="50523" xr:uid="{0CCF13F5-A07B-48D7-8F0A-994FDF4DC854}"/>
    <cellStyle name="Input 5 5 2 5" xfId="51541" xr:uid="{05B8A1C9-F8EE-4BB2-B3CA-EBD2F34121F2}"/>
    <cellStyle name="Input 5 5 2 6" xfId="7631" xr:uid="{3715CAE5-FDAB-4ECE-9C09-6BACEB450F54}"/>
    <cellStyle name="Input 5 5 3" xfId="6819" xr:uid="{3CF5986F-DD76-4778-A224-37E13EC6462F}"/>
    <cellStyle name="Input 5 5 3 2" xfId="42450" xr:uid="{11D372D0-6842-44B9-A1FE-FFC74BF25C43}"/>
    <cellStyle name="Input 5 5 4" xfId="47446" xr:uid="{C0239D73-87D2-4B11-93F2-2E6360BBE13F}"/>
    <cellStyle name="Input 5 5 5" xfId="49894" xr:uid="{67914AE7-6166-43A9-B7D9-FEC3344D0B06}"/>
    <cellStyle name="Input 5 5 6" xfId="49607" xr:uid="{E8304A19-598B-46A1-9665-C201465C0634}"/>
    <cellStyle name="Input 5 5 7" xfId="4934" xr:uid="{05BF3927-6979-49AC-B7CE-4895ECBECFCF}"/>
    <cellStyle name="Input 5 5 8" xfId="52897" xr:uid="{8765E61E-BA25-4959-A43F-CBE89566A792}"/>
    <cellStyle name="Input 5 6" xfId="427" xr:uid="{00000000-0005-0000-0000-0000AA010000}"/>
    <cellStyle name="Input 5 6 2" xfId="6120" xr:uid="{166EC372-36ED-43E8-B300-22910C1EF008}"/>
    <cellStyle name="Input 5 6 2 2" xfId="42451" xr:uid="{91F88C7C-76CB-47D1-A736-4C7481300D55}"/>
    <cellStyle name="Input 5 6 3" xfId="42452" xr:uid="{CB9D6044-1E12-4B4D-8282-325E6DD6BE96}"/>
    <cellStyle name="Input 5 6 4" xfId="46759" xr:uid="{477A69EB-4603-4881-B088-FE3DA2289152}"/>
    <cellStyle name="Input 5 6 5" xfId="49443" xr:uid="{DE236227-E4B2-41A6-AA90-763DF6F81C29}"/>
    <cellStyle name="Input 5 6 6" xfId="51085" xr:uid="{413E0118-BE54-46E4-A901-5623C3B95083}"/>
    <cellStyle name="Input 5 6 7" xfId="5182" xr:uid="{6E0FE5EB-962F-4E36-8F2C-A5B168138D31}"/>
    <cellStyle name="Input 5 6 8" xfId="52898" xr:uid="{63C1A331-1991-404A-B8C5-577FE26638EE}"/>
    <cellStyle name="Input 5 7" xfId="428" xr:uid="{00000000-0005-0000-0000-0000AB010000}"/>
    <cellStyle name="Input 5 7 2" xfId="7380" xr:uid="{091210FB-C2C3-4603-AFE6-71BEF5E72E42}"/>
    <cellStyle name="Input 5 7 2 2" xfId="42453" xr:uid="{CB193465-E8D1-42CE-925A-AFA616DB82A4}"/>
    <cellStyle name="Input 5 7 3" xfId="42454" xr:uid="{3CF1A6A3-1CA8-4D15-A123-74112961816F}"/>
    <cellStyle name="Input 5 7 4" xfId="48008" xr:uid="{E5437BE4-989E-4303-8297-EBED52315807}"/>
    <cellStyle name="Input 5 7 5" xfId="50274" xr:uid="{DC6505C9-6E12-4545-AB9F-700D78B3CE13}"/>
    <cellStyle name="Input 5 7 6" xfId="51291" xr:uid="{71AFB4FE-6B77-4685-A410-87657E7294D0}"/>
    <cellStyle name="Input 5 7 7" xfId="5328" xr:uid="{9F81AFE4-2393-4EBC-AFE1-788ACA4FAD45}"/>
    <cellStyle name="Input 5 7 8" xfId="52899" xr:uid="{613786D1-F38C-4418-8FA4-FEE57F53F462}"/>
    <cellStyle name="Input 5 8" xfId="3156" xr:uid="{C93EAA9B-B5E7-4651-AEA5-13F04B11608F}"/>
    <cellStyle name="Input 5 8 2" xfId="8152" xr:uid="{C3CE8766-BE6F-49E3-A24A-FCEAFD6BB190}"/>
    <cellStyle name="Input 5 8 2 2" xfId="42455" xr:uid="{5AD58BDA-E0F1-4B15-A466-461580BBF0F6}"/>
    <cellStyle name="Input 5 8 3" xfId="42456" xr:uid="{A6B4698D-E377-4BF1-9C48-FFBA1D4A3DD2}"/>
    <cellStyle name="Input 5 8 4" xfId="48778" xr:uid="{232A4101-1C73-4C29-B40B-013A0D2B32DE}"/>
    <cellStyle name="Input 5 8 5" xfId="50901" xr:uid="{708794E6-0DBC-4445-B7F8-26382DB03D76}"/>
    <cellStyle name="Input 5 8 6" xfId="51858" xr:uid="{9D805296-93DB-47BC-8894-14EE816F520E}"/>
    <cellStyle name="Input 5 8 7" xfId="5395" xr:uid="{DBB05912-B84C-4C9D-B728-78D45B8D2DFF}"/>
    <cellStyle name="Input 5 9" xfId="5700" xr:uid="{AFE045F9-9781-41A2-9EB5-9BB9BC1FFE70}"/>
    <cellStyle name="Input 5 9 2" xfId="26068" xr:uid="{2A0F63CE-3ED1-417D-9A8D-721F68640602}"/>
    <cellStyle name="Input 5 9 2 2" xfId="42457" xr:uid="{22DF4583-5E27-4C35-B07E-7534C73FEB83}"/>
    <cellStyle name="Input 5 9 3" xfId="42458" xr:uid="{BEB7E16B-99DE-4490-BD47-FC1F633C9DD7}"/>
    <cellStyle name="Input 50" xfId="429" xr:uid="{00000000-0005-0000-0000-0000AC010000}"/>
    <cellStyle name="Input 50 2" xfId="42459" xr:uid="{D4175CD9-E49C-4EFD-9DF2-0988ABB9810F}"/>
    <cellStyle name="Input 50 3" xfId="52900" xr:uid="{D948CBA4-60A6-421B-9AC0-379B46AD169D}"/>
    <cellStyle name="Input 51" xfId="430" xr:uid="{00000000-0005-0000-0000-0000AD010000}"/>
    <cellStyle name="Input 51 2" xfId="42460" xr:uid="{708E5017-D536-433F-BE95-88EC2EDD0A59}"/>
    <cellStyle name="Input 51 3" xfId="52901" xr:uid="{63CD0D9D-68C4-4B5B-AEB0-912E72E2339C}"/>
    <cellStyle name="Input 52" xfId="431" xr:uid="{00000000-0005-0000-0000-0000AE010000}"/>
    <cellStyle name="Input 52 2" xfId="45789" xr:uid="{067B8F92-0EEA-4099-85E8-66C63E282DF9}"/>
    <cellStyle name="Input 52 3" xfId="52902" xr:uid="{AF1F8912-1CAE-470C-9FC3-2833673A2ADF}"/>
    <cellStyle name="Input 53" xfId="432" xr:uid="{00000000-0005-0000-0000-0000AF010000}"/>
    <cellStyle name="Input 53 2" xfId="45805" xr:uid="{41BE35F0-6E7C-4EFC-B2AB-46A1B5DFBEC1}"/>
    <cellStyle name="Input 53 3" xfId="52903" xr:uid="{BFD1FD41-167A-4005-84EE-1F74BB75ABA5}"/>
    <cellStyle name="Input 53 4" xfId="5610" xr:uid="{794B47F6-B529-42CA-9F2A-0DA5E3BE6B92}"/>
    <cellStyle name="Input 54" xfId="433" xr:uid="{00000000-0005-0000-0000-0000B0010000}"/>
    <cellStyle name="Input 54 2" xfId="45975" xr:uid="{50AF2CAB-F278-4279-9F53-A6516FE34864}"/>
    <cellStyle name="Input 54 3" xfId="52904" xr:uid="{2970E78A-BD3B-4E28-B649-FB9032076448}"/>
    <cellStyle name="Input 54 4" xfId="5614" xr:uid="{A310B50C-BB07-4345-A2EB-82D81028A4AE}"/>
    <cellStyle name="Input 55" xfId="434" xr:uid="{00000000-0005-0000-0000-0000B1010000}"/>
    <cellStyle name="Input 55 2" xfId="46046" xr:uid="{E3EE0AD2-5E0C-4157-9574-14042A5D15BD}"/>
    <cellStyle name="Input 55 3" xfId="52905" xr:uid="{3368AD7A-8315-4327-9EA2-298BDAE8A3FA}"/>
    <cellStyle name="Input 55 4" xfId="5611" xr:uid="{CEDFF53E-8CC4-415F-8D36-175CDAA7C55C}"/>
    <cellStyle name="Input 56" xfId="435" xr:uid="{00000000-0005-0000-0000-0000B2010000}"/>
    <cellStyle name="Input 56 2" xfId="46145" xr:uid="{F2CDA117-3096-4249-8CB5-16F5FB59935D}"/>
    <cellStyle name="Input 56 3" xfId="52906" xr:uid="{FB9B941D-58CB-475E-9C11-88BA208CA390}"/>
    <cellStyle name="Input 57" xfId="436" xr:uid="{00000000-0005-0000-0000-0000B3010000}"/>
    <cellStyle name="Input 57 2" xfId="52907" xr:uid="{2505D7CB-4830-435D-84C8-7251FB5467AA}"/>
    <cellStyle name="Input 58" xfId="437" xr:uid="{00000000-0005-0000-0000-0000B4010000}"/>
    <cellStyle name="Input 58 2" xfId="52908" xr:uid="{8C39F7B2-1D37-4D3E-899D-B81A6B932B17}"/>
    <cellStyle name="Input 59" xfId="438" xr:uid="{00000000-0005-0000-0000-0000B5010000}"/>
    <cellStyle name="Input 59 2" xfId="52909" xr:uid="{6288511C-BA9D-4E3B-B0D5-54A4565F1E1F}"/>
    <cellStyle name="Input 6" xfId="439" xr:uid="{00000000-0005-0000-0000-0000B6010000}"/>
    <cellStyle name="Input 6 10" xfId="26069" xr:uid="{96D631E9-9221-4F53-B3DA-68EBED66181E}"/>
    <cellStyle name="Input 6 10 2" xfId="26070" xr:uid="{AF3E0374-440A-47A2-84AA-EF9ADA929BAB}"/>
    <cellStyle name="Input 6 10 2 2" xfId="42461" xr:uid="{5C06EABE-7B8C-4BD1-9780-80BC7EA58B18}"/>
    <cellStyle name="Input 6 10 3" xfId="42462" xr:uid="{6758ED26-2CEA-4615-A873-38D2BEB613CC}"/>
    <cellStyle name="Input 6 11" xfId="26071" xr:uid="{33AB6FBB-93AD-47AA-B1B5-A59BAC474F7A}"/>
    <cellStyle name="Input 6 11 2" xfId="42463" xr:uid="{D6940605-FAFA-45D2-BA2B-D8B7C08A8DBA}"/>
    <cellStyle name="Input 6 12" xfId="42464" xr:uid="{02B5B8D0-79BA-4390-9C33-792EC4BC47C6}"/>
    <cellStyle name="Input 6 13" xfId="46033" xr:uid="{7907FEC6-84C9-4B6A-820C-4F374D69338E}"/>
    <cellStyle name="Input 6 14" xfId="46377" xr:uid="{F0E5D3A0-F5E0-4E32-B0D5-787D1B1D59DC}"/>
    <cellStyle name="Input 6 15" xfId="49909" xr:uid="{CB0B97C5-8547-4815-A225-4E59610CBE26}"/>
    <cellStyle name="Input 6 16" xfId="4418" xr:uid="{7669E044-5BE8-4E35-8554-6906CFD0684F}"/>
    <cellStyle name="Input 6 17" xfId="52910" xr:uid="{039C31AA-EB1A-41AC-9FC3-A868A6A67686}"/>
    <cellStyle name="Input 6 2" xfId="440" xr:uid="{00000000-0005-0000-0000-0000B7010000}"/>
    <cellStyle name="Input 6 2 10" xfId="49309" xr:uid="{78980AAB-B755-479F-8AD0-E358B9C273C2}"/>
    <cellStyle name="Input 6 2 11" xfId="49626" xr:uid="{FA137725-E1B4-441F-9AC4-2B3DD1BE378B}"/>
    <cellStyle name="Input 6 2 12" xfId="4581" xr:uid="{D0ACD410-0337-4F9E-AB62-A43AAA7A92AF}"/>
    <cellStyle name="Input 6 2 13" xfId="52911" xr:uid="{2960670D-D93A-4E38-9445-FB0A42D9D087}"/>
    <cellStyle name="Input 6 2 2" xfId="1692" xr:uid="{1FF4AB5A-BF81-43F1-8283-D8D9F12E1FF6}"/>
    <cellStyle name="Input 6 2 2 2" xfId="2329" xr:uid="{1F34DFBF-5A18-4C5C-80A0-BA3ED79DAE6C}"/>
    <cellStyle name="Input 6 2 2 2 2" xfId="2841" xr:uid="{7C0C78D5-2CA2-41C4-8095-BAD11C9A7A6C}"/>
    <cellStyle name="Input 6 2 2 2 2 2" xfId="48436" xr:uid="{BEB91E6D-3E79-4FC5-891E-75A50F04951F}"/>
    <cellStyle name="Input 6 2 2 2 2 3" xfId="50701" xr:uid="{E776970F-3AAF-4AC7-BD41-5BACF9F35FE9}"/>
    <cellStyle name="Input 6 2 2 2 2 4" xfId="51719" xr:uid="{9A040CED-12D5-476D-BD1B-EE120906A309}"/>
    <cellStyle name="Input 6 2 2 2 2 5" xfId="7810" xr:uid="{AA009492-A3A5-486E-ADFA-F9293C2B534A}"/>
    <cellStyle name="Input 6 2 2 2 3" xfId="42465" xr:uid="{875B316A-F999-4620-87C4-EC8CF5E7C784}"/>
    <cellStyle name="Input 6 2 2 2 4" xfId="47919" xr:uid="{60A594F0-8CB8-4E9C-B9EA-3D42DA3E79D6}"/>
    <cellStyle name="Input 6 2 2 2 5" xfId="50191" xr:uid="{EF7ADA7B-86C0-483F-9A5A-87C43624AB8A}"/>
    <cellStyle name="Input 6 2 2 2 6" xfId="50817" xr:uid="{2FFAE7E7-11F1-49D6-936C-0C6112D16F3E}"/>
    <cellStyle name="Input 6 2 2 2 7" xfId="7291" xr:uid="{B259714E-3E83-4A41-81EB-436779CB6351}"/>
    <cellStyle name="Input 6 2 2 3" xfId="2592" xr:uid="{5C35C234-57B9-4386-A187-E27A3471B3C3}"/>
    <cellStyle name="Input 6 2 2 3 2" xfId="48188" xr:uid="{D00947AA-DFBD-4ECC-89D0-BDB48F966B79}"/>
    <cellStyle name="Input 6 2 2 3 3" xfId="50453" xr:uid="{F91DE47E-ED2E-4AE0-B3EB-7F84407485DC}"/>
    <cellStyle name="Input 6 2 2 3 4" xfId="51471" xr:uid="{1BCEA3BB-1A6F-467C-9E45-28E8E99C4A12}"/>
    <cellStyle name="Input 6 2 2 3 5" xfId="7561" xr:uid="{50EDA2D1-E61B-4EDF-8F88-36055B3C355F}"/>
    <cellStyle name="Input 6 2 2 4" xfId="6636" xr:uid="{4375CFDA-28DF-4D12-ADA8-43EF7B26BA83}"/>
    <cellStyle name="Input 6 2 2 5" xfId="47263" xr:uid="{E7AAE788-4E30-4CED-90D8-DF3965475D71}"/>
    <cellStyle name="Input 6 2 2 6" xfId="49768" xr:uid="{FE14F16E-086A-4124-A959-8F2514BEDB81}"/>
    <cellStyle name="Input 6 2 2 7" xfId="50124" xr:uid="{B112038C-A8CB-4A1E-BF48-CBF0FE681869}"/>
    <cellStyle name="Input 6 2 2 8" xfId="5113" xr:uid="{91EAC580-4384-484C-9315-A95487F313C3}"/>
    <cellStyle name="Input 6 2 3" xfId="2110" xr:uid="{B33FBDE6-6CEE-486C-AED3-F2EBD2974915}"/>
    <cellStyle name="Input 6 2 3 2" xfId="2718" xr:uid="{213B8F23-B794-49F8-878D-9F7378C0AA48}"/>
    <cellStyle name="Input 6 2 3 2 2" xfId="48313" xr:uid="{366087B2-24FF-4636-98A7-99CD12DE088D}"/>
    <cellStyle name="Input 6 2 3 2 3" xfId="50578" xr:uid="{5CEA053A-3E67-467D-886B-4E02F6DBA133}"/>
    <cellStyle name="Input 6 2 3 2 4" xfId="51596" xr:uid="{F82CD793-C591-4538-B52F-D76D78A8C852}"/>
    <cellStyle name="Input 6 2 3 2 5" xfId="7687" xr:uid="{BCA02549-7448-4D9E-9039-B07082F261FF}"/>
    <cellStyle name="Input 6 2 3 3" xfId="7072" xr:uid="{B8A6514D-B61C-4328-96EC-EA46F0E8D1B7}"/>
    <cellStyle name="Input 6 2 3 4" xfId="42466" xr:uid="{EB8FD570-2352-43F2-9A08-07034F6BEDCC}"/>
    <cellStyle name="Input 6 2 3 5" xfId="47700" xr:uid="{0DBA1C30-2B11-4C14-94A7-1002C9ACC330}"/>
    <cellStyle name="Input 6 2 3 6" xfId="50030" xr:uid="{B8BD3370-2957-460B-BF43-2B035ABBD1C4}"/>
    <cellStyle name="Input 6 2 3 7" xfId="46628" xr:uid="{CFF98C2F-692F-43AB-BC12-2764BD6E23CA}"/>
    <cellStyle name="Input 6 2 3 8" xfId="5509" xr:uid="{84602178-E8A7-4AF8-BBCA-7F983C0C3F8A}"/>
    <cellStyle name="Input 6 2 4" xfId="1522" xr:uid="{5259A005-1415-42C0-8D3D-62EFC83C8FE2}"/>
    <cellStyle name="Input 6 2 4 2" xfId="46182" xr:uid="{09FF1BE8-7B45-494C-B0A4-F66F86C3BBE1}"/>
    <cellStyle name="Input 6 2 4 3" xfId="47042" xr:uid="{4A50A717-2EA5-404A-BF53-A2BC329F0C4D}"/>
    <cellStyle name="Input 6 2 4 4" xfId="49604" xr:uid="{66DBC089-1189-4631-AAF8-2BAF8364CB4B}"/>
    <cellStyle name="Input 6 2 4 5" xfId="50020" xr:uid="{7850EEEE-45C1-4363-9E7C-8F4C2BB3845B}"/>
    <cellStyle name="Input 6 2 4 6" xfId="6412" xr:uid="{F1EE6DFD-7F5A-4D60-9FC8-670B559A97C6}"/>
    <cellStyle name="Input 6 2 5" xfId="2470" xr:uid="{E0EC9EE6-2DEB-48A2-AF67-73EC9F34F0CE}"/>
    <cellStyle name="Input 6 2 5 2" xfId="48065" xr:uid="{4978CAF4-B779-4FF2-B790-3E3194C39063}"/>
    <cellStyle name="Input 6 2 5 3" xfId="50330" xr:uid="{F463434B-BD55-4985-9358-7ECDB7CE9602}"/>
    <cellStyle name="Input 6 2 5 4" xfId="51348" xr:uid="{D82314EE-01D2-4C54-92D6-90409A67932C}"/>
    <cellStyle name="Input 6 2 5 5" xfId="7438" xr:uid="{E9D5364B-168C-453C-86AC-699D7864FBEF}"/>
    <cellStyle name="Input 6 2 6" xfId="3415" xr:uid="{DA45AF5F-AA7B-4D30-8E50-C9E947EFD34C}"/>
    <cellStyle name="Input 6 2 6 2" xfId="49039" xr:uid="{0A2C8266-9F26-4BE3-92DD-277BC206222D}"/>
    <cellStyle name="Input 6 2 6 3" xfId="51035" xr:uid="{4FA99EB8-AFC4-43D3-8A34-8DB5B039C0AE}"/>
    <cellStyle name="Input 6 2 6 4" xfId="51937" xr:uid="{3A5CD0C5-E701-415A-B5E2-6C7BCDCA1C46}"/>
    <cellStyle name="Input 6 2 6 5" xfId="8413" xr:uid="{CADAD4A4-6967-4F89-A022-CEA8177F9494}"/>
    <cellStyle name="Input 6 2 7" xfId="3598" xr:uid="{3AF3FE7B-E8C1-46BB-B196-30303DF80601}"/>
    <cellStyle name="Input 6 2 7 2" xfId="49221" xr:uid="{AC9D52C2-DB6D-40DF-A5F2-8394293EE808}"/>
    <cellStyle name="Input 6 2 7 3" xfId="51158" xr:uid="{7640BFF6-07DC-4AA7-951E-664F9D0F2AB1}"/>
    <cellStyle name="Input 6 2 7 4" xfId="52031" xr:uid="{1F7ED827-AC51-44D2-BF24-FC0CA663B2ED}"/>
    <cellStyle name="Input 6 2 7 5" xfId="8594" xr:uid="{F0F0DF4C-8ADF-4FF9-82D8-AF0125417750}"/>
    <cellStyle name="Input 6 2 8" xfId="5903" xr:uid="{EFEBFCD3-3E68-4213-AC87-A1FC736EF8FB}"/>
    <cellStyle name="Input 6 2 9" xfId="46544" xr:uid="{C4DBABE8-D4DE-4FE2-9BBD-D47A8191383A}"/>
    <cellStyle name="Input 6 3" xfId="441" xr:uid="{00000000-0005-0000-0000-0000B8010000}"/>
    <cellStyle name="Input 6 3 10" xfId="49931" xr:uid="{0F203097-60CA-419D-941D-1C9554AFFC0F}"/>
    <cellStyle name="Input 6 3 11" xfId="4666" xr:uid="{3EE94AD2-5F8D-4D9B-A7EA-DBFDDA3F5655}"/>
    <cellStyle name="Input 6 3 12" xfId="52912" xr:uid="{BC359122-F4C5-4BF8-BF42-0F91D2E8C994}"/>
    <cellStyle name="Input 6 3 2" xfId="1734" xr:uid="{D65001D1-D50F-4173-9FF0-56BC7D30E0B5}"/>
    <cellStyle name="Input 6 3 2 2" xfId="2371" xr:uid="{3F386041-6AEE-4406-8428-33C16327168B}"/>
    <cellStyle name="Input 6 3 2 2 2" xfId="2881" xr:uid="{6CEF94EE-8A2D-4854-B348-CE4A3D9B49A2}"/>
    <cellStyle name="Input 6 3 2 2 2 2" xfId="48476" xr:uid="{537A79A8-CDD4-4CE6-9103-FF632E7FB74C}"/>
    <cellStyle name="Input 6 3 2 2 2 3" xfId="50741" xr:uid="{5E6BFB00-4592-4549-BA20-E4DC3D32ADEA}"/>
    <cellStyle name="Input 6 3 2 2 2 4" xfId="51759" xr:uid="{62403651-80BE-4612-8FFF-9FDAA1BDA12B}"/>
    <cellStyle name="Input 6 3 2 2 2 5" xfId="7850" xr:uid="{89B2E13C-9ABC-4996-B66C-14712E7EB233}"/>
    <cellStyle name="Input 6 3 2 2 3" xfId="42467" xr:uid="{2D94640F-F51F-4BAE-B182-5CAC24C622FE}"/>
    <cellStyle name="Input 6 3 2 2 4" xfId="47961" xr:uid="{D59970A1-AB22-4FAE-ABA6-37B346FA79B8}"/>
    <cellStyle name="Input 6 3 2 2 5" xfId="50233" xr:uid="{02BEA4D6-1400-452C-AADF-9A1618C1A608}"/>
    <cellStyle name="Input 6 3 2 2 6" xfId="51253" xr:uid="{ACA8D4AB-2CDD-4937-943D-79008566E569}"/>
    <cellStyle name="Input 6 3 2 2 7" xfId="7333" xr:uid="{1DBAB746-A400-4FFD-953D-897601FD92D7}"/>
    <cellStyle name="Input 6 3 2 3" xfId="2632" xr:uid="{E83AE2E4-133C-4EFE-9216-E0A48E8FB11E}"/>
    <cellStyle name="Input 6 3 2 3 2" xfId="48228" xr:uid="{F7616710-A6D7-49DC-B949-E70BBFA3F8E8}"/>
    <cellStyle name="Input 6 3 2 3 3" xfId="50493" xr:uid="{17DA88CE-20E5-44B5-841B-20671F31C33B}"/>
    <cellStyle name="Input 6 3 2 3 4" xfId="51511" xr:uid="{8028909F-35FE-4E04-998C-57AC463061E6}"/>
    <cellStyle name="Input 6 3 2 3 5" xfId="7601" xr:uid="{093492FC-BBE4-46F4-BCE6-62CE6C846080}"/>
    <cellStyle name="Input 6 3 2 4" xfId="47305" xr:uid="{197DF997-4925-401B-955E-2711A2F7406E}"/>
    <cellStyle name="Input 6 3 2 5" xfId="49810" xr:uid="{F346912B-A849-49C9-BE87-40BB28DE1463}"/>
    <cellStyle name="Input 6 3 2 6" xfId="49648" xr:uid="{657128CA-E5C7-43C4-A3D0-64FB6073D591}"/>
    <cellStyle name="Input 6 3 2 7" xfId="6678" xr:uid="{978EE79D-BF58-4303-9610-12D94990F039}"/>
    <cellStyle name="Input 6 3 3" xfId="2225" xr:uid="{32D49D9F-1AB6-41A5-A7C1-0803104723AB}"/>
    <cellStyle name="Input 6 3 3 2" xfId="2758" xr:uid="{BBC818F9-1CAA-4A0D-A0DD-F2EFD4F9714A}"/>
    <cellStyle name="Input 6 3 3 2 2" xfId="48353" xr:uid="{6F51DF86-0EA2-4586-A4F7-ED30003B23DA}"/>
    <cellStyle name="Input 6 3 3 2 3" xfId="50618" xr:uid="{056EF7A4-AEC6-4B4A-A0DA-044807D40355}"/>
    <cellStyle name="Input 6 3 3 2 4" xfId="51636" xr:uid="{B71AC245-D09D-4624-A92E-68AB9F16B773}"/>
    <cellStyle name="Input 6 3 3 2 5" xfId="7727" xr:uid="{E4EB8220-68B6-4E18-983D-1822846CF73C}"/>
    <cellStyle name="Input 6 3 3 3" xfId="42468" xr:uid="{00C5A1DE-2490-47F6-96DD-3546D93BA4DA}"/>
    <cellStyle name="Input 6 3 3 4" xfId="47815" xr:uid="{1D209EE5-2C1D-44A2-AE36-9F473891113D}"/>
    <cellStyle name="Input 6 3 3 5" xfId="50095" xr:uid="{7D0B5699-BB0C-449E-ACB6-4DD198C133A1}"/>
    <cellStyle name="Input 6 3 3 6" xfId="49365" xr:uid="{F52B565A-269D-442B-A6F6-A01F34FD45E1}"/>
    <cellStyle name="Input 6 3 3 7" xfId="7187" xr:uid="{D2F583DF-F326-4A29-943B-26B5FB65F79C}"/>
    <cellStyle name="Input 6 3 4" xfId="2510" xr:uid="{CD45DA82-3F32-41AA-9E62-CF0D198C31B0}"/>
    <cellStyle name="Input 6 3 4 2" xfId="48105" xr:uid="{D6FBB950-0529-4C4C-9B45-C79C9DEA0C56}"/>
    <cellStyle name="Input 6 3 4 3" xfId="50370" xr:uid="{841A7712-E67E-4216-8994-F8787F39A2BA}"/>
    <cellStyle name="Input 6 3 4 4" xfId="51388" xr:uid="{12FE42AA-D1F6-4A95-AA2B-A885A5DCE4A8}"/>
    <cellStyle name="Input 6 3 4 5" xfId="7478" xr:uid="{DE8A0E07-5D71-4793-874F-1C6282F9BCB6}"/>
    <cellStyle name="Input 6 3 5" xfId="3531" xr:uid="{F00D7515-7BC2-4B6D-A758-E7FF295FDBB2}"/>
    <cellStyle name="Input 6 3 5 2" xfId="49155" xr:uid="{3E5BF676-950A-418F-9380-50E7FF3401BE}"/>
    <cellStyle name="Input 6 3 5 3" xfId="51106" xr:uid="{6943808C-F110-40D1-A056-202C82B5BCBE}"/>
    <cellStyle name="Input 6 3 5 4" xfId="51984" xr:uid="{DF18F335-4135-416E-BD9B-074EFA23843F}"/>
    <cellStyle name="Input 6 3 5 5" xfId="8529" xr:uid="{EB363EB3-F280-47FB-ABC7-998E3FFB3614}"/>
    <cellStyle name="Input 6 3 6" xfId="3640" xr:uid="{A5C7408F-D502-4D1E-8F33-4254312C1A3C}"/>
    <cellStyle name="Input 6 3 6 2" xfId="49263" xr:uid="{FB93DA7B-FB1F-4064-A5D9-E046D9748B64}"/>
    <cellStyle name="Input 6 3 6 3" xfId="51198" xr:uid="{20E1DB1C-46F9-41D5-B938-4D1EBFB33910}"/>
    <cellStyle name="Input 6 3 6 4" xfId="52073" xr:uid="{B81DA9D2-4BFA-44D8-A8E5-5BBD2CC31A98}"/>
    <cellStyle name="Input 6 3 6 5" xfId="8634" xr:uid="{27C2F03B-DCFC-4206-AA9D-BE149EB2EA8B}"/>
    <cellStyle name="Input 6 3 7" xfId="6529" xr:uid="{762E7CE7-F3E0-4D3F-89E3-54819DAF6020}"/>
    <cellStyle name="Input 6 3 8" xfId="47159" xr:uid="{F03D5C12-8E59-4336-8DF8-2BE653B44BD5}"/>
    <cellStyle name="Input 6 3 9" xfId="49673" xr:uid="{1FF3D321-1FC3-425A-BCD1-D105848542EC}"/>
    <cellStyle name="Input 6 4" xfId="442" xr:uid="{00000000-0005-0000-0000-0000B9010000}"/>
    <cellStyle name="Input 6 4 2" xfId="2283" xr:uid="{DF3123F6-FD83-42FA-A098-C6087CC33E83}"/>
    <cellStyle name="Input 6 4 2 2" xfId="2797" xr:uid="{D3C93D5C-51CC-420D-A2F9-1D7CE77BC815}"/>
    <cellStyle name="Input 6 4 2 2 2" xfId="42469" xr:uid="{A9FBC6EA-A1A2-49B5-AF01-91003DC4112C}"/>
    <cellStyle name="Input 6 4 2 2 3" xfId="48392" xr:uid="{B12DA7D1-A6B5-4DB6-A520-A5F2E8FD7F77}"/>
    <cellStyle name="Input 6 4 2 2 4" xfId="50657" xr:uid="{28956074-896E-42D3-8BC4-93D3DFDA040E}"/>
    <cellStyle name="Input 6 4 2 2 5" xfId="51675" xr:uid="{80873AFB-4339-446E-80FE-3289732504C2}"/>
    <cellStyle name="Input 6 4 2 2 6" xfId="7766" xr:uid="{2257423F-3A5A-4511-A887-873E9E74EB39}"/>
    <cellStyle name="Input 6 4 2 3" xfId="47873" xr:uid="{6EF765E6-65EC-4525-9286-AD17EFEF6D3A}"/>
    <cellStyle name="Input 6 4 2 4" xfId="50145" xr:uid="{C510ED23-AB67-4BD6-BDBA-7D193781B08E}"/>
    <cellStyle name="Input 6 4 2 5" xfId="46313" xr:uid="{194CFAED-4F8F-430A-A4E8-85458E4F9646}"/>
    <cellStyle name="Input 6 4 2 6" xfId="7245" xr:uid="{B1DB614D-1844-4D6F-B3DE-95274A093E5E}"/>
    <cellStyle name="Input 6 4 3" xfId="2548" xr:uid="{2E2DE8EE-7B23-4B4C-84A8-4D1E7A4625E4}"/>
    <cellStyle name="Input 6 4 3 2" xfId="42470" xr:uid="{7DABAC5D-AC83-469D-A946-F97EF7042EE5}"/>
    <cellStyle name="Input 6 4 3 3" xfId="48144" xr:uid="{7178223C-D53D-4C08-8AE6-876651D69516}"/>
    <cellStyle name="Input 6 4 3 4" xfId="50409" xr:uid="{73B49269-070F-4C94-9DD5-044F27EA6B43}"/>
    <cellStyle name="Input 6 4 3 5" xfId="51427" xr:uid="{E9B9AD94-703E-4A3D-B35E-4663221D9096}"/>
    <cellStyle name="Input 6 4 3 6" xfId="7517" xr:uid="{FA412F59-98EE-474F-8F93-E22AF600ABEB}"/>
    <cellStyle name="Input 6 4 4" xfId="6590" xr:uid="{939A0EC3-3207-4FCC-91C3-50EA6153CBB2}"/>
    <cellStyle name="Input 6 4 5" xfId="47217" xr:uid="{010B535F-E312-4D90-B840-4A2132109610}"/>
    <cellStyle name="Input 6 4 6" xfId="49722" xr:uid="{B952BA7D-6A10-4675-9AF3-BF4349D013D1}"/>
    <cellStyle name="Input 6 4 7" xfId="46947" xr:uid="{68CB360D-B025-47A9-96DE-92D28235DC5C}"/>
    <cellStyle name="Input 6 4 8" xfId="4812" xr:uid="{0320EDE9-4A36-40D1-A34C-403161BAAFDF}"/>
    <cellStyle name="Input 6 4 9" xfId="52913" xr:uid="{A5D43F3C-C7A1-4966-BBC1-73B425CAD9CB}"/>
    <cellStyle name="Input 6 5" xfId="443" xr:uid="{00000000-0005-0000-0000-0000BA010000}"/>
    <cellStyle name="Input 6 5 2" xfId="2673" xr:uid="{E3C82227-9DC2-462A-A9D3-D2B14BB01587}"/>
    <cellStyle name="Input 6 5 2 2" xfId="42471" xr:uid="{4CD3D1F0-EAEB-4D19-998B-3F4A2B79682A}"/>
    <cellStyle name="Input 6 5 2 3" xfId="48269" xr:uid="{F91DD3D3-77BB-42E2-B4A5-EF62F3C8377C}"/>
    <cellStyle name="Input 6 5 2 4" xfId="50534" xr:uid="{09575D1F-9825-4C07-A9ED-6541C7AF081E}"/>
    <cellStyle name="Input 6 5 2 5" xfId="51552" xr:uid="{D2F89753-4AD5-42A9-8B00-9FD15BB97C09}"/>
    <cellStyle name="Input 6 5 2 6" xfId="7642" xr:uid="{4165D447-7C5E-4659-89CE-27CB26804B9F}"/>
    <cellStyle name="Input 6 5 3" xfId="6862" xr:uid="{E62833CA-E7A5-45A5-80A6-1921394A6403}"/>
    <cellStyle name="Input 6 5 3 2" xfId="42472" xr:uid="{469C19F0-D491-4E77-8FDE-37019593F84F}"/>
    <cellStyle name="Input 6 5 4" xfId="47489" xr:uid="{C890E76D-DA16-42C1-ADB0-744B6C824570}"/>
    <cellStyle name="Input 6 5 5" xfId="49919" xr:uid="{3CF79621-0C32-4F1C-925C-F14177F94224}"/>
    <cellStyle name="Input 6 5 6" xfId="50047" xr:uid="{D3D77DE9-DD1B-4C6F-B36A-C48055CEA492}"/>
    <cellStyle name="Input 6 5 7" xfId="4976" xr:uid="{29E4E77E-6716-44C0-8E94-8F884D78E4D0}"/>
    <cellStyle name="Input 6 5 8" xfId="52914" xr:uid="{AA8C15AD-181B-4CD8-8744-90CA6C0C6637}"/>
    <cellStyle name="Input 6 6" xfId="444" xr:uid="{00000000-0005-0000-0000-0000BB010000}"/>
    <cellStyle name="Input 6 6 2" xfId="6167" xr:uid="{2EF7CC1F-CD51-4B1B-A790-B63999B27C8B}"/>
    <cellStyle name="Input 6 6 2 2" xfId="42473" xr:uid="{3DD09DD0-9275-4FCC-977F-7183C894CA90}"/>
    <cellStyle name="Input 6 6 3" xfId="42474" xr:uid="{CDFECCB8-A200-4C1D-83B5-89A6DF75055C}"/>
    <cellStyle name="Input 6 6 4" xfId="46803" xr:uid="{E36292BF-A5B2-4643-90D2-04E80A687EF8}"/>
    <cellStyle name="Input 6 6 5" xfId="49466" xr:uid="{7211BF4B-ED2E-408F-A016-C2D7E4B96795}"/>
    <cellStyle name="Input 6 6 6" xfId="49508" xr:uid="{E0210FFC-3BA7-4F2E-B436-6350DBD48F83}"/>
    <cellStyle name="Input 6 6 7" xfId="5193" xr:uid="{AC810CCA-23D5-4622-9648-4BB2004DF37F}"/>
    <cellStyle name="Input 6 6 8" xfId="52915" xr:uid="{B54CE348-BDC2-41E9-9F44-BAA1FEC3F792}"/>
    <cellStyle name="Input 6 7" xfId="445" xr:uid="{00000000-0005-0000-0000-0000BC010000}"/>
    <cellStyle name="Input 6 7 2" xfId="7393" xr:uid="{1563509B-D5A0-4FF9-81FB-D9D3D8A99051}"/>
    <cellStyle name="Input 6 7 2 2" xfId="42475" xr:uid="{6631F945-4D07-4556-AC22-BB8D79D1A486}"/>
    <cellStyle name="Input 6 7 3" xfId="42476" xr:uid="{E065D307-90D1-4E45-8196-8FEAE0F5FB22}"/>
    <cellStyle name="Input 6 7 4" xfId="48021" xr:uid="{EC46803C-F8E4-447B-88B6-66183F5DD697}"/>
    <cellStyle name="Input 6 7 5" xfId="50286" xr:uid="{466857EB-574E-432E-BC7F-B4AE93C59D6D}"/>
    <cellStyle name="Input 6 7 6" xfId="51303" xr:uid="{35D417CC-A8F5-43CE-9CBE-1AA987A46992}"/>
    <cellStyle name="Input 6 7 7" xfId="5371" xr:uid="{DD9F3D86-2611-4174-B087-9379122EF884}"/>
    <cellStyle name="Input 6 7 8" xfId="52916" xr:uid="{5383DCEF-99EE-4861-85D0-A43839404BDD}"/>
    <cellStyle name="Input 6 8" xfId="3200" xr:uid="{408C5BE1-17E2-4F10-AF6E-8D68ACC57CC8}"/>
    <cellStyle name="Input 6 8 2" xfId="8197" xr:uid="{946F76C1-D57B-4C52-9CA9-0E46251AE0C2}"/>
    <cellStyle name="Input 6 8 2 2" xfId="42477" xr:uid="{C5AE1451-4BD3-4331-90BD-FD0DDDB52005}"/>
    <cellStyle name="Input 6 8 3" xfId="42478" xr:uid="{31EE7BBB-9AAD-4F70-BBF4-95015364A42C}"/>
    <cellStyle name="Input 6 8 4" xfId="48823" xr:uid="{41A848A6-6756-4E70-8C3C-1F28D261C784}"/>
    <cellStyle name="Input 6 8 5" xfId="50928" xr:uid="{2ED373F7-C7C2-48AC-8EE9-4EF74C371B87}"/>
    <cellStyle name="Input 6 8 6" xfId="51876" xr:uid="{F51EB7E6-08FE-4246-A95F-1B878B69E88A}"/>
    <cellStyle name="Input 6 8 7" xfId="5577" xr:uid="{6A783D5E-4AED-42C7-99EF-7F3022DDE318}"/>
    <cellStyle name="Input 6 9" xfId="5746" xr:uid="{6570AD69-B45B-4188-85EC-FBEA485CE81A}"/>
    <cellStyle name="Input 6 9 2" xfId="26072" xr:uid="{A79BD6AC-B366-4D93-9F16-D798700277CB}"/>
    <cellStyle name="Input 6 9 2 2" xfId="42479" xr:uid="{BFB1E22F-79E0-4074-BC90-45D63CD4A390}"/>
    <cellStyle name="Input 6 9 3" xfId="42480" xr:uid="{263A92DB-7A92-4272-BAD4-2C68778D50B1}"/>
    <cellStyle name="Input 60" xfId="446" xr:uid="{00000000-0005-0000-0000-0000BD010000}"/>
    <cellStyle name="Input 60 2" xfId="52917" xr:uid="{A54C6066-D128-4D91-9465-0C12AF1C906D}"/>
    <cellStyle name="Input 61" xfId="447" xr:uid="{00000000-0005-0000-0000-0000BE010000}"/>
    <cellStyle name="Input 61 2" xfId="52296" xr:uid="{8D8EA31D-B288-4235-8318-558B5EE81084}"/>
    <cellStyle name="Input 61 3" xfId="52918" xr:uid="{4CA19530-8D8C-4B48-ABCD-E4E9C56DD14F}"/>
    <cellStyle name="Input 61 4" xfId="52122" xr:uid="{45DE056E-A701-4BD0-BEA8-4DD31D21B581}"/>
    <cellStyle name="Input 62" xfId="448" xr:uid="{00000000-0005-0000-0000-0000BF010000}"/>
    <cellStyle name="Input 62 2" xfId="52297" xr:uid="{CABDE4F2-B9DD-43EC-9E08-6231C61E53B9}"/>
    <cellStyle name="Input 62 3" xfId="52919" xr:uid="{C9F62304-54AD-49E5-BD75-29E939B712AE}"/>
    <cellStyle name="Input 62 4" xfId="52153" xr:uid="{F1AAEF08-516F-4638-9C4D-01E907C72775}"/>
    <cellStyle name="Input 63" xfId="449" xr:uid="{00000000-0005-0000-0000-0000C0010000}"/>
    <cellStyle name="Input 63 2" xfId="52298" xr:uid="{B9590616-52C5-44CD-BECC-A63A47344B9F}"/>
    <cellStyle name="Input 63 3" xfId="52920" xr:uid="{F3D4556A-89E1-4CBB-A611-9D55DCD55F50}"/>
    <cellStyle name="Input 63 4" xfId="52161" xr:uid="{F26BB837-2F9C-486D-804E-F759127B8DD7}"/>
    <cellStyle name="Input 64" xfId="450" xr:uid="{00000000-0005-0000-0000-0000C1010000}"/>
    <cellStyle name="Input 64 2" xfId="52921" xr:uid="{2C66C63F-0A95-4005-833E-67C209950C88}"/>
    <cellStyle name="Input 65" xfId="451" xr:uid="{00000000-0005-0000-0000-0000C2010000}"/>
    <cellStyle name="Input 65 2" xfId="52922" xr:uid="{217A8285-37BD-4629-B951-BDA42F45679D}"/>
    <cellStyle name="Input 66" xfId="452" xr:uid="{00000000-0005-0000-0000-0000C3010000}"/>
    <cellStyle name="Input 66 2" xfId="52923" xr:uid="{A6B82267-5F34-47FC-95E1-98F1B5DF39E9}"/>
    <cellStyle name="Input 67" xfId="453" xr:uid="{00000000-0005-0000-0000-0000C4010000}"/>
    <cellStyle name="Input 67 2" xfId="52924" xr:uid="{09DAE8DA-357E-497F-8A6E-A12279E56E45}"/>
    <cellStyle name="Input 68" xfId="52536" xr:uid="{E683F192-7A63-49C9-A6E7-E17B3F8F7FC9}"/>
    <cellStyle name="Input 69" xfId="52553" xr:uid="{C8B7607F-DB2A-42D4-8979-C9B5227CC219}"/>
    <cellStyle name="Input 7" xfId="454" xr:uid="{00000000-0005-0000-0000-0000C5010000}"/>
    <cellStyle name="Input 7 10" xfId="26073" xr:uid="{B6219E1E-8E70-4A32-8895-1019E4536FF9}"/>
    <cellStyle name="Input 7 10 2" xfId="26074" xr:uid="{D11D8F90-728A-47DE-875D-CF0228D661A6}"/>
    <cellStyle name="Input 7 10 2 2" xfId="42481" xr:uid="{416A572C-C4FF-47D2-9DD8-17DD917F5933}"/>
    <cellStyle name="Input 7 10 3" xfId="42482" xr:uid="{C05F63CA-A362-401A-952A-EB34AB71F380}"/>
    <cellStyle name="Input 7 11" xfId="26075" xr:uid="{4CB7DEE5-9AC7-4BAF-80A3-BDD3B9923660}"/>
    <cellStyle name="Input 7 11 2" xfId="42483" xr:uid="{C455813C-CCD8-474B-8B71-6181769AA6BD}"/>
    <cellStyle name="Input 7 12" xfId="42484" xr:uid="{47D0297C-129E-49E3-8B70-FDA86E3C4EE6}"/>
    <cellStyle name="Input 7 13" xfId="46063" xr:uid="{D57E7B00-086B-4030-8EA8-C2153771C436}"/>
    <cellStyle name="Input 7 14" xfId="46389" xr:uid="{E7E52471-ECC9-4A1B-A572-5655F0784528}"/>
    <cellStyle name="Input 7 15" xfId="49571" xr:uid="{AB4E51BC-893A-4653-8A5F-475A10A13101}"/>
    <cellStyle name="Input 7 16" xfId="4371" xr:uid="{3A1AE0FE-B179-4529-99DC-AB5257D2FC2F}"/>
    <cellStyle name="Input 7 17" xfId="52925" xr:uid="{94D04F40-AAFC-4D8E-9717-093818D3A7EC}"/>
    <cellStyle name="Input 7 2" xfId="455" xr:uid="{00000000-0005-0000-0000-0000C6010000}"/>
    <cellStyle name="Input 7 2 10" xfId="49316" xr:uid="{6BFA3D38-3D5C-498B-93CD-238B71C90216}"/>
    <cellStyle name="Input 7 2 11" xfId="50855" xr:uid="{4EF4E284-A49D-4016-A8FD-D4B796BF0451}"/>
    <cellStyle name="Input 7 2 12" xfId="4593" xr:uid="{B9048140-A21B-406C-9DD9-43988549EFF3}"/>
    <cellStyle name="Input 7 2 13" xfId="52926" xr:uid="{5B6A657E-3A3E-4655-9DE9-878C9FACCC60}"/>
    <cellStyle name="Input 7 2 2" xfId="1678" xr:uid="{63D12C9C-76AC-4C49-B71F-D16CB1CA5EA6}"/>
    <cellStyle name="Input 7 2 2 2" xfId="2315" xr:uid="{745E9C25-424E-4706-B9A7-D7B63B813531}"/>
    <cellStyle name="Input 7 2 2 2 2" xfId="2827" xr:uid="{B652DFBC-29D7-4D15-8FBF-A2F5E5170B66}"/>
    <cellStyle name="Input 7 2 2 2 2 2" xfId="48422" xr:uid="{C8755190-198F-4C34-B548-00A3CB3EE0A0}"/>
    <cellStyle name="Input 7 2 2 2 2 3" xfId="50687" xr:uid="{56FF1DEA-A24B-47FE-86E9-049E939E8237}"/>
    <cellStyle name="Input 7 2 2 2 2 4" xfId="51705" xr:uid="{BD93CF1B-CD1E-4FA1-BB13-706762E48E0A}"/>
    <cellStyle name="Input 7 2 2 2 2 5" xfId="7796" xr:uid="{D3241CDB-511F-4131-8F94-D9D82674B25A}"/>
    <cellStyle name="Input 7 2 2 2 3" xfId="42485" xr:uid="{0CFDE3E1-AA7B-42B6-B1C6-3F6E3569D5DD}"/>
    <cellStyle name="Input 7 2 2 2 4" xfId="47905" xr:uid="{69F807AD-1D01-4E7F-B227-DB9032E220EB}"/>
    <cellStyle name="Input 7 2 2 2 5" xfId="50177" xr:uid="{AC6332A4-CC21-4471-957D-A24453EF928E}"/>
    <cellStyle name="Input 7 2 2 2 6" xfId="49360" xr:uid="{1DBBD285-9C1C-488B-8C5D-BA7380F7CF2B}"/>
    <cellStyle name="Input 7 2 2 2 7" xfId="7277" xr:uid="{507F17E9-BF0F-4677-A452-238B3C070D69}"/>
    <cellStyle name="Input 7 2 2 3" xfId="2578" xr:uid="{B2311442-4B0C-4813-A971-55A7EEDAD4AB}"/>
    <cellStyle name="Input 7 2 2 3 2" xfId="48174" xr:uid="{C100E414-9D36-4302-B680-EED4E2C06E00}"/>
    <cellStyle name="Input 7 2 2 3 3" xfId="50439" xr:uid="{F66F834F-5D5E-4FBB-8353-1C49BF5E86A5}"/>
    <cellStyle name="Input 7 2 2 3 4" xfId="51457" xr:uid="{ABDB261F-74A9-451F-AFE7-CABA537285BB}"/>
    <cellStyle name="Input 7 2 2 3 5" xfId="7547" xr:uid="{38A14CD2-6B20-4628-93E5-59D30B61D93D}"/>
    <cellStyle name="Input 7 2 2 4" xfId="6622" xr:uid="{EEB3A764-0297-4D08-AB62-8E947E3F0890}"/>
    <cellStyle name="Input 7 2 2 5" xfId="47249" xr:uid="{86D89653-00D4-4C3E-B81C-0CC828FB3720}"/>
    <cellStyle name="Input 7 2 2 6" xfId="49754" xr:uid="{3E336E96-C7C0-4822-9C7A-5B21968CA090}"/>
    <cellStyle name="Input 7 2 2 7" xfId="46635" xr:uid="{841C3CB2-1D7F-40CA-889D-488ED428359B}"/>
    <cellStyle name="Input 7 2 2 8" xfId="5120" xr:uid="{F19CB1AC-F88F-4265-93ED-D946DEC15ABD}"/>
    <cellStyle name="Input 7 2 3" xfId="2063" xr:uid="{2E41F686-FEC3-49FC-BBF3-88F18A52C001}"/>
    <cellStyle name="Input 7 2 3 2" xfId="2704" xr:uid="{61022763-8E3E-479B-BC65-9F7EA8AA2B46}"/>
    <cellStyle name="Input 7 2 3 2 2" xfId="48299" xr:uid="{3B7B97AA-E048-4832-9908-5F8F401928E5}"/>
    <cellStyle name="Input 7 2 3 2 3" xfId="50564" xr:uid="{77D95C75-4F2E-4488-AB2D-4E3A206C7071}"/>
    <cellStyle name="Input 7 2 3 2 4" xfId="51582" xr:uid="{5F575445-AFD0-4B68-8BA0-92CF73C84A0F}"/>
    <cellStyle name="Input 7 2 3 2 5" xfId="7673" xr:uid="{72E0F35D-8C55-4587-B6E2-4568903F8C0B}"/>
    <cellStyle name="Input 7 2 3 3" xfId="7025" xr:uid="{A1A05A4F-6BBA-42E1-AC43-C698CF276227}"/>
    <cellStyle name="Input 7 2 3 4" xfId="42486" xr:uid="{9F7D0CEA-AAB3-4F90-B61E-D065DB3E7549}"/>
    <cellStyle name="Input 7 2 3 5" xfId="47653" xr:uid="{54A4EB85-9933-4BD5-B380-B33FFC342BE9}"/>
    <cellStyle name="Input 7 2 3 6" xfId="50002" xr:uid="{B235DBEC-CD3F-465B-B4F0-80658C652221}"/>
    <cellStyle name="Input 7 2 3 7" xfId="49624" xr:uid="{520E4819-0FB5-4A06-8C7D-82D3040E4817}"/>
    <cellStyle name="Input 7 2 3 8" xfId="5516" xr:uid="{08F57A54-64CE-4BC2-BAA4-1E195570DBD2}"/>
    <cellStyle name="Input 7 2 4" xfId="1484" xr:uid="{DDD5CBD4-2030-49B8-B8D2-1FCC4912B68C}"/>
    <cellStyle name="Input 7 2 4 2" xfId="46189" xr:uid="{968836AD-AFF4-41F2-B023-AB78F1F35C11}"/>
    <cellStyle name="Input 7 2 4 3" xfId="46995" xr:uid="{CE97CF32-D255-471B-97DB-D8DD4965CCE5}"/>
    <cellStyle name="Input 7 2 4 4" xfId="49577" xr:uid="{0A63D051-E998-4D34-B5DF-2F95BEE6E6AF}"/>
    <cellStyle name="Input 7 2 4 5" xfId="49568" xr:uid="{5B6F8C0E-3927-4755-9771-BF0FE87152DE}"/>
    <cellStyle name="Input 7 2 4 6" xfId="6365" xr:uid="{A74692FD-3CF7-4833-AC8C-60F81BC55754}"/>
    <cellStyle name="Input 7 2 5" xfId="2456" xr:uid="{2F309594-A551-443E-8A3B-4816F2320987}"/>
    <cellStyle name="Input 7 2 5 2" xfId="48051" xr:uid="{AC81C439-9AF7-499E-9A18-490A199CFB02}"/>
    <cellStyle name="Input 7 2 5 3" xfId="50316" xr:uid="{5F4BCDA9-418D-4B4B-8263-DB2A2D87AA0C}"/>
    <cellStyle name="Input 7 2 5 4" xfId="51334" xr:uid="{E149043D-3E50-48E6-8F2D-71472CC379A0}"/>
    <cellStyle name="Input 7 2 5 5" xfId="7424" xr:uid="{3FB0E7DD-439F-442B-8C93-C8C18363156B}"/>
    <cellStyle name="Input 7 2 6" xfId="3368" xr:uid="{DA41D4C3-F5CE-41DF-AC2E-30814A11664B}"/>
    <cellStyle name="Input 7 2 6 2" xfId="48992" xr:uid="{35F8F235-A056-4D43-9C4C-DA0A005C9E4D}"/>
    <cellStyle name="Input 7 2 6 3" xfId="51009" xr:uid="{8FF07432-3DDE-42A7-A6BB-D28D38EDCB27}"/>
    <cellStyle name="Input 7 2 6 4" xfId="51920" xr:uid="{2E01D164-021D-4F39-852E-0B3A74BEDC87}"/>
    <cellStyle name="Input 7 2 6 5" xfId="8366" xr:uid="{C7DCFE86-3277-492D-AC2F-488E07997ED0}"/>
    <cellStyle name="Input 7 2 7" xfId="3584" xr:uid="{18ED9BAF-739B-4FC5-92C7-908C33EF1130}"/>
    <cellStyle name="Input 7 2 7 2" xfId="49207" xr:uid="{73A5E795-AC0B-4376-9387-B01B1ABE972E}"/>
    <cellStyle name="Input 7 2 7 3" xfId="51144" xr:uid="{D2A49271-22F5-441A-B2A5-D2373A50E2F6}"/>
    <cellStyle name="Input 7 2 7 4" xfId="52017" xr:uid="{716BFAA2-4E99-4267-82EC-6DA9C95638B1}"/>
    <cellStyle name="Input 7 2 7 5" xfId="8580" xr:uid="{91648A9E-4E40-4E00-94B7-6B334FA7C49C}"/>
    <cellStyle name="Input 7 2 8" xfId="5910" xr:uid="{AA232A4B-3167-422B-A7A9-D030469CC2B1}"/>
    <cellStyle name="Input 7 2 9" xfId="46551" xr:uid="{F3AB05F8-2954-45BA-AE02-4167052B7550}"/>
    <cellStyle name="Input 7 3" xfId="456" xr:uid="{00000000-0005-0000-0000-0000C7010000}"/>
    <cellStyle name="Input 7 3 10" xfId="49375" xr:uid="{94A9ED9B-BE9E-4AA6-B184-8D7F7183247E}"/>
    <cellStyle name="Input 7 3 11" xfId="4674" xr:uid="{CBBE4CCD-983F-4F7D-A3B6-C73A6AF829CA}"/>
    <cellStyle name="Input 7 3 12" xfId="52927" xr:uid="{36A4AC0C-470B-43B1-B552-1F5A0561F53F}"/>
    <cellStyle name="Input 7 3 2" xfId="1720" xr:uid="{8F19E617-5AB7-4F24-9412-2CF68DE4B5F4}"/>
    <cellStyle name="Input 7 3 2 2" xfId="2357" xr:uid="{C558041B-1961-4932-A8B0-5B9A824AC392}"/>
    <cellStyle name="Input 7 3 2 2 2" xfId="2867" xr:uid="{FF21BE0B-E6F1-49B8-9B7A-4FD6A5CD31A0}"/>
    <cellStyle name="Input 7 3 2 2 2 2" xfId="48462" xr:uid="{1768CEAA-B04E-4BD2-8CF2-CBDA944536EA}"/>
    <cellStyle name="Input 7 3 2 2 2 3" xfId="50727" xr:uid="{77A84BD3-8AA3-4F51-BA40-3421F5ECDB5C}"/>
    <cellStyle name="Input 7 3 2 2 2 4" xfId="51745" xr:uid="{E934B70E-4B0E-449C-A496-8A12A82D65F7}"/>
    <cellStyle name="Input 7 3 2 2 2 5" xfId="7836" xr:uid="{28555A3A-63F4-4451-BA34-61906DE56EA8}"/>
    <cellStyle name="Input 7 3 2 2 3" xfId="42487" xr:uid="{8E36603A-A24B-4661-8ECE-E48C290F01CB}"/>
    <cellStyle name="Input 7 3 2 2 4" xfId="47947" xr:uid="{F37415B1-CD0D-48A7-8900-1E7F5C49FBE1}"/>
    <cellStyle name="Input 7 3 2 2 5" xfId="50219" xr:uid="{8C136651-80DC-4569-8069-3E8B3C9695D3}"/>
    <cellStyle name="Input 7 3 2 2 6" xfId="51239" xr:uid="{FC1E0B30-92EE-4752-8BF5-4BEC8851D612}"/>
    <cellStyle name="Input 7 3 2 2 7" xfId="7319" xr:uid="{E42DE987-0ABA-4D7D-87BE-FC4B56AF3CB7}"/>
    <cellStyle name="Input 7 3 2 3" xfId="2618" xr:uid="{5009DEE4-F4D6-4941-A0CD-BDD35FBE41D5}"/>
    <cellStyle name="Input 7 3 2 3 2" xfId="48214" xr:uid="{F571FEFB-C284-481D-A576-356F274AC664}"/>
    <cellStyle name="Input 7 3 2 3 3" xfId="50479" xr:uid="{6763C3B4-760A-4139-86D3-1069E869EFB2}"/>
    <cellStyle name="Input 7 3 2 3 4" xfId="51497" xr:uid="{09B86609-B5EF-44BE-BC86-1B5E400C7BAB}"/>
    <cellStyle name="Input 7 3 2 3 5" xfId="7587" xr:uid="{FBD928D9-F8C3-4753-8810-9A563BA97C72}"/>
    <cellStyle name="Input 7 3 2 4" xfId="47291" xr:uid="{054DB2A8-66ED-4F75-B543-2D90093FA555}"/>
    <cellStyle name="Input 7 3 2 5" xfId="49796" xr:uid="{BC30EF3B-0FFE-499C-AE5E-20375C43697F}"/>
    <cellStyle name="Input 7 3 2 6" xfId="49985" xr:uid="{ED2DD29F-DD6D-4E9E-A54D-BB5278542FD1}"/>
    <cellStyle name="Input 7 3 2 7" xfId="6664" xr:uid="{976C7B94-174E-43FF-9E1D-7B78EDB78A65}"/>
    <cellStyle name="Input 7 3 3" xfId="2211" xr:uid="{E90923F3-4B19-4ECD-87F1-ED3426D5689C}"/>
    <cellStyle name="Input 7 3 3 2" xfId="2744" xr:uid="{02F871EA-CF2B-43E6-B4CF-0D189270CCA0}"/>
    <cellStyle name="Input 7 3 3 2 2" xfId="48339" xr:uid="{16CCCF6D-4FAA-42A6-AE13-C0CD14C498B6}"/>
    <cellStyle name="Input 7 3 3 2 3" xfId="50604" xr:uid="{14EB8ABF-1258-4798-A592-8DB755EE13B5}"/>
    <cellStyle name="Input 7 3 3 2 4" xfId="51622" xr:uid="{1967FBB0-3FE1-4FAC-9D61-6B788311BE12}"/>
    <cellStyle name="Input 7 3 3 2 5" xfId="7713" xr:uid="{90083ADA-5B83-42D9-A87B-53973741ECB3}"/>
    <cellStyle name="Input 7 3 3 3" xfId="42488" xr:uid="{FD0287E6-D936-4260-A421-A1443818CE52}"/>
    <cellStyle name="Input 7 3 3 4" xfId="47801" xr:uid="{27E84E2A-79E0-4A94-98C1-8D7415955153}"/>
    <cellStyle name="Input 7 3 3 5" xfId="50081" xr:uid="{68A6E306-16F6-41FD-95F0-830FE99C4D8C}"/>
    <cellStyle name="Input 7 3 3 6" xfId="49376" xr:uid="{E452E2C9-B529-471C-8131-93A86AE31786}"/>
    <cellStyle name="Input 7 3 3 7" xfId="7173" xr:uid="{C95EAB42-1FF7-4A38-9DE9-2D17B9101E6A}"/>
    <cellStyle name="Input 7 3 4" xfId="2496" xr:uid="{D0CF214F-10C1-48BA-9628-D430B778FBA8}"/>
    <cellStyle name="Input 7 3 4 2" xfId="48091" xr:uid="{C72BC943-DF9F-4966-B85A-DCFAE6C14EA7}"/>
    <cellStyle name="Input 7 3 4 3" xfId="50356" xr:uid="{C8022EA5-1233-424C-B66E-7347E8BED078}"/>
    <cellStyle name="Input 7 3 4 4" xfId="51374" xr:uid="{E9BAC826-B424-4C54-B55F-9EE794D69E8B}"/>
    <cellStyle name="Input 7 3 4 5" xfId="7464" xr:uid="{646A86A2-8F6C-4473-BC60-919D2302A557}"/>
    <cellStyle name="Input 7 3 5" xfId="3517" xr:uid="{EBC58337-5775-440A-BD3F-F928B5EC0782}"/>
    <cellStyle name="Input 7 3 5 2" xfId="49141" xr:uid="{80EC88C4-98E5-42A1-B6BF-B9BABEA9CB4B}"/>
    <cellStyle name="Input 7 3 5 3" xfId="51092" xr:uid="{176AE8B5-3F16-4B1C-BCFE-CD7D96BD10D6}"/>
    <cellStyle name="Input 7 3 5 4" xfId="51970" xr:uid="{3E4DFCED-AD45-4511-82E1-218744E890CE}"/>
    <cellStyle name="Input 7 3 5 5" xfId="8515" xr:uid="{BED46777-AFAE-4BC1-9022-92E2AD3C87F3}"/>
    <cellStyle name="Input 7 3 6" xfId="3626" xr:uid="{2AC7406E-ADDC-41C1-8E88-8DF592DAD443}"/>
    <cellStyle name="Input 7 3 6 2" xfId="49249" xr:uid="{9AFA8DEF-A533-456B-B078-1EF1B3A702E5}"/>
    <cellStyle name="Input 7 3 6 3" xfId="51184" xr:uid="{59FEFC48-FDB1-4B33-AD6D-C42BC0FA8ABA}"/>
    <cellStyle name="Input 7 3 6 4" xfId="52059" xr:uid="{525E4327-1684-47D8-9234-B9CC1EE534DF}"/>
    <cellStyle name="Input 7 3 6 5" xfId="8620" xr:uid="{88B0B731-7AF6-4673-93DD-432249F0D1CD}"/>
    <cellStyle name="Input 7 3 7" xfId="6515" xr:uid="{ABDFC4C8-A7EF-4F30-B6B4-352093DC902D}"/>
    <cellStyle name="Input 7 3 8" xfId="47145" xr:uid="{4F11E867-98B7-42E8-9FFA-115599FDA6EE}"/>
    <cellStyle name="Input 7 3 9" xfId="49659" xr:uid="{A0E86F97-3C81-48E3-AF75-50BD83FBE87B}"/>
    <cellStyle name="Input 7 4" xfId="457" xr:uid="{00000000-0005-0000-0000-0000C8010000}"/>
    <cellStyle name="Input 7 4 2" xfId="2269" xr:uid="{14D72952-D138-4FDA-9569-CC1200364C88}"/>
    <cellStyle name="Input 7 4 2 2" xfId="2783" xr:uid="{90885E80-E181-40B7-BAAE-0C533F17E6C5}"/>
    <cellStyle name="Input 7 4 2 2 2" xfId="42489" xr:uid="{9C479CE5-92F1-4141-9E78-084D0C8A3270}"/>
    <cellStyle name="Input 7 4 2 2 3" xfId="48378" xr:uid="{09974E50-CF2F-450D-9D77-0C4DFAEED9F3}"/>
    <cellStyle name="Input 7 4 2 2 4" xfId="50643" xr:uid="{9F470AD2-FAEB-4781-A0FE-85BC277D8D5F}"/>
    <cellStyle name="Input 7 4 2 2 5" xfId="51661" xr:uid="{FFCAB199-3061-4FA8-85F1-7C9346B9E1E3}"/>
    <cellStyle name="Input 7 4 2 2 6" xfId="7752" xr:uid="{FED68B53-27B7-4096-B6F3-731D9276DEA8}"/>
    <cellStyle name="Input 7 4 2 3" xfId="47859" xr:uid="{51EF3947-DD3F-4E5D-ADB8-E8897111D1C9}"/>
    <cellStyle name="Input 7 4 2 4" xfId="50131" xr:uid="{283629F7-AA76-438E-A35E-4329CE84FFB1}"/>
    <cellStyle name="Input 7 4 2 5" xfId="50823" xr:uid="{748B2DBE-E163-4A06-AB58-2A4AD583D6A4}"/>
    <cellStyle name="Input 7 4 2 6" xfId="7231" xr:uid="{99288A71-E550-411D-A35E-6FF3199656A3}"/>
    <cellStyle name="Input 7 4 3" xfId="2534" xr:uid="{FED4B928-3233-45AE-81CD-26976A133846}"/>
    <cellStyle name="Input 7 4 3 2" xfId="42490" xr:uid="{30D76490-3DF9-4116-8979-A91ADDF20C80}"/>
    <cellStyle name="Input 7 4 3 3" xfId="48130" xr:uid="{65BE2A11-2676-42D1-B1C9-E7303DAB59D7}"/>
    <cellStyle name="Input 7 4 3 4" xfId="50395" xr:uid="{75C80952-00EC-4E64-AA65-9CD4AA16B8AB}"/>
    <cellStyle name="Input 7 4 3 5" xfId="51413" xr:uid="{5DBAF796-67AB-42B8-A2EA-F4E2004686D9}"/>
    <cellStyle name="Input 7 4 3 6" xfId="7503" xr:uid="{1FED91B0-226A-4BCF-B8C8-CE2778BD0219}"/>
    <cellStyle name="Input 7 4 4" xfId="6576" xr:uid="{23C93797-9D95-46F0-978F-7CCED61C8841}"/>
    <cellStyle name="Input 7 4 5" xfId="47203" xr:uid="{132F7142-CC4B-4BC3-AB6A-F15121BF4AA1}"/>
    <cellStyle name="Input 7 4 6" xfId="49708" xr:uid="{D62155CD-2C03-497A-9C26-9C0ECEE52CF7}"/>
    <cellStyle name="Input 7 4 7" xfId="49392" xr:uid="{10BAADC4-0F6A-46B8-AB8B-16A1DC0BB21E}"/>
    <cellStyle name="Input 7 4 8" xfId="4822" xr:uid="{7CEB1E49-261F-4461-A8B8-69B19CE70001}"/>
    <cellStyle name="Input 7 4 9" xfId="52928" xr:uid="{1951EEE5-B7BB-4007-BEE0-01AFBEBF35EC}"/>
    <cellStyle name="Input 7 5" xfId="458" xr:uid="{00000000-0005-0000-0000-0000C9010000}"/>
    <cellStyle name="Input 7 5 2" xfId="2660" xr:uid="{7564C957-B3CA-477F-A24C-D570433DABE6}"/>
    <cellStyle name="Input 7 5 2 2" xfId="42491" xr:uid="{A9197672-0253-4D44-AA42-DBBA0B8481F3}"/>
    <cellStyle name="Input 7 5 2 3" xfId="48256" xr:uid="{5413B34A-4C20-407C-B446-9FC8D453970D}"/>
    <cellStyle name="Input 7 5 2 4" xfId="50521" xr:uid="{00307ACF-A8A9-45F4-8ED9-31784FC3E17A}"/>
    <cellStyle name="Input 7 5 2 5" xfId="51539" xr:uid="{D64A44C4-E4F2-44C6-B2C0-B3C3EA68F2A2}"/>
    <cellStyle name="Input 7 5 2 6" xfId="7629" xr:uid="{8F10AE2D-7B71-4824-8618-347C5640252B}"/>
    <cellStyle name="Input 7 5 3" xfId="6817" xr:uid="{ED16CA7C-B632-43A4-8429-14BE7D50C758}"/>
    <cellStyle name="Input 7 5 3 2" xfId="42492" xr:uid="{87AE730E-5CEF-43AB-8887-DD33D96A7C5A}"/>
    <cellStyle name="Input 7 5 4" xfId="47444" xr:uid="{0842BE66-1FC0-43CF-A9A5-BDE697692C92}"/>
    <cellStyle name="Input 7 5 5" xfId="49892" xr:uid="{DAE048C2-0B39-48FA-9583-2E54E3BF13BB}"/>
    <cellStyle name="Input 7 5 6" xfId="51038" xr:uid="{38FF389A-A430-487E-A036-6646B6F07267}"/>
    <cellStyle name="Input 7 5 7" xfId="4982" xr:uid="{4E986D99-2F3C-48DF-85A7-5A7D6B1B131C}"/>
    <cellStyle name="Input 7 5 8" xfId="52929" xr:uid="{D1D57980-6D23-4FE7-91FD-618A4DAF66CE}"/>
    <cellStyle name="Input 7 6" xfId="459" xr:uid="{00000000-0005-0000-0000-0000CA010000}"/>
    <cellStyle name="Input 7 6 2" xfId="6118" xr:uid="{AD135EBB-C27C-4B40-BA94-524B73652738}"/>
    <cellStyle name="Input 7 6 2 2" xfId="42493" xr:uid="{5C194945-72D6-4DE1-9F94-C81CF12F5976}"/>
    <cellStyle name="Input 7 6 3" xfId="42494" xr:uid="{11A0408D-3D05-4B9B-A469-7AB27652FDB4}"/>
    <cellStyle name="Input 7 6 4" xfId="46757" xr:uid="{1F681275-0C21-4E82-BD94-60C306ED3EFB}"/>
    <cellStyle name="Input 7 6 5" xfId="49441" xr:uid="{7050D700-9CB4-41EA-8CFE-99B567551E87}"/>
    <cellStyle name="Input 7 6 6" xfId="50981" xr:uid="{60945524-511B-48B5-A26E-5AD65EF712BD}"/>
    <cellStyle name="Input 7 6 7" xfId="5002" xr:uid="{3924A022-236D-482B-9A40-6A213619B646}"/>
    <cellStyle name="Input 7 6 8" xfId="52930" xr:uid="{88512060-CCB6-4A36-A708-484BD9972CD1}"/>
    <cellStyle name="Input 7 7" xfId="460" xr:uid="{00000000-0005-0000-0000-0000CB010000}"/>
    <cellStyle name="Input 7 7 2" xfId="7378" xr:uid="{D5B11A23-DECE-425A-B6A9-03D1D9283A91}"/>
    <cellStyle name="Input 7 7 2 2" xfId="42495" xr:uid="{F2BC5FA5-F038-4FC5-AF7D-BB1B68A07C5C}"/>
    <cellStyle name="Input 7 7 3" xfId="42496" xr:uid="{13ABEEA9-E61D-4829-A914-EA938019581D}"/>
    <cellStyle name="Input 7 7 4" xfId="48006" xr:uid="{F80DA476-97BF-41B7-A60E-0E2FB3E42C1E}"/>
    <cellStyle name="Input 7 7 5" xfId="50272" xr:uid="{E1FD4BCD-D06C-4F4C-90AF-1826312F1EBE}"/>
    <cellStyle name="Input 7 7 6" xfId="51289" xr:uid="{ED3B2BE2-D5C7-4223-A3A1-CB94540A1DE4}"/>
    <cellStyle name="Input 7 7 7" xfId="5375" xr:uid="{E5E948D2-2770-4A21-9125-A330A4B240AF}"/>
    <cellStyle name="Input 7 7 8" xfId="52931" xr:uid="{EC8D6DA1-030E-42EF-9CFF-6B35AA2B7640}"/>
    <cellStyle name="Input 7 8" xfId="3154" xr:uid="{82BD3FDD-0EF9-43D6-9137-389CF924E23D}"/>
    <cellStyle name="Input 7 8 2" xfId="8150" xr:uid="{995E4939-5684-4663-AA51-A45C746CC827}"/>
    <cellStyle name="Input 7 8 2 2" xfId="42497" xr:uid="{7C1C944B-2FDC-4BFD-B5F4-B2EA72F44B6E}"/>
    <cellStyle name="Input 7 8 3" xfId="42498" xr:uid="{8986B660-A557-4076-B0B4-64E7DDE36F5B}"/>
    <cellStyle name="Input 7 8 4" xfId="48776" xr:uid="{A4455EE8-D6E0-4AA4-9862-3EC0D0B5AB43}"/>
    <cellStyle name="Input 7 8 5" xfId="50899" xr:uid="{C9D463E5-54C1-40F2-BDFF-A3C26FEA624F}"/>
    <cellStyle name="Input 7 8 6" xfId="51856" xr:uid="{A66FBEBE-E51D-481B-B265-64A1A1BE155C}"/>
    <cellStyle name="Input 7 8 7" xfId="5579" xr:uid="{6FCAA4CA-6E99-4357-8501-BF311FA182AB}"/>
    <cellStyle name="Input 7 9" xfId="5757" xr:uid="{7B7C431B-F03B-447C-A2A9-43799B93771F}"/>
    <cellStyle name="Input 7 9 2" xfId="26076" xr:uid="{15414CB6-5DD4-4346-ACF9-E2CC7C903A08}"/>
    <cellStyle name="Input 7 9 2 2" xfId="42499" xr:uid="{FF95C612-0FC2-432E-BAC9-F667C5D6669D}"/>
    <cellStyle name="Input 7 9 3" xfId="42500" xr:uid="{B44A68C8-3AFA-4ED9-B549-C46E11145C21}"/>
    <cellStyle name="Input 70" xfId="52556" xr:uid="{8A1FA624-6EC3-4327-A825-9F2C44CFC5DB}"/>
    <cellStyle name="Input 71" xfId="52559" xr:uid="{ED511BD5-7DB2-46A9-A12A-8049B4AA19EB}"/>
    <cellStyle name="Input 72" xfId="52561" xr:uid="{A59CA206-790E-47AF-8DA5-0609A72DC580}"/>
    <cellStyle name="Input 73" xfId="845" xr:uid="{5453668D-8BD6-4089-A09B-2B95F71E97CC}"/>
    <cellStyle name="Input 8" xfId="461" xr:uid="{00000000-0005-0000-0000-0000CC010000}"/>
    <cellStyle name="Input 8 10" xfId="26077" xr:uid="{F4F436F7-CBEC-4061-A90A-AA8F463B2AE2}"/>
    <cellStyle name="Input 8 10 2" xfId="26078" xr:uid="{134F7AC8-3C36-4409-868E-82A627789616}"/>
    <cellStyle name="Input 8 10 2 2" xfId="42501" xr:uid="{C0D1E828-4C5B-42A3-B20B-ABF80E91C938}"/>
    <cellStyle name="Input 8 10 3" xfId="42502" xr:uid="{4CAF923E-6F38-4231-92EA-6C3F72A25F77}"/>
    <cellStyle name="Input 8 11" xfId="26079" xr:uid="{05A74D20-1DFE-4526-970C-A47B1AFF4281}"/>
    <cellStyle name="Input 8 11 2" xfId="42503" xr:uid="{B04445A1-8BEA-4E38-AF15-706823BA563E}"/>
    <cellStyle name="Input 8 12" xfId="42504" xr:uid="{F91AC422-FEFF-418F-904A-197A5F27ECED}"/>
    <cellStyle name="Input 8 13" xfId="46042" xr:uid="{10A2107B-5926-401E-9523-3306B4E39322}"/>
    <cellStyle name="Input 8 14" xfId="46310" xr:uid="{DD50BE8F-49BE-44B0-ACDC-48A3558F7A0F}"/>
    <cellStyle name="Input 8 15" xfId="46388" xr:uid="{957C5C4B-999E-48FD-A97B-FC742CCE1088}"/>
    <cellStyle name="Input 8 16" xfId="50891" xr:uid="{5DB2A403-4FCA-4EA0-AF77-D8A7C59FE5C5}"/>
    <cellStyle name="Input 8 17" xfId="4448" xr:uid="{3D111A66-C9EC-4CF8-9225-1DE2DC57F442}"/>
    <cellStyle name="Input 8 18" xfId="52932" xr:uid="{B8FF144D-18A3-43B3-A6EF-FC850AEF9599}"/>
    <cellStyle name="Input 8 2" xfId="462" xr:uid="{00000000-0005-0000-0000-0000CD010000}"/>
    <cellStyle name="Input 8 2 10" xfId="46695" xr:uid="{B1F04CE6-9D98-43CC-9FDA-E38913D9DD5E}"/>
    <cellStyle name="Input 8 2 11" xfId="50022" xr:uid="{D39552D0-3FCD-4C66-96CC-7113C7821FBF}"/>
    <cellStyle name="Input 8 2 12" xfId="4513" xr:uid="{36C30C21-87D7-463D-8D24-6B1CBE256C4B}"/>
    <cellStyle name="Input 8 2 13" xfId="52933" xr:uid="{4ADF5493-1F7F-40A0-A2EA-77971FC2128D}"/>
    <cellStyle name="Input 8 2 2" xfId="1696" xr:uid="{7D24D8B8-6D92-4F5D-8081-6B9A305BCB5D}"/>
    <cellStyle name="Input 8 2 2 2" xfId="2333" xr:uid="{10D21390-3808-4E93-9800-E57806A3603B}"/>
    <cellStyle name="Input 8 2 2 2 2" xfId="2845" xr:uid="{F03DEA04-8BF4-414E-B88F-885D2D858692}"/>
    <cellStyle name="Input 8 2 2 2 2 2" xfId="48440" xr:uid="{B202852B-AAA5-4F0F-9ABF-64DDD497EDFD}"/>
    <cellStyle name="Input 8 2 2 2 2 3" xfId="50705" xr:uid="{F956BDCE-EA80-4A14-94D8-C1166460724E}"/>
    <cellStyle name="Input 8 2 2 2 2 4" xfId="51723" xr:uid="{F4BCA04E-1F7D-4FF5-ADD1-513BA507D491}"/>
    <cellStyle name="Input 8 2 2 2 2 5" xfId="7814" xr:uid="{972415E4-8D9A-42E4-8098-9A2E5C9A4374}"/>
    <cellStyle name="Input 8 2 2 2 3" xfId="42505" xr:uid="{94B8547D-1451-462D-B3C9-EEDEAA988037}"/>
    <cellStyle name="Input 8 2 2 2 4" xfId="47923" xr:uid="{E18AD40C-EEF3-4AC2-BCF2-08148F007B7A}"/>
    <cellStyle name="Input 8 2 2 2 5" xfId="50195" xr:uid="{5865D105-54B8-4EE0-9E32-5182AC1C1717}"/>
    <cellStyle name="Input 8 2 2 2 6" xfId="46252" xr:uid="{28A194F6-0B6E-4B68-83C3-F4C12FA0F570}"/>
    <cellStyle name="Input 8 2 2 2 7" xfId="7295" xr:uid="{44AF3C4A-E962-45BC-8EB0-93E2C3CA1A6E}"/>
    <cellStyle name="Input 8 2 2 3" xfId="2596" xr:uid="{31851C8E-F03E-4B6B-8F76-BA82826C4DA8}"/>
    <cellStyle name="Input 8 2 2 3 2" xfId="48192" xr:uid="{A4538498-2AF3-4E18-A5EC-69944D126801}"/>
    <cellStyle name="Input 8 2 2 3 3" xfId="50457" xr:uid="{8E886873-F6B7-422C-B933-B1576B6E5ED1}"/>
    <cellStyle name="Input 8 2 2 3 4" xfId="51475" xr:uid="{F3B23D0F-BE4A-4818-A3BF-DF861D3A4829}"/>
    <cellStyle name="Input 8 2 2 3 5" xfId="7565" xr:uid="{AF3DEDB3-0C9C-4E11-B874-404F1BCCAB6B}"/>
    <cellStyle name="Input 8 2 2 4" xfId="6640" xr:uid="{9E1313A2-E161-4D47-BA44-48E0BED75D80}"/>
    <cellStyle name="Input 8 2 2 5" xfId="47267" xr:uid="{A53157C4-1589-4655-9D87-D3A63D132EBD}"/>
    <cellStyle name="Input 8 2 2 6" xfId="49772" xr:uid="{829DC7D0-7EE5-4355-9504-DBA2CA05E031}"/>
    <cellStyle name="Input 8 2 2 7" xfId="51126" xr:uid="{E475D4CE-89EC-4EFA-A802-8E84D0097124}"/>
    <cellStyle name="Input 8 2 2 8" xfId="5059" xr:uid="{4B92060D-D799-4B61-9DD0-A274DF3F06CA}"/>
    <cellStyle name="Input 8 2 3" xfId="2117" xr:uid="{D374105A-715A-484A-B961-12A8C4225A6A}"/>
    <cellStyle name="Input 8 2 3 2" xfId="2722" xr:uid="{C6EA6DD5-5A7D-4425-90D8-DA88970F50AE}"/>
    <cellStyle name="Input 8 2 3 2 2" xfId="48317" xr:uid="{9D79DC6B-5F69-487C-9999-8AD821708374}"/>
    <cellStyle name="Input 8 2 3 2 3" xfId="50582" xr:uid="{234E2FD5-4B12-4E45-8B28-24C2011B88C5}"/>
    <cellStyle name="Input 8 2 3 2 4" xfId="51600" xr:uid="{EB0DA245-F485-4093-B50E-8E16EFC5C50A}"/>
    <cellStyle name="Input 8 2 3 2 5" xfId="7691" xr:uid="{77E2E71D-159B-491B-BD3B-170543DBBE5F}"/>
    <cellStyle name="Input 8 2 3 3" xfId="7079" xr:uid="{1FDBF530-8790-4568-8CAA-566D0D9197C1}"/>
    <cellStyle name="Input 8 2 3 4" xfId="42506" xr:uid="{9498A98E-AA84-46FD-9156-8CA30660E88D}"/>
    <cellStyle name="Input 8 2 3 5" xfId="47707" xr:uid="{EBD76FCC-B9BC-4C46-91F4-66D3CBF2F91C}"/>
    <cellStyle name="Input 8 2 3 6" xfId="50037" xr:uid="{849FABD9-3A0E-4966-A077-34A6188D05E7}"/>
    <cellStyle name="Input 8 2 3 7" xfId="49979" xr:uid="{7C0C47DA-3EEE-4CA5-9265-75986B783F3E}"/>
    <cellStyle name="Input 8 2 3 8" xfId="5456" xr:uid="{E658A2CB-AE98-4C98-BF93-88014D1EE2AF}"/>
    <cellStyle name="Input 8 2 4" xfId="1527" xr:uid="{F032421B-AA2C-4D72-8F26-BC573B91B076}"/>
    <cellStyle name="Input 8 2 4 2" xfId="46161" xr:uid="{B1E2D43F-028E-49EF-BAF1-82A19CEEE0A1}"/>
    <cellStyle name="Input 8 2 4 3" xfId="47049" xr:uid="{73B557A0-70F0-412F-BB2D-4E6B7022BAD9}"/>
    <cellStyle name="Input 8 2 4 4" xfId="49611" xr:uid="{7841EF33-3CE2-4919-8729-C464820CA5DB}"/>
    <cellStyle name="Input 8 2 4 5" xfId="50765" xr:uid="{2C31ADC1-4DC5-443C-82EB-ED7C83A57E33}"/>
    <cellStyle name="Input 8 2 4 6" xfId="6419" xr:uid="{6B940CDB-0A0F-49E9-89D9-F008F55CA187}"/>
    <cellStyle name="Input 8 2 5" xfId="2474" xr:uid="{E6DF9AF6-A0D7-488B-9D86-EDBCED3E7A20}"/>
    <cellStyle name="Input 8 2 5 2" xfId="48069" xr:uid="{49849FDC-4958-4F52-8267-8D7007D40D46}"/>
    <cellStyle name="Input 8 2 5 3" xfId="50334" xr:uid="{C78921EF-316B-4159-AE24-01EAD0407427}"/>
    <cellStyle name="Input 8 2 5 4" xfId="51352" xr:uid="{709981F5-3268-484E-95FE-8E524829A3C3}"/>
    <cellStyle name="Input 8 2 5 5" xfId="7442" xr:uid="{BD6075FD-0FC5-4E86-9737-D7E094A27645}"/>
    <cellStyle name="Input 8 2 6" xfId="3422" xr:uid="{4B6FE08C-7F77-4C5E-8819-8EE4411267B5}"/>
    <cellStyle name="Input 8 2 6 2" xfId="49046" xr:uid="{98B92671-F56E-453C-B18B-7878AFA27340}"/>
    <cellStyle name="Input 8 2 6 3" xfId="51042" xr:uid="{30BCCE62-C24E-4C9C-9735-EF35721608CA}"/>
    <cellStyle name="Input 8 2 6 4" xfId="51941" xr:uid="{0AC3A2CC-B16B-4565-804B-5DC91EAAE773}"/>
    <cellStyle name="Input 8 2 6 5" xfId="8420" xr:uid="{DDE05751-32E7-46EF-A6FC-4EA87995FCA8}"/>
    <cellStyle name="Input 8 2 7" xfId="3602" xr:uid="{CB512E70-A37C-455F-A913-AE10B0E71BA3}"/>
    <cellStyle name="Input 8 2 7 2" xfId="49225" xr:uid="{AEFBC21D-E9D3-4806-932D-824CED606212}"/>
    <cellStyle name="Input 8 2 7 3" xfId="51162" xr:uid="{A0ABA12C-C4AE-496C-9E02-E83AFC63E11E}"/>
    <cellStyle name="Input 8 2 7 4" xfId="52035" xr:uid="{70737761-FE39-4589-8656-91C37460E75B}"/>
    <cellStyle name="Input 8 2 7 5" xfId="8598" xr:uid="{D3EF832E-3CCE-4D91-9D6A-A4C092A107C9}"/>
    <cellStyle name="Input 8 2 8" xfId="5850" xr:uid="{2FB2D3A5-EA67-486D-9401-97851836C073}"/>
    <cellStyle name="Input 8 2 9" xfId="46490" xr:uid="{24282B7F-5A27-4E69-96C7-E2BE67C73447}"/>
    <cellStyle name="Input 8 3" xfId="463" xr:uid="{00000000-0005-0000-0000-0000CE010000}"/>
    <cellStyle name="Input 8 3 10" xfId="49618" xr:uid="{0E465DD9-247C-4EC2-9DAA-028883760BFF}"/>
    <cellStyle name="Input 8 3 11" xfId="4754" xr:uid="{CADE6403-BAF6-4299-B35F-500B545D4C75}"/>
    <cellStyle name="Input 8 3 12" xfId="52934" xr:uid="{A6F1F34D-F638-4532-AE27-E556DC9BF5BF}"/>
    <cellStyle name="Input 8 3 2" xfId="1737" xr:uid="{35B08CAD-D125-45C6-8A86-F9C165144DC8}"/>
    <cellStyle name="Input 8 3 2 2" xfId="2374" xr:uid="{0A00E3E1-0396-440F-A51F-D9B66AB8CE5A}"/>
    <cellStyle name="Input 8 3 2 2 2" xfId="2884" xr:uid="{FDBE6B66-300A-4B1A-845B-280D93090B1D}"/>
    <cellStyle name="Input 8 3 2 2 2 2" xfId="48479" xr:uid="{32DAF08C-CB1A-4AC6-96FF-B48399A5FA8D}"/>
    <cellStyle name="Input 8 3 2 2 2 3" xfId="50744" xr:uid="{06DD3C2B-59CF-4177-AB2D-A3D366448563}"/>
    <cellStyle name="Input 8 3 2 2 2 4" xfId="51762" xr:uid="{76AD863B-3371-402B-9523-C7107A0D91EB}"/>
    <cellStyle name="Input 8 3 2 2 2 5" xfId="7853" xr:uid="{2C13AE98-B786-4DD4-AD2A-4734D80C1D57}"/>
    <cellStyle name="Input 8 3 2 2 3" xfId="42507" xr:uid="{D8780894-3949-4B5E-BCF0-4EDCA3EBE4A5}"/>
    <cellStyle name="Input 8 3 2 2 4" xfId="47964" xr:uid="{E2E1CC9D-130B-4EB4-9F32-11D41A9C5837}"/>
    <cellStyle name="Input 8 3 2 2 5" xfId="50236" xr:uid="{216CF9AE-F889-403C-B2A3-5B4E98BCC255}"/>
    <cellStyle name="Input 8 3 2 2 6" xfId="51256" xr:uid="{1D3010E0-9E3C-4286-A808-7BD0EA8FF451}"/>
    <cellStyle name="Input 8 3 2 2 7" xfId="7336" xr:uid="{695C441A-5724-4B76-9D93-C8CB8788E8F3}"/>
    <cellStyle name="Input 8 3 2 3" xfId="2635" xr:uid="{E0F8FC70-0625-4F55-BCF4-3C5685F2B98D}"/>
    <cellStyle name="Input 8 3 2 3 2" xfId="48231" xr:uid="{6FB02ACB-CB31-4FE6-AC88-6AE39DC373F4}"/>
    <cellStyle name="Input 8 3 2 3 3" xfId="50496" xr:uid="{509A977B-DF52-4984-B5D0-82C4E64C18B2}"/>
    <cellStyle name="Input 8 3 2 3 4" xfId="51514" xr:uid="{E29047BC-51F5-48A0-8CB7-0053181421FD}"/>
    <cellStyle name="Input 8 3 2 3 5" xfId="7604" xr:uid="{D52E0F2C-624C-4D5B-95B3-EF254705ECB7}"/>
    <cellStyle name="Input 8 3 2 4" xfId="47308" xr:uid="{280170C7-EF0F-421E-9EE1-6F1231B9274B}"/>
    <cellStyle name="Input 8 3 2 5" xfId="49813" xr:uid="{C56B3703-790E-4A58-8CA0-4EEAE8682163}"/>
    <cellStyle name="Input 8 3 2 6" xfId="50931" xr:uid="{7754EFDB-BA79-4BFF-8412-E06A67549722}"/>
    <cellStyle name="Input 8 3 2 7" xfId="6681" xr:uid="{83E1AF87-E4A1-4FFB-AEDC-C0B336CB5EBF}"/>
    <cellStyle name="Input 8 3 3" xfId="2228" xr:uid="{5C3E8704-7BB1-4230-A954-12708CB87835}"/>
    <cellStyle name="Input 8 3 3 2" xfId="2761" xr:uid="{4F75725B-4523-48D7-9742-8E90CE2A5DFB}"/>
    <cellStyle name="Input 8 3 3 2 2" xfId="48356" xr:uid="{D1AF8613-AEC5-4006-8C55-080156A2D085}"/>
    <cellStyle name="Input 8 3 3 2 3" xfId="50621" xr:uid="{62AF655D-DBDC-4EB5-8B2B-D17A11C34A38}"/>
    <cellStyle name="Input 8 3 3 2 4" xfId="51639" xr:uid="{C1FBBC94-1D87-4D1B-A2FB-798797805D4E}"/>
    <cellStyle name="Input 8 3 3 2 5" xfId="7730" xr:uid="{64138D25-E039-44CA-AF08-5CCE65744DF5}"/>
    <cellStyle name="Input 8 3 3 3" xfId="42508" xr:uid="{7E408D2C-5AD3-4C29-9B6E-25EF7BABBA78}"/>
    <cellStyle name="Input 8 3 3 4" xfId="47818" xr:uid="{9113B005-8841-4A04-A89D-1DEAA441523C}"/>
    <cellStyle name="Input 8 3 3 5" xfId="50098" xr:uid="{22629636-36AD-4A50-A82A-7721D2AAF9AE}"/>
    <cellStyle name="Input 8 3 3 6" xfId="49351" xr:uid="{C9B5043C-A1A1-40B6-9278-20F047390DD6}"/>
    <cellStyle name="Input 8 3 3 7" xfId="7190" xr:uid="{83FD4F0B-62B0-4984-8123-0F32E0EA199E}"/>
    <cellStyle name="Input 8 3 4" xfId="2513" xr:uid="{711FF36A-3C5A-438A-AF91-AE1790318913}"/>
    <cellStyle name="Input 8 3 4 2" xfId="48108" xr:uid="{00ABCEB9-DA15-4AD0-813C-4961BC1D4697}"/>
    <cellStyle name="Input 8 3 4 3" xfId="50373" xr:uid="{0E12A670-7581-4D5A-81FA-48612FC8E65C}"/>
    <cellStyle name="Input 8 3 4 4" xfId="51391" xr:uid="{B1D3D852-CA38-4F7B-8717-D3C3BB042DEC}"/>
    <cellStyle name="Input 8 3 4 5" xfId="7481" xr:uid="{BAEA344B-2162-48C9-9D62-0AB8627CBA09}"/>
    <cellStyle name="Input 8 3 5" xfId="3534" xr:uid="{ADB9B454-6EDB-41B0-AAD6-04BD114E270F}"/>
    <cellStyle name="Input 8 3 5 2" xfId="49158" xr:uid="{692B4186-1D48-4525-89D6-EDE7C5A403C2}"/>
    <cellStyle name="Input 8 3 5 3" xfId="51109" xr:uid="{2EC97F1C-8BF3-45D2-AADA-2A8DE59B61B3}"/>
    <cellStyle name="Input 8 3 5 4" xfId="51987" xr:uid="{93CE8E83-44B2-43DB-AAB1-2305299577A8}"/>
    <cellStyle name="Input 8 3 5 5" xfId="8532" xr:uid="{CD3B1153-3F2C-435E-B122-19D84A5E5805}"/>
    <cellStyle name="Input 8 3 6" xfId="3643" xr:uid="{916263C2-1A92-4EE6-8CD5-53626D2020FC}"/>
    <cellStyle name="Input 8 3 6 2" xfId="49266" xr:uid="{F2037FEC-7BF2-4648-863C-CB5103B6B4A8}"/>
    <cellStyle name="Input 8 3 6 3" xfId="51201" xr:uid="{08A05807-2863-473B-9785-C4A0B844FD06}"/>
    <cellStyle name="Input 8 3 6 4" xfId="52076" xr:uid="{AFE7ED14-BAA7-433E-A9A8-49A65B2684CC}"/>
    <cellStyle name="Input 8 3 6 5" xfId="8637" xr:uid="{D2842C11-952E-4383-8767-881F137ED4B7}"/>
    <cellStyle name="Input 8 3 7" xfId="6532" xr:uid="{880CAFFC-8504-4F3B-ABE9-5C0C0DE3B2FE}"/>
    <cellStyle name="Input 8 3 8" xfId="47162" xr:uid="{2B8820C1-E851-47FF-8377-B4CC9886E3AB}"/>
    <cellStyle name="Input 8 3 9" xfId="49676" xr:uid="{03AE5E6F-F3E3-43E5-B502-C3D555EA4135}"/>
    <cellStyle name="Input 8 4" xfId="464" xr:uid="{00000000-0005-0000-0000-0000CF010000}"/>
    <cellStyle name="Input 8 4 2" xfId="2286" xr:uid="{0B356B2F-F9BE-4D8A-87FE-7D3D128F2427}"/>
    <cellStyle name="Input 8 4 2 2" xfId="2800" xr:uid="{45B54F06-B565-4C63-87D2-473F357803A2}"/>
    <cellStyle name="Input 8 4 2 2 2" xfId="42509" xr:uid="{57507244-62E5-4455-95F9-90E7EC3D918A}"/>
    <cellStyle name="Input 8 4 2 2 3" xfId="48395" xr:uid="{EACBABF7-E580-41A5-9A83-1A7EE7E17CFC}"/>
    <cellStyle name="Input 8 4 2 2 4" xfId="50660" xr:uid="{5BD98EE8-34EB-40AB-84DE-157D4F7C0EDA}"/>
    <cellStyle name="Input 8 4 2 2 5" xfId="51678" xr:uid="{42FFA109-1DCA-4DB8-BE2E-7BAB66789D1A}"/>
    <cellStyle name="Input 8 4 2 2 6" xfId="7769" xr:uid="{72254628-14C8-48C9-80CD-7F8640F0533F}"/>
    <cellStyle name="Input 8 4 2 3" xfId="47876" xr:uid="{3749AFE0-F437-4C2F-A87B-3F2AA9702707}"/>
    <cellStyle name="Input 8 4 2 4" xfId="50148" xr:uid="{F8701874-C777-48AB-984E-5E11D8722CCB}"/>
    <cellStyle name="Input 8 4 2 5" xfId="49849" xr:uid="{164F7440-6C7B-4277-B273-DDF10A16741F}"/>
    <cellStyle name="Input 8 4 2 6" xfId="7248" xr:uid="{314B2CCE-2DBB-4C35-A140-A63E6BF159EA}"/>
    <cellStyle name="Input 8 4 3" xfId="2551" xr:uid="{ED698C1C-9F0C-4704-B2A1-AA3C3402E7D4}"/>
    <cellStyle name="Input 8 4 3 2" xfId="42510" xr:uid="{1156D76B-4CE2-46CB-9F5C-CCA8D198172C}"/>
    <cellStyle name="Input 8 4 3 3" xfId="48147" xr:uid="{D863F28B-C8C1-4EE5-BC62-E141D9375E8F}"/>
    <cellStyle name="Input 8 4 3 4" xfId="50412" xr:uid="{EF26434A-A36C-4B56-B88A-A750E2C05258}"/>
    <cellStyle name="Input 8 4 3 5" xfId="51430" xr:uid="{663BD9BD-38F8-452F-829D-9C4B80D1EC53}"/>
    <cellStyle name="Input 8 4 3 6" xfId="7520" xr:uid="{B6A3D89F-09E7-4B95-8F7B-DA8109A809AB}"/>
    <cellStyle name="Input 8 4 4" xfId="6593" xr:uid="{C7CA9DF2-A700-4B95-96C0-FA2510E5F5E5}"/>
    <cellStyle name="Input 8 4 5" xfId="47220" xr:uid="{D1D2C1B5-882E-49EA-B1F0-8731B003D392}"/>
    <cellStyle name="Input 8 4 6" xfId="49725" xr:uid="{4AA8C58A-C93C-4036-957E-C5FCB72DC669}"/>
    <cellStyle name="Input 8 4 7" xfId="49470" xr:uid="{013ECD48-D641-44F5-8752-806034B75698}"/>
    <cellStyle name="Input 8 4 8" xfId="4925" xr:uid="{DFB0E0F4-3B08-44C8-BF0B-EC5EF7A9FDD3}"/>
    <cellStyle name="Input 8 4 9" xfId="52935" xr:uid="{75A7B120-BDE3-4B29-B7CD-FF9E385DC500}"/>
    <cellStyle name="Input 8 5" xfId="1909" xr:uid="{F008D684-4894-4346-BA90-F256D7FEB282}"/>
    <cellStyle name="Input 8 5 2" xfId="2676" xr:uid="{CA7E8C78-1D0A-43F1-9E27-9C14236896E5}"/>
    <cellStyle name="Input 8 5 2 2" xfId="42511" xr:uid="{E7BA4921-6AAE-4910-B634-96E3AD5367DB}"/>
    <cellStyle name="Input 8 5 2 3" xfId="48272" xr:uid="{1C748A4B-4932-4A18-B29D-5E90FD876D4D}"/>
    <cellStyle name="Input 8 5 2 4" xfId="50537" xr:uid="{F3453FE7-AF81-4D2C-9842-1537B4A1E89C}"/>
    <cellStyle name="Input 8 5 2 5" xfId="51555" xr:uid="{FD831C2E-1D7E-488B-8628-93D7C3D15443}"/>
    <cellStyle name="Input 8 5 2 6" xfId="7645" xr:uid="{D62F6305-F0E8-4D16-B992-C0F27A49134D}"/>
    <cellStyle name="Input 8 5 3" xfId="6868" xr:uid="{12CB63EC-8C94-479A-96F3-73F20A9607DC}"/>
    <cellStyle name="Input 8 5 3 2" xfId="42512" xr:uid="{4A2AE65C-6CFC-425C-91E4-B7DC90374893}"/>
    <cellStyle name="Input 8 5 4" xfId="47495" xr:uid="{DAD92024-88F5-4C96-A9CF-4B9E36405361}"/>
    <cellStyle name="Input 8 5 5" xfId="49925" xr:uid="{912F59DB-BD10-4F96-9C38-3F7AC00F8593}"/>
    <cellStyle name="Input 8 5 6" xfId="49913" xr:uid="{54193DEA-2A7D-4159-9B8E-6DF36F5C862A}"/>
    <cellStyle name="Input 8 5 7" xfId="5318" xr:uid="{47343AFB-FFEE-4E5A-8B75-938AEF62DA96}"/>
    <cellStyle name="Input 8 6" xfId="1244" xr:uid="{E26CB797-82EE-49AF-AB5C-A0FBBF2160A1}"/>
    <cellStyle name="Input 8 6 2" xfId="26080" xr:uid="{EA240B72-35E4-431D-B822-F371F17440B7}"/>
    <cellStyle name="Input 8 6 2 2" xfId="42513" xr:uid="{546ECFE8-EE8B-4EB9-85F6-AB2965F7A622}"/>
    <cellStyle name="Input 8 6 3" xfId="42514" xr:uid="{E22360E7-1406-450A-8F92-4904A73733F8}"/>
    <cellStyle name="Input 8 6 4" xfId="46810" xr:uid="{9DBCBA03-EF7A-45F6-A784-BA9A82D16A48}"/>
    <cellStyle name="Input 8 6 5" xfId="49471" xr:uid="{D3D49FFC-C62B-4EA8-80CC-F118D7991054}"/>
    <cellStyle name="Input 8 6 6" xfId="49373" xr:uid="{F4CC4EEE-F3A4-4EEA-BE00-3E2A4F1D4F7A}"/>
    <cellStyle name="Input 8 6 7" xfId="6173" xr:uid="{2189F7DA-E33D-47D4-AB22-213E4D837216}"/>
    <cellStyle name="Input 8 7" xfId="2429" xr:uid="{CBA5A103-EC65-4D13-8957-5398F8BBC3B6}"/>
    <cellStyle name="Input 8 7 2" xfId="26081" xr:uid="{CC53BB01-B07F-4F23-AD36-98FE8FC87E8E}"/>
    <cellStyle name="Input 8 7 2 2" xfId="42515" xr:uid="{85B9DAFE-8F08-4F49-8583-15AD0B8D8969}"/>
    <cellStyle name="Input 8 7 3" xfId="42516" xr:uid="{59474B38-B687-4BC1-8613-A4BD8095B40F}"/>
    <cellStyle name="Input 8 7 4" xfId="48024" xr:uid="{5567C2FF-6446-4811-9A65-870DB45A1DC1}"/>
    <cellStyle name="Input 8 7 5" xfId="50289" xr:uid="{B1453F32-0DC9-4E42-AF66-01D544A3BB2D}"/>
    <cellStyle name="Input 8 7 6" xfId="51306" xr:uid="{14B5F6F0-CA2E-4672-B3E1-E80172B4A875}"/>
    <cellStyle name="Input 8 7 7" xfId="7396" xr:uid="{45DF5F8C-1228-4C35-9454-15EF84E117FA}"/>
    <cellStyle name="Input 8 8" xfId="3206" xr:uid="{0CC00767-883D-41E1-A06D-9E9C16FF2D31}"/>
    <cellStyle name="Input 8 8 2" xfId="26082" xr:uid="{45C0AECC-C73B-4D51-B647-3A99AA389C0A}"/>
    <cellStyle name="Input 8 8 2 2" xfId="42517" xr:uid="{9BB6BBD2-3B1B-4D5C-B995-489B342AD734}"/>
    <cellStyle name="Input 8 8 3" xfId="42518" xr:uid="{C12357D6-A1FC-4F9E-A31F-18250D9E9D23}"/>
    <cellStyle name="Input 8 8 4" xfId="48829" xr:uid="{2310D6E9-2EF9-41C8-B57A-8900AE2A31DC}"/>
    <cellStyle name="Input 8 8 5" xfId="50933" xr:uid="{3FF795B5-3A79-44DD-8D8F-1104F3C06FB9}"/>
    <cellStyle name="Input 8 8 6" xfId="51879" xr:uid="{6A0CC05C-8371-44B1-8DCA-DBD3B64BC1F5}"/>
    <cellStyle name="Input 8 8 7" xfId="8203" xr:uid="{F37502FA-2EB7-417E-878B-43917E023637}"/>
    <cellStyle name="Input 8 9" xfId="5686" xr:uid="{51DB5D90-C8F6-4BF2-9544-952DEB52D5E8}"/>
    <cellStyle name="Input 8 9 2" xfId="26083" xr:uid="{2AAA38BA-B3F3-435E-9464-02F28FFDD7EA}"/>
    <cellStyle name="Input 8 9 2 2" xfId="42519" xr:uid="{A5CD5CC6-46FA-4AB1-A6FE-C3F70DE071B8}"/>
    <cellStyle name="Input 8 9 3" xfId="42520" xr:uid="{4828A357-01BF-4D0A-91C9-4369423E28DE}"/>
    <cellStyle name="Input 9" xfId="465" xr:uid="{00000000-0005-0000-0000-0000D0010000}"/>
    <cellStyle name="Input 9 10" xfId="26084" xr:uid="{902C7E89-C747-4179-9F77-6CBF5DCBA8A4}"/>
    <cellStyle name="Input 9 10 2" xfId="26085" xr:uid="{5EACF661-2668-4F03-AEB0-E5098F6EC648}"/>
    <cellStyle name="Input 9 10 2 2" xfId="42521" xr:uid="{15FDB863-D257-47E7-B31E-5047984FA81C}"/>
    <cellStyle name="Input 9 10 3" xfId="42522" xr:uid="{68FA3796-8B0E-4E16-89A8-8F87054BBAE6}"/>
    <cellStyle name="Input 9 11" xfId="26086" xr:uid="{A1616DD9-9C0E-49C2-B24D-A5B3D611A5B4}"/>
    <cellStyle name="Input 9 11 2" xfId="42523" xr:uid="{7BBD5271-3F1E-4A1B-B494-80DF356F13EE}"/>
    <cellStyle name="Input 9 12" xfId="42524" xr:uid="{9D4C1114-8E1D-4271-9BF2-1255E81DBFF5}"/>
    <cellStyle name="Input 9 13" xfId="46062" xr:uid="{D8CFB6AB-A6C7-4D78-B027-A5AEBB56D97F}"/>
    <cellStyle name="Input 9 14" xfId="46392" xr:uid="{D16858FE-44C3-4CB1-8992-C074A5AF9D8E}"/>
    <cellStyle name="Input 9 15" xfId="49939" xr:uid="{AFDA041F-3366-486B-B852-6A4FF7F9C202}"/>
    <cellStyle name="Input 9 16" xfId="4456" xr:uid="{768801C7-E208-4E0F-9A9C-987A26BBC72F}"/>
    <cellStyle name="Input 9 17" xfId="52936" xr:uid="{C7EA1A82-A9A6-4AF3-BDDB-25E09947028E}"/>
    <cellStyle name="Input 9 2" xfId="466" xr:uid="{00000000-0005-0000-0000-0000D1010000}"/>
    <cellStyle name="Input 9 2 10" xfId="49318" xr:uid="{A72866B9-72AA-4BA0-9392-3E9643F0CA5D}"/>
    <cellStyle name="Input 9 2 11" xfId="49304" xr:uid="{095FC8B4-6780-4C2B-8DE9-8F527F723901}"/>
    <cellStyle name="Input 9 2 12" xfId="4596" xr:uid="{F61686A1-C653-478E-9ED1-13FC3051678F}"/>
    <cellStyle name="Input 9 2 13" xfId="52937" xr:uid="{BCF42AD5-7BC8-45EF-8B6B-EF445023F3B4}"/>
    <cellStyle name="Input 9 2 2" xfId="1675" xr:uid="{D15C584C-CB4C-4D43-ABDD-A8BC5FDA5924}"/>
    <cellStyle name="Input 9 2 2 2" xfId="2312" xr:uid="{FB8DD21D-1C24-42BD-AC0A-EAF120A5F756}"/>
    <cellStyle name="Input 9 2 2 2 2" xfId="2825" xr:uid="{23A6A53D-DF9B-4B47-8541-70C35F40C2C4}"/>
    <cellStyle name="Input 9 2 2 2 2 2" xfId="48420" xr:uid="{89E610E9-EDFE-4B04-B48A-12E0F0B1EB58}"/>
    <cellStyle name="Input 9 2 2 2 2 3" xfId="50685" xr:uid="{FB1A2B8B-F06B-4E4D-8532-1A0D0409BA5D}"/>
    <cellStyle name="Input 9 2 2 2 2 4" xfId="51703" xr:uid="{05D2FC9B-AAF1-47AE-9ACA-192A154513AA}"/>
    <cellStyle name="Input 9 2 2 2 2 5" xfId="7794" xr:uid="{BF5645E0-85DD-4DC0-A6E1-BEA468666AF9}"/>
    <cellStyle name="Input 9 2 2 2 3" xfId="42525" xr:uid="{EE1767B0-C013-4C61-8F88-0676AE502FED}"/>
    <cellStyle name="Input 9 2 2 2 4" xfId="47902" xr:uid="{FE12E6AF-31F0-4ADF-B62E-CE124A1A5FC0}"/>
    <cellStyle name="Input 9 2 2 2 5" xfId="50174" xr:uid="{97F55A80-88E4-4385-889D-117CD0F30194}"/>
    <cellStyle name="Input 9 2 2 2 6" xfId="49330" xr:uid="{B2DA89DD-133A-40FE-A6EF-9C527F97DFDB}"/>
    <cellStyle name="Input 9 2 2 2 7" xfId="7274" xr:uid="{72C943E6-1DEE-4592-B2A3-52BB4CEB2A76}"/>
    <cellStyle name="Input 9 2 2 3" xfId="2576" xr:uid="{5681574D-DF9B-4583-8D5F-889AEBECC333}"/>
    <cellStyle name="Input 9 2 2 3 2" xfId="48172" xr:uid="{240C7479-5629-40AE-84D5-96043CBDB96A}"/>
    <cellStyle name="Input 9 2 2 3 3" xfId="50437" xr:uid="{1DC470B7-2D5C-4DD0-A00D-4710254B4B4C}"/>
    <cellStyle name="Input 9 2 2 3 4" xfId="51455" xr:uid="{735CC1B1-6531-42B9-B3FC-4782B85020E1}"/>
    <cellStyle name="Input 9 2 2 3 5" xfId="7545" xr:uid="{21D6587E-BAAF-460C-8C14-399FAF91E435}"/>
    <cellStyle name="Input 9 2 2 4" xfId="6619" xr:uid="{E8F5A0FE-57CD-4F24-B22C-F2D4F68BCF2F}"/>
    <cellStyle name="Input 9 2 2 5" xfId="47246" xr:uid="{9EE5C2EA-D6B5-4D6E-8727-E1D89996304C}"/>
    <cellStyle name="Input 9 2 2 6" xfId="49751" xr:uid="{DBB7B57E-502B-4D0A-9B3C-C3A6051B19AC}"/>
    <cellStyle name="Input 9 2 2 7" xfId="49645" xr:uid="{F5F74FF1-8621-4E43-984E-406564DCAD85}"/>
    <cellStyle name="Input 9 2 2 8" xfId="5122" xr:uid="{E46D8168-BE70-494B-A9DF-3CAA5DBB6728}"/>
    <cellStyle name="Input 9 2 3" xfId="2060" xr:uid="{3E1B62FA-99B2-45F4-A4FB-8592FBE1F1FA}"/>
    <cellStyle name="Input 9 2 3 2" xfId="2702" xr:uid="{657EC312-E938-4F15-9DB5-BC068D210A1E}"/>
    <cellStyle name="Input 9 2 3 2 2" xfId="48297" xr:uid="{D08C3735-6547-44CF-949A-C80394097393}"/>
    <cellStyle name="Input 9 2 3 2 3" xfId="50562" xr:uid="{E5C4394F-2825-425F-97CE-348066ECA9C2}"/>
    <cellStyle name="Input 9 2 3 2 4" xfId="51580" xr:uid="{45C0799F-85A6-4A48-A360-F9648E0A300A}"/>
    <cellStyle name="Input 9 2 3 2 5" xfId="7671" xr:uid="{779E5EF5-5DAD-4EA8-8C83-C9EAAC40E1F1}"/>
    <cellStyle name="Input 9 2 3 3" xfId="7022" xr:uid="{21EE2EB3-B552-400B-BB4B-AC84D00DEFF2}"/>
    <cellStyle name="Input 9 2 3 4" xfId="42526" xr:uid="{8E229687-B0AE-4D19-8BA0-81D38D1AB362}"/>
    <cellStyle name="Input 9 2 3 5" xfId="47650" xr:uid="{996E680D-011D-47D9-A81D-8B260B6B5140}"/>
    <cellStyle name="Input 9 2 3 6" xfId="49999" xr:uid="{CCFFAE55-EA1E-4FAF-A488-45CA36EBEB2A}"/>
    <cellStyle name="Input 9 2 3 7" xfId="49485" xr:uid="{68A5F987-8D7A-42D0-B10E-A39DBB32FB2E}"/>
    <cellStyle name="Input 9 2 3 8" xfId="5518" xr:uid="{02FF63E4-5A91-44B8-809B-3ABDC6AC60F2}"/>
    <cellStyle name="Input 9 2 4" xfId="1483" xr:uid="{CCB8C789-45DA-451A-A228-50C4618F838C}"/>
    <cellStyle name="Input 9 2 4 2" xfId="46191" xr:uid="{99CB6164-A40B-4524-8A38-63ABF9DD0955}"/>
    <cellStyle name="Input 9 2 4 3" xfId="46992" xr:uid="{D2CF5C72-F269-42ED-8E17-BCA585C6FDDF}"/>
    <cellStyle name="Input 9 2 4 4" xfId="49574" xr:uid="{A75DDBF4-A2C0-402D-A228-151430ABF12A}"/>
    <cellStyle name="Input 9 2 4 5" xfId="49882" xr:uid="{CA026C89-C13C-47A9-855C-D62450E4B79C}"/>
    <cellStyle name="Input 9 2 4 6" xfId="6362" xr:uid="{74CDC250-A26E-4D1B-95E8-7CA11710476B}"/>
    <cellStyle name="Input 9 2 5" xfId="2454" xr:uid="{7E07E7DB-AA4A-4832-8939-3C0CABF0CDA3}"/>
    <cellStyle name="Input 9 2 5 2" xfId="48049" xr:uid="{8047B44F-25B6-4703-BF2B-06D4920DE3C1}"/>
    <cellStyle name="Input 9 2 5 3" xfId="50314" xr:uid="{5D185E71-ADB6-4D1C-BC3C-28703E6E425D}"/>
    <cellStyle name="Input 9 2 5 4" xfId="51332" xr:uid="{569D4244-A9E0-4D5C-BB60-56E7CCDEEFD8}"/>
    <cellStyle name="Input 9 2 5 5" xfId="7422" xr:uid="{12843B80-0B45-46C5-B73E-5C13E4A89784}"/>
    <cellStyle name="Input 9 2 6" xfId="3365" xr:uid="{EF249587-F2E8-4D18-976E-93FC7F6F86F1}"/>
    <cellStyle name="Input 9 2 6 2" xfId="48989" xr:uid="{1A90B024-6362-45A8-94F2-AC81BE91D77D}"/>
    <cellStyle name="Input 9 2 6 3" xfId="51007" xr:uid="{B9C7727B-ED89-4A29-B80D-47779E6FE06E}"/>
    <cellStyle name="Input 9 2 6 4" xfId="51917" xr:uid="{28538F88-D5B1-4B47-9BD7-623FA9838688}"/>
    <cellStyle name="Input 9 2 6 5" xfId="8363" xr:uid="{E683E566-7AFB-4E7C-B3F1-FC98E3C4A666}"/>
    <cellStyle name="Input 9 2 7" xfId="3581" xr:uid="{9AD20998-A252-4414-9062-C67DC001E37F}"/>
    <cellStyle name="Input 9 2 7 2" xfId="49204" xr:uid="{C3599005-7A15-4F0D-963B-C1F45864521C}"/>
    <cellStyle name="Input 9 2 7 3" xfId="51142" xr:uid="{7F9EC905-8BE9-458F-89AC-5EDF7B4CCAA3}"/>
    <cellStyle name="Input 9 2 7 4" xfId="52014" xr:uid="{F64C7B5F-FB5A-40AB-AB08-977A1F11FBFC}"/>
    <cellStyle name="Input 9 2 7 5" xfId="8578" xr:uid="{1A991C24-C66E-46EF-9298-7F176ADED544}"/>
    <cellStyle name="Input 9 2 8" xfId="5912" xr:uid="{7E8C577E-BB56-4F47-9513-076B37F0AEF3}"/>
    <cellStyle name="Input 9 2 9" xfId="46553" xr:uid="{30BFEC3C-2166-45C7-92E0-A701B4DEBDC2}"/>
    <cellStyle name="Input 9 3" xfId="467" xr:uid="{00000000-0005-0000-0000-0000D2010000}"/>
    <cellStyle name="Input 9 3 10" xfId="49878" xr:uid="{D8350F37-5094-4C01-BFEF-64E485400117}"/>
    <cellStyle name="Input 9 3 11" xfId="4676" xr:uid="{93299E04-D37D-4E4F-B5F7-1A5D1D1ED1A0}"/>
    <cellStyle name="Input 9 3 12" xfId="52938" xr:uid="{B79D36FD-5E0C-42A5-8380-69EDF88C25EF}"/>
    <cellStyle name="Input 9 3 2" xfId="1717" xr:uid="{ED098CF5-E0F5-496D-92A4-7904D7AB6FA7}"/>
    <cellStyle name="Input 9 3 2 2" xfId="2354" xr:uid="{39792BCF-188F-483A-ACF4-32C27A66090C}"/>
    <cellStyle name="Input 9 3 2 2 2" xfId="2865" xr:uid="{FC3C5948-5BA8-4A84-B597-DB5640AC7944}"/>
    <cellStyle name="Input 9 3 2 2 2 2" xfId="48460" xr:uid="{806572FE-4C57-446B-BD96-5774832F73AE}"/>
    <cellStyle name="Input 9 3 2 2 2 3" xfId="50725" xr:uid="{C5ACE03B-50C7-4473-A776-8050D5FFA091}"/>
    <cellStyle name="Input 9 3 2 2 2 4" xfId="51743" xr:uid="{3A205E1C-0EA0-441D-8299-BC4A1195D64D}"/>
    <cellStyle name="Input 9 3 2 2 2 5" xfId="7834" xr:uid="{D79D6136-21C4-4403-B8C6-5A82087C103C}"/>
    <cellStyle name="Input 9 3 2 2 3" xfId="42527" xr:uid="{D8A35380-04C3-4F48-A58E-616198C49F04}"/>
    <cellStyle name="Input 9 3 2 2 4" xfId="47944" xr:uid="{B91D173A-79A0-4D91-A667-C9C66AB4642C}"/>
    <cellStyle name="Input 9 3 2 2 5" xfId="50216" xr:uid="{6CA5CACE-3DD4-4249-8E5B-A5F3872D590E}"/>
    <cellStyle name="Input 9 3 2 2 6" xfId="51236" xr:uid="{792B9056-B0F1-4706-BF8D-AF88CD3DB831}"/>
    <cellStyle name="Input 9 3 2 2 7" xfId="7316" xr:uid="{4C2627A3-323F-4812-A601-B7945E214192}"/>
    <cellStyle name="Input 9 3 2 3" xfId="2616" xr:uid="{BC33C0FA-8397-4505-B8C4-C2F5233B81CE}"/>
    <cellStyle name="Input 9 3 2 3 2" xfId="48212" xr:uid="{8C7D3FD8-0528-421E-8BB6-B9AF24FAE39A}"/>
    <cellStyle name="Input 9 3 2 3 3" xfId="50477" xr:uid="{B4E39A07-27FE-416F-B0EB-52A4002E2C38}"/>
    <cellStyle name="Input 9 3 2 3 4" xfId="51495" xr:uid="{06BE296F-3C4B-421D-913D-D4B3F4D2ADAB}"/>
    <cellStyle name="Input 9 3 2 3 5" xfId="7585" xr:uid="{F740E840-0697-4E5F-834F-B5656C0960CD}"/>
    <cellStyle name="Input 9 3 2 4" xfId="47288" xr:uid="{C7FEAB0F-52F0-44CC-BD19-42144B1FB3DD}"/>
    <cellStyle name="Input 9 3 2 5" xfId="49793" xr:uid="{80981ED8-BA4E-4B87-B403-38D9B9907CDE}"/>
    <cellStyle name="Input 9 3 2 6" xfId="50120" xr:uid="{A9EDB12C-30FE-41C7-981F-D15D59C5973D}"/>
    <cellStyle name="Input 9 3 2 7" xfId="6661" xr:uid="{1CD051ED-8CD4-4E44-96B7-569242FAA08A}"/>
    <cellStyle name="Input 9 3 3" xfId="2208" xr:uid="{B96DEFE5-4426-4132-BB97-AC3F41AABB9F}"/>
    <cellStyle name="Input 9 3 3 2" xfId="2742" xr:uid="{D82013B7-7F22-4FE3-8AD3-680C94691E50}"/>
    <cellStyle name="Input 9 3 3 2 2" xfId="48337" xr:uid="{DA3D3B9E-AAA5-4FBC-8FC6-AAFEE17DE53D}"/>
    <cellStyle name="Input 9 3 3 2 3" xfId="50602" xr:uid="{5E32BEA6-DD6D-4D4E-A6BB-C263A055C67A}"/>
    <cellStyle name="Input 9 3 3 2 4" xfId="51620" xr:uid="{3F831650-8503-4990-AA31-65C8E225A603}"/>
    <cellStyle name="Input 9 3 3 2 5" xfId="7711" xr:uid="{F76CDF89-89B8-4309-B956-B5F5B019E341}"/>
    <cellStyle name="Input 9 3 3 3" xfId="42528" xr:uid="{88C9F1A7-F84F-42BA-A065-76DE37227241}"/>
    <cellStyle name="Input 9 3 3 4" xfId="47798" xr:uid="{6E2DBEBB-D060-48D7-AAD3-2017D721D42A}"/>
    <cellStyle name="Input 9 3 3 5" xfId="50078" xr:uid="{1169F431-C052-4880-B95D-6EC929738915}"/>
    <cellStyle name="Input 9 3 3 6" xfId="46297" xr:uid="{790C8B63-357E-42B7-99AA-93B7561BB8A7}"/>
    <cellStyle name="Input 9 3 3 7" xfId="7170" xr:uid="{EB6BD80C-B4AC-4926-8F18-CAF00828DD2D}"/>
    <cellStyle name="Input 9 3 4" xfId="2494" xr:uid="{BF33BE9B-3CE7-41DD-9B15-7C027B814FFA}"/>
    <cellStyle name="Input 9 3 4 2" xfId="48089" xr:uid="{6EAC264F-8FCD-4154-AFB7-6567C6831581}"/>
    <cellStyle name="Input 9 3 4 3" xfId="50354" xr:uid="{AF07A382-FB90-4685-AFE1-156C54307C6F}"/>
    <cellStyle name="Input 9 3 4 4" xfId="51372" xr:uid="{A8C2848F-19C4-4FD2-A6AC-50204A8D3979}"/>
    <cellStyle name="Input 9 3 4 5" xfId="7462" xr:uid="{C2633511-0E21-4425-A7AE-80DC7F5BBE97}"/>
    <cellStyle name="Input 9 3 5" xfId="3514" xr:uid="{CB3C146E-3FB7-452D-A6E2-064F92D35A1E}"/>
    <cellStyle name="Input 9 3 5 2" xfId="49138" xr:uid="{D1C929EF-9054-4D9D-95A9-E035B82CEAFB}"/>
    <cellStyle name="Input 9 3 5 3" xfId="51090" xr:uid="{A72DADC0-AE18-455A-9373-6E28633BC3E9}"/>
    <cellStyle name="Input 9 3 5 4" xfId="51967" xr:uid="{AB519F56-7AAC-46E9-9CD8-194FE41B14B7}"/>
    <cellStyle name="Input 9 3 5 5" xfId="8512" xr:uid="{21972A17-7062-4F96-8285-D6CC51B442D6}"/>
    <cellStyle name="Input 9 3 6" xfId="3623" xr:uid="{418A4DE3-B985-440A-A7FE-C1FC6B9C7C13}"/>
    <cellStyle name="Input 9 3 6 2" xfId="49246" xr:uid="{5C99186E-A543-4053-9433-0F8BCA30BE3E}"/>
    <cellStyle name="Input 9 3 6 3" xfId="51182" xr:uid="{496CE15D-E164-472E-8C80-A243D79F7FE7}"/>
    <cellStyle name="Input 9 3 6 4" xfId="52056" xr:uid="{4791C0B1-AD84-40D6-BA0F-6730D70F9848}"/>
    <cellStyle name="Input 9 3 6 5" xfId="8618" xr:uid="{DE058454-4A38-455F-BF17-BB0F3DA4F3F5}"/>
    <cellStyle name="Input 9 3 7" xfId="6512" xr:uid="{4110A0E0-DB76-4F04-8F17-8CBEC40BEB00}"/>
    <cellStyle name="Input 9 3 8" xfId="47142" xr:uid="{4242D98A-21BD-464A-AC78-1C65882261E2}"/>
    <cellStyle name="Input 9 3 9" xfId="49656" xr:uid="{F8AE37AA-D14F-474E-ADF6-7C682B4C1990}"/>
    <cellStyle name="Input 9 4" xfId="468" xr:uid="{00000000-0005-0000-0000-0000D3010000}"/>
    <cellStyle name="Input 9 4 2" xfId="2266" xr:uid="{8F73BD46-11CE-4223-941B-115A5E8B1D88}"/>
    <cellStyle name="Input 9 4 2 2" xfId="2781" xr:uid="{D4A8741F-06A8-426B-957F-D0971FA41521}"/>
    <cellStyle name="Input 9 4 2 2 2" xfId="42529" xr:uid="{FDC504CE-66BD-4EF3-8453-08D88848DEC3}"/>
    <cellStyle name="Input 9 4 2 2 3" xfId="48376" xr:uid="{09CC97AD-61B2-4B58-84EB-3218E4104169}"/>
    <cellStyle name="Input 9 4 2 2 4" xfId="50641" xr:uid="{3910AD88-DC0B-4A32-8556-EE8DB43B5F35}"/>
    <cellStyle name="Input 9 4 2 2 5" xfId="51659" xr:uid="{6F0DFBE7-8E37-4A2B-9174-1B3D6E4B0D43}"/>
    <cellStyle name="Input 9 4 2 2 6" xfId="7750" xr:uid="{E9166361-FED6-4ABC-B09A-627E71D52E1D}"/>
    <cellStyle name="Input 9 4 2 3" xfId="47856" xr:uid="{1F52F659-2B97-45E3-BB1A-C00C0DDFAEA0}"/>
    <cellStyle name="Input 9 4 2 4" xfId="50128" xr:uid="{EF29BF86-1CBE-427F-86D3-2172FF1D3241}"/>
    <cellStyle name="Input 9 4 2 5" xfId="49843" xr:uid="{EDAC4C5D-9055-4EF7-9354-2452EAB34EBF}"/>
    <cellStyle name="Input 9 4 2 6" xfId="7228" xr:uid="{F915EE75-87EE-4ABE-9517-565715A93454}"/>
    <cellStyle name="Input 9 4 3" xfId="2532" xr:uid="{3BCA7C96-8BF3-48F5-A7E1-450A7730E451}"/>
    <cellStyle name="Input 9 4 3 2" xfId="42530" xr:uid="{FED254AD-1273-4B36-8B28-B60C3CCAB7FC}"/>
    <cellStyle name="Input 9 4 3 3" xfId="48128" xr:uid="{D99A393E-1F4E-4294-B1A4-C993E1D92F55}"/>
    <cellStyle name="Input 9 4 3 4" xfId="50393" xr:uid="{5772F576-58ED-45F3-BDC9-FF1350E7938F}"/>
    <cellStyle name="Input 9 4 3 5" xfId="51411" xr:uid="{72EB344A-1B22-4AE9-BDFA-614E965745C9}"/>
    <cellStyle name="Input 9 4 3 6" xfId="7501" xr:uid="{F72BB90A-779F-46F0-AC02-C528A27FBD71}"/>
    <cellStyle name="Input 9 4 4" xfId="6573" xr:uid="{965DD57C-C29B-47EF-97BF-290FE9D5DFEA}"/>
    <cellStyle name="Input 9 4 5" xfId="47200" xr:uid="{8B5DD64D-719A-49D7-8546-491CBD8EAE53}"/>
    <cellStyle name="Input 9 4 6" xfId="49705" xr:uid="{05199D87-9906-4398-8DF5-D3058E78C3D5}"/>
    <cellStyle name="Input 9 4 7" xfId="49649" xr:uid="{26B09D34-03AD-4019-9D11-067B191282E3}"/>
    <cellStyle name="Input 9 4 8" xfId="4824" xr:uid="{372FD711-97E0-4305-8C79-BD4877C6F09B}"/>
    <cellStyle name="Input 9 4 9" xfId="52939" xr:uid="{A8C511F4-04FA-4322-92A4-BAB09BC75FB9}"/>
    <cellStyle name="Input 9 5" xfId="469" xr:uid="{00000000-0005-0000-0000-0000D4010000}"/>
    <cellStyle name="Input 9 5 2" xfId="2658" xr:uid="{6D08FB04-9FED-4E88-86E6-33B0C3A7E82A}"/>
    <cellStyle name="Input 9 5 2 2" xfId="42531" xr:uid="{5378D3EF-83F7-41D5-9E08-CA0E8E439F12}"/>
    <cellStyle name="Input 9 5 2 3" xfId="48254" xr:uid="{098E4F4A-4BE8-4317-8EDF-549C30BAEB9A}"/>
    <cellStyle name="Input 9 5 2 4" xfId="50519" xr:uid="{F7EDE4E6-D7CF-4EFD-8A0C-DC5D18D20987}"/>
    <cellStyle name="Input 9 5 2 5" xfId="51537" xr:uid="{F42BB4A3-EF92-4E95-94EC-B258F6DDB898}"/>
    <cellStyle name="Input 9 5 2 6" xfId="7627" xr:uid="{505E09FC-2336-4727-BB06-F0E74D5771F9}"/>
    <cellStyle name="Input 9 5 3" xfId="6814" xr:uid="{E701D517-E9C4-44C2-9503-A30B641E0EF5}"/>
    <cellStyle name="Input 9 5 3 2" xfId="42532" xr:uid="{8C5B003B-20DD-40FB-8E06-385EB59D1214}"/>
    <cellStyle name="Input 9 5 4" xfId="47441" xr:uid="{0BD389B3-ADDB-4913-BDFC-617A46AD5250}"/>
    <cellStyle name="Input 9 5 5" xfId="49889" xr:uid="{4A4F98DC-BB8F-4F6D-B8E3-CF52C01454E5}"/>
    <cellStyle name="Input 9 5 6" xfId="49647" xr:uid="{E275FA7D-4E95-4F7E-BB5E-3DE760551702}"/>
    <cellStyle name="Input 9 5 7" xfId="4984" xr:uid="{5FE79E3B-B9D8-4F1C-8B4F-C3CB59F42A2F}"/>
    <cellStyle name="Input 9 5 8" xfId="52940" xr:uid="{23550213-51ED-4493-B642-3C33C39DF69E}"/>
    <cellStyle name="Input 9 6" xfId="470" xr:uid="{00000000-0005-0000-0000-0000D5010000}"/>
    <cellStyle name="Input 9 6 2" xfId="6115" xr:uid="{2F6787D7-78FE-4C3C-A10A-D4AF89D536CF}"/>
    <cellStyle name="Input 9 6 2 2" xfId="42533" xr:uid="{858B8F2A-BBE7-4D39-9A8A-B8B43B60A1F8}"/>
    <cellStyle name="Input 9 6 3" xfId="42534" xr:uid="{C7AA07D4-5CC5-4027-BA03-00F980802BC7}"/>
    <cellStyle name="Input 9 6 4" xfId="46754" xr:uid="{A7F86889-193D-4CC2-BE66-9A95BA37A166}"/>
    <cellStyle name="Input 9 6 5" xfId="49438" xr:uid="{544FB8B6-2C52-4C60-9CFE-A571602C2B58}"/>
    <cellStyle name="Input 9 6 6" xfId="49510" xr:uid="{16F08A79-9F50-48D2-A02E-595645055E39}"/>
    <cellStyle name="Input 9 6 7" xfId="5195" xr:uid="{9136536C-ECEB-4893-B1EC-020FFC42C7EC}"/>
    <cellStyle name="Input 9 6 8" xfId="52941" xr:uid="{BCA8F324-0B6E-4F9D-8AEE-2D7547DAB0A2}"/>
    <cellStyle name="Input 9 7" xfId="471" xr:uid="{00000000-0005-0000-0000-0000D6010000}"/>
    <cellStyle name="Input 9 7 2" xfId="7376" xr:uid="{1CF2B2E0-A659-49FF-BA77-AB41684E349F}"/>
    <cellStyle name="Input 9 7 2 2" xfId="42535" xr:uid="{D99AEB9F-D867-4EE6-942B-942C0EC34444}"/>
    <cellStyle name="Input 9 7 3" xfId="42536" xr:uid="{CB0D954E-F122-4158-9519-D7E34E3D24E8}"/>
    <cellStyle name="Input 9 7 4" xfId="48004" xr:uid="{D016A4B3-16D6-468B-AC48-36E8378DE733}"/>
    <cellStyle name="Input 9 7 5" xfId="50270" xr:uid="{563A7AE0-5CCD-4B14-862D-5BD68096A6D2}"/>
    <cellStyle name="Input 9 7 6" xfId="51287" xr:uid="{3514B711-7813-4167-9979-A094EB659994}"/>
    <cellStyle name="Input 9 7 7" xfId="5376" xr:uid="{7B859D6F-A042-43BD-BCEA-6AFE4847D852}"/>
    <cellStyle name="Input 9 7 8" xfId="52942" xr:uid="{014398F5-4A2E-45AF-957D-C75DC637CFE5}"/>
    <cellStyle name="Input 9 8" xfId="3151" xr:uid="{11B22BA5-2A31-4091-B5D4-6050A31651FC}"/>
    <cellStyle name="Input 9 8 2" xfId="8147" xr:uid="{A3E5C119-64C1-4783-9922-97E7DB8A8B01}"/>
    <cellStyle name="Input 9 8 2 2" xfId="42537" xr:uid="{5DC0BC8F-482B-4CFB-A148-6C0059F00F4B}"/>
    <cellStyle name="Input 9 8 3" xfId="42538" xr:uid="{101EAD94-2CC3-451C-BD2C-9D331181A6DE}"/>
    <cellStyle name="Input 9 8 4" xfId="48773" xr:uid="{EA629C6A-ADAB-41BA-9BAC-A1CEA6375325}"/>
    <cellStyle name="Input 9 8 5" xfId="50897" xr:uid="{A2C0DBA8-F9CD-42FA-B48D-BCCB582B5BAE}"/>
    <cellStyle name="Input 9 8 6" xfId="51853" xr:uid="{CF6329F4-A229-4426-8A39-0C1BDE24AFFD}"/>
    <cellStyle name="Input 9 8 7" xfId="5580" xr:uid="{24256F28-5660-483B-9488-BB76A716BAEE}"/>
    <cellStyle name="Input 9 9" xfId="5759" xr:uid="{E2E8F6C5-5807-46BE-8233-8C1DEDE4512B}"/>
    <cellStyle name="Input 9 9 2" xfId="26087" xr:uid="{E5662445-E491-478C-AB1F-118ADBADCB47}"/>
    <cellStyle name="Input 9 9 2 2" xfId="42539" xr:uid="{C9A6FBEC-05DB-4F0B-9F10-AD8D68533057}"/>
    <cellStyle name="Input 9 9 3" xfId="42540" xr:uid="{E7FEE61F-9C87-4FAB-A946-765FED46F36B}"/>
    <cellStyle name="KPMG Heading 1" xfId="4015" xr:uid="{3E6D7A0B-9AE0-4401-AFB2-F94A9F88DF48}"/>
    <cellStyle name="KPMG Heading 1 2" xfId="8945" xr:uid="{8C1E0F61-8AFD-440A-BD8D-17A4D1F1523C}"/>
    <cellStyle name="KPMG Heading 2" xfId="4016" xr:uid="{B554F887-F1C4-43BB-8CD6-A5DFDF1E10EA}"/>
    <cellStyle name="KPMG Heading 2 2" xfId="8946" xr:uid="{AC77B003-B91E-461B-B122-DB837991952D}"/>
    <cellStyle name="KPMG Heading 3" xfId="4017" xr:uid="{3C80D324-EA0F-40DB-AF52-ED5274A38FBD}"/>
    <cellStyle name="KPMG Heading 3 2" xfId="8947" xr:uid="{984D4464-C9D9-466D-AD32-770423C283B7}"/>
    <cellStyle name="KPMG Heading 4" xfId="4018" xr:uid="{FDBC258F-1E14-4EE9-B465-E8FE64A2F114}"/>
    <cellStyle name="KPMG Heading 4 2" xfId="8948" xr:uid="{DD327E3B-BFF9-47E0-AC0A-78F32C5D97EE}"/>
    <cellStyle name="KPMG Normal" xfId="4019" xr:uid="{0160E2EF-B862-4513-938A-999605F0BF35}"/>
    <cellStyle name="KPMG Normal 2" xfId="8949" xr:uid="{DF0142C9-14CD-45F4-A8E3-8FD220EFE7E9}"/>
    <cellStyle name="KPMG Normal Text" xfId="4020" xr:uid="{C66020D0-1E8F-4512-AC42-65558CB36655}"/>
    <cellStyle name="KPMG Normal Text 2" xfId="8950" xr:uid="{0B01A731-FFA0-4C4B-9857-A97A3D15C435}"/>
    <cellStyle name="KPMG Normal_TTC Q3'53 WP" xfId="8951" xr:uid="{985C3F40-D7D4-4E4F-A3A7-1AECCCBFAA08}"/>
    <cellStyle name="left" xfId="4021" xr:uid="{139D15FC-4638-4C5D-8155-BB159D984FE5}"/>
    <cellStyle name="left 2" xfId="8952" xr:uid="{8133674F-12F1-4978-A49F-A8B04D388FCF}"/>
    <cellStyle name="Link Currency (0)" xfId="4022" xr:uid="{0F85E902-0118-44E7-B864-2B604D0C4979}"/>
    <cellStyle name="Link Currency (0) 2" xfId="8954" xr:uid="{992D10E8-1F0E-4838-85A4-D05229148DE8}"/>
    <cellStyle name="Link Currency (0) 3" xfId="8955" xr:uid="{D84039F3-800A-41B1-AC2E-49AEF6C7ED70}"/>
    <cellStyle name="Link Currency (0) 4" xfId="8953" xr:uid="{6B472617-6B3E-45E0-B0C9-6835E7E2ECBE}"/>
    <cellStyle name="Link Currency (2)" xfId="4023" xr:uid="{416C059F-644D-4651-90C8-BA8164ACDE53}"/>
    <cellStyle name="Link Currency (2) 2" xfId="8957" xr:uid="{7364ECE4-6924-4CA1-A225-160F72BC65DF}"/>
    <cellStyle name="Link Currency (2) 3" xfId="8958" xr:uid="{EE4EE789-2E79-45FB-B44C-6F60EDA9CC20}"/>
    <cellStyle name="Link Currency (2) 4" xfId="8956" xr:uid="{5FF2263B-7FDA-4206-ACED-1B20B84116C0}"/>
    <cellStyle name="Link Units (0)" xfId="4024" xr:uid="{005EBD40-2719-4023-BD6E-5F7F0EDDD741}"/>
    <cellStyle name="Link Units (0) 2" xfId="8960" xr:uid="{B09FB88A-2469-4D1E-B5D1-7725972AE323}"/>
    <cellStyle name="Link Units (0) 3" xfId="8961" xr:uid="{CC65D598-E583-445C-AE14-DF981D455D7A}"/>
    <cellStyle name="Link Units (0) 4" xfId="8959" xr:uid="{FAE7A4B7-0090-4E2D-A87C-5F3E250AF23D}"/>
    <cellStyle name="Link Units (1)" xfId="4025" xr:uid="{4A01A214-DD02-4496-B214-32C8A775B4F6}"/>
    <cellStyle name="Link Units (1) 2" xfId="8963" xr:uid="{69631862-A7EA-4F77-B8ED-CF29C8729206}"/>
    <cellStyle name="Link Units (1) 3" xfId="8964" xr:uid="{AF6F2667-A22F-4E51-BCAD-5DE717FC9ACF}"/>
    <cellStyle name="Link Units (1) 4" xfId="8962" xr:uid="{61E6254B-CBD3-4EF5-8E6A-3E4992B636C9}"/>
    <cellStyle name="Link Units (2)" xfId="4026" xr:uid="{E9AC010B-03C2-4FC4-9607-38E3022ACF33}"/>
    <cellStyle name="Link Units (2) 2" xfId="8966" xr:uid="{12CB309E-35C2-41FA-9E47-0083BEE49731}"/>
    <cellStyle name="Link Units (2) 3" xfId="8967" xr:uid="{48D9FFA8-CCDC-4C61-8769-64D032BA71B7}"/>
    <cellStyle name="Link Units (2) 4" xfId="8965" xr:uid="{61D08DFE-53DB-4AF4-A157-BCA9EEA10D1D}"/>
    <cellStyle name="Linked Cell 2" xfId="472" xr:uid="{00000000-0005-0000-0000-0000D7010000}"/>
    <cellStyle name="Linked Cell 2 2" xfId="1449" xr:uid="{D861F17F-964E-43DA-88E7-C94D4BA18E67}"/>
    <cellStyle name="Linked Cell 2 2 2" xfId="26088" xr:uid="{6FCD0E48-EE79-4619-AE7F-7A710D0F238F}"/>
    <cellStyle name="Linked Cell 2 2 2 2" xfId="26089" xr:uid="{35AC70B2-A29F-4AB6-BA44-C3C0DCAC6185}"/>
    <cellStyle name="Linked Cell 2 2 2 2 2" xfId="26090" xr:uid="{CCD0D286-2361-4D64-95AB-5E8FFEA10897}"/>
    <cellStyle name="Linked Cell 2 2 2 2 2 2" xfId="26091" xr:uid="{83D421AA-6670-4024-AA01-BA0B2AAA87C5}"/>
    <cellStyle name="Linked Cell 2 2 2 3" xfId="26092" xr:uid="{16240D82-364D-42C3-B6D6-238318A17124}"/>
    <cellStyle name="Linked Cell 2 2 2 4" xfId="26093" xr:uid="{1F98B935-C9C9-4FDE-9449-4C2EF48D857B}"/>
    <cellStyle name="Linked Cell 2 2 2 5" xfId="26094" xr:uid="{2771EED7-C17B-4E2E-9B4E-51488D0DDA99}"/>
    <cellStyle name="Linked Cell 2 2 2 6" xfId="26095" xr:uid="{A3D2F411-83DA-4A25-B506-32319872E466}"/>
    <cellStyle name="Linked Cell 2 2 3" xfId="26096" xr:uid="{25100CD4-B04F-4BDE-A3BF-650482095526}"/>
    <cellStyle name="Linked Cell 2 2 4" xfId="26097" xr:uid="{8C69D93B-A360-4116-B307-02CD550A4D88}"/>
    <cellStyle name="Linked Cell 2 2 4 2" xfId="26098" xr:uid="{86DFD7C6-590A-4F2D-B949-D6E738938F69}"/>
    <cellStyle name="Linked Cell 2 2 4 2 2" xfId="26099" xr:uid="{2662C85B-0B31-4BDD-BF57-E686C622E407}"/>
    <cellStyle name="Linked Cell 2 2 5" xfId="26100" xr:uid="{00171784-F0ED-44A8-BF84-2B5E1893528C}"/>
    <cellStyle name="Linked Cell 2 2 6" xfId="26101" xr:uid="{3C5CE01D-A4E1-4D8D-9F6E-E5C11D4D843F}"/>
    <cellStyle name="Linked Cell 2 2 7" xfId="26102" xr:uid="{19B27220-6D80-4BB4-8F1B-AFA118A6DC1D}"/>
    <cellStyle name="Linked Cell 2 2 8" xfId="49933" xr:uid="{8068A4A4-B930-4DD7-B312-28A557B2294E}"/>
    <cellStyle name="Linked Cell 2 3" xfId="26103" xr:uid="{A40ACD53-D77D-4B34-A3B6-67A08985AA94}"/>
    <cellStyle name="Linked Cell 2 3 2" xfId="26104" xr:uid="{D8C25BB8-EE44-472F-9DB8-D112F80B2B5C}"/>
    <cellStyle name="Linked Cell 2 3 2 2" xfId="26105" xr:uid="{64353A40-F182-4F78-B50E-76C540820E23}"/>
    <cellStyle name="Linked Cell 2 3 2 2 2" xfId="26106" xr:uid="{B215ABC6-2F70-4ED7-AFCB-4628CB6EE8C9}"/>
    <cellStyle name="Linked Cell 2 3 3" xfId="26107" xr:uid="{E138FDA5-4488-4F4C-B53D-B6F1A02A1D61}"/>
    <cellStyle name="Linked Cell 2 3 4" xfId="26108" xr:uid="{E5408909-24C6-4CED-A854-8C02989C9F5C}"/>
    <cellStyle name="Linked Cell 2 3 5" xfId="26109" xr:uid="{D7F10C6C-0547-41E4-A2C2-AB68B28446B7}"/>
    <cellStyle name="Linked Cell 2 3 6" xfId="26110" xr:uid="{120941E7-A171-4FF5-9A4E-91A3564DDD06}"/>
    <cellStyle name="Linked Cell 2 4" xfId="26111" xr:uid="{5D09767E-A2D1-4B39-9837-90FB9FD2BD83}"/>
    <cellStyle name="Linked Cell 2 4 2" xfId="26112" xr:uid="{BAC228DA-FDF5-4C2E-9CE8-AF824A885F15}"/>
    <cellStyle name="Linked Cell 2 4 2 2" xfId="26113" xr:uid="{D6F84CE7-9718-4225-8B26-F873CB714752}"/>
    <cellStyle name="Linked Cell 2 5" xfId="26114" xr:uid="{717A6BD4-5717-4167-A074-25E5CEC3C45C}"/>
    <cellStyle name="Linked Cell 2 6" xfId="26115" xr:uid="{3641B092-D6A5-473B-A076-9B2A1AB4F9A1}"/>
    <cellStyle name="Linked Cell 2 7" xfId="26116" xr:uid="{E15B392C-575D-4E97-9291-72E3AC515073}"/>
    <cellStyle name="Linked Cell 2 8" xfId="45885" xr:uid="{7B917180-475F-4CAE-BD4E-30DE7B60C0F3}"/>
    <cellStyle name="Linked Cell 2 9" xfId="49531" xr:uid="{C11938F7-1A91-4288-92DC-9F64029F9D4B}"/>
    <cellStyle name="Linked Cell 3" xfId="473" xr:uid="{00000000-0005-0000-0000-0000D8010000}"/>
    <cellStyle name="Linked Cell 4" xfId="26117" xr:uid="{2DA1CA69-C882-427A-BFEE-A5198129DFD2}"/>
    <cellStyle name="Linked Cell 5" xfId="26118" xr:uid="{21EEA5AF-827A-4728-8997-B02D3EFE7BE5}"/>
    <cellStyle name="Linked Cell 6" xfId="26119" xr:uid="{12EC1EFB-D1E4-4171-ADB2-B3234EBBB471}"/>
    <cellStyle name="Linked Cell 7" xfId="42541" xr:uid="{93517BD6-8A47-4FC8-B5A9-E09695AC8162}"/>
    <cellStyle name="Linked Cell 8" xfId="3774" xr:uid="{27DF06A4-CAF8-4CA1-9384-C7AFB3BC7860}"/>
    <cellStyle name="macroname" xfId="4027" xr:uid="{D2A54F95-E88E-4E02-BAAB-9E74BB17DC6C}"/>
    <cellStyle name="macroname 2" xfId="8968" xr:uid="{B1FAA546-DC7C-4BFC-9A0A-F1D7B1E4C67E}"/>
    <cellStyle name="Migliaia (0)" xfId="4028" xr:uid="{BF149023-D414-48E0-B33F-D65A36158290}"/>
    <cellStyle name="Milliers [0]_AR1194" xfId="4029" xr:uid="{7A821B78-3EE2-4910-8CA7-3BE9CA09AE0A}"/>
    <cellStyle name="Milliers_AR1194" xfId="4030" xr:uid="{F3767F05-4FF8-4266-992E-58BBBE60C87D}"/>
    <cellStyle name="Mon?taire [0]_AR1194" xfId="4031" xr:uid="{093BB62E-6809-4505-89EA-0D4A65A41450}"/>
    <cellStyle name="Mon?taire_AR1194" xfId="4032" xr:uid="{923C8518-62A7-4575-846B-1AC717775ADB}"/>
    <cellStyle name="Monétaire [0]_AR1194" xfId="4033" xr:uid="{694A03C3-C973-443A-94A9-184867483630}"/>
    <cellStyle name="Monétaire_AR1194" xfId="4034" xr:uid="{2BA1A384-0AF4-4AD4-B5FF-8A6660A58E69}"/>
    <cellStyle name="Mon้taire [0]_AR1194" xfId="4035" xr:uid="{603D6829-0525-4802-B9C1-AC694FB27DD5}"/>
    <cellStyle name="Mon้taire_AR1194" xfId="4036" xr:uid="{968E12A4-4790-4A81-AAD3-31C5A06545E1}"/>
    <cellStyle name="Neutral 10" xfId="26120" xr:uid="{4152BE13-81B5-4BC0-8B18-DECEB80351B3}"/>
    <cellStyle name="Neutral 11" xfId="26121" xr:uid="{22108AB9-A8A0-4EA5-B1A9-2F925B608D16}"/>
    <cellStyle name="Neutral 12" xfId="26122" xr:uid="{BF94AD34-349A-47D6-9659-8BA623A77E98}"/>
    <cellStyle name="Neutral 13" xfId="26123" xr:uid="{933EDA71-26CE-4422-B142-D066F04481B2}"/>
    <cellStyle name="Neutral 14" xfId="26124" xr:uid="{FC5A99F6-9D8F-4F1B-A2E0-E5BFB2599358}"/>
    <cellStyle name="Neutral 15" xfId="26125" xr:uid="{ED893705-5C48-4CE6-9818-779F44DBB3D9}"/>
    <cellStyle name="Neutral 16" xfId="26126" xr:uid="{9304B6CE-0644-46F6-B617-5708E5CD7032}"/>
    <cellStyle name="Neutral 17" xfId="26127" xr:uid="{A98F51D9-3114-4DE5-BCAF-BB85D4D0A1F1}"/>
    <cellStyle name="Neutral 18" xfId="26128" xr:uid="{35C68213-DD65-4F9E-A372-0DDE60EAC836}"/>
    <cellStyle name="Neutral 19" xfId="26129" xr:uid="{D361F135-8095-4275-90A7-5EBC19A1218F}"/>
    <cellStyle name="Neutral 19 10" xfId="26130" xr:uid="{D22A0681-E7DF-4556-8913-D3E92E43AF78}"/>
    <cellStyle name="Neutral 19 11" xfId="26131" xr:uid="{A2C296B4-AA45-4596-B98F-0DB9792C5F6D}"/>
    <cellStyle name="Neutral 19 2" xfId="26132" xr:uid="{7DC94FD0-BA42-46FC-8F43-4AC7ECFE2FA5}"/>
    <cellStyle name="Neutral 19 3" xfId="26133" xr:uid="{AC905960-FF5A-43D7-9B51-D57DCA06A587}"/>
    <cellStyle name="Neutral 19 4" xfId="26134" xr:uid="{4F2F6563-0687-4686-BF8A-403362FB6998}"/>
    <cellStyle name="Neutral 19 5" xfId="26135" xr:uid="{0C4C5343-9B77-4251-9802-644C5F3E7165}"/>
    <cellStyle name="Neutral 19 6" xfId="26136" xr:uid="{FB90D199-4C0C-4AD2-85BE-1BD7F2F3B94B}"/>
    <cellStyle name="Neutral 19 7" xfId="26137" xr:uid="{8BCC0C28-DBEA-460F-BC67-E1B7C3EA51F9}"/>
    <cellStyle name="Neutral 19 8" xfId="26138" xr:uid="{05945146-019E-4A71-8E87-4B9C3217DAE0}"/>
    <cellStyle name="Neutral 19 9" xfId="26139" xr:uid="{11E50735-99F2-4FD2-BD1C-4DA925D31DEE}"/>
    <cellStyle name="Neutral 2" xfId="474" xr:uid="{00000000-0005-0000-0000-0000D9010000}"/>
    <cellStyle name="Neutral 2 2" xfId="1450" xr:uid="{42C55C50-785F-431A-ABCF-3DA61D0104C8}"/>
    <cellStyle name="Neutral 2 2 2" xfId="26140" xr:uid="{AB043AEF-BDCC-4B12-B11D-73FC5DE261BA}"/>
    <cellStyle name="Neutral 2 2 2 2" xfId="26141" xr:uid="{9C6CC119-0358-439A-995D-CC60B3BAB434}"/>
    <cellStyle name="Neutral 2 2 2 2 2" xfId="26142" xr:uid="{E0448000-BED4-41CA-B546-6BB21A01B2EC}"/>
    <cellStyle name="Neutral 2 2 2 2 2 2" xfId="26143" xr:uid="{DAA80418-ABD8-4278-A52F-7A68E1C3D17E}"/>
    <cellStyle name="Neutral 2 2 2 3" xfId="26144" xr:uid="{AFBF5A1D-B397-41B4-96B0-447024A21B0D}"/>
    <cellStyle name="Neutral 2 2 2 4" xfId="26145" xr:uid="{D0EC7949-D99D-4416-A14F-ADB430041515}"/>
    <cellStyle name="Neutral 2 2 2 5" xfId="26146" xr:uid="{74B1EEED-EEF2-4341-A223-A966CDDA1D12}"/>
    <cellStyle name="Neutral 2 2 2 6" xfId="26147" xr:uid="{DF2FE823-4C33-4FC2-8C9D-8A6905C08003}"/>
    <cellStyle name="Neutral 2 2 3" xfId="26148" xr:uid="{534E61F1-C168-4754-9988-0C212D86B54E}"/>
    <cellStyle name="Neutral 2 2 4" xfId="26149" xr:uid="{04D2AA2F-37B7-4504-AB5F-20D23D2A6FDD}"/>
    <cellStyle name="Neutral 2 2 4 2" xfId="26150" xr:uid="{31205C84-AF6C-4BC0-BC0F-A72EC6A0B6E4}"/>
    <cellStyle name="Neutral 2 2 4 2 2" xfId="26151" xr:uid="{5CC035FA-DE89-47EB-9A15-2CF91A5A9A63}"/>
    <cellStyle name="Neutral 2 2 5" xfId="26152" xr:uid="{EA90F2C1-4E84-4F4C-B851-4ADD0B7FFED4}"/>
    <cellStyle name="Neutral 2 2 6" xfId="26153" xr:uid="{85212FEF-90EF-430D-BC99-E12664284F64}"/>
    <cellStyle name="Neutral 2 2 7" xfId="26154" xr:uid="{38E57F26-B964-4C76-B59A-3A6253C3B486}"/>
    <cellStyle name="Neutral 2 2 8" xfId="51888" xr:uid="{324FF0D9-5555-4297-8B5C-9514C817F365}"/>
    <cellStyle name="Neutral 2 3" xfId="26155" xr:uid="{E8D8EB36-3BC7-400B-B54A-94D70C19424F}"/>
    <cellStyle name="Neutral 2 3 2" xfId="26156" xr:uid="{6E698401-0F0C-422D-8730-D458C5484EBE}"/>
    <cellStyle name="Neutral 2 3 2 2" xfId="26157" xr:uid="{B5358D45-C415-4E37-AFD1-4C7DF595DB7F}"/>
    <cellStyle name="Neutral 2 3 2 2 2" xfId="26158" xr:uid="{DCBB1F11-BDF6-41BA-AE2C-D9F417A76404}"/>
    <cellStyle name="Neutral 2 3 3" xfId="26159" xr:uid="{86B3CCCA-6F96-45E9-B67E-A70FDA4C4D6F}"/>
    <cellStyle name="Neutral 2 3 4" xfId="26160" xr:uid="{A53F3480-67FA-49A0-97C0-91EE15B7B38D}"/>
    <cellStyle name="Neutral 2 3 5" xfId="26161" xr:uid="{0780A70C-840A-4E62-A5ED-167782E3ACEB}"/>
    <cellStyle name="Neutral 2 3 6" xfId="26162" xr:uid="{DB88EDA7-F2CB-4635-B990-4D178373C92F}"/>
    <cellStyle name="Neutral 2 4" xfId="26163" xr:uid="{D09E9F12-6C25-482C-B3DC-5A452C669982}"/>
    <cellStyle name="Neutral 2 4 2" xfId="26164" xr:uid="{EB898935-87B0-469A-9952-884C198064D8}"/>
    <cellStyle name="Neutral 2 4 2 2" xfId="26165" xr:uid="{2F7A551B-8039-45E7-B6F5-D43E64DFC504}"/>
    <cellStyle name="Neutral 2 5" xfId="26166" xr:uid="{FBD75DC7-023B-428C-9F44-1E0BB6A4E8A0}"/>
    <cellStyle name="Neutral 2 6" xfId="26167" xr:uid="{B5BD83C8-B451-40F3-A27E-5231C34E9E8C}"/>
    <cellStyle name="Neutral 2 7" xfId="26168" xr:uid="{4A6859DC-D82B-44AC-BD2E-51D897CB2073}"/>
    <cellStyle name="Neutral 2 8" xfId="45886" xr:uid="{7B880739-F56C-4CAA-A056-DDC299CF6A5D}"/>
    <cellStyle name="Neutral 2 9" xfId="47058" xr:uid="{159EDDE5-1CE8-4AD1-8730-36DF406C24E6}"/>
    <cellStyle name="Neutral 20" xfId="26169" xr:uid="{8A89ACE1-EA01-44E3-8C07-EDE63B105C2C}"/>
    <cellStyle name="Neutral 21" xfId="26170" xr:uid="{649E9DA4-9678-4CD7-A1ED-8C1C19D5F8C3}"/>
    <cellStyle name="Neutral 22" xfId="26171" xr:uid="{B5E3A793-C356-42A8-8443-4F287D2B5171}"/>
    <cellStyle name="Neutral 23" xfId="26172" xr:uid="{81947019-2D4A-471E-8C15-10D8D62011A2}"/>
    <cellStyle name="Neutral 23 2" xfId="26173" xr:uid="{78AC1BB2-5AE4-4543-BCF7-15435BD244F3}"/>
    <cellStyle name="Neutral 24" xfId="26174" xr:uid="{162B2E84-88E6-4658-A785-E41C4971F048}"/>
    <cellStyle name="Neutral 25" xfId="26175" xr:uid="{AA45D408-CDD3-4079-B3DD-17788EDDE614}"/>
    <cellStyle name="Neutral 26" xfId="26176" xr:uid="{6525B9A4-E0DB-4CCA-972B-09521E9EED90}"/>
    <cellStyle name="Neutral 27" xfId="26177" xr:uid="{AA0423E9-06F9-4470-B628-D8192BC36BD4}"/>
    <cellStyle name="Neutral 28" xfId="26178" xr:uid="{8F9B32DD-4708-4762-9DF7-2FFA22A66553}"/>
    <cellStyle name="Neutral 29" xfId="26179" xr:uid="{B662268C-8D8B-499A-BF29-A8DB2645D543}"/>
    <cellStyle name="Neutral 3" xfId="475" xr:uid="{00000000-0005-0000-0000-0000DA010000}"/>
    <cellStyle name="Neutral 3 2" xfId="6077" xr:uid="{52DEBBC9-EFF6-43B9-8EE8-4A67DCA81D20}"/>
    <cellStyle name="Neutral 3 3" xfId="5609" xr:uid="{6F4F6D4A-62B0-4CCC-BD81-7D88A1089279}"/>
    <cellStyle name="Neutral 30" xfId="26180" xr:uid="{EF083586-24E9-42FF-963A-F9C5AF39CDF2}"/>
    <cellStyle name="Neutral 31" xfId="26181" xr:uid="{83DAF76C-8B79-46EC-AB37-0F0099831B47}"/>
    <cellStyle name="Neutral 32" xfId="26182" xr:uid="{ACCB0603-D3C5-4135-A2EC-BF8200914F8C}"/>
    <cellStyle name="Neutral 33" xfId="26183" xr:uid="{73B1F188-F843-481A-8990-E22FAC556862}"/>
    <cellStyle name="Neutral 34" xfId="26184" xr:uid="{DC3678C4-0708-4463-BBBC-C1D4D095DF3E}"/>
    <cellStyle name="Neutral 35" xfId="26185" xr:uid="{24C6BB6B-109E-4015-B04C-20BF00067589}"/>
    <cellStyle name="Neutral 36" xfId="26186" xr:uid="{A055C32E-54DB-4DC2-A63A-3E85772D104C}"/>
    <cellStyle name="Neutral 37" xfId="26187" xr:uid="{D51CD914-07BE-4B91-A9D5-ED83DB58CBE2}"/>
    <cellStyle name="Neutral 38" xfId="26188" xr:uid="{090F94A2-6549-4C7D-8E87-25D4097554D1}"/>
    <cellStyle name="Neutral 39" xfId="26189" xr:uid="{192D9735-E72D-4832-9FEC-196AD6305016}"/>
    <cellStyle name="Neutral 4" xfId="1028" xr:uid="{9249CAEF-64D0-40BC-92FE-8BC5A75883A4}"/>
    <cellStyle name="Neutral 4 2" xfId="26190" xr:uid="{F67139AD-DB8D-4355-8427-5283898BAB8F}"/>
    <cellStyle name="Neutral 40" xfId="26191" xr:uid="{3343610E-7FA2-40E7-82E3-D28AFC2548BB}"/>
    <cellStyle name="Neutral 41" xfId="26192" xr:uid="{4982C337-B981-4EF1-8232-FC96D6E62C29}"/>
    <cellStyle name="Neutral 42" xfId="42542" xr:uid="{B5741330-32A8-43FA-97DE-0CB140AF791F}"/>
    <cellStyle name="Neutral 43" xfId="3775" xr:uid="{B8FCF66A-F30B-41C4-BDC4-700EBD1C369F}"/>
    <cellStyle name="Neutral 5" xfId="26193" xr:uid="{9CA0DAB2-B140-4E3D-9128-0335F1202366}"/>
    <cellStyle name="Neutral 6" xfId="26194" xr:uid="{BB9E58EA-5FF0-449F-88AB-DAE584E45174}"/>
    <cellStyle name="Neutral 7" xfId="26195" xr:uid="{B49D115E-CC11-412B-80B5-A360FFDEA90E}"/>
    <cellStyle name="Neutral 8" xfId="26196" xr:uid="{1C9BD974-3A56-4DEF-B5DB-00541E995461}"/>
    <cellStyle name="Neutral 9" xfId="26197" xr:uid="{51ACFFE6-263F-4A1D-AD03-B3E3EA9438F2}"/>
    <cellStyle name="no dec" xfId="476" xr:uid="{00000000-0005-0000-0000-0000DB010000}"/>
    <cellStyle name="no dec 2" xfId="8969" xr:uid="{1FE4A11E-10F1-420D-81FC-00FD1CAB8E2E}"/>
    <cellStyle name="no dec 2 2" xfId="8970" xr:uid="{237878B1-9E02-4820-87F5-1457127562DC}"/>
    <cellStyle name="no dec 3" xfId="26198" xr:uid="{8AF3C563-C9C0-4D53-BC32-222EEC674609}"/>
    <cellStyle name="no dec 4" xfId="26199" xr:uid="{67C4EDC7-80FA-460A-9AF9-DEC8E20AF3D0}"/>
    <cellStyle name="no dec 5" xfId="26200" xr:uid="{C78F3A28-06B7-43E2-8F2B-6FAE01B507DF}"/>
    <cellStyle name="Normal - Style1" xfId="477" xr:uid="{00000000-0005-0000-0000-0000DD010000}"/>
    <cellStyle name="Normal - Style1 2" xfId="3703" xr:uid="{7B95ABD5-DAAD-42B6-9E7E-21AB68248516}"/>
    <cellStyle name="Normal - Style1 2 2" xfId="46230" xr:uid="{21935BB1-BE89-472B-8215-98F3D17FE7D0}"/>
    <cellStyle name="Normal - Style1 2 3" xfId="4037" xr:uid="{E0406B50-B966-4E7D-9CF0-CE061EA197DB}"/>
    <cellStyle name="Normal - Style1 3" xfId="4264" xr:uid="{00865782-E0AB-4662-B891-6973AA8CEA00}"/>
    <cellStyle name="Normal - Style1 3 2" xfId="26201" xr:uid="{DD09E8E6-2684-45DB-A42B-FBD8C0059A8C}"/>
    <cellStyle name="Normal - Style1 4" xfId="26202" xr:uid="{59D02B5B-DCF3-40B9-BCEB-98FBD3FFBA31}"/>
    <cellStyle name="Normal - Style1 5" xfId="42543" xr:uid="{3C714559-7AAD-48FA-93D1-E46359013BD8}"/>
    <cellStyle name="Normal - Style5" xfId="4038" xr:uid="{15FAF10C-7E62-4564-BA80-21E5935DE42F}"/>
    <cellStyle name="Normal - Style5 2" xfId="8971" xr:uid="{872D3069-43AE-4C12-9C90-6A50A74E7667}"/>
    <cellStyle name="Normal 1" xfId="3801" xr:uid="{0390B42C-AD33-4589-8383-C8E9B2C8FF8C}"/>
    <cellStyle name="Normal 10" xfId="478" xr:uid="{00000000-0005-0000-0000-0000DE010000}"/>
    <cellStyle name="Normal 10 10" xfId="26203" xr:uid="{06418135-A1A3-4589-8157-0D94F4E61189}"/>
    <cellStyle name="Normal 10 11" xfId="26204" xr:uid="{F4DA21F6-FB7C-4B6B-A809-6C8444301372}"/>
    <cellStyle name="Normal 10 12" xfId="26205" xr:uid="{1163D5BF-E9D0-44B4-8D71-6D8B6ED2DB48}"/>
    <cellStyle name="Normal 10 13" xfId="26206" xr:uid="{ECA35365-6BCA-4151-A8C9-CBB2CA4C48D1}"/>
    <cellStyle name="Normal 10 14" xfId="26207" xr:uid="{11027523-64C0-4020-8E71-7A69E42C3C54}"/>
    <cellStyle name="Normal 10 15" xfId="26208" xr:uid="{E8499CDE-E1C5-4A5A-8C5C-5584283710A1}"/>
    <cellStyle name="Normal 10 16" xfId="26209" xr:uid="{8DD768B2-8ED1-4FCF-9DB1-695B78D1D11B}"/>
    <cellStyle name="Normal 10 17" xfId="26210" xr:uid="{B21CF556-E9C5-4045-BA25-5D7A1E187006}"/>
    <cellStyle name="Normal 10 18" xfId="26211" xr:uid="{9FBFAEDD-B191-4F6E-BB4E-51673F0BA44A}"/>
    <cellStyle name="Normal 10 19" xfId="26212" xr:uid="{FC1A076D-6041-4BC8-A274-FF37CD73E806}"/>
    <cellStyle name="Normal 10 2" xfId="1063" xr:uid="{37E69306-5933-493E-88AD-7095E00C76E2}"/>
    <cellStyle name="Normal 10 2 2" xfId="1058" xr:uid="{11B8A1C8-EA8D-46BD-A4CE-F1F3F172BA97}"/>
    <cellStyle name="Normal 10 2 2 2" xfId="6570" xr:uid="{E1FE4F5D-8514-4D3A-9278-831A341B8B2C}"/>
    <cellStyle name="Normal 10 2 2 3" xfId="1759" xr:uid="{8211CD4C-5A78-468B-B8DA-AA43DE6258AD}"/>
    <cellStyle name="Normal 10 2 2 3 2" xfId="2394" xr:uid="{814A95FE-EB44-4D5C-A794-2C43BE437532}"/>
    <cellStyle name="Normal 10 2 2 3 2 2" xfId="47984" xr:uid="{D763C5CE-5209-4BC3-ACC2-582AF6911829}"/>
    <cellStyle name="Normal 10 2 2 3 2 3" xfId="7356" xr:uid="{9CCCE0EB-1D86-483B-A3F2-968CC8A75504}"/>
    <cellStyle name="Normal 10 2 2 3 3" xfId="26213" xr:uid="{71931D9A-64FB-4CB2-AA73-F8050806EBB2}"/>
    <cellStyle name="Normal 10 2 2 3 4" xfId="47328" xr:uid="{1819EED6-5768-48B6-B4BF-25ED94EC004E}"/>
    <cellStyle name="Normal 10 2 2 3 5" xfId="3669" xr:uid="{1B37331A-D370-4E28-AC89-18C119E6847A}"/>
    <cellStyle name="Normal 10 2 3" xfId="1112" xr:uid="{6B28AE85-A53C-45D5-92DC-E016063F9AFB}"/>
    <cellStyle name="Normal 10 2 3 2" xfId="26215" xr:uid="{F15FA212-489C-48DD-8EF8-C821E501A1BE}"/>
    <cellStyle name="Normal 10 2 3 3" xfId="26214" xr:uid="{61A6683C-F286-4FE1-9096-7759E45298BE}"/>
    <cellStyle name="Normal 10 2 4" xfId="1808" xr:uid="{87143977-1094-4A69-B820-C16A178763FA}"/>
    <cellStyle name="Normal 10 20" xfId="26216" xr:uid="{CD2213C3-4F00-4569-8EF5-673EAF513393}"/>
    <cellStyle name="Normal 10 21" xfId="26217" xr:uid="{F1907705-50D6-4C94-9BD1-CB559E280F98}"/>
    <cellStyle name="Normal 10 22" xfId="26218" xr:uid="{789F4E9E-6313-4B34-928E-47419A30DD94}"/>
    <cellStyle name="Normal 10 3" xfId="479" xr:uid="{00000000-0005-0000-0000-0000DF010000}"/>
    <cellStyle name="Normal 10 3 2" xfId="1128" xr:uid="{200A7E30-2DDB-49B8-B2F6-CFCFFAF102C6}"/>
    <cellStyle name="Normal 10 3 2 2" xfId="6044" xr:uid="{482ED468-F31A-4833-B9EB-10C1349C2F23}"/>
    <cellStyle name="Normal 10 3 2 2 2" xfId="26219" xr:uid="{3ACC950E-1F2B-4DA9-85F2-C9FED970A5F1}"/>
    <cellStyle name="Normal 10 3 2 3" xfId="3802" xr:uid="{931DB8B9-B674-480E-89F6-E0C6D0FBC8B4}"/>
    <cellStyle name="Normal 10 3 3" xfId="1070" xr:uid="{3019C6A4-3079-472F-A6A6-BB12DF938A0F}"/>
    <cellStyle name="Normal 10 3 3 2" xfId="8972" xr:uid="{7670F85C-8BEC-482F-98DD-9DA65E64228B}"/>
    <cellStyle name="Normal 10 3 4" xfId="5778" xr:uid="{780758D1-647B-4608-A340-38224A657DD9}"/>
    <cellStyle name="Normal 10 4" xfId="3803" xr:uid="{9E64DB15-EC61-40FD-A674-9B48C80FC207}"/>
    <cellStyle name="Normal 10 5" xfId="26220" xr:uid="{DBEF1439-60F2-4B9D-9FD9-BC5EEF289DBC}"/>
    <cellStyle name="Normal 10 6" xfId="26221" xr:uid="{FBFC1F9B-028C-40AA-84B2-C1A2321655EB}"/>
    <cellStyle name="Normal 10 7" xfId="26222" xr:uid="{B083F784-85F4-4715-9E5E-18D7AFEEDF53}"/>
    <cellStyle name="Normal 10 7 2" xfId="26223" xr:uid="{3BED7B5B-14A2-4328-B4FB-B94C61C45327}"/>
    <cellStyle name="Normal 10 8" xfId="26224" xr:uid="{D79B076A-99BF-40C9-9EA9-E35BA492BED4}"/>
    <cellStyle name="Normal 10 8 2" xfId="26225" xr:uid="{E3673AD4-1F85-49ED-B802-6F417A484F36}"/>
    <cellStyle name="Normal 10 9" xfId="26226" xr:uid="{4E80ABEB-D3D4-4275-9790-0CC8AC6CC607}"/>
    <cellStyle name="Normal 10 9 2" xfId="26227" xr:uid="{3F9BBD59-6C97-4DC1-91EC-92E8B2B547B4}"/>
    <cellStyle name="Normal 10_TTC Q3'53 WP" xfId="8973" xr:uid="{224D2875-52CC-4D4B-A19D-2CE7E251DC25}"/>
    <cellStyle name="Normal 100" xfId="4457" xr:uid="{3FF3BB23-1CF4-4F2F-B46A-5ED254CC05B9}"/>
    <cellStyle name="Normal 100 2" xfId="26229" xr:uid="{EFF6EEFC-E6B6-480B-A8E3-8A2A0ED2C7A9}"/>
    <cellStyle name="Normal 100 3" xfId="26228" xr:uid="{C8DA84E5-AF5D-4B15-AF21-BE5AF08FB61B}"/>
    <cellStyle name="Normal 101" xfId="4459" xr:uid="{C716747A-773F-4712-85FF-BA2A14680E1A}"/>
    <cellStyle name="Normal 101 2" xfId="26231" xr:uid="{CDB16836-0D26-4AAC-9E88-504D2CD4B26A}"/>
    <cellStyle name="Normal 101 3" xfId="42544" xr:uid="{425E903B-2DA4-4C75-9A9A-E3C9601F3916}"/>
    <cellStyle name="Normal 101 4" xfId="26230" xr:uid="{0C8636D1-260C-4775-A057-A22B191790FB}"/>
    <cellStyle name="Normal 102" xfId="4460" xr:uid="{C16096FF-AB08-41F3-B1C4-AC3FCA743CD1}"/>
    <cellStyle name="Normal 102 2" xfId="26232" xr:uid="{36C5466C-25D8-4781-A6B4-FB34A28EC8F8}"/>
    <cellStyle name="Normal 103" xfId="4489" xr:uid="{53DA704D-D856-45A4-B75C-C1955A60E802}"/>
    <cellStyle name="Normal 103 2" xfId="26234" xr:uid="{9CAE94E3-47C0-4921-B27D-271DD3EC4A11}"/>
    <cellStyle name="Normal 103 3" xfId="26235" xr:uid="{67A36D31-D2BA-4916-A2EF-13EF3EAF9706}"/>
    <cellStyle name="Normal 103 4" xfId="26236" xr:uid="{6021DD8C-1F5D-4CDC-9285-F235509B7380}"/>
    <cellStyle name="Normal 103 5" xfId="26233" xr:uid="{450C5D27-3420-471E-88B4-D44772E3E2DF}"/>
    <cellStyle name="Normal 104" xfId="4686" xr:uid="{894B3F4A-1111-4D73-9311-7968E04F75C6}"/>
    <cellStyle name="Normal 104 2" xfId="26238" xr:uid="{8848DD6B-F1D0-483D-9C6A-1F462CAB8A78}"/>
    <cellStyle name="Normal 104 2 2" xfId="26239" xr:uid="{A3B3A7EA-3139-4C11-B5F9-913CE168819D}"/>
    <cellStyle name="Normal 104 3" xfId="26240" xr:uid="{4E151EE5-9717-402F-93AA-76FF6D087435}"/>
    <cellStyle name="Normal 104 4" xfId="26241" xr:uid="{E68FD905-B885-4387-9A57-8697857D6A62}"/>
    <cellStyle name="Normal 104 5" xfId="26237" xr:uid="{84E2C689-1DA4-4EB4-9106-300BBDC0815A}"/>
    <cellStyle name="Normal 105" xfId="4691" xr:uid="{1BF562DC-5135-497D-896B-6032B49435F5}"/>
    <cellStyle name="Normal 105 2" xfId="26242" xr:uid="{00F3B6F6-58DA-4420-98F3-5DB0E0280128}"/>
    <cellStyle name="Normal 106" xfId="1089" xr:uid="{26C507F9-E883-479A-8222-EA0084BB4E98}"/>
    <cellStyle name="Normal 106 2" xfId="6014" xr:uid="{569AF095-28B0-4C15-B7FE-377C9759B7E6}"/>
    <cellStyle name="Normal 106 3" xfId="4707" xr:uid="{C664670F-AF31-4FA4-8BDC-66C74E5435E7}"/>
    <cellStyle name="Normal 107" xfId="4689" xr:uid="{7675B748-05AA-4E17-AB0B-ABE6BDD53EE4}"/>
    <cellStyle name="Normal 107 10" xfId="26243" xr:uid="{30B7C0F6-2E43-485D-9714-9CE3A41CA8C7}"/>
    <cellStyle name="Normal 107 2" xfId="26244" xr:uid="{55ACF313-19C9-489A-8B70-0D12BA951AA5}"/>
    <cellStyle name="Normal 107 2 2" xfId="26245" xr:uid="{A7971CFA-3F59-4E73-97C4-4E387F3EC229}"/>
    <cellStyle name="Normal 107 2 3" xfId="26246" xr:uid="{119A0270-AE66-4009-8B40-6BA4A1FA76E6}"/>
    <cellStyle name="Normal 107 2 4" xfId="26247" xr:uid="{312100C7-8E98-43D1-A30D-08E215EA3470}"/>
    <cellStyle name="Normal 107 2 5" xfId="26248" xr:uid="{06D816AE-ECF2-4A41-AE1A-A2415F3A7596}"/>
    <cellStyle name="Normal 107 3" xfId="26249" xr:uid="{A220A0B4-645F-47A5-8184-C4F3B24164B4}"/>
    <cellStyle name="Normal 107 3 2" xfId="26250" xr:uid="{DEA6B65B-E845-45F9-9092-B3924DFD18A9}"/>
    <cellStyle name="Normal 107 3 3" xfId="26251" xr:uid="{C1F558A6-BC61-4BB3-B25F-D1FBE51924A2}"/>
    <cellStyle name="Normal 107 3 4" xfId="26252" xr:uid="{AB40A246-5506-46F2-8067-C41111A86F46}"/>
    <cellStyle name="Normal 107 3 5" xfId="26253" xr:uid="{8BE70650-ED1F-42A2-B57C-95CD43393D98}"/>
    <cellStyle name="Normal 107 4" xfId="26254" xr:uid="{B1A035D8-688F-4C95-AC7F-1360D511635A}"/>
    <cellStyle name="Normal 107 4 2" xfId="26255" xr:uid="{768A0A21-E904-447C-89E9-0CE0824005AD}"/>
    <cellStyle name="Normal 107 4 3" xfId="26256" xr:uid="{E254C43A-C44C-4E3D-BE56-5570BFD15A84}"/>
    <cellStyle name="Normal 107 4 4" xfId="26257" xr:uid="{3D80CA2E-CEE9-47E3-BB3D-5AD6F55634E2}"/>
    <cellStyle name="Normal 107 4 5" xfId="26258" xr:uid="{E2B5628A-EE08-4AFA-A969-2EE77A704F6D}"/>
    <cellStyle name="Normal 107 5" xfId="26259" xr:uid="{D85B11B6-08E2-442E-BFF8-6B84CD516015}"/>
    <cellStyle name="Normal 107 5 2" xfId="26260" xr:uid="{6D79489F-B057-48BB-BDCC-7FF468A57F08}"/>
    <cellStyle name="Normal 107 5 3" xfId="26261" xr:uid="{9AA470CD-9BEB-4595-81F0-8F23D13BD414}"/>
    <cellStyle name="Normal 107 5 4" xfId="26262" xr:uid="{0EE12EA4-B093-4C90-9D73-8D3FFE955010}"/>
    <cellStyle name="Normal 107 5 5" xfId="26263" xr:uid="{A26CC6DB-DC96-45A6-9E8F-D84221B0E671}"/>
    <cellStyle name="Normal 107 6" xfId="26264" xr:uid="{36F62995-1B9E-4D1F-8FBF-B19C4554F4E0}"/>
    <cellStyle name="Normal 107 6 2" xfId="26265" xr:uid="{120E892C-B764-414F-B908-8655028C0E50}"/>
    <cellStyle name="Normal 107 6 3" xfId="26266" xr:uid="{8A2BBE1F-DE01-4147-8726-49313B5D0886}"/>
    <cellStyle name="Normal 107 6 4" xfId="42545" xr:uid="{82A63E87-008D-4CF8-8935-50711A20DFDE}"/>
    <cellStyle name="Normal 107 7" xfId="26267" xr:uid="{DC43E650-BE62-447C-9B65-38FE5AEC6D46}"/>
    <cellStyle name="Normal 107 8" xfId="26268" xr:uid="{F25A8122-4A8A-4F37-9C8A-2412CA9A46CC}"/>
    <cellStyle name="Normal 107 9" xfId="26269" xr:uid="{EBA884E4-33E7-4703-801B-3661887193A2}"/>
    <cellStyle name="Normal 108" xfId="4711" xr:uid="{5DE557F2-9D7A-4514-96CE-90B0D530F48C}"/>
    <cellStyle name="Normal 108 2" xfId="26271" xr:uid="{33CCBC08-BDE4-4355-A9B5-4390A17A931B}"/>
    <cellStyle name="Normal 108 3" xfId="42546" xr:uid="{9A60FC1A-00D9-40DB-B7B4-82AFF3A3A9FB}"/>
    <cellStyle name="Normal 108 4" xfId="26270" xr:uid="{30C29F10-867A-4D01-A3DD-E216CECB8D18}"/>
    <cellStyle name="Normal 109" xfId="4713" xr:uid="{6167AA64-6035-4B1E-9C69-BFEB4398D886}"/>
    <cellStyle name="Normal 109 2" xfId="26273" xr:uid="{9403C8E6-A1A0-4E04-A2EB-EBDC38B02EAE}"/>
    <cellStyle name="Normal 109 3" xfId="42547" xr:uid="{6A33514B-65A7-4953-BA53-45BE933FCBDD}"/>
    <cellStyle name="Normal 109 4" xfId="26272" xr:uid="{758558A5-A9DA-4713-A4A8-DCF80EC5AD42}"/>
    <cellStyle name="Normal 11" xfId="480" xr:uid="{00000000-0005-0000-0000-0000E0010000}"/>
    <cellStyle name="Normal 11 10" xfId="8974" xr:uid="{F572C7DF-0DDF-4FAF-A0BC-A206FE362434}"/>
    <cellStyle name="Normal 11 11" xfId="8975" xr:uid="{4EFD56B6-B893-4DE0-B16F-740384B8EA74}"/>
    <cellStyle name="Normal 11 12" xfId="8976" xr:uid="{24C51EBC-DF13-4054-81DD-B01004417409}"/>
    <cellStyle name="Normal 11 13" xfId="8977" xr:uid="{D4D8983E-EBB4-4D33-97BB-7175F5D22B1E}"/>
    <cellStyle name="Normal 11 14" xfId="8978" xr:uid="{C77036DB-9C62-4150-9BB7-4914FE596DA7}"/>
    <cellStyle name="Normal 11 15" xfId="8979" xr:uid="{2760DE37-5E4C-4982-AD26-EDA7A2029B99}"/>
    <cellStyle name="Normal 11 16" xfId="8980" xr:uid="{25F08B77-00E3-45CD-BA63-AD4AE36FB523}"/>
    <cellStyle name="Normal 11 17" xfId="26274" xr:uid="{B564B654-EB9B-4F8F-88C6-ED79362ACE20}"/>
    <cellStyle name="Normal 11 18" xfId="26275" xr:uid="{5547958A-EE5D-4C9A-811A-3AD5625A3D69}"/>
    <cellStyle name="Normal 11 19" xfId="26276" xr:uid="{A97CD068-86C3-4061-BA31-46FED683C5E6}"/>
    <cellStyle name="Normal 11 2" xfId="4039" xr:uid="{5D400192-59BE-47FE-8B07-BE09827A0D16}"/>
    <cellStyle name="Normal 11 2 10" xfId="26277" xr:uid="{C42B395B-60D8-4A07-AC51-A7DF60389215}"/>
    <cellStyle name="Normal 11 2 10 2" xfId="26278" xr:uid="{BCA5610F-33B4-4C6E-AD69-E1C67660FE06}"/>
    <cellStyle name="Normal 11 2 10 2 2" xfId="26279" xr:uid="{B8EA05E1-0794-4826-B27E-7D952D685287}"/>
    <cellStyle name="Normal 11 2 11" xfId="26280" xr:uid="{05510FFE-5BE0-45D9-9223-D926EB8FD281}"/>
    <cellStyle name="Normal 11 2 12" xfId="26281" xr:uid="{F436D62F-03DD-4645-BA6D-7AD396522221}"/>
    <cellStyle name="Normal 11 2 13" xfId="26282" xr:uid="{41E47E1D-DDDA-4DBE-AD92-DB33BF136801}"/>
    <cellStyle name="Normal 11 2 14" xfId="8981" xr:uid="{F5B7B56F-E7C5-4305-AB0B-8D03A39A6CE9}"/>
    <cellStyle name="Normal 11 2 2" xfId="8982" xr:uid="{72A0DB6F-0D90-470D-8F3F-A9AB86856310}"/>
    <cellStyle name="Normal 11 2 2 2" xfId="8983" xr:uid="{F0783C8F-46C2-4A5B-8B4B-4842A2ECDD64}"/>
    <cellStyle name="Normal 11 2 2 2 2" xfId="26283" xr:uid="{1559FE50-C4EB-4806-B131-FCFE691CEE50}"/>
    <cellStyle name="Normal 11 2 2 2 2 2" xfId="26284" xr:uid="{33F1BF6F-7E2C-4260-872D-148A078DE1A1}"/>
    <cellStyle name="Normal 11 2 2 2 2 2 2" xfId="26285" xr:uid="{878FCBB6-85A2-4930-906E-CB75021F37C3}"/>
    <cellStyle name="Normal 11 2 2 2 3" xfId="26286" xr:uid="{05732D55-8E79-488E-8F9E-6CC0E4B6D0D4}"/>
    <cellStyle name="Normal 11 2 2 2 4" xfId="26287" xr:uid="{033F040A-E262-4845-93A5-1F069D573A96}"/>
    <cellStyle name="Normal 11 2 2 2 5" xfId="26288" xr:uid="{A6E6AFCC-BC0A-4DBD-A548-71F6B96B649A}"/>
    <cellStyle name="Normal 11 2 2 2 6" xfId="26289" xr:uid="{609951C1-DDDB-418A-BDAA-C27A3310B431}"/>
    <cellStyle name="Normal 11 2 2 3" xfId="26290" xr:uid="{CFC574A3-F688-4453-84CA-2D81A54DD8D0}"/>
    <cellStyle name="Normal 11 2 2 4" xfId="26291" xr:uid="{E74E14A3-2309-4AA9-8D26-B765366A4A8A}"/>
    <cellStyle name="Normal 11 2 2 4 2" xfId="26292" xr:uid="{9831CC74-DF8F-43BF-9DA1-658FDDC78973}"/>
    <cellStyle name="Normal 11 2 2 4 2 2" xfId="26293" xr:uid="{10B2D66B-CCB6-4923-BCFE-AD3F9F715E4C}"/>
    <cellStyle name="Normal 11 2 2 5" xfId="26294" xr:uid="{3979D97D-FFD1-4077-86EB-1C96336F2E26}"/>
    <cellStyle name="Normal 11 2 2 6" xfId="26295" xr:uid="{8B5ADEA0-B2AA-4C90-B795-1434565BD5BA}"/>
    <cellStyle name="Normal 11 2 2 7" xfId="26296" xr:uid="{BB244C54-4B5F-47E6-9D0B-B8791955A9B7}"/>
    <cellStyle name="Normal 11 2 3" xfId="8984" xr:uid="{D557ABF4-00A4-4DAA-8C00-815309628346}"/>
    <cellStyle name="Normal 11 2 4" xfId="26297" xr:uid="{DB0F45EC-CCA8-4079-90DD-BE564AA277CE}"/>
    <cellStyle name="Normal 11 2 5" xfId="26298" xr:uid="{94FF94F9-509B-4B0B-A990-30CF47C2B3F7}"/>
    <cellStyle name="Normal 11 2 6" xfId="26299" xr:uid="{EFCEC1F2-8743-4ED4-8DD9-7E1B082AB8FC}"/>
    <cellStyle name="Normal 11 2 6 2" xfId="26300" xr:uid="{4AB52BF7-4EF9-40E1-8E41-26EE582B6388}"/>
    <cellStyle name="Normal 11 2 6 2 2" xfId="26301" xr:uid="{01E35D5C-B1F4-4D8A-BE90-D468C416730B}"/>
    <cellStyle name="Normal 11 2 6 2 2 2" xfId="26302" xr:uid="{9CEEF441-6B63-4159-94B0-EF036D24F307}"/>
    <cellStyle name="Normal 11 2 6 2 2 2 2" xfId="26303" xr:uid="{CFE3DF74-50D2-4097-865B-AA76B3DE8B23}"/>
    <cellStyle name="Normal 11 2 6 2 3" xfId="26304" xr:uid="{F5A95C95-67F8-4DFD-832E-EBA0D1030079}"/>
    <cellStyle name="Normal 11 2 6 2 4" xfId="26305" xr:uid="{1935A84E-11E9-4643-A059-6B37CD59FD01}"/>
    <cellStyle name="Normal 11 2 6 2 5" xfId="26306" xr:uid="{8B25162A-E924-4DD8-93D8-039FCB8CE211}"/>
    <cellStyle name="Normal 11 2 6 2 6" xfId="26307" xr:uid="{6AE606BB-12E9-43E2-80C7-906113A85C88}"/>
    <cellStyle name="Normal 11 2 6 3" xfId="26308" xr:uid="{EB5B5726-B012-4F75-B6F1-D4E2A5249A8B}"/>
    <cellStyle name="Normal 11 2 6 3 2" xfId="26309" xr:uid="{B93DBC71-BAB5-41D2-908D-2B65A6F60EB1}"/>
    <cellStyle name="Normal 11 2 6 3 2 2" xfId="26310" xr:uid="{CD93C390-047F-494E-8BB6-8640B4FA6790}"/>
    <cellStyle name="Normal 11 2 6 4" xfId="26311" xr:uid="{FF1637CC-8860-4BDB-9261-952DD212AA4D}"/>
    <cellStyle name="Normal 11 2 6 5" xfId="26312" xr:uid="{9BF9291E-7652-43C1-8A8C-300B41AA7AB7}"/>
    <cellStyle name="Normal 11 2 6 6" xfId="26313" xr:uid="{A65309AB-1BAE-4796-8349-C880D1DAC1A5}"/>
    <cellStyle name="Normal 11 2 7" xfId="26314" xr:uid="{45C60757-3187-4891-A3D5-0E22EB27A8FA}"/>
    <cellStyle name="Normal 11 2 8" xfId="26315" xr:uid="{F0699E67-8FD1-40EC-BC47-9256887394F0}"/>
    <cellStyle name="Normal 11 2 9" xfId="26316" xr:uid="{A2C32D26-A01B-4120-9E32-1B818DC8A3E7}"/>
    <cellStyle name="Normal 11 20" xfId="26317" xr:uid="{BFE6965A-ED4C-4BE9-B6E7-B805FB2E8B90}"/>
    <cellStyle name="Normal 11 21" xfId="26318" xr:uid="{64104650-BE3C-4223-A255-137862FE69F5}"/>
    <cellStyle name="Normal 11 22" xfId="26319" xr:uid="{CA7FA0F8-F18A-4077-A32B-E23400E0E014}"/>
    <cellStyle name="Normal 11 23" xfId="26320" xr:uid="{43DD6E37-27D8-4A97-99B6-F3D255C82317}"/>
    <cellStyle name="Normal 11 24" xfId="26321" xr:uid="{89C015C1-AD77-4662-9195-F60C62F251F6}"/>
    <cellStyle name="Normal 11 25" xfId="26322" xr:uid="{716457DA-B259-4D3E-98DE-14AAF8A43EBA}"/>
    <cellStyle name="Normal 11 26" xfId="26323" xr:uid="{C8120521-8D3D-4ACB-8C25-776C08A7EB9A}"/>
    <cellStyle name="Normal 11 27" xfId="26324" xr:uid="{A1780FD2-B1E6-44A9-BD57-EF642E7D8630}"/>
    <cellStyle name="Normal 11 28" xfId="26325" xr:uid="{FB724B4D-A48C-4E21-8F13-87FE9BA69A01}"/>
    <cellStyle name="Normal 11 29" xfId="26326" xr:uid="{8F939BF1-56EA-4F6C-88D3-FD7A173DA6D8}"/>
    <cellStyle name="Normal 11 3" xfId="3804" xr:uid="{C54E9E05-5F12-4079-A881-C3D228B0FA34}"/>
    <cellStyle name="Normal 11 3 10" xfId="26327" xr:uid="{F0EBD982-03D0-4FCA-8EC1-22F21459826A}"/>
    <cellStyle name="Normal 11 3 11" xfId="26328" xr:uid="{C2C26E1A-ADEB-4A76-B7A8-187E012DBFF7}"/>
    <cellStyle name="Normal 11 3 11 2" xfId="26329" xr:uid="{F9B2DF7B-351B-41A9-8644-4D5786C009C7}"/>
    <cellStyle name="Normal 11 3 11 2 2" xfId="26330" xr:uid="{9BCB535A-9324-4A04-93BE-53F651B393F6}"/>
    <cellStyle name="Normal 11 3 11 2 2 2" xfId="26331" xr:uid="{C2347AAE-97DD-4EA4-A367-D685DD3D16D7}"/>
    <cellStyle name="Normal 11 3 11 2 2 2 2" xfId="26332" xr:uid="{624E7F1D-9E98-41A1-A7BA-FD71DCEDFAC0}"/>
    <cellStyle name="Normal 11 3 11 2 3" xfId="26333" xr:uid="{AEDE9EAD-634B-456B-8167-3C28FDABA545}"/>
    <cellStyle name="Normal 11 3 11 2 4" xfId="26334" xr:uid="{A710692E-E7B4-4AD3-938C-864048D1AAA0}"/>
    <cellStyle name="Normal 11 3 11 2 5" xfId="26335" xr:uid="{0C36D3A8-6F5C-4FAF-948E-14E5CC66A320}"/>
    <cellStyle name="Normal 11 3 11 2 6" xfId="26336" xr:uid="{11644E5B-7B21-473A-8A57-2058DE90F04F}"/>
    <cellStyle name="Normal 11 3 11 3" xfId="26337" xr:uid="{D33A76E6-3F43-4054-BA67-E684192E1D63}"/>
    <cellStyle name="Normal 11 3 11 3 2" xfId="26338" xr:uid="{1E7BDBAA-2253-42C6-BA04-83DDC403A829}"/>
    <cellStyle name="Normal 11 3 11 3 2 2" xfId="26339" xr:uid="{56EB4F4B-E323-4026-9010-D4BB3AEFA717}"/>
    <cellStyle name="Normal 11 3 11 4" xfId="26340" xr:uid="{7D78240A-D449-44DE-983C-1B12BA644289}"/>
    <cellStyle name="Normal 11 3 11 5" xfId="26341" xr:uid="{3EC7D408-7D21-4B73-89A5-2438CFEC8DBE}"/>
    <cellStyle name="Normal 11 3 11 6" xfId="26342" xr:uid="{C37A5963-03BD-4BA1-8996-EA389255DAA9}"/>
    <cellStyle name="Normal 11 3 12" xfId="26343" xr:uid="{546A342B-A0F3-45AB-810E-C76C10B889E4}"/>
    <cellStyle name="Normal 11 3 13" xfId="26344" xr:uid="{02AB1040-13BE-46E0-A8B6-0B49E3DFD1D6}"/>
    <cellStyle name="Normal 11 3 14" xfId="26345" xr:uid="{AC1AF2BC-7CB5-4FF5-9F83-57E8B83F286E}"/>
    <cellStyle name="Normal 11 3 15" xfId="26346" xr:uid="{DF183308-9090-474A-BEED-E33EF412F92B}"/>
    <cellStyle name="Normal 11 3 15 2" xfId="26347" xr:uid="{B10776B2-E247-4B12-9AE1-456BD1BACFA9}"/>
    <cellStyle name="Normal 11 3 15 2 2" xfId="26348" xr:uid="{A8DA0329-93F4-454F-B50E-32A7140946F1}"/>
    <cellStyle name="Normal 11 3 16" xfId="26349" xr:uid="{1FF0A480-D4A7-46CF-BECF-9E72A573EBD5}"/>
    <cellStyle name="Normal 11 3 17" xfId="26350" xr:uid="{9D05EB7F-D8BA-4238-A3B6-15821B30BEB3}"/>
    <cellStyle name="Normal 11 3 18" xfId="26351" xr:uid="{78D5071F-02E0-482C-8023-45E8F6A23C1C}"/>
    <cellStyle name="Normal 11 3 19" xfId="8985" xr:uid="{393AF010-D9DF-4228-A499-26C886FDA77A}"/>
    <cellStyle name="Normal 11 3 2" xfId="8986" xr:uid="{18932DB7-DB57-4523-8B0F-9069CA8D35DC}"/>
    <cellStyle name="Normal 11 3 2 2" xfId="26352" xr:uid="{27CC7205-B0E8-4797-85E0-007785DD76C3}"/>
    <cellStyle name="Normal 11 3 2 2 2" xfId="26353" xr:uid="{655EF7E1-0AD3-4C69-B530-138D5D811B62}"/>
    <cellStyle name="Normal 11 3 2 2 2 2" xfId="26354" xr:uid="{AEC246B9-3C5F-4B8B-946E-3B3A674F9024}"/>
    <cellStyle name="Normal 11 3 2 2 2 2 2" xfId="26355" xr:uid="{D6A1E1A2-720F-4B6D-B396-D17099382D29}"/>
    <cellStyle name="Normal 11 3 2 2 3" xfId="26356" xr:uid="{CA4E52CB-50AB-4D8B-8571-12783654A59E}"/>
    <cellStyle name="Normal 11 3 2 2 4" xfId="26357" xr:uid="{6BB1B1D4-1681-44A8-8EE2-B7F2E4BB9682}"/>
    <cellStyle name="Normal 11 3 2 2 5" xfId="26358" xr:uid="{53F2BC52-31EC-4205-A142-891A2038E34B}"/>
    <cellStyle name="Normal 11 3 2 2 6" xfId="26359" xr:uid="{7EF65D17-7C48-4D56-AABC-B8FD020744BC}"/>
    <cellStyle name="Normal 11 3 2 3" xfId="26360" xr:uid="{3A3D0FC1-A8C4-4D67-A0A1-0D660F62F16E}"/>
    <cellStyle name="Normal 11 3 2 4" xfId="26361" xr:uid="{4ABFFF33-EABD-40FE-896E-2B617D608BFB}"/>
    <cellStyle name="Normal 11 3 2 4 2" xfId="26362" xr:uid="{C6A20B66-2BA5-431A-BEA2-03C78F6161D8}"/>
    <cellStyle name="Normal 11 3 2 4 2 2" xfId="26363" xr:uid="{18E56437-6BB4-4B9D-AD18-D564C83A9B87}"/>
    <cellStyle name="Normal 11 3 2 5" xfId="26364" xr:uid="{88192959-CD9E-4434-B205-E99EC2185598}"/>
    <cellStyle name="Normal 11 3 2 6" xfId="26365" xr:uid="{B23B913C-8B97-4851-A7D4-DCAD5196B94F}"/>
    <cellStyle name="Normal 11 3 2 7" xfId="26366" xr:uid="{77287835-6967-41EE-939E-EC0B7A32F0A9}"/>
    <cellStyle name="Normal 11 3 3" xfId="26367" xr:uid="{28DD923D-80AF-4215-BBED-82D2F25C33A6}"/>
    <cellStyle name="Normal 11 3 4" xfId="26368" xr:uid="{F780B855-3F05-43FA-900D-23477B6DAE55}"/>
    <cellStyle name="Normal 11 3 5" xfId="26369" xr:uid="{0FAA4F3E-242D-4999-9604-CF26DA53045C}"/>
    <cellStyle name="Normal 11 3 6" xfId="26370" xr:uid="{35F4E6A5-B9CA-45EF-BB43-0FA7472AC59E}"/>
    <cellStyle name="Normal 11 3 7" xfId="26371" xr:uid="{9FC57FDC-C91D-41B0-B9A1-01996B7FB8C9}"/>
    <cellStyle name="Normal 11 3 8" xfId="26372" xr:uid="{8AC9D6FD-73AD-4CA5-B1E4-14D6227FF8AE}"/>
    <cellStyle name="Normal 11 3 9" xfId="26373" xr:uid="{1644DF8E-BA1C-4867-A652-F7AE9616C429}"/>
    <cellStyle name="Normal 11 30" xfId="26374" xr:uid="{CEE8E65D-D944-477F-8491-7C50459327B4}"/>
    <cellStyle name="Normal 11 31" xfId="41199" xr:uid="{0B8A85DD-4EB8-4990-824D-D9AA0C386C2C}"/>
    <cellStyle name="Normal 11 32" xfId="5639" xr:uid="{1522FAD1-FD56-4FFB-B4C4-5DE26EE441A3}"/>
    <cellStyle name="Normal 11 4" xfId="8987" xr:uid="{48BD7C5B-2684-4C1F-B058-A91B5AB050EA}"/>
    <cellStyle name="Normal 11 4 2" xfId="26375" xr:uid="{24C8C8D9-0A67-4041-8595-76320B787214}"/>
    <cellStyle name="Normal 11 4 3" xfId="26376" xr:uid="{8D29958D-7A46-4FA8-B4C6-93C9B2199180}"/>
    <cellStyle name="Normal 11 4 4" xfId="42548" xr:uid="{B9763F31-7EB6-4D4E-9BFC-42644A22676E}"/>
    <cellStyle name="Normal 11 5" xfId="8988" xr:uid="{A22F1D23-4130-4CDD-9690-3F812F68C390}"/>
    <cellStyle name="Normal 11 5 2" xfId="26377" xr:uid="{02CE1029-FF68-4DF1-8AB0-0575CA333466}"/>
    <cellStyle name="Normal 11 5 3" xfId="26378" xr:uid="{405F1573-5639-4FF8-A659-7BF3562D9326}"/>
    <cellStyle name="Normal 11 6" xfId="8989" xr:uid="{A02605B1-06A9-45B4-8998-B2B3E135AB98}"/>
    <cellStyle name="Normal 11 7" xfId="8990" xr:uid="{7E6C37D7-92F6-47B3-BC33-52460FA39F48}"/>
    <cellStyle name="Normal 11 7 2" xfId="26379" xr:uid="{4BD91CF9-97EA-4417-AFB4-455EF520B2A9}"/>
    <cellStyle name="Normal 11 8" xfId="8991" xr:uid="{B97C79D3-81EF-488D-93A6-E1BB39916883}"/>
    <cellStyle name="Normal 11 8 2" xfId="26380" xr:uid="{8BE6D81B-9587-4A43-998D-30642019799C}"/>
    <cellStyle name="Normal 11 9" xfId="8992" xr:uid="{87DF1A33-91A1-4548-AB85-148FD139A69F}"/>
    <cellStyle name="Normal 11_AP Aging_Q1'11" xfId="8993" xr:uid="{67E32A7D-672F-4EC3-8F57-496174EF8AF7}"/>
    <cellStyle name="Normal 110" xfId="4714" xr:uid="{3AA42AF5-FC89-420F-B6ED-E8F87DB4F400}"/>
    <cellStyle name="Normal 110 2" xfId="26382" xr:uid="{300C1605-E848-44EB-A5E2-4F5B8DF7305B}"/>
    <cellStyle name="Normal 110 3" xfId="42549" xr:uid="{A9E46D03-26C6-4CEB-B97C-980222C2A421}"/>
    <cellStyle name="Normal 110 4" xfId="26381" xr:uid="{B0F1CB27-24B1-4CB7-B93D-BF329E4165FB}"/>
    <cellStyle name="Normal 111" xfId="481" xr:uid="{00000000-0005-0000-0000-0000E1010000}"/>
    <cellStyle name="Normal 111 2" xfId="42550" xr:uid="{D18BF0FB-1F1A-4E83-BFAC-7EE15C458146}"/>
    <cellStyle name="Normal 112" xfId="4870" xr:uid="{CAB9C7AB-5DB7-4AED-9C0B-35A214226439}"/>
    <cellStyle name="Normal 112 2" xfId="26384" xr:uid="{5E03B8AA-14DD-4D90-9C50-0102B9BC0D53}"/>
    <cellStyle name="Normal 112 3" xfId="42551" xr:uid="{F43AD32B-EB23-4D1E-B436-0C31ECEB5824}"/>
    <cellStyle name="Normal 112 4" xfId="26383" xr:uid="{ABB89083-3A5E-473A-858D-3065478B5DE3}"/>
    <cellStyle name="Normal 113" xfId="4884" xr:uid="{111BDC22-BEB4-4A13-9287-982E543638B1}"/>
    <cellStyle name="Normal 113 2" xfId="26385" xr:uid="{DDB90C4E-AD19-4F27-A028-5FCFBFDAB3CD}"/>
    <cellStyle name="Normal 114" xfId="4885" xr:uid="{1AC012E7-B753-4B85-A9CD-4CFDFD43F54D}"/>
    <cellStyle name="Normal 114 2" xfId="26387" xr:uid="{FCDFEB1C-1E19-4518-BDCC-45465591DE3D}"/>
    <cellStyle name="Normal 114 3" xfId="26386" xr:uid="{AFD9072F-535E-47D7-A2E0-DA0EC6F1FFC4}"/>
    <cellStyle name="Normal 115" xfId="4944" xr:uid="{EBB6B06C-890E-42BE-97BA-43108A67B081}"/>
    <cellStyle name="Normal 115 2" xfId="26388" xr:uid="{E02BA455-F07B-463F-A075-F1BA8C29656B}"/>
    <cellStyle name="Normal 116" xfId="1064" xr:uid="{DF8A12AF-C94F-4321-B343-FAB4B8FA7224}"/>
    <cellStyle name="Normal 116 2" xfId="1134" xr:uid="{14B4E5AE-E823-409F-A8F9-B025F3FE7D6D}"/>
    <cellStyle name="Normal 116 2 2" xfId="42552" xr:uid="{269DA4D1-B6ED-4837-93F9-534427839E8F}"/>
    <cellStyle name="Normal 116 3" xfId="1809" xr:uid="{A3898AC0-85D6-400C-9385-FDABB0042A70}"/>
    <cellStyle name="Normal 116 4" xfId="5997" xr:uid="{73E4DE18-6FA4-411E-BCCC-A6BFA20CE3FA}"/>
    <cellStyle name="Normal 116 5" xfId="5192" xr:uid="{8C717B6E-3C2F-4957-88D6-22FA83805582}"/>
    <cellStyle name="Normal 117" xfId="5181" xr:uid="{1148BC3B-1692-4CED-AFC9-4FECAB7BE0CA}"/>
    <cellStyle name="Normal 117 2" xfId="5636" xr:uid="{C90B9AD9-9EF6-4377-ACF6-5305687B95F6}"/>
    <cellStyle name="Normal 118" xfId="1078" xr:uid="{1CC65B8E-47A1-4272-8210-0FB995B04264}"/>
    <cellStyle name="Normal 118 2" xfId="1118" xr:uid="{6DBB3A65-44E1-4DB8-B7EF-7D069C4E77A4}"/>
    <cellStyle name="Normal 118 3" xfId="6007" xr:uid="{6DB371A2-A003-48D8-A11A-421D405CF361}"/>
    <cellStyle name="Normal 119" xfId="1113" xr:uid="{04C2A08A-6BF9-45DD-9C5A-0084F2ADCEC5}"/>
    <cellStyle name="Normal 119 2" xfId="6031" xr:uid="{F0E88D04-8A42-4AA6-9368-A0A5EF885E8A}"/>
    <cellStyle name="Normal 119 3" xfId="26389" xr:uid="{93A4F5EF-32EF-4F95-B607-87CF557E56CA}"/>
    <cellStyle name="Normal 119 4" xfId="5200" xr:uid="{A9384D69-02DC-478D-8869-8DA81BF7F349}"/>
    <cellStyle name="Normal 12" xfId="482" xr:uid="{00000000-0005-0000-0000-0000E2010000}"/>
    <cellStyle name="Normal 12 10" xfId="26390" xr:uid="{3F6F9101-3A11-4CC7-95D1-4A8C236ECB14}"/>
    <cellStyle name="Normal 12 100" xfId="46220" xr:uid="{66478934-2858-4656-B551-55300468D3CA}"/>
    <cellStyle name="Normal 12 101" xfId="52004" xr:uid="{3B2B0726-909A-407D-A421-EBEB327C5F3A}"/>
    <cellStyle name="Normal 12 102" xfId="3680" xr:uid="{29DBF575-5974-4CA8-B00A-B44B176CEAE1}"/>
    <cellStyle name="Normal 12 11" xfId="26391" xr:uid="{5E7EBAC8-A8FA-43A1-A6D2-718E5141E2F2}"/>
    <cellStyle name="Normal 12 12" xfId="26392" xr:uid="{07B27889-24A1-432B-AD23-1241DC074208}"/>
    <cellStyle name="Normal 12 13" xfId="26393" xr:uid="{526E2108-EE0A-4668-BA5A-B4BBF24D0AD6}"/>
    <cellStyle name="Normal 12 14" xfId="26394" xr:uid="{1444FC91-BC72-43DD-B573-0E8E9552E1DD}"/>
    <cellStyle name="Normal 12 15" xfId="26395" xr:uid="{8E1DAB3D-2C87-4A13-9141-F18624446D5A}"/>
    <cellStyle name="Normal 12 16" xfId="26396" xr:uid="{BFAAB82D-EE66-482A-94B6-E99B894FB208}"/>
    <cellStyle name="Normal 12 17" xfId="26397" xr:uid="{908C4964-83AE-4FE3-8082-0E3F08505253}"/>
    <cellStyle name="Normal 12 18" xfId="26398" xr:uid="{E1248A94-A81C-45DF-AFE7-B1E714F891CA}"/>
    <cellStyle name="Normal 12 19" xfId="26399" xr:uid="{89ABAC32-BD20-41E6-8AA6-219F82927541}"/>
    <cellStyle name="Normal 12 2" xfId="1580" xr:uid="{AD6DB08A-043C-4A1B-AEB7-3026C37E8E62}"/>
    <cellStyle name="Normal 12 2 10" xfId="52583" xr:uid="{4969227E-BA31-4541-91E3-591C8FAF3340}"/>
    <cellStyle name="Normal 12 2 2" xfId="2168" xr:uid="{8A0551C4-6039-4CE5-810C-E4AEE2CB7579}"/>
    <cellStyle name="Normal 12 2 2 2" xfId="26400" xr:uid="{B396897F-1F8D-4486-BD18-4A168771A636}"/>
    <cellStyle name="Normal 12 2 2 2 2" xfId="26401" xr:uid="{34FF4541-C486-4FF4-80B4-C35C1547D235}"/>
    <cellStyle name="Normal 12 2 2 2 3" xfId="42553" xr:uid="{8F50A284-602A-4BAB-8D05-0441180268E6}"/>
    <cellStyle name="Normal 12 2 2 3" xfId="26402" xr:uid="{73716E40-BF02-41BC-9FAB-2238DAD22A78}"/>
    <cellStyle name="Normal 12 2 2 3 2" xfId="26403" xr:uid="{C186070C-6C5A-431E-8FA3-8C5145199E05}"/>
    <cellStyle name="Normal 12 2 2 3 3" xfId="42554" xr:uid="{25377C48-B24E-4414-ACDE-3FAAF7C41679}"/>
    <cellStyle name="Normal 12 2 2 4" xfId="26404" xr:uid="{CE19A4ED-FD8D-47D1-A9A4-12AC0C7B1108}"/>
    <cellStyle name="Normal 12 2 2 5" xfId="42555" xr:uid="{C5857CEF-A4AA-4700-B8D0-0A8C4FEC5516}"/>
    <cellStyle name="Normal 12 2 2 6" xfId="47758" xr:uid="{9F92C4B0-CEE3-4D31-8AF8-B89B5E066219}"/>
    <cellStyle name="Normal 12 2 2 7" xfId="7130" xr:uid="{23C4E026-7029-490E-8C80-A15D514C29EA}"/>
    <cellStyle name="Normal 12 2 3" xfId="3473" xr:uid="{B46FC79D-88A7-4698-8412-EDA7053F2EF7}"/>
    <cellStyle name="Normal 12 2 3 2" xfId="26405" xr:uid="{4CAA23C4-407D-474F-9A11-8A64649BF811}"/>
    <cellStyle name="Normal 12 2 3 2 2" xfId="26406" xr:uid="{636151F3-6075-472F-94DC-F9C61630361F}"/>
    <cellStyle name="Normal 12 2 3 2 3" xfId="42556" xr:uid="{B441B008-75E3-424B-B594-966686AE72B4}"/>
    <cellStyle name="Normal 12 2 3 3" xfId="26407" xr:uid="{2DBFDACD-8576-46E0-A038-6A263D86F6FD}"/>
    <cellStyle name="Normal 12 2 3 4" xfId="42557" xr:uid="{3E7DC261-7DFE-45F0-BE57-426E02062CB7}"/>
    <cellStyle name="Normal 12 2 3 5" xfId="49097" xr:uid="{3BED4A2D-D4A4-405A-9342-A1FC9B7C63A0}"/>
    <cellStyle name="Normal 12 2 3 6" xfId="8471" xr:uid="{FEAB509E-11CC-4783-8BFB-E9406F6773AB}"/>
    <cellStyle name="Normal 12 2 4" xfId="6471" xr:uid="{291F29E3-6BD2-4560-9029-867CA84E6B60}"/>
    <cellStyle name="Normal 12 2 5" xfId="42558" xr:uid="{5764E917-6FFD-497A-A4B8-2D1F0FD67AAC}"/>
    <cellStyle name="Normal 12 2 6" xfId="46221" xr:uid="{36C9651A-7296-46E0-BA1F-436C2F352F75}"/>
    <cellStyle name="Normal 12 2 7" xfId="47101" xr:uid="{945047F9-0670-46BF-ACA3-D5F325A94517}"/>
    <cellStyle name="Normal 12 2 8" xfId="4040" xr:uid="{7AB5A8C3-792B-4986-A175-CB885682E450}"/>
    <cellStyle name="Normal 12 2 9" xfId="3682" xr:uid="{9D844A6A-7CAF-4587-9939-8F26619DE178}"/>
    <cellStyle name="Normal 12 20" xfId="26408" xr:uid="{82C215FD-A5B7-4893-9608-D344839333FE}"/>
    <cellStyle name="Normal 12 21" xfId="26409" xr:uid="{F1AAFC3C-7201-4986-B5AF-8E8DC50991F5}"/>
    <cellStyle name="Normal 12 22" xfId="26410" xr:uid="{5AD077B6-1FF2-49ED-AA7E-312401863980}"/>
    <cellStyle name="Normal 12 23" xfId="26411" xr:uid="{455E9966-6E5A-4CF6-8853-085F928E4410}"/>
    <cellStyle name="Normal 12 24" xfId="26412" xr:uid="{278D8C92-C8B1-4552-A864-0E8D67DE3273}"/>
    <cellStyle name="Normal 12 25" xfId="26413" xr:uid="{DCA89662-28B9-4086-B49A-EC9A4CC3835D}"/>
    <cellStyle name="Normal 12 26" xfId="26414" xr:uid="{D4CC8DB8-1997-49F3-89C1-0D2F5F7E3B1F}"/>
    <cellStyle name="Normal 12 27" xfId="26415" xr:uid="{B398DA9A-5F01-4459-A38D-213E693C7877}"/>
    <cellStyle name="Normal 12 28" xfId="26416" xr:uid="{8237D15D-EFC8-4DA8-B5BA-270D87BC8056}"/>
    <cellStyle name="Normal 12 29" xfId="26417" xr:uid="{E7F92845-83B7-4149-B145-231B5FC2605E}"/>
    <cellStyle name="Normal 12 3" xfId="1305" xr:uid="{56828D83-AAFE-477A-86BA-79CE893CCFBF}"/>
    <cellStyle name="Normal 12 3 2" xfId="6230" xr:uid="{E8635EC0-2A30-4AA2-92D7-8FCB9DA33321}"/>
    <cellStyle name="Normal 12 3 2 2" xfId="26418" xr:uid="{DE927D0A-4FC9-4019-85AE-DE71C93CC8D8}"/>
    <cellStyle name="Normal 12 3 3" xfId="5667" xr:uid="{7E5FD18C-C6BF-4807-81F2-707EE7F8A453}"/>
    <cellStyle name="Normal 12 3 4" xfId="46867" xr:uid="{EE4ED84A-C1AA-439A-BBE1-E15258596468}"/>
    <cellStyle name="Normal 12 3 5" xfId="4502" xr:uid="{7E933B5D-51AE-4E5D-951F-9833B7B806AB}"/>
    <cellStyle name="Normal 12 30" xfId="26419" xr:uid="{621A95E2-1275-422E-9C3D-68A9AD0DCA7B}"/>
    <cellStyle name="Normal 12 31" xfId="26420" xr:uid="{6F2B6261-6A03-4070-AD5B-4A3ECE5D1093}"/>
    <cellStyle name="Normal 12 32" xfId="26421" xr:uid="{51A1C812-9FDE-4A15-A76D-F4B03C7F8B40}"/>
    <cellStyle name="Normal 12 33" xfId="26422" xr:uid="{EAE555BC-6739-41BB-9B57-17359532FE61}"/>
    <cellStyle name="Normal 12 34" xfId="26423" xr:uid="{E4BD17AE-4565-4426-9CDE-A803007BCCE7}"/>
    <cellStyle name="Normal 12 35" xfId="26424" xr:uid="{EA9F567B-DDA0-46D5-BF9D-C726A202B6B8}"/>
    <cellStyle name="Normal 12 36" xfId="26425" xr:uid="{BC42ED0C-791D-4BE5-A622-C6857435FA2E}"/>
    <cellStyle name="Normal 12 37" xfId="26426" xr:uid="{015A2E8D-EFF4-4952-9D2A-FBFD9607FCF6}"/>
    <cellStyle name="Normal 12 38" xfId="26427" xr:uid="{1EE3679F-A166-4CB2-8489-CCEA8E947364}"/>
    <cellStyle name="Normal 12 39" xfId="26428" xr:uid="{461E712B-1600-4FDC-AB70-47F51DBAB2ED}"/>
    <cellStyle name="Normal 12 4" xfId="1801" xr:uid="{CD4484D1-136D-44D6-B69E-910A0E1468FD}"/>
    <cellStyle name="Normal 12 4 2" xfId="26430" xr:uid="{A599426B-4079-4AD4-BD51-AC491440B7E0}"/>
    <cellStyle name="Normal 12 4 3" xfId="26429" xr:uid="{CBCFCCF5-1B2E-4179-B2E0-59FE204118DF}"/>
    <cellStyle name="Normal 12 4 4" xfId="47367" xr:uid="{4393EF41-1BA5-4EF7-8B25-AED5235F0C4A}"/>
    <cellStyle name="Normal 12 4 5" xfId="6744" xr:uid="{E6440D68-6DBD-426E-9099-66331CE90E1A}"/>
    <cellStyle name="Normal 12 40" xfId="26431" xr:uid="{413FC8E8-65A4-400E-BF95-014488296435}"/>
    <cellStyle name="Normal 12 41" xfId="26432" xr:uid="{EE021AC8-CB85-4BD8-8776-D6FAC5808C83}"/>
    <cellStyle name="Normal 12 42" xfId="26433" xr:uid="{20FCC47A-11C4-479D-ADD0-F560C5FBDCD7}"/>
    <cellStyle name="Normal 12 43" xfId="26434" xr:uid="{93D58DF4-3E09-4569-8A63-E6BBDF11B8B9}"/>
    <cellStyle name="Normal 12 44" xfId="26435" xr:uid="{6B1E91DD-62F5-4299-89F2-D003136BC631}"/>
    <cellStyle name="Normal 12 45" xfId="26436" xr:uid="{8984A3FC-B07A-4F3A-9D07-2AD2AF0EAD64}"/>
    <cellStyle name="Normal 12 45 2" xfId="26437" xr:uid="{B26B4843-667B-4F60-B0DA-416EA8407AEC}"/>
    <cellStyle name="Normal 12 45 3" xfId="26438" xr:uid="{56D10806-25AD-4769-9725-074A02D2AC24}"/>
    <cellStyle name="Normal 12 45 4" xfId="26439" xr:uid="{042633AE-9D7C-4081-9F3A-6425FBD2733A}"/>
    <cellStyle name="Normal 12 45 5" xfId="26440" xr:uid="{FEEF18CF-B9D4-4618-8A6F-E52659D7F16D}"/>
    <cellStyle name="Normal 12 46" xfId="26441" xr:uid="{E32B715F-DA07-4789-9CB5-4A1B90C37652}"/>
    <cellStyle name="Normal 12 47" xfId="26442" xr:uid="{3E0E0299-35A3-4B28-B99D-B49DB9BE2E2C}"/>
    <cellStyle name="Normal 12 48" xfId="26443" xr:uid="{202EC51A-40D1-4BC8-8F9A-24C299629B3C}"/>
    <cellStyle name="Normal 12 49" xfId="26444" xr:uid="{12A1FEBD-C1D5-49AA-8FC3-66CCDADBC889}"/>
    <cellStyle name="Normal 12 5" xfId="1050" xr:uid="{92CBCD21-0474-4A33-AD31-3BE6050DF8DE}"/>
    <cellStyle name="Normal 12 5 2" xfId="26445" xr:uid="{C14B6607-4ADD-475F-A501-D9CC6ECE2435}"/>
    <cellStyle name="Normal 12 5 3" xfId="46629" xr:uid="{9C3F65E8-1E30-4EE2-94B1-3F5DD39DE871}"/>
    <cellStyle name="Normal 12 5 4" xfId="5990" xr:uid="{E050561E-A61C-4F35-8F75-BF3CBD77232E}"/>
    <cellStyle name="Normal 12 50" xfId="26446" xr:uid="{C41C9FEA-C38C-41A4-8670-24543CCCA9AC}"/>
    <cellStyle name="Normal 12 51" xfId="26447" xr:uid="{1FA52B5F-364D-4030-B7B3-016666696643}"/>
    <cellStyle name="Normal 12 51 2" xfId="26448" xr:uid="{E0A07E2D-DFE4-4041-96CF-B8B1AE527536}"/>
    <cellStyle name="Normal 12 52" xfId="26449" xr:uid="{7BA917CD-2007-422D-AEBA-B085847703F5}"/>
    <cellStyle name="Normal 12 53" xfId="26450" xr:uid="{ADC04938-9471-4F1E-BEF9-002DE801BC31}"/>
    <cellStyle name="Normal 12 54" xfId="26451" xr:uid="{E056D6EB-AC8F-461E-B2A7-DDD975A9C9FF}"/>
    <cellStyle name="Normal 12 55" xfId="26452" xr:uid="{A077D416-0609-4358-8692-EE8FAE7EE2CD}"/>
    <cellStyle name="Normal 12 56" xfId="26453" xr:uid="{557AD9DD-8E0B-404E-BDB5-405C0CC14D45}"/>
    <cellStyle name="Normal 12 57" xfId="26454" xr:uid="{956EFC0B-E5C7-40A4-9036-293D41A92ED5}"/>
    <cellStyle name="Normal 12 58" xfId="26455" xr:uid="{C38ECDE0-0372-4CE8-B84D-49B9F791F052}"/>
    <cellStyle name="Normal 12 59" xfId="26456" xr:uid="{4C17D553-B364-4797-9467-89C384753AF7}"/>
    <cellStyle name="Normal 12 6" xfId="3257" xr:uid="{CA756AE1-345F-4094-BEBB-1B015138B2D7}"/>
    <cellStyle name="Normal 12 6 2" xfId="26457" xr:uid="{2FC47FB7-3FF4-4E1F-9C52-F044F3063A13}"/>
    <cellStyle name="Normal 12 6 3" xfId="48880" xr:uid="{33417F4A-96D8-4985-9839-534F5BAFA8CA}"/>
    <cellStyle name="Normal 12 6 4" xfId="8254" xr:uid="{37C0F079-FF76-4C2E-98FB-55F503547053}"/>
    <cellStyle name="Normal 12 60" xfId="26458" xr:uid="{1D804874-7C55-46D1-9C58-077405C4C677}"/>
    <cellStyle name="Normal 12 61" xfId="26459" xr:uid="{C08B24E0-3D0B-4BD8-B025-A2051205DE02}"/>
    <cellStyle name="Normal 12 62" xfId="26460" xr:uid="{E6D98F14-6480-42BD-998F-B7A34F2E6694}"/>
    <cellStyle name="Normal 12 63" xfId="26461" xr:uid="{252370DC-475B-4C70-8A2F-543D070D468E}"/>
    <cellStyle name="Normal 12 64" xfId="26462" xr:uid="{CF94BF35-25F9-4CE0-B490-CFC3985C0634}"/>
    <cellStyle name="Normal 12 65" xfId="26463" xr:uid="{A17C7DE4-E6DC-4D23-807E-7C167A8BF0BD}"/>
    <cellStyle name="Normal 12 66" xfId="26464" xr:uid="{23394B78-CD34-4B8A-8ADC-C1B6DC50E690}"/>
    <cellStyle name="Normal 12 67" xfId="26465" xr:uid="{9CFE04E0-A3B3-43DB-8E76-A3E2305EB4D3}"/>
    <cellStyle name="Normal 12 68" xfId="26466" xr:uid="{5ECE3633-331F-49A7-A22C-0E248A18273F}"/>
    <cellStyle name="Normal 12 69" xfId="26467" xr:uid="{CD9E0F8D-7B65-4547-9A91-5E6B6664017B}"/>
    <cellStyle name="Normal 12 7" xfId="26468" xr:uid="{D07B317C-3892-4750-9238-DD6878A12E23}"/>
    <cellStyle name="Normal 12 7 2" xfId="26469" xr:uid="{FE92393B-AB74-43D4-9D68-001B5BC1D333}"/>
    <cellStyle name="Normal 12 70" xfId="26470" xr:uid="{2E1801AB-86F1-4EDD-99FE-EFC0E8788BD5}"/>
    <cellStyle name="Normal 12 71" xfId="26471" xr:uid="{8ED7ED3A-F340-4BB0-AB54-71454154ECB4}"/>
    <cellStyle name="Normal 12 72" xfId="26472" xr:uid="{29367FB5-566D-4D0B-8938-B67DA9AB6ED5}"/>
    <cellStyle name="Normal 12 73" xfId="26473" xr:uid="{C6FC7072-A789-465E-8627-D28CACAF6D1E}"/>
    <cellStyle name="Normal 12 74" xfId="26474" xr:uid="{1CA6282A-887C-4DDB-AE89-1188C6A21DAE}"/>
    <cellStyle name="Normal 12 75" xfId="26475" xr:uid="{A3FA38CB-3597-4A97-AD00-33C8A42E8649}"/>
    <cellStyle name="Normal 12 76" xfId="26476" xr:uid="{EFFA9760-5F4A-495E-BF30-1D1B66761B55}"/>
    <cellStyle name="Normal 12 77" xfId="26477" xr:uid="{39E53F7E-841D-43A8-8102-325F28BDE40C}"/>
    <cellStyle name="Normal 12 78" xfId="26478" xr:uid="{657B71C5-4491-4A25-8890-5850615BEEBB}"/>
    <cellStyle name="Normal 12 79" xfId="26479" xr:uid="{DCABF5CE-CCD6-4CBA-BAE7-BA7B01630841}"/>
    <cellStyle name="Normal 12 8" xfId="26480" xr:uid="{B941B58F-8515-481A-B4C8-43493E3C185F}"/>
    <cellStyle name="Normal 12 8 2" xfId="26481" xr:uid="{8FDA6135-1D0B-447C-BDA5-F24EB6F1E476}"/>
    <cellStyle name="Normal 12 80" xfId="26482" xr:uid="{0B2740D1-97DE-4F94-84BC-033CCA4EE9EE}"/>
    <cellStyle name="Normal 12 81" xfId="26483" xr:uid="{989FC339-93BB-486C-A05C-E88D2868B7BB}"/>
    <cellStyle name="Normal 12 82" xfId="26484" xr:uid="{7E21CCA9-390D-4E99-AE96-A8A783820743}"/>
    <cellStyle name="Normal 12 83" xfId="26485" xr:uid="{27BBDEA7-8BC5-453A-99CB-3451F7100117}"/>
    <cellStyle name="Normal 12 84" xfId="26486" xr:uid="{0C7B7710-A589-4EE4-AB8F-261262FA4EE0}"/>
    <cellStyle name="Normal 12 85" xfId="26487" xr:uid="{CD08AFD7-4BFD-401E-A4BF-51FFE95972EE}"/>
    <cellStyle name="Normal 12 86" xfId="26488" xr:uid="{12E06E08-DC76-403B-B17E-A5B6F0F023E1}"/>
    <cellStyle name="Normal 12 87" xfId="26489" xr:uid="{B7498948-3564-4F4A-8B86-FAF2ED572938}"/>
    <cellStyle name="Normal 12 88" xfId="26490" xr:uid="{BF996B16-6180-4A46-BCF6-E1EE4FE3F928}"/>
    <cellStyle name="Normal 12 89" xfId="26491" xr:uid="{83FF2A62-44CB-4429-ABCC-1FA2C83B2D5C}"/>
    <cellStyle name="Normal 12 9" xfId="26492" xr:uid="{774CD086-BE65-4DF5-81FC-801BF69BBF88}"/>
    <cellStyle name="Normal 12 90" xfId="26493" xr:uid="{E114484D-2701-453D-98CB-00476FE33CDD}"/>
    <cellStyle name="Normal 12 91" xfId="26494" xr:uid="{27FD74B2-A8E1-4B40-B22D-4A0365A86E18}"/>
    <cellStyle name="Normal 12 92" xfId="26495" xr:uid="{4682C9F1-9D0B-42EB-8A93-B65FD5B5ED60}"/>
    <cellStyle name="Normal 12 93" xfId="26496" xr:uid="{067F6B3E-BD27-4E8F-9A05-B6D121138CD9}"/>
    <cellStyle name="Normal 12 94" xfId="26497" xr:uid="{1CAFA9DF-C5D4-4F65-9A24-5B3F6E553EAC}"/>
    <cellStyle name="Normal 12 95" xfId="26498" xr:uid="{F25DE443-BF1A-4DF0-B316-497B1894141F}"/>
    <cellStyle name="Normal 12 96" xfId="26499" xr:uid="{7E448173-BEAF-4135-99D4-75E001C1402C}"/>
    <cellStyle name="Normal 12 97" xfId="26500" xr:uid="{F71C59BF-CB6B-49E9-A883-E22CF9D275AE}"/>
    <cellStyle name="Normal 12 98" xfId="42559" xr:uid="{EE1FB6AF-D2C9-451E-A6EE-B9443A09358B}"/>
    <cellStyle name="Normal 12 99" xfId="8655" xr:uid="{64DEC6F9-F21B-41D5-B0FB-971C1AEC75E1}"/>
    <cellStyle name="Normal 12_Patkl_Lead_Sheet_YE'54 to pk_1" xfId="26501" xr:uid="{796EE430-49E1-46A0-BD8B-B13F46700A66}"/>
    <cellStyle name="Normal 120" xfId="5216" xr:uid="{AF11DFEE-D0D3-4550-AE13-D0A25808FF2B}"/>
    <cellStyle name="Normal 120 2" xfId="41169" xr:uid="{8EFE65D5-9DAB-4306-B0C2-16F7928AD489}"/>
    <cellStyle name="Normal 121" xfId="1126" xr:uid="{2E696D6D-1C69-43EF-BE31-9F3AE1D4AEA9}"/>
    <cellStyle name="Normal 121 2" xfId="6042" xr:uid="{BA9B3E8A-75C2-44DF-8D93-FB47CCA05488}"/>
    <cellStyle name="Normal 121 3" xfId="5218" xr:uid="{CCF6088C-14AD-4A1F-B7FB-CC0170F442E2}"/>
    <cellStyle name="Normal 122" xfId="5220" xr:uid="{5BA18AAE-A2A7-411E-87AD-E688200ABECE}"/>
    <cellStyle name="Normal 122 2" xfId="41205" xr:uid="{48B82CF5-7E12-478C-BB6E-C071AA5E66E6}"/>
    <cellStyle name="Normal 123" xfId="1135" xr:uid="{8B149009-BE5D-4615-AACB-A0AA38A2B79F}"/>
    <cellStyle name="Normal 123 2" xfId="6047" xr:uid="{8729CC72-BF8D-421B-B8BB-478FFCA94F74}"/>
    <cellStyle name="Normal 123 3" xfId="41206" xr:uid="{0CA2AB0A-285F-4BDB-ABFE-091243B1746F}"/>
    <cellStyle name="Normal 123 4" xfId="5222" xr:uid="{0B12EB5C-C5CB-4413-9EDC-6BA135BC4C4B}"/>
    <cellStyle name="Normal 124" xfId="5223" xr:uid="{A60CBBB9-F63A-49D7-A1AC-4FDEFD772673}"/>
    <cellStyle name="Normal 124 2" xfId="5684" xr:uid="{375415FD-4316-4D2C-85D9-77B0C4427377}"/>
    <cellStyle name="Normal 124 3" xfId="52589" xr:uid="{9E6FB9E6-1F40-4F95-B396-35848C6BDD6F}"/>
    <cellStyle name="Normal 125" xfId="5225" xr:uid="{97873225-E4F7-4A65-9C6D-FC6B11B49207}"/>
    <cellStyle name="Normal 125 2" xfId="45776" xr:uid="{ABE52564-5905-4845-B832-5073A771D39B}"/>
    <cellStyle name="Normal 126" xfId="4882" xr:uid="{DF091B2F-7F9B-4BCF-A54E-8B84A5F7BF16}"/>
    <cellStyle name="Normal 126 2" xfId="45778" xr:uid="{98192609-03DC-418B-8C5B-7E7605B68A04}"/>
    <cellStyle name="Normal 127" xfId="5227" xr:uid="{B27D9495-5624-4806-9690-C07F6CFE7FAD}"/>
    <cellStyle name="Normal 127 2" xfId="45798" xr:uid="{6D146AC2-C47A-484C-B21B-00AD431974B7}"/>
    <cellStyle name="Normal 128" xfId="5229" xr:uid="{88036020-3842-4EF3-8CAE-93B6105728E5}"/>
    <cellStyle name="Normal 128 2" xfId="45932" xr:uid="{E9C0C8FB-062E-40BF-9EA2-A84BA0225583}"/>
    <cellStyle name="Normal 128 3" xfId="45942" xr:uid="{609AF45E-BE64-4C30-A66D-5E8665E453A6}"/>
    <cellStyle name="Normal 128 4" xfId="45897" xr:uid="{9AEB5711-A900-4EE1-8A95-945BA682D3E3}"/>
    <cellStyle name="Normal 129" xfId="1097" xr:uid="{B33BBD4B-6335-49C4-9E2D-DD788C999D23}"/>
    <cellStyle name="Normal 129 2" xfId="1828" xr:uid="{3578A612-027A-4025-A050-67CC9FCDA399}"/>
    <cellStyle name="Normal 129 2 2" xfId="47393" xr:uid="{8B72D00D-BC70-4BFA-AD98-7F079A4DFBB7}"/>
    <cellStyle name="Normal 129 2 3" xfId="6766" xr:uid="{2E2A5EFF-8D2C-40B2-A7E1-DB4A472FBAE8}"/>
    <cellStyle name="Normal 129 3" xfId="6019" xr:uid="{170DC98F-2B6E-49C5-B6CA-0007260A1473}"/>
    <cellStyle name="Normal 129 4" xfId="46661" xr:uid="{D9FFB7CA-956C-4D2F-A733-FDA6221B27B9}"/>
    <cellStyle name="Normal 129 5" xfId="5231" xr:uid="{3DD2A3D1-EE6B-4417-8B1B-1E536FF0A206}"/>
    <cellStyle name="Normal 13" xfId="483" xr:uid="{00000000-0005-0000-0000-0000E3010000}"/>
    <cellStyle name="Normal 13 10" xfId="8995" xr:uid="{44348699-8B96-4C28-B17A-774430ED660A}"/>
    <cellStyle name="Normal 13 11" xfId="8996" xr:uid="{0D7D5F30-A530-4186-A6E6-05A93EBACEA5}"/>
    <cellStyle name="Normal 13 12" xfId="8997" xr:uid="{BC082087-C4FA-4ED0-A1C9-149FCB06BD67}"/>
    <cellStyle name="Normal 13 13" xfId="8998" xr:uid="{858A8C49-7BB1-4748-AA90-C0E1806C51DC}"/>
    <cellStyle name="Normal 13 14" xfId="8999" xr:uid="{1A846101-A308-4573-B263-AE74340D9583}"/>
    <cellStyle name="Normal 13 15" xfId="9000" xr:uid="{FDF6BC1E-5560-4A8B-9B83-F22F7C4230BB}"/>
    <cellStyle name="Normal 13 16" xfId="9001" xr:uid="{5AFA6C27-D1AA-4B50-A9C7-4DA5386CEC0F}"/>
    <cellStyle name="Normal 13 17" xfId="9002" xr:uid="{88C1C32F-89C3-49A7-B350-389B36901B62}"/>
    <cellStyle name="Normal 13 18" xfId="8994" xr:uid="{207D50CA-981B-44D4-9065-DE130ECF8325}"/>
    <cellStyle name="Normal 13 19" xfId="49927" xr:uid="{1DED106F-BB97-4901-91A2-8DBFBD74380F}"/>
    <cellStyle name="Normal 13 2" xfId="1584" xr:uid="{CB1D75A9-B94D-474A-B2C7-1E790A6C9988}"/>
    <cellStyle name="Normal 13 2 2" xfId="2171" xr:uid="{7197D8C2-9CEE-4E83-B21F-86167E773C48}"/>
    <cellStyle name="Normal 13 2 2 2" xfId="9004" xr:uid="{3EFE5EB6-D2E7-4211-BFBE-86599D20FF60}"/>
    <cellStyle name="Normal 13 2 2 3" xfId="47761" xr:uid="{4BAA0EEB-B20B-40FD-AE7A-4CFA76087FBB}"/>
    <cellStyle name="Normal 13 2 2 4" xfId="7133" xr:uid="{80B97A13-8611-42F9-9C7D-8960A9A8280C}"/>
    <cellStyle name="Normal 13 2 3" xfId="3477" xr:uid="{D92C9BDA-7892-414C-8D9F-B7FE03E9CC5F}"/>
    <cellStyle name="Normal 13 2 3 2" xfId="26502" xr:uid="{4D943666-EEDD-4BF8-A6B7-591C672255EC}"/>
    <cellStyle name="Normal 13 2 3 3" xfId="49101" xr:uid="{A1BC2CFF-19EE-4A14-9EC5-607D5F909474}"/>
    <cellStyle name="Normal 13 2 3 4" xfId="8475" xr:uid="{6A02ABE1-EB72-4F71-B37B-693A98C9806F}"/>
    <cellStyle name="Normal 13 2 4" xfId="6475" xr:uid="{F0845A24-F87F-4D8C-A0A2-79F429855360}"/>
    <cellStyle name="Normal 13 2 4 2" xfId="26503" xr:uid="{61DEDFFD-9237-462B-BD4B-E647312E0157}"/>
    <cellStyle name="Normal 13 2 5" xfId="9003" xr:uid="{1146DA8F-46E7-4796-8966-D4CADD9495C6}"/>
    <cellStyle name="Normal 13 2 6" xfId="47105" xr:uid="{ED7A2455-157E-4167-80C2-16EB9002D551}"/>
    <cellStyle name="Normal 13 2 7" xfId="4574" xr:uid="{8327EB0D-39B8-4B37-BCD9-C7F70BCCF963}"/>
    <cellStyle name="Normal 13 20" xfId="3805" xr:uid="{B4F9F38A-6E83-455E-9C53-0AB2F87593BF}"/>
    <cellStyle name="Normal 13 3" xfId="1309" xr:uid="{96CC98C2-09F6-435E-B372-A3F2A68E1A56}"/>
    <cellStyle name="Normal 13 3 2" xfId="26504" xr:uid="{6CB65460-F108-46C9-8FA0-204FB327E624}"/>
    <cellStyle name="Normal 13 3 3" xfId="9005" xr:uid="{14203DA0-A2D3-4CCB-BE4C-C5DE46030209}"/>
    <cellStyle name="Normal 13 3 4" xfId="46871" xr:uid="{236E0D17-72D7-4553-9E7F-9C8DCA00D20F}"/>
    <cellStyle name="Normal 13 3 5" xfId="6234" xr:uid="{C605D765-5DE9-496B-AF35-A652A23460E9}"/>
    <cellStyle name="Normal 13 4" xfId="1810" xr:uid="{823593BB-247D-4526-9FA5-504A75D3BDF6}"/>
    <cellStyle name="Normal 13 5" xfId="3261" xr:uid="{A21F05AF-F5CF-4786-B4A5-659E656123C8}"/>
    <cellStyle name="Normal 13 5 2" xfId="26505" xr:uid="{DB675B57-CCAD-49C7-93F0-A77456475D54}"/>
    <cellStyle name="Normal 13 5 3" xfId="9006" xr:uid="{23398418-E887-41D0-874A-C1E0D95E57A3}"/>
    <cellStyle name="Normal 13 5 4" xfId="48884" xr:uid="{406E05AA-C266-4A01-B790-017DA5CE4D96}"/>
    <cellStyle name="Normal 13 5 5" xfId="8258" xr:uid="{553B23B7-2E7A-4ADF-9CE4-8D25107D5D2D}"/>
    <cellStyle name="Normal 13 6" xfId="9007" xr:uid="{E458C573-BA9F-4FD1-B404-339F0A5897F7}"/>
    <cellStyle name="Normal 13 7" xfId="9008" xr:uid="{9AE5A351-EA56-4505-A2AC-F5638F46C8B3}"/>
    <cellStyle name="Normal 13 8" xfId="9009" xr:uid="{C2C6D6C9-72BC-4385-9A44-047B26B72D4C}"/>
    <cellStyle name="Normal 13 9" xfId="9010" xr:uid="{D58ABD02-8B8C-4FDD-AD43-AD29F149B9D0}"/>
    <cellStyle name="Normal 13_160800B1 CPI09 โปรแกรมคอมพิวเตอร์ - BOI" xfId="26506" xr:uid="{F9FCE197-FACA-4BFC-8C4A-F36C9D074CE3}"/>
    <cellStyle name="Normal 130" xfId="5233" xr:uid="{3CB8E0A2-A61E-4050-87D0-35ACBACAE1A5}"/>
    <cellStyle name="Normal 130 2" xfId="45902" xr:uid="{39EE7BA4-2793-4BE8-9E69-0AD29FEA9764}"/>
    <cellStyle name="Normal 131" xfId="5234" xr:uid="{6E816950-CBED-425F-8B01-BC57A759DF1B}"/>
    <cellStyle name="Normal 131 2" xfId="45905" xr:uid="{432AC6CB-442B-4BF7-89AE-9E145B8C24CF}"/>
    <cellStyle name="Normal 131 3" xfId="52568" xr:uid="{BB837583-1E92-4643-9C24-2A85CD571CBA}"/>
    <cellStyle name="Normal 132" xfId="5236" xr:uid="{567103F1-69CD-4634-8665-FC44990C6846}"/>
    <cellStyle name="Normal 132 2" xfId="45908" xr:uid="{9F846919-B3DE-47E5-93CB-79A662ACC91F}"/>
    <cellStyle name="Normal 132 3" xfId="52570" xr:uid="{126C59BB-AA2E-4EF7-AC32-364A90007807}"/>
    <cellStyle name="Normal 133" xfId="5238" xr:uid="{94A0E49F-7832-41A0-8217-8FF68E601B3A}"/>
    <cellStyle name="Normal 133 2" xfId="26507" xr:uid="{457B9986-C899-4EC8-8D22-FCFB920D003B}"/>
    <cellStyle name="Normal 133 3" xfId="26508" xr:uid="{D1906B12-E88D-4B41-A85E-DBB34EF1D930}"/>
    <cellStyle name="Normal 133 4" xfId="26509" xr:uid="{EE7808E0-A3AE-4947-8A83-E2161E0C8103}"/>
    <cellStyle name="Normal 133 5" xfId="26510" xr:uid="{24EB32D1-C0B4-483C-81E3-18E1FC838DD0}"/>
    <cellStyle name="Normal 133 6" xfId="45911" xr:uid="{D19BF50A-9891-4534-9CA6-86BD74DD3EE6}"/>
    <cellStyle name="Normal 134" xfId="5240" xr:uid="{828E3913-FA27-48E2-BBD2-6E1711950F09}"/>
    <cellStyle name="Normal 134 2" xfId="26511" xr:uid="{8C93F828-9680-4988-8038-1D96168DC667}"/>
    <cellStyle name="Normal 134 3" xfId="26512" xr:uid="{222F349F-4DDF-4B2B-ACCE-54AD4CE6955A}"/>
    <cellStyle name="Normal 134 4" xfId="26513" xr:uid="{7E1C20DC-FD99-4AE5-8D02-980AD0BA5DA2}"/>
    <cellStyle name="Normal 134 5" xfId="26514" xr:uid="{4CC3D188-461A-447A-8291-1196014A4551}"/>
    <cellStyle name="Normal 134 6" xfId="45914" xr:uid="{D5690040-7B80-461E-8108-C3649CA95497}"/>
    <cellStyle name="Normal 135" xfId="5209" xr:uid="{4A1A0766-E429-48CF-973E-8EA9F5770936}"/>
    <cellStyle name="Normal 135 2" xfId="45917" xr:uid="{26FD14C4-EA52-41C5-B53C-6708609BA006}"/>
    <cellStyle name="Normal 135 3" xfId="52576" xr:uid="{C4F369B7-63F4-4836-97FF-A0F158296A8D}"/>
    <cellStyle name="Normal 136" xfId="5242" xr:uid="{2E1BE065-2591-4EAA-A8BE-7B744C935675}"/>
    <cellStyle name="Normal 136 2" xfId="45920" xr:uid="{A29FA7F8-BEE1-4F7F-9D1D-29CAC7220825}"/>
    <cellStyle name="Normal 137" xfId="5244" xr:uid="{B8AB21A5-0143-4A5A-9EB4-52946EE95C0F}"/>
    <cellStyle name="Normal 137 2" xfId="45923" xr:uid="{BD2A7CEA-1D57-4775-99CD-8B6B889D75E3}"/>
    <cellStyle name="Normal 137 3" xfId="52574" xr:uid="{6C327851-5413-4150-9078-FE0D42050808}"/>
    <cellStyle name="Normal 138" xfId="5246" xr:uid="{D3AB9F32-35D5-4805-9407-68EF2EDCCD01}"/>
    <cellStyle name="Normal 138 2" xfId="45926" xr:uid="{E367EF45-2CC9-4E36-8428-76685D73705A}"/>
    <cellStyle name="Normal 138 3" xfId="52573" xr:uid="{E32A796A-AFAD-4EE8-A3DE-5D0351E755EF}"/>
    <cellStyle name="Normal 139" xfId="5248" xr:uid="{95773106-8E3E-4247-873F-B9AD05BB4160}"/>
    <cellStyle name="Normal 139 2" xfId="45952" xr:uid="{B3131D95-4AA8-4FCE-9406-22C84B415301}"/>
    <cellStyle name="Normal 14" xfId="484" xr:uid="{00000000-0005-0000-0000-0000E4010000}"/>
    <cellStyle name="Normal 14 10" xfId="9012" xr:uid="{5CDEB02D-AD41-4A45-853E-4597A20F8863}"/>
    <cellStyle name="Normal 14 11" xfId="9013" xr:uid="{95D48F2C-1A33-4596-B63D-E5325472162D}"/>
    <cellStyle name="Normal 14 12" xfId="9014" xr:uid="{0E5EB192-6EB9-4E67-8287-F2851B3281FC}"/>
    <cellStyle name="Normal 14 13" xfId="9015" xr:uid="{AEA7166F-BEC6-47A7-94F3-B37DB58C15DC}"/>
    <cellStyle name="Normal 14 14" xfId="9016" xr:uid="{2D4DEADF-7815-40BC-BB01-43083A10F7FE}"/>
    <cellStyle name="Normal 14 15" xfId="9017" xr:uid="{2A1679EC-A493-44A8-B84D-018314BA7260}"/>
    <cellStyle name="Normal 14 16" xfId="9018" xr:uid="{A22A2C7C-2B6F-43C7-AA44-D77BEE8094A4}"/>
    <cellStyle name="Normal 14 17" xfId="9019" xr:uid="{7290869C-336F-42C0-B034-5FD26E947D07}"/>
    <cellStyle name="Normal 14 18" xfId="9020" xr:uid="{689D6754-4145-4830-9678-6C322F910228}"/>
    <cellStyle name="Normal 14 19" xfId="26515" xr:uid="{2947E797-B92B-4781-8248-74AAA2856768}"/>
    <cellStyle name="Normal 14 2" xfId="1048" xr:uid="{DC559148-06C6-417B-BCF9-83274C1F7F4A}"/>
    <cellStyle name="Normal 14 2 2" xfId="5988" xr:uid="{1900F95A-D92B-4FB8-AB66-EF37313A50CC}"/>
    <cellStyle name="Normal 14 2 2 2" xfId="9022" xr:uid="{24393B8C-999E-4387-B567-C6844BF4B855}"/>
    <cellStyle name="Normal 14 2 3" xfId="9021" xr:uid="{B6D98737-4364-4C20-8661-F201A9F763BB}"/>
    <cellStyle name="Normal 14 2 4" xfId="4041" xr:uid="{01E1D54F-E235-4366-A4FC-391936491587}"/>
    <cellStyle name="Normal 14 20" xfId="26516" xr:uid="{2BA4A666-1822-4770-B0EC-7E5386106B3E}"/>
    <cellStyle name="Normal 14 21" xfId="26517" xr:uid="{E2BAC8F7-B920-4E46-B216-E39D2271E45C}"/>
    <cellStyle name="Normal 14 22" xfId="26518" xr:uid="{9F125275-2BFB-484F-80DB-AF1CA96C62D5}"/>
    <cellStyle name="Normal 14 23" xfId="9011" xr:uid="{A97D15EB-73D2-45D4-9B5D-F650FA021734}"/>
    <cellStyle name="Normal 14 24" xfId="46211" xr:uid="{17A79BF4-DE9B-4634-9EC6-309F52AEC6B4}"/>
    <cellStyle name="Normal 14 25" xfId="3668" xr:uid="{E237ADA5-5CD0-40D5-8D2F-1F81E2726382}"/>
    <cellStyle name="Normal 14 3" xfId="4505" xr:uid="{C93CF6C0-B000-4A8F-87E3-51672754DB5E}"/>
    <cellStyle name="Normal 14 3 2" xfId="4862" xr:uid="{7DD432DF-5384-47AD-93CB-4CAF090F7516}"/>
    <cellStyle name="Normal 14 3 3" xfId="4867" xr:uid="{412A0D38-4598-46C9-965F-4B8364E68651}"/>
    <cellStyle name="Normal 14 4" xfId="1332" xr:uid="{6CE3E0EF-37EC-42D4-A243-8901CC5A3888}"/>
    <cellStyle name="Normal 14 4 2" xfId="1590" xr:uid="{E42B4EB9-F632-4E2B-908E-214C5571D25E}"/>
    <cellStyle name="Normal 14 4 2 2" xfId="2177" xr:uid="{CC485077-68F8-4D3B-B433-A838082E268C}"/>
    <cellStyle name="Normal 14 4 2 2 2" xfId="47767" xr:uid="{44F8BC05-7DBD-4B41-8DD9-E8414B5CDC1F}"/>
    <cellStyle name="Normal 14 4 2 2 3" xfId="7139" xr:uid="{3B1508E6-9A10-4B7D-84F9-736C2B39496A}"/>
    <cellStyle name="Normal 14 4 2 3" xfId="3483" xr:uid="{F324FFCD-8510-4B14-AB98-32BFC7860D63}"/>
    <cellStyle name="Normal 14 4 2 3 2" xfId="49107" xr:uid="{7350E08C-2898-4DCD-9F4B-4CC403F07AAE}"/>
    <cellStyle name="Normal 14 4 2 3 3" xfId="8481" xr:uid="{19ACB591-37FC-4E05-9540-506DAD0541D9}"/>
    <cellStyle name="Normal 14 4 2 4" xfId="47111" xr:uid="{31E4F394-C588-4689-9C06-2C8B67E0E4E5}"/>
    <cellStyle name="Normal 14 4 2 5" xfId="6481" xr:uid="{A3FD985C-E0B5-4D5D-BF70-6892B3F9EC22}"/>
    <cellStyle name="Normal 14 4 3" xfId="1641" xr:uid="{4E8D4AB6-236C-4344-990E-6C287D9E9A66}"/>
    <cellStyle name="Normal 14 4 3 2" xfId="2251" xr:uid="{0175DD30-53DB-4BC2-BF16-11ECEA10F19E}"/>
    <cellStyle name="Normal 14 4 3 2 2" xfId="47841" xr:uid="{9D7BD111-C889-407B-A055-07270B8E6890}"/>
    <cellStyle name="Normal 14 4 3 2 3" xfId="7213" xr:uid="{427D52DB-3FEF-490F-B86B-7EECD90FEF7C}"/>
    <cellStyle name="Normal 14 4 3 3" xfId="3557" xr:uid="{E9337034-E6CA-42DD-88FE-500DEB03772B}"/>
    <cellStyle name="Normal 14 4 3 3 2" xfId="49181" xr:uid="{2F7F4220-2291-4D47-B9A8-1045E269D27E}"/>
    <cellStyle name="Normal 14 4 3 3 3" xfId="8555" xr:uid="{8B7DD8F8-4801-4E62-883C-945694C3194C}"/>
    <cellStyle name="Normal 14 4 3 4" xfId="47185" xr:uid="{7A7B4DB2-8DA9-47DE-AFE9-3744D10FD877}"/>
    <cellStyle name="Normal 14 4 3 5" xfId="6556" xr:uid="{CF9CD11C-46D7-4070-A86F-59230978779D}"/>
    <cellStyle name="Normal 14 4 4" xfId="1980" xr:uid="{E4DD8F82-0F13-4A0B-A4A2-96C426891026}"/>
    <cellStyle name="Normal 14 4 4 2" xfId="47568" xr:uid="{273A9DC4-66DD-4E60-AE59-6E402D3401A9}"/>
    <cellStyle name="Normal 14 4 4 3" xfId="6940" xr:uid="{F7A8FAD5-C56E-47E9-9605-62391612EAB3}"/>
    <cellStyle name="Normal 14 4 5" xfId="3281" xr:uid="{90460215-45E1-4C4E-9661-93A4C7A5D15E}"/>
    <cellStyle name="Normal 14 4 5 2" xfId="48904" xr:uid="{D456550F-AC27-4569-BC52-90FE126E49CD}"/>
    <cellStyle name="Normal 14 4 5 3" xfId="8278" xr:uid="{F30DBB4A-8AF0-4BBA-ABFA-54A8185E42B9}"/>
    <cellStyle name="Normal 14 4 6" xfId="9023" xr:uid="{2BB29BBC-2419-4EB4-B3D1-346029D04D36}"/>
    <cellStyle name="Normal 14 4 7" xfId="46891" xr:uid="{F8A93985-9359-4D50-8F59-F5B110857A27}"/>
    <cellStyle name="Normal 14 4 8" xfId="6256" xr:uid="{496158BF-C890-4725-AF6C-F70449C64841}"/>
    <cellStyle name="Normal 14 5" xfId="9024" xr:uid="{FFADBF54-1EAB-435A-8C41-E080663B39EC}"/>
    <cellStyle name="Normal 14 6" xfId="9025" xr:uid="{E52F33A9-AF76-4DDB-BFEC-2BD1B098C57B}"/>
    <cellStyle name="Normal 14 7" xfId="9026" xr:uid="{A67BB5EE-7B75-460E-BFC9-CC69FCC88AB3}"/>
    <cellStyle name="Normal 14 7 2" xfId="26519" xr:uid="{9E5FB8EF-D9EE-435F-8011-6B3047077A69}"/>
    <cellStyle name="Normal 14 8" xfId="9027" xr:uid="{7DDF1915-8C88-48C0-AE08-0B2EADF1D27A}"/>
    <cellStyle name="Normal 14 8 2" xfId="26520" xr:uid="{89481E76-58A7-4EF8-80D1-FE064F9CB35A}"/>
    <cellStyle name="Normal 14 9" xfId="9028" xr:uid="{AB4B12BD-DB54-4694-A9CC-2FE104A8CD52}"/>
    <cellStyle name="Normal 140" xfId="5250" xr:uid="{940A5A36-1656-4D86-9EC0-846F9A9815BA}"/>
    <cellStyle name="Normal 140 2" xfId="46019" xr:uid="{5E44D9FF-15BF-4774-A14B-33287B92EF8C}"/>
    <cellStyle name="Normal 141" xfId="5251" xr:uid="{087475FA-7724-49C6-80DD-1CA8814F851E}"/>
    <cellStyle name="Normal 141 2" xfId="46149" xr:uid="{83886C83-1636-457F-B23D-26E64D3BE775}"/>
    <cellStyle name="Normal 142" xfId="5256" xr:uid="{604F6346-20AA-4717-82E6-D1C425BC0E13}"/>
    <cellStyle name="Normal 142 2" xfId="46206" xr:uid="{024D92E5-3A13-4613-BCFD-6A1544430EB4}"/>
    <cellStyle name="Normal 143" xfId="5253" xr:uid="{6A677A09-0B6B-43A7-B9F0-27C6273216E8}"/>
    <cellStyle name="Normal 144" xfId="5259" xr:uid="{D6C36E78-0DAB-4D5A-83B4-42F727B69C48}"/>
    <cellStyle name="Normal 145" xfId="5261" xr:uid="{54587425-27ED-4C92-BF5C-86A355755193}"/>
    <cellStyle name="Normal 146" xfId="5263" xr:uid="{96A56534-A257-41E1-A032-C26C5EFF4500}"/>
    <cellStyle name="Normal 147" xfId="5265" xr:uid="{592F5CF4-7E43-433B-B44F-A0F16BAE3F62}"/>
    <cellStyle name="Normal 148" xfId="5266" xr:uid="{B16FC1D3-07DE-47AE-968E-4C390D26B4BA}"/>
    <cellStyle name="Normal 149" xfId="5267" xr:uid="{3828BB8B-E6BC-41FC-979D-CF0E303CEBDF}"/>
    <cellStyle name="Normal 15" xfId="485" xr:uid="{00000000-0005-0000-0000-0000E5010000}"/>
    <cellStyle name="Normal 15 10" xfId="26521" xr:uid="{308A4A49-A328-441F-B1E6-0D4D5E7C6872}"/>
    <cellStyle name="Normal 15 11" xfId="26522" xr:uid="{341244D5-85F5-4CA6-B25D-E822CD728AE3}"/>
    <cellStyle name="Normal 15 12" xfId="26523" xr:uid="{DF95DAD6-6BCE-46C5-9A70-E9E2AB4E913D}"/>
    <cellStyle name="Normal 15 13" xfId="26524" xr:uid="{3C894966-7B5B-405A-BF37-A762FCE26ED6}"/>
    <cellStyle name="Normal 15 14" xfId="26525" xr:uid="{B91F8CFD-A752-4317-AD2D-30A37684E308}"/>
    <cellStyle name="Normal 15 15" xfId="26526" xr:uid="{CC1ED4AF-87C6-446A-9A3F-0193690FCD32}"/>
    <cellStyle name="Normal 15 16" xfId="26527" xr:uid="{0F12C729-B4FC-45DA-981B-7CAF94FC23F9}"/>
    <cellStyle name="Normal 15 17" xfId="26528" xr:uid="{0D8D4923-C610-47AD-8430-D3B2542613FD}"/>
    <cellStyle name="Normal 15 18" xfId="26529" xr:uid="{0CB5E430-8A12-422D-A716-E7BC871C1DA4}"/>
    <cellStyle name="Normal 15 19" xfId="26530" xr:uid="{155900D6-90FA-4307-8546-0C5C7B05AFE7}"/>
    <cellStyle name="Normal 15 2" xfId="1310" xr:uid="{268C9D2F-6972-4C74-8758-30891980BFE7}"/>
    <cellStyle name="Normal 15 2 2" xfId="26531" xr:uid="{B278BDD3-9902-4FBD-9413-F16140CB91AF}"/>
    <cellStyle name="Normal 15 2 2 2" xfId="26532" xr:uid="{31E12206-F5D1-4FD1-9823-2E204A0A0F8E}"/>
    <cellStyle name="Normal 15 2 2 3" xfId="26533" xr:uid="{5A74F600-0A7F-44B0-8105-B25AD3CA550C}"/>
    <cellStyle name="Normal 15 2 2 4" xfId="42560" xr:uid="{51BF4B04-6C51-422D-9719-3E1E49FE7A17}"/>
    <cellStyle name="Normal 15 2 3" xfId="26534" xr:uid="{0A125CC4-4755-4947-8FBB-DE00199F899D}"/>
    <cellStyle name="Normal 15 2 4" xfId="9029" xr:uid="{D7FC9C85-BA83-48A8-BC22-63E84276145F}"/>
    <cellStyle name="Normal 15 20" xfId="1069" xr:uid="{C44162A9-E79A-45F9-9DCF-B97DF972E5A5}"/>
    <cellStyle name="Normal 15 21" xfId="26535" xr:uid="{9141838B-2FE1-4E0D-8A55-FCC1CF17B652}"/>
    <cellStyle name="Normal 15 22" xfId="26536" xr:uid="{FF2C6339-370E-43AB-A798-1596E006CD10}"/>
    <cellStyle name="Normal 15 23" xfId="42561" xr:uid="{693BD85F-14F1-4C58-8846-FCA129F767AC}"/>
    <cellStyle name="Normal 15 3" xfId="26537" xr:uid="{3E7048E5-11D1-4131-A034-C963B7B2B81A}"/>
    <cellStyle name="Normal 15 4" xfId="26538" xr:uid="{693A5F94-F7F9-4DC5-BA1E-380ADBEE440E}"/>
    <cellStyle name="Normal 15 4 2" xfId="26539" xr:uid="{ED184EFE-12CC-4468-9474-563D057C42E1}"/>
    <cellStyle name="Normal 15 5" xfId="26540" xr:uid="{5045F699-AA10-419B-A7CC-EA7AF25F85C3}"/>
    <cellStyle name="Normal 15 6" xfId="26541" xr:uid="{7D55609A-C138-44DB-B4AA-84C52E177020}"/>
    <cellStyle name="Normal 15 7" xfId="26542" xr:uid="{595C1C78-E6F9-4451-9D70-C3BE8CBEF4C4}"/>
    <cellStyle name="Normal 15 7 2" xfId="26543" xr:uid="{46E730E0-39F3-4374-BF3C-C425ED9EA5CB}"/>
    <cellStyle name="Normal 15 8" xfId="26544" xr:uid="{490B718F-3CAB-4928-8B6D-6B7BE2A3E447}"/>
    <cellStyle name="Normal 15 8 2" xfId="26545" xr:uid="{8DD40A21-E6F0-40BC-BC23-E22E09CD783F}"/>
    <cellStyle name="Normal 15 9" xfId="26546" xr:uid="{14CE54A0-01C1-4D78-8881-421EEDCAFF7D}"/>
    <cellStyle name="Normal 150" xfId="5275" xr:uid="{E3271286-E99D-46B5-B1E7-57E59CD2AA04}"/>
    <cellStyle name="Normal 151" xfId="5277" xr:uid="{D61EAF7A-4DF1-4839-BC2B-762F489D388B}"/>
    <cellStyle name="Normal 152" xfId="5278" xr:uid="{3075513E-0335-457D-9D46-8F34E6147E7E}"/>
    <cellStyle name="Normal 153" xfId="5339" xr:uid="{6DBE07CB-2053-4691-BF61-A1B089FEE495}"/>
    <cellStyle name="Normal 154" xfId="5572" xr:uid="{C92EEF8D-7CCC-46DB-B2A6-4722A9CB4F7C}"/>
    <cellStyle name="Normal 155" xfId="5574" xr:uid="{37629D54-9767-493D-97CD-94DE5F464D80}"/>
    <cellStyle name="Normal 155 2" xfId="26548" xr:uid="{49750B4B-4A48-4B65-9CB1-DC290A24125E}"/>
    <cellStyle name="Normal 155 3" xfId="26547" xr:uid="{35701401-7FF2-413C-ADC5-A0B1CF7BEE2B}"/>
    <cellStyle name="Normal 156" xfId="5590" xr:uid="{0FA021B8-758B-45E8-8EBB-3814CDFE84CE}"/>
    <cellStyle name="Normal 156 2" xfId="26550" xr:uid="{9D140C1B-E9C9-4786-9147-FB41F744F950}"/>
    <cellStyle name="Normal 156 3" xfId="26549" xr:uid="{68F73A0B-9D8E-4B4A-832E-BFAB681CA9EB}"/>
    <cellStyle name="Normal 157" xfId="5399" xr:uid="{D592031E-D496-41B6-820D-47EBD59FE03A}"/>
    <cellStyle name="Normal 157 2" xfId="26552" xr:uid="{9CBB20CC-AA07-43D0-B396-5BC062ADBFE3}"/>
    <cellStyle name="Normal 157 3" xfId="26551" xr:uid="{160206E2-919D-4979-9E99-9E6C3DF27F13}"/>
    <cellStyle name="Normal 158" xfId="5585" xr:uid="{DB07A419-B94B-437A-B0C0-E6536BF6398C}"/>
    <cellStyle name="Normal 158 2" xfId="26554" xr:uid="{AB364840-7C23-4118-B79C-42811DA5EE39}"/>
    <cellStyle name="Normal 158 2 2" xfId="26555" xr:uid="{F4F4BFCC-20EF-4627-AA17-CC1609D54BFA}"/>
    <cellStyle name="Normal 158 3" xfId="26556" xr:uid="{87BC928F-D94C-4022-B5B8-BE994838C3C2}"/>
    <cellStyle name="Normal 158 4" xfId="26557" xr:uid="{76385D71-DEBB-4BF9-8649-68DC84C39A2C}"/>
    <cellStyle name="Normal 158 5" xfId="26558" xr:uid="{84EEA69F-C4D3-41FB-9611-B8267384C16C}"/>
    <cellStyle name="Normal 158 6" xfId="26553" xr:uid="{45340ABE-47DC-435B-B520-AD6A76404643}"/>
    <cellStyle name="Normal 159" xfId="5588" xr:uid="{7BF41D70-31FA-40E3-9DE9-948709038F7B}"/>
    <cellStyle name="Normal 159 2" xfId="26559" xr:uid="{9EC207E8-B933-497F-B1B5-A2C96359845B}"/>
    <cellStyle name="Normal 16" xfId="486" xr:uid="{00000000-0005-0000-0000-0000E6010000}"/>
    <cellStyle name="Normal 16 10" xfId="9030" xr:uid="{D57D9F82-03C3-471D-9ABA-C6BE490EFDD6}"/>
    <cellStyle name="Normal 16 11" xfId="9031" xr:uid="{C438F5E1-CFCC-4499-8EF7-46D32A61479A}"/>
    <cellStyle name="Normal 16 12" xfId="9032" xr:uid="{8EA1406C-FA90-4B65-BFAF-E95AC5FBC7CF}"/>
    <cellStyle name="Normal 16 13" xfId="9033" xr:uid="{328AF035-60C2-4934-A528-F6650D79950B}"/>
    <cellStyle name="Normal 16 14" xfId="9034" xr:uid="{9FC4D4F4-C410-41D6-A27A-A56EE7638AF7}"/>
    <cellStyle name="Normal 16 15" xfId="9035" xr:uid="{952923CE-F016-4D1B-BFE2-9800A46F7B46}"/>
    <cellStyle name="Normal 16 16" xfId="9036" xr:uid="{3992B015-826B-4A1C-84E6-B7D34529BBD2}"/>
    <cellStyle name="Normal 16 17" xfId="26560" xr:uid="{0689DE76-AC68-470A-9885-1C5A4F4EC6D1}"/>
    <cellStyle name="Normal 16 18" xfId="26561" xr:uid="{C2A615E5-8A50-43EF-AD6C-7CF4D856FCDF}"/>
    <cellStyle name="Normal 16 19" xfId="26562" xr:uid="{923B1D01-2368-4EFC-BDAE-7193DE6B7A84}"/>
    <cellStyle name="Normal 16 2" xfId="487" xr:uid="{00000000-0005-0000-0000-0000E7010000}"/>
    <cellStyle name="Normal 16 2 2" xfId="4864" xr:uid="{4EFB1706-B955-4ADD-876A-D1D00A7EBEC7}"/>
    <cellStyle name="Normal 16 2 2 2" xfId="26563" xr:uid="{11DE8910-8048-4931-8E25-DD2405DF215E}"/>
    <cellStyle name="Normal 16 2 2 2 2" xfId="26564" xr:uid="{66A0569F-E7E8-4322-975C-71E8B7103AEF}"/>
    <cellStyle name="Normal 16 2 2 2 3" xfId="42562" xr:uid="{2A7EC231-1409-427E-8239-1554B6109CD7}"/>
    <cellStyle name="Normal 16 2 2 3" xfId="26565" xr:uid="{1F61EFDD-73E5-4F89-B162-BE036914A578}"/>
    <cellStyle name="Normal 16 2 2 4" xfId="42563" xr:uid="{DAF2432D-968A-4774-ACD9-33D6AF4FF761}"/>
    <cellStyle name="Normal 16 2 2 5" xfId="9038" xr:uid="{8AE3BEE1-8CF0-4EFE-A14C-54867658960E}"/>
    <cellStyle name="Normal 16 2 3" xfId="4873" xr:uid="{363B3B99-9783-4DCC-BC05-0B1BCF239335}"/>
    <cellStyle name="Normal 16 2 3 2" xfId="26567" xr:uid="{EE2E5403-3A3F-4268-8821-A5F3652F89CC}"/>
    <cellStyle name="Normal 16 2 3 3" xfId="42564" xr:uid="{74464B22-A594-498D-AF51-F0946D783053}"/>
    <cellStyle name="Normal 16 2 3 4" xfId="26566" xr:uid="{7EBCE52F-D1C8-4F05-99B9-D7F0714E6D3D}"/>
    <cellStyle name="Normal 16 2 4" xfId="6923" xr:uid="{32D1B1E6-DFB3-44C3-8C82-E7E1F7D41603}"/>
    <cellStyle name="Normal 16 2 4 2" xfId="42565" xr:uid="{CC9B36B9-6BA4-4E64-8591-D9BE48F0C113}"/>
    <cellStyle name="Normal 16 2 5" xfId="9037" xr:uid="{27F9103A-3389-4681-A58E-41EE61C2C16A}"/>
    <cellStyle name="Normal 16 2 6" xfId="47551" xr:uid="{E4BDFF2E-9102-49AC-9965-319543AC2B21}"/>
    <cellStyle name="Normal 16 2 7" xfId="4600" xr:uid="{9E2422DF-1855-4CC2-8137-71005F76B368}"/>
    <cellStyle name="Normal 16 2 8" xfId="1963" xr:uid="{41272068-D14F-4F43-BB35-1DC5B2446A44}"/>
    <cellStyle name="Normal 16 20" xfId="26568" xr:uid="{B80FC2EB-ECF6-48AE-B406-E3245BAFAC12}"/>
    <cellStyle name="Normal 16 21" xfId="26569" xr:uid="{95CD1AFF-A0EB-4688-BC17-F4B0452BE765}"/>
    <cellStyle name="Normal 16 21 2" xfId="26570" xr:uid="{2D7B3EBF-51F2-497A-9613-B66FCCF0EF36}"/>
    <cellStyle name="Normal 16 21 2 2" xfId="26571" xr:uid="{FAD322F4-19CA-4B5C-A316-6163F1CBD12D}"/>
    <cellStyle name="Normal 16 21 2 3" xfId="42566" xr:uid="{FE6B2A42-1C4B-4BF4-AD74-5F40D842B261}"/>
    <cellStyle name="Normal 16 21 3" xfId="26572" xr:uid="{5D113A76-5EA9-482A-93E1-13A2BE0EC9EA}"/>
    <cellStyle name="Normal 16 21 4" xfId="42567" xr:uid="{DFB92BB6-8408-4E59-B12C-18C60133E905}"/>
    <cellStyle name="Normal 16 22" xfId="26573" xr:uid="{FDFEE15D-4BED-4B72-A641-23AF6011E2E8}"/>
    <cellStyle name="Normal 16 22 2" xfId="26574" xr:uid="{B64993F5-9ED8-416D-A1CE-732F6277A3AE}"/>
    <cellStyle name="Normal 16 22 3" xfId="42568" xr:uid="{7866F5EF-4A14-4FCA-96DD-E68F0620BD98}"/>
    <cellStyle name="Normal 16 23" xfId="42569" xr:uid="{8C5143F4-B058-413C-8D46-BA84A1A6AA85}"/>
    <cellStyle name="Normal 16 24" xfId="3717" xr:uid="{EF511100-1B6B-4659-82AA-2D6AA2DEDCE8}"/>
    <cellStyle name="Normal 16 3" xfId="1313" xr:uid="{1663E717-1961-4FD1-8F37-CC7F05EA2E9A}"/>
    <cellStyle name="Normal 16 3 2" xfId="9040" xr:uid="{70747564-F923-44E7-A290-9D206EF7E959}"/>
    <cellStyle name="Normal 16 3 2 2" xfId="26575" xr:uid="{C5BD0255-DC54-43DA-A7D0-5C3577CAF23D}"/>
    <cellStyle name="Normal 16 3 2 3" xfId="42570" xr:uid="{A8D6B0DD-C1E5-40FC-B207-73CD870672B0}"/>
    <cellStyle name="Normal 16 3 3" xfId="9039" xr:uid="{6B8A105D-CD09-4E4F-8802-5363410BE103}"/>
    <cellStyle name="Normal 16 3 4" xfId="46874" xr:uid="{FE8E73E0-B72A-41AA-89CA-39EC49A858F8}"/>
    <cellStyle name="Normal 16 3 5" xfId="6237" xr:uid="{64B41409-02A5-4E5C-9861-6D580550109B}"/>
    <cellStyle name="Normal 16 4" xfId="3264" xr:uid="{75E1E0B5-4573-4CBF-9DDC-93D58085B527}"/>
    <cellStyle name="Normal 16 4 2" xfId="8261" xr:uid="{4E2FF577-7B44-49D0-A923-3417A13532C7}"/>
    <cellStyle name="Normal 16 4 3" xfId="9041" xr:uid="{CDF11980-AC4A-46FD-B487-A4CAC2A694CF}"/>
    <cellStyle name="Normal 16 4 4" xfId="48887" xr:uid="{7A6B036D-9353-48AF-BB70-36653F5A827D}"/>
    <cellStyle name="Normal 16 4 5" xfId="4865" xr:uid="{28992BC1-9A17-4E28-A28C-C9F8AC9539D6}"/>
    <cellStyle name="Normal 16 5" xfId="9042" xr:uid="{53A75883-CF27-4CB6-B2D0-E948CD500151}"/>
    <cellStyle name="Normal 16 6" xfId="9043" xr:uid="{1E31C882-F5A9-45EE-AF75-097D31408F20}"/>
    <cellStyle name="Normal 16 7" xfId="9044" xr:uid="{73D493E4-C064-4ADF-9EF3-FE52421456AE}"/>
    <cellStyle name="Normal 16 7 2" xfId="26576" xr:uid="{F3CAE5F7-6E4F-492D-B83A-F81D9309D7C7}"/>
    <cellStyle name="Normal 16 7 3" xfId="26577" xr:uid="{C3306B30-4326-4289-9508-DB9430C0F92C}"/>
    <cellStyle name="Normal 16 8" xfId="9045" xr:uid="{EAC4F9A0-A6EC-4E1A-866E-233AE9504437}"/>
    <cellStyle name="Normal 16 8 2" xfId="26578" xr:uid="{FBD669D3-4FD9-4B82-9C80-BE0391C07C86}"/>
    <cellStyle name="Normal 16 9" xfId="9046" xr:uid="{A4C40157-D2B6-4E10-9980-4605A2049CA5}"/>
    <cellStyle name="Normal 16 9 2" xfId="26579" xr:uid="{F5FA613E-CA29-44AC-8994-58E6838B08D7}"/>
    <cellStyle name="Normal 160" xfId="5596" xr:uid="{F9A59048-C1DC-4CA1-AA24-A518BE3A25E6}"/>
    <cellStyle name="Normal 160 2" xfId="26580" xr:uid="{0343B604-4DE4-4B9F-80D6-47E576B2CF11}"/>
    <cellStyle name="Normal 161" xfId="5601" xr:uid="{0C273BDF-64A3-4AED-A23D-B31CBAF6913B}"/>
    <cellStyle name="Normal 161 2" xfId="26581" xr:uid="{D5ABE3B5-AB0F-4D8B-A6DD-F25B1E29A8D5}"/>
    <cellStyle name="Normal 162" xfId="5604" xr:uid="{C4B9ACF3-E376-4F53-8A62-6503AC7AAFB4}"/>
    <cellStyle name="Normal 162 2" xfId="1094" xr:uid="{8EE11BC6-CB01-481D-87CE-D377FCB63559}"/>
    <cellStyle name="Normal 162 2 2" xfId="1826" xr:uid="{6294649B-080F-471E-BA8A-180770450213}"/>
    <cellStyle name="Normal 162 2 2 2" xfId="47391" xr:uid="{3ADF54F4-0789-410E-ABCB-0505A17E360A}"/>
    <cellStyle name="Normal 162 2 2 3" xfId="6765" xr:uid="{5760E41C-F030-4DE9-B2DB-07900E492B48}"/>
    <cellStyle name="Normal 162 2 3" xfId="46660" xr:uid="{14BCB959-B405-40CF-AADB-7BDC458EC522}"/>
    <cellStyle name="Normal 162 2 4" xfId="6016" xr:uid="{24E7ED24-834A-4F1E-AFAC-73B8C3FDB4D9}"/>
    <cellStyle name="Normal 163" xfId="5606" xr:uid="{34FF5074-8AAC-40E6-8381-A42B4A29F304}"/>
    <cellStyle name="Normal 164" xfId="5199" xr:uid="{86E1D9D5-ED3E-400E-933C-A4D636877020}"/>
    <cellStyle name="Normal 165" xfId="5602" xr:uid="{3A70C746-DBB2-46CA-97BA-E90C0BDB0293}"/>
    <cellStyle name="Normal 166" xfId="5607" xr:uid="{2AE2D707-A92B-46A2-933C-3D3F0E66DB25}"/>
    <cellStyle name="Normal 167" xfId="5608" xr:uid="{E5494715-2541-4E11-8A4A-E8C9352C006E}"/>
    <cellStyle name="Normal 168" xfId="5612" xr:uid="{9A03175C-454B-4BF3-88ED-2AA2F30609E9}"/>
    <cellStyle name="Normal 169" xfId="5627" xr:uid="{693A6057-37E2-4E46-8447-CEDCC7039C31}"/>
    <cellStyle name="Normal 17" xfId="488" xr:uid="{00000000-0005-0000-0000-0000E8010000}"/>
    <cellStyle name="Normal 17 10" xfId="9047" xr:uid="{5F11030B-FCEA-4ED6-8457-90FE60959CBC}"/>
    <cellStyle name="Normal 17 11" xfId="9048" xr:uid="{578585C3-C108-4ADC-AE92-FBD5035D0DBC}"/>
    <cellStyle name="Normal 17 12" xfId="9049" xr:uid="{DB103F17-1CD4-44A8-A060-D0010172ADEF}"/>
    <cellStyle name="Normal 17 13" xfId="9050" xr:uid="{B5FE8FD9-667B-4350-A2DA-284E16FE2D3E}"/>
    <cellStyle name="Normal 17 14" xfId="9051" xr:uid="{F764E967-EB11-4239-9BDD-9EC498B9FBDE}"/>
    <cellStyle name="Normal 17 15" xfId="9052" xr:uid="{35C5D674-C966-4290-989B-D5EB42222FC7}"/>
    <cellStyle name="Normal 17 16" xfId="9053" xr:uid="{595344C2-0B93-4A7C-A26E-1B32F498E275}"/>
    <cellStyle name="Normal 17 17" xfId="26582" xr:uid="{9BBF463B-5DD6-4FEF-A23B-8E6F925533FA}"/>
    <cellStyle name="Normal 17 17 2" xfId="42571" xr:uid="{D6C368EA-1DA3-41AD-89C4-9DD86ED62FA2}"/>
    <cellStyle name="Normal 17 18" xfId="42572" xr:uid="{EF75FFA6-2A96-46A9-9BF3-323A53391B20}"/>
    <cellStyle name="Normal 17 19" xfId="52093" xr:uid="{465AE262-2EB3-4359-9B6E-EBB22C8DB579}"/>
    <cellStyle name="Normal 17 2" xfId="1969" xr:uid="{8D200D0D-5187-443F-BCD6-25CB3766BB86}"/>
    <cellStyle name="Normal 17 2 2" xfId="9055" xr:uid="{C5787D01-7C81-413A-880E-08F8B05CF1F0}"/>
    <cellStyle name="Normal 17 2 2 2" xfId="26583" xr:uid="{FD78FB4F-8CB4-4DC7-9C65-5FBC711511BC}"/>
    <cellStyle name="Normal 17 2 2 2 2" xfId="26584" xr:uid="{D47C8132-4FB1-4409-9836-30055D201277}"/>
    <cellStyle name="Normal 17 2 2 2 2 2" xfId="26585" xr:uid="{6FC20ADA-ABE3-4E40-B757-26AC192CFA55}"/>
    <cellStyle name="Normal 17 2 2 2 2 3" xfId="42573" xr:uid="{E5CB014E-B48B-4CE7-8337-89EAE15A06EC}"/>
    <cellStyle name="Normal 17 2 2 2 3" xfId="26586" xr:uid="{A0D86093-C967-4E4C-B5C5-EF78834D7457}"/>
    <cellStyle name="Normal 17 2 2 2 4" xfId="42574" xr:uid="{7A386FDF-D461-4016-BC55-F90C822AC6F5}"/>
    <cellStyle name="Normal 17 2 2 3" xfId="26587" xr:uid="{94F1828C-F953-46C4-88F2-FD09ACB21E80}"/>
    <cellStyle name="Normal 17 2 2 3 2" xfId="26588" xr:uid="{3B8941DE-3F91-4CCA-856B-AD5CD8672556}"/>
    <cellStyle name="Normal 17 2 2 3 3" xfId="42575" xr:uid="{07288CAC-84E3-4DEB-8517-86461DDE3335}"/>
    <cellStyle name="Normal 17 2 2 4" xfId="26589" xr:uid="{CAC4A018-E23C-4101-A39B-7A83EBF2D33E}"/>
    <cellStyle name="Normal 17 2 2 5" xfId="42576" xr:uid="{AD0F508A-7116-42B8-A0D0-C18C1DC240BC}"/>
    <cellStyle name="Normal 17 2 3" xfId="26590" xr:uid="{C7667C2C-EDBA-4226-B7EE-A029317F888C}"/>
    <cellStyle name="Normal 17 2 3 2" xfId="26591" xr:uid="{67F26A75-0C05-4DF1-BDCA-029D69A0F8D6}"/>
    <cellStyle name="Normal 17 2 3 2 2" xfId="26592" xr:uid="{FFB70E2D-E8A3-49E7-B039-999182774295}"/>
    <cellStyle name="Normal 17 2 3 2 3" xfId="42577" xr:uid="{36AD69D7-2D6A-4368-B5D8-6DF79FA2EBED}"/>
    <cellStyle name="Normal 17 2 3 3" xfId="26593" xr:uid="{0D37BCED-148A-4E28-878A-15FDA82489AC}"/>
    <cellStyle name="Normal 17 2 3 4" xfId="42578" xr:uid="{EA102E78-1AB0-4320-A423-76C10B15E61A}"/>
    <cellStyle name="Normal 17 2 4" xfId="26594" xr:uid="{146A3DBE-5689-4124-A5E5-72E9D447F94D}"/>
    <cellStyle name="Normal 17 2 4 2" xfId="26595" xr:uid="{B697BF21-2609-40D2-9A30-CF70B36571C2}"/>
    <cellStyle name="Normal 17 2 4 2 2" xfId="26596" xr:uid="{32E350E3-B872-41AE-BC1B-89E1CEE4BAAD}"/>
    <cellStyle name="Normal 17 2 4 2 3" xfId="42579" xr:uid="{F6734782-2024-46ED-8191-B57825B12130}"/>
    <cellStyle name="Normal 17 2 4 3" xfId="26597" xr:uid="{DD4D5B0B-8885-4DEB-90C4-7F1089714178}"/>
    <cellStyle name="Normal 17 2 4 4" xfId="42580" xr:uid="{A7D6B390-A5A3-49AF-886E-13BF9DD4D357}"/>
    <cellStyle name="Normal 17 2 5" xfId="26598" xr:uid="{B422F8F8-5034-45B9-BBDA-3A0387B1A1D5}"/>
    <cellStyle name="Normal 17 2 5 2" xfId="26599" xr:uid="{EB94A9F3-9129-4206-87A6-EC9808F723FD}"/>
    <cellStyle name="Normal 17 2 5 3" xfId="42581" xr:uid="{B102F774-F5E0-4998-AE06-209CC971C807}"/>
    <cellStyle name="Normal 17 2 6" xfId="9054" xr:uid="{0454E716-DC10-4D12-883B-0A2C08F892F4}"/>
    <cellStyle name="Normal 17 2 7" xfId="47557" xr:uid="{E403E31F-8074-41B9-AA06-2472D1577B19}"/>
    <cellStyle name="Normal 17 2 8" xfId="6929" xr:uid="{9A722427-C2D4-4C8C-B036-15F2CF9E4C86}"/>
    <cellStyle name="Normal 17 3" xfId="1320" xr:uid="{39A69380-A000-4016-86C5-A0295A74E99E}"/>
    <cellStyle name="Normal 17 3 2" xfId="26600" xr:uid="{A6432CC5-84CD-41EF-8944-EDBAEBCEC3F3}"/>
    <cellStyle name="Normal 17 3 3" xfId="9056" xr:uid="{470FA186-6831-41CA-B2D3-19C249BD744E}"/>
    <cellStyle name="Normal 17 3 4" xfId="46880" xr:uid="{99C0BF49-8A9C-4478-A2A4-D379100CD40F}"/>
    <cellStyle name="Normal 17 3 5" xfId="6244" xr:uid="{E2013745-3EC7-46B8-8B07-BF74495CB087}"/>
    <cellStyle name="Normal 17 4" xfId="3270" xr:uid="{2934A984-6F30-4425-99F2-1BB2DF7860A2}"/>
    <cellStyle name="Normal 17 4 2" xfId="26601" xr:uid="{F2CA397F-24A6-424C-9405-8895A6812ED9}"/>
    <cellStyle name="Normal 17 4 2 2" xfId="26602" xr:uid="{49839185-2C20-401C-A6AA-6A70494A6376}"/>
    <cellStyle name="Normal 17 4 2 3" xfId="42582" xr:uid="{B11ED31E-D1CF-4941-A91E-B3A922B794D7}"/>
    <cellStyle name="Normal 17 4 3" xfId="9057" xr:uid="{703C919E-7EF8-4996-8E36-FF470193397D}"/>
    <cellStyle name="Normal 17 4 4" xfId="48893" xr:uid="{7F56EADA-A903-4DB8-9858-AD0618358854}"/>
    <cellStyle name="Normal 17 4 5" xfId="8267" xr:uid="{17EB91E5-FF15-4D13-8655-2A520463FEFF}"/>
    <cellStyle name="Normal 17 5" xfId="9058" xr:uid="{DBCEDC41-8754-4624-9DD3-25E57597DCDA}"/>
    <cellStyle name="Normal 17 6" xfId="9059" xr:uid="{DDCC2A63-C7BB-42D1-BB90-D7D9A57A62A5}"/>
    <cellStyle name="Normal 17 7" xfId="9060" xr:uid="{0C5FBD8F-062F-4281-AE00-AB72A02F603E}"/>
    <cellStyle name="Normal 17 8" xfId="9061" xr:uid="{0622F29B-2734-408B-AD1B-E22F7C9C68FD}"/>
    <cellStyle name="Normal 17 9" xfId="9062" xr:uid="{B1C75810-8151-4A5E-83A1-11E9C4F882E5}"/>
    <cellStyle name="Normal 170" xfId="5634" xr:uid="{91AD0589-4328-4A4B-8E6C-CC7BAA028D92}"/>
    <cellStyle name="Normal 171" xfId="9975" xr:uid="{6A3A5517-8F4F-42B1-AD31-37D94BA11BC5}"/>
    <cellStyle name="Normal 172" xfId="46235" xr:uid="{0C349244-047C-4FC3-8545-B8A003C9F38E}"/>
    <cellStyle name="Normal 173" xfId="46823" xr:uid="{469CD5B1-7C4B-46F5-80A4-9DFE08E149C8}"/>
    <cellStyle name="Normal 174" xfId="49478" xr:uid="{5971F882-918F-4A1D-9186-A58BD00F6D3B}"/>
    <cellStyle name="Normal 175" xfId="49855" xr:uid="{D8713319-B48B-4EA6-A921-89B856A2B1BB}"/>
    <cellStyle name="Normal 176" xfId="50941" xr:uid="{519F1F88-C7B1-4358-86CE-FC1E6C36FD87}"/>
    <cellStyle name="Normal 176 2" xfId="52581" xr:uid="{9A6423B8-400C-4A68-8A62-CA8C4796AAE6}"/>
    <cellStyle name="Normal 177" xfId="3709" xr:uid="{2D39E8CF-BEE3-4E86-8917-F9BC4B8E4F52}"/>
    <cellStyle name="Normal 178" xfId="3663" xr:uid="{37A2D628-83FF-43CB-8C4B-A80AD4B3ED04}"/>
    <cellStyle name="Normal 179" xfId="52094" xr:uid="{C51D7954-A78C-461E-B653-E65A4295642D}"/>
    <cellStyle name="Normal 18" xfId="489" xr:uid="{00000000-0005-0000-0000-0000E9010000}"/>
    <cellStyle name="Normal 18 10" xfId="9063" xr:uid="{12E3535E-6B5C-4587-A377-775E9B22DE9E}"/>
    <cellStyle name="Normal 18 11" xfId="9064" xr:uid="{96D8F523-8293-45E8-B4E7-ED4854E795CB}"/>
    <cellStyle name="Normal 18 12" xfId="9065" xr:uid="{B117E318-FD92-4829-AA34-0BC6B43F1A51}"/>
    <cellStyle name="Normal 18 13" xfId="9066" xr:uid="{772124EA-89AF-4B43-8DF5-C70724FC4847}"/>
    <cellStyle name="Normal 18 14" xfId="9067" xr:uid="{C6D342CC-C959-43FA-A70D-51C1A98C7FDD}"/>
    <cellStyle name="Normal 18 15" xfId="9068" xr:uid="{81179ED6-7409-4B29-B43A-126E5A4952EB}"/>
    <cellStyle name="Normal 18 16" xfId="9069" xr:uid="{AEF004FF-E898-4E5F-BB2F-0726A25A6B66}"/>
    <cellStyle name="Normal 18 17" xfId="26603" xr:uid="{1DDC6736-1641-49AF-AC11-CE1A242201E8}"/>
    <cellStyle name="Normal 18 18" xfId="42583" xr:uid="{2AC7BCA9-76A1-458B-82E8-54E1E0659B04}"/>
    <cellStyle name="Normal 18 2" xfId="1304" xr:uid="{FB4CA6B5-B417-4856-AB60-7588FB56637C}"/>
    <cellStyle name="Normal 18 2 2" xfId="6229" xr:uid="{7ED4E716-D86D-4C27-9A00-68D69A2BF2A0}"/>
    <cellStyle name="Normal 18 2 2 2" xfId="26604" xr:uid="{2366D062-FD1D-4518-9E9F-DAFD9A401B1E}"/>
    <cellStyle name="Normal 18 2 3" xfId="9071" xr:uid="{590A07F9-2BEB-41D8-AE00-F544303D10BF}"/>
    <cellStyle name="Normal 18 2 4" xfId="9070" xr:uid="{47BB1C15-1063-4BBA-BC12-150261D7A4B8}"/>
    <cellStyle name="Normal 18 2 5" xfId="4042" xr:uid="{5FC2E7BE-3281-4E62-B456-19B26FBC7E01}"/>
    <cellStyle name="Normal 18 3" xfId="9072" xr:uid="{B506A406-049B-4735-8D00-B187CD60EC06}"/>
    <cellStyle name="Normal 18 3 2" xfId="1133" xr:uid="{489E8FB5-856C-43E9-8EA5-F83C60810A59}"/>
    <cellStyle name="Normal 18 4" xfId="9073" xr:uid="{ECEAF7B1-F662-41D6-B31B-EE1F341537B0}"/>
    <cellStyle name="Normal 18 4 2" xfId="26605" xr:uid="{135DA597-2FA1-40D1-9E72-42F9C2884F1B}"/>
    <cellStyle name="Normal 18 5" xfId="9074" xr:uid="{9EE39629-B6A2-4BAF-89EB-951B2EAE6724}"/>
    <cellStyle name="Normal 18 6" xfId="9075" xr:uid="{FEC64FAB-FFB0-490D-AD91-422F160B36A5}"/>
    <cellStyle name="Normal 18 7" xfId="9076" xr:uid="{D6F1062F-4DD0-41A3-B777-E3BA19D87FD1}"/>
    <cellStyle name="Normal 18 7 2" xfId="26606" xr:uid="{34C80D3B-F9A7-43D6-B6C9-BC4A275BDF86}"/>
    <cellStyle name="Normal 18 8" xfId="9077" xr:uid="{0C81E33F-6CDD-49B9-B483-1FA877B8FFC4}"/>
    <cellStyle name="Normal 18 9" xfId="9078" xr:uid="{DCE88B8F-29A3-4808-8702-542F6778DB8A}"/>
    <cellStyle name="Normal 18 9 2" xfId="1057" xr:uid="{61230D8A-1BD2-496A-8F94-D1766096818C}"/>
    <cellStyle name="Normal 180" xfId="52096" xr:uid="{93E95A8F-9352-4A3D-B0C6-B7E3170A20F1}"/>
    <cellStyle name="Normal 181" xfId="52114" xr:uid="{9BCB1D51-A97A-4130-BBA6-3FF306320D51}"/>
    <cellStyle name="Normal 182" xfId="52112" xr:uid="{85E50875-E7B6-42F2-822D-71A13D1DDBDD}"/>
    <cellStyle name="Normal 183" xfId="52113" xr:uid="{B8384B67-3E42-49B3-8CF8-9CBF157B617F}"/>
    <cellStyle name="Normal 184" xfId="52109" xr:uid="{2A586792-BF97-4CF5-BAD9-6AE6525D4119}"/>
    <cellStyle name="Normal 185" xfId="803" xr:uid="{015F96C8-3126-4CCE-A298-E3FDD30E1017}"/>
    <cellStyle name="Normal 186" xfId="52131" xr:uid="{4FB68E94-DC48-48A2-AA2C-A29DBE19C4E6}"/>
    <cellStyle name="Normal 187" xfId="52155" xr:uid="{A699F0A1-1058-4D70-A1D1-9B6A143D5D3B}"/>
    <cellStyle name="Normal 188" xfId="52162" xr:uid="{4CA134C4-F018-4C27-AEE8-AA40B2E36C0A}"/>
    <cellStyle name="Normal 188 5" xfId="490" xr:uid="{00000000-0005-0000-0000-0000EA010000}"/>
    <cellStyle name="Normal 189" xfId="52164" xr:uid="{7C99DEFB-9AF9-4692-965B-37566D59CEDE}"/>
    <cellStyle name="Normal 19" xfId="491" xr:uid="{00000000-0005-0000-0000-0000EB010000}"/>
    <cellStyle name="Normal 19 10" xfId="9079" xr:uid="{1226DF68-D50C-4706-9E2F-46510C716236}"/>
    <cellStyle name="Normal 19 11" xfId="9080" xr:uid="{8EC911AE-79D7-4878-9E84-5369D4741768}"/>
    <cellStyle name="Normal 19 12" xfId="9081" xr:uid="{A2F919FF-F6BF-4EF5-9424-5E997A5161C5}"/>
    <cellStyle name="Normal 19 13" xfId="9082" xr:uid="{490055C2-608B-4014-98CA-E444996A0405}"/>
    <cellStyle name="Normal 19 14" xfId="9083" xr:uid="{79F21E23-5008-4D49-AE05-5DED2C890DBF}"/>
    <cellStyle name="Normal 19 15" xfId="9084" xr:uid="{D7662CC0-81BD-41B7-97A6-822DFB1E8549}"/>
    <cellStyle name="Normal 19 16" xfId="9085" xr:uid="{F75FA3B0-A8CD-4F93-910D-A1A70C41A611}"/>
    <cellStyle name="Normal 19 17" xfId="9086" xr:uid="{E9FCCFD6-F50B-4791-A237-B4EE07DCB725}"/>
    <cellStyle name="Normal 19 18" xfId="9087" xr:uid="{FA50E7D4-B4E3-4EA2-94CE-B923D57CC9FA}"/>
    <cellStyle name="Normal 19 19" xfId="51778" xr:uid="{F8AABBE4-42EE-476B-8436-D0BB0C95F4F0}"/>
    <cellStyle name="Normal 19 2" xfId="1973" xr:uid="{77DFA54F-54B8-4FB2-B427-4BF35ACB5712}"/>
    <cellStyle name="Normal 19 2 2" xfId="6933" xr:uid="{C02BEF54-1CFE-428C-8A3D-27A1E2DC1880}"/>
    <cellStyle name="Normal 19 2 2 2" xfId="9089" xr:uid="{AD6F8649-1A16-4930-B2F0-CEC4720B31BB}"/>
    <cellStyle name="Normal 19 2 3" xfId="9088" xr:uid="{7B6849B1-267E-454A-9032-2B315D4CCFFF}"/>
    <cellStyle name="Normal 19 2 4" xfId="47561" xr:uid="{BCC6C004-DDD7-4114-8103-6FC42C0DC3F1}"/>
    <cellStyle name="Normal 19 2 5" xfId="4510" xr:uid="{BAD6963D-BC7E-4266-A9A2-C4D6CF65EADB}"/>
    <cellStyle name="Normal 19 20" xfId="3718" xr:uid="{364667F5-31D9-4890-AF2F-FADDB5E296BA}"/>
    <cellStyle name="Normal 19 3" xfId="1325" xr:uid="{AA262725-76A6-48B7-B56A-C35CC2867924}"/>
    <cellStyle name="Normal 19 3 2" xfId="9090" xr:uid="{1A1FD188-8F74-417A-9708-D0A828ECF515}"/>
    <cellStyle name="Normal 19 3 3" xfId="46884" xr:uid="{9DEC13C8-9960-4B96-858D-5D21EDA7A6F7}"/>
    <cellStyle name="Normal 19 3 4" xfId="6249" xr:uid="{BA999F08-9FA2-41FC-B71D-EF4951A93D31}"/>
    <cellStyle name="Normal 19 4" xfId="3274" xr:uid="{57C3C312-E9C9-438A-B3BD-CC6D5E8A29F9}"/>
    <cellStyle name="Normal 19 4 2" xfId="9091" xr:uid="{C7A6847D-A970-46B5-BDCC-EF53B3967FB0}"/>
    <cellStyle name="Normal 19 4 3" xfId="48897" xr:uid="{74D987EE-98D4-4730-92B1-E766875246B2}"/>
    <cellStyle name="Normal 19 4 4" xfId="8271" xr:uid="{C22CB158-4D20-4DA1-AD00-4944D939576C}"/>
    <cellStyle name="Normal 19 5" xfId="9092" xr:uid="{F27147E2-ACDB-4FCE-8579-C0F5215BDBE2}"/>
    <cellStyle name="Normal 19 6" xfId="9093" xr:uid="{DC3A5F5C-F1A1-4C2E-BA17-EAF674D6D941}"/>
    <cellStyle name="Normal 19 7" xfId="9094" xr:uid="{BF8F4451-8F2E-4BFC-A9C6-51CBF79D88C0}"/>
    <cellStyle name="Normal 19 8" xfId="9095" xr:uid="{D75A512B-869E-4355-B913-AE5FFD7AE8D9}"/>
    <cellStyle name="Normal 19 9" xfId="9096" xr:uid="{02FB908D-89D0-446E-AE0C-0D498DE2D321}"/>
    <cellStyle name="Normal 190" xfId="52177" xr:uid="{2D33C4B9-E2F8-450E-B0FC-3F7C922BA4DC}"/>
    <cellStyle name="Normal 191" xfId="492" xr:uid="{00000000-0005-0000-0000-0000EC010000}"/>
    <cellStyle name="Normal 191 2" xfId="52299" xr:uid="{C07E218F-9A56-421B-9C2D-598B17D9CD9E}"/>
    <cellStyle name="Normal 191 3" xfId="52182" xr:uid="{BCC19358-5714-468D-9C80-E3DF7089B6AF}"/>
    <cellStyle name="Normal 192" xfId="52183" xr:uid="{E884F151-0074-4259-BDEB-1BD9DC290074}"/>
    <cellStyle name="Normal 193" xfId="52429" xr:uid="{817052BE-0E12-4B63-9F22-59FB84B93162}"/>
    <cellStyle name="Normal 194" xfId="52431" xr:uid="{80C77E72-2F12-43F7-B8EF-0EC0833CD898}"/>
    <cellStyle name="Normal 195" xfId="52433" xr:uid="{1589CD49-847F-4FDD-9317-0C248F8C39A4}"/>
    <cellStyle name="Normal 196" xfId="52435" xr:uid="{FFFF47D7-8EF6-43B4-84CC-BFA0570699ED}"/>
    <cellStyle name="Normal 197" xfId="52437" xr:uid="{E5C17F8D-2CDA-4FF8-9BC7-7A4A7309AFC1}"/>
    <cellStyle name="Normal 198" xfId="52440" xr:uid="{D6274AB5-97C0-47E8-B853-6393B0F8182C}"/>
    <cellStyle name="Normal 199" xfId="52442" xr:uid="{C21D120F-2059-4676-B5C7-CA238AB134A1}"/>
    <cellStyle name="Normal 2" xfId="493" xr:uid="{00000000-0005-0000-0000-0000ED010000}"/>
    <cellStyle name="Normal 2 10" xfId="2902" xr:uid="{D649958A-F617-4B56-B906-F91CFAAE0F8B}"/>
    <cellStyle name="Normal 2 10 2" xfId="7871" xr:uid="{CEF96AB4-0DD3-4CB6-A704-A912DB3251C9}"/>
    <cellStyle name="Normal 2 10 2 2" xfId="26608" xr:uid="{37DD41E5-4CD6-424C-8E88-5F09E3CEA9F7}"/>
    <cellStyle name="Normal 2 10 2 2 2" xfId="26609" xr:uid="{932B8F0B-7ED9-4BE7-94F7-05A4FA185116}"/>
    <cellStyle name="Normal 2 10 2 2 2 2" xfId="26610" xr:uid="{CA106689-A045-44EA-9699-80CA03390A0B}"/>
    <cellStyle name="Normal 2 10 2 3" xfId="26611" xr:uid="{46CB50A7-83E7-4E4B-B528-2F74A0FFF5AF}"/>
    <cellStyle name="Normal 2 10 2 4" xfId="26612" xr:uid="{EB880066-EBCA-40B7-A64B-5B96CFF882A1}"/>
    <cellStyle name="Normal 2 10 2 5" xfId="26613" xr:uid="{4679BDC2-C0F9-47F8-9BCC-D8CCA07C37FB}"/>
    <cellStyle name="Normal 2 10 2 6" xfId="26614" xr:uid="{F1E3C168-EB96-40E0-8DA6-0C7C94C583BD}"/>
    <cellStyle name="Normal 2 10 2 7" xfId="26607" xr:uid="{0CBAC61F-5873-4EF5-B784-64F293563E56}"/>
    <cellStyle name="Normal 2 10 3" xfId="26615" xr:uid="{364F1752-9659-4735-95C1-179CFC8B887E}"/>
    <cellStyle name="Normal 2 10 4" xfId="26616" xr:uid="{BEE029A5-2FC9-40DE-AFF7-8778106DB81A}"/>
    <cellStyle name="Normal 2 10 5" xfId="26617" xr:uid="{3BC2A9DA-7D88-4438-97A3-D4B6E2E7CA9B}"/>
    <cellStyle name="Normal 2 10 6" xfId="26618" xr:uid="{43B632B5-D625-45A7-B99E-7B535DFE2930}"/>
    <cellStyle name="Normal 2 10 7" xfId="48497" xr:uid="{A182E431-BC1F-479E-AA51-8ADB4159BDCF}"/>
    <cellStyle name="Normal 2 10 8" xfId="4866" xr:uid="{9873A8B1-B5A1-440A-BA06-2E4A67D6647D}"/>
    <cellStyle name="Normal 2 11" xfId="5203" xr:uid="{F9CC59BA-FD9F-47C5-B0A8-800028756D85}"/>
    <cellStyle name="Normal 2 11 2" xfId="26619" xr:uid="{FD06BE94-00BA-4A61-B89B-95B00BEF42A2}"/>
    <cellStyle name="Normal 2 11 2 2" xfId="26620" xr:uid="{579D4DBE-66AE-4364-90BB-68D42AAD9DA8}"/>
    <cellStyle name="Normal 2 11 2 2 2" xfId="26621" xr:uid="{CB6BF09E-2C9F-4258-85C1-7F2A447D13B5}"/>
    <cellStyle name="Normal 2 11 2 2 2 2" xfId="26622" xr:uid="{BAD2605F-FC98-41C3-82F3-7D2F16261CFC}"/>
    <cellStyle name="Normal 2 11 2 3" xfId="26623" xr:uid="{38843A52-7A2B-43ED-BE05-009C3A34E0FA}"/>
    <cellStyle name="Normal 2 11 2 4" xfId="26624" xr:uid="{FED9FBEB-07F7-4334-9207-02947999241B}"/>
    <cellStyle name="Normal 2 11 2 5" xfId="26625" xr:uid="{0425F27D-D216-4FBF-BE2F-91DF818E05F0}"/>
    <cellStyle name="Normal 2 11 2 6" xfId="26626" xr:uid="{6EC55546-8C3A-40F0-A74E-BF2340FEB20B}"/>
    <cellStyle name="Normal 2 11 3" xfId="26627" xr:uid="{468759F7-31F6-435D-A44C-B8EFEEF4F3BC}"/>
    <cellStyle name="Normal 2 11 4" xfId="26628" xr:uid="{3D9D5925-AF0F-4D13-8889-1C95F5C6D56D}"/>
    <cellStyle name="Normal 2 11 5" xfId="26629" xr:uid="{EA4FC64B-9C42-4671-AD02-21F46F2BDF52}"/>
    <cellStyle name="Normal 2 11 6" xfId="26630" xr:uid="{EA638660-D06E-4AB0-8804-F4B14E982FF8}"/>
    <cellStyle name="Normal 2 11 7" xfId="9097" xr:uid="{F5DA5064-F1B5-4DE6-A0FE-6B9AC9F9DE68}"/>
    <cellStyle name="Normal 2 12" xfId="3690" xr:uid="{B4426867-5DA2-4F86-AA7B-65F1523C618D}"/>
    <cellStyle name="Normal 2 12 2" xfId="26631" xr:uid="{0815EF25-C5C5-4A39-805D-DFEE1199E0E2}"/>
    <cellStyle name="Normal 2 12 2 2" xfId="26632" xr:uid="{18D65076-138F-4EAA-954C-9486508792D4}"/>
    <cellStyle name="Normal 2 12 2 2 2" xfId="26633" xr:uid="{7EB6CC5F-1E6B-41F8-8A3C-0CB9F75B7CA5}"/>
    <cellStyle name="Normal 2 12 2 2 2 2" xfId="26634" xr:uid="{AAEDC35A-4B00-4F0B-8E95-314CEEB8DF50}"/>
    <cellStyle name="Normal 2 12 2 3" xfId="26635" xr:uid="{AC7DDFA3-7C2C-4E80-BDF0-69DE76EA55E1}"/>
    <cellStyle name="Normal 2 12 2 4" xfId="26636" xr:uid="{90792496-6853-4222-BB66-CFC792669C57}"/>
    <cellStyle name="Normal 2 12 2 5" xfId="26637" xr:uid="{676EA07B-4187-4F8E-8717-DD2E394ED12F}"/>
    <cellStyle name="Normal 2 12 2 6" xfId="26638" xr:uid="{120172FA-F814-470D-B3DB-924B5518CB90}"/>
    <cellStyle name="Normal 2 12 3" xfId="26639" xr:uid="{61EC72E6-F36E-49A6-9386-8C0A7F76A4E7}"/>
    <cellStyle name="Normal 2 12 4" xfId="26640" xr:uid="{1A8BBA3E-BCA6-4A51-9446-EAA5C6F21884}"/>
    <cellStyle name="Normal 2 12 5" xfId="26641" xr:uid="{141CD21F-7266-4AA5-AFBD-A43ADBB96C34}"/>
    <cellStyle name="Normal 2 12 6" xfId="26642" xr:uid="{EB7C67CE-CFEF-42D2-86E7-DF40A75A1C71}"/>
    <cellStyle name="Normal 2 13" xfId="9098" xr:uid="{427CD3FB-FBD1-48D7-869C-7ED208371751}"/>
    <cellStyle name="Normal 2 13 2" xfId="26643" xr:uid="{F8D72EAD-7538-4E99-BA54-0B4A9D3F5370}"/>
    <cellStyle name="Normal 2 13 2 2" xfId="26644" xr:uid="{BC810938-B116-446D-8138-45075302B197}"/>
    <cellStyle name="Normal 2 13 2 2 2" xfId="26645" xr:uid="{D3EA0598-A51E-46C3-8203-43E1EB3F704F}"/>
    <cellStyle name="Normal 2 13 2 2 2 2" xfId="26646" xr:uid="{8CD5F788-1D3C-4E6B-99D0-BDD038CBDFA0}"/>
    <cellStyle name="Normal 2 13 2 3" xfId="26647" xr:uid="{09910208-793E-4615-AB8D-F173545EC416}"/>
    <cellStyle name="Normal 2 13 2 4" xfId="26648" xr:uid="{197D9F43-014E-4B4E-B7BC-4328A16FABD0}"/>
    <cellStyle name="Normal 2 13 2 5" xfId="26649" xr:uid="{49AD36FB-E5B7-4646-8118-56FB8938D2A8}"/>
    <cellStyle name="Normal 2 13 2 6" xfId="26650" xr:uid="{2DE7A35D-02AC-4A0A-AA5A-5F3E5D6921B4}"/>
    <cellStyle name="Normal 2 13 3" xfId="26651" xr:uid="{979EA0E2-CE5B-42D5-9033-623A64BF32B3}"/>
    <cellStyle name="Normal 2 13 4" xfId="26652" xr:uid="{FDCF5045-F3CD-4CF7-9569-CA58F570E764}"/>
    <cellStyle name="Normal 2 13 5" xfId="26653" xr:uid="{6452FDA9-8437-410D-A2DD-0ECE57D08499}"/>
    <cellStyle name="Normal 2 13 6" xfId="26654" xr:uid="{A69BCB41-02BA-4955-B62B-B866A3FF79D0}"/>
    <cellStyle name="Normal 2 14" xfId="494" xr:uid="{00000000-0005-0000-0000-0000EE010000}"/>
    <cellStyle name="Normal 2 14 2" xfId="9100" xr:uid="{D46AC765-264A-4113-A8C0-0135D937851C}"/>
    <cellStyle name="Normal 2 14 3" xfId="26655" xr:uid="{3626B39D-1B1C-4E77-B259-204B6F9E3B28}"/>
    <cellStyle name="Normal 2 14 4" xfId="9099" xr:uid="{CC28BB02-D8BB-41CE-A712-3AB5B6F5EB7F}"/>
    <cellStyle name="Normal 2 15" xfId="9101" xr:uid="{D3A4E855-F653-40A9-A54D-D1BD6D99B164}"/>
    <cellStyle name="Normal 2 15 2" xfId="26656" xr:uid="{027A5DE7-C2A3-48BF-A8C6-353FE489A469}"/>
    <cellStyle name="Normal 2 15 3" xfId="26657" xr:uid="{035D7EAA-BAA5-4450-BDD8-EDE3B46C1501}"/>
    <cellStyle name="Normal 2 16" xfId="1051" xr:uid="{AFA15CBD-396C-4B17-A69C-660AE615C24E}"/>
    <cellStyle name="Normal 2 16 2" xfId="26658" xr:uid="{2C62D89E-7C51-4098-B959-05C5B2FC51D2}"/>
    <cellStyle name="Normal 2 16 3" xfId="26659" xr:uid="{CD913E03-2EBC-4BA5-98EE-E5A170359F31}"/>
    <cellStyle name="Normal 2 17" xfId="5701" xr:uid="{14FD61F6-93EA-4087-8750-8FC26E8C5743}"/>
    <cellStyle name="Normal 2 17 10" xfId="26660" xr:uid="{CF5E5E43-89C7-47B4-96C7-4FF0C8165919}"/>
    <cellStyle name="Normal 2 17 11" xfId="26661" xr:uid="{C127050F-A913-4750-BF5B-D3F0B14CBABA}"/>
    <cellStyle name="Normal 2 17 12" xfId="26662" xr:uid="{1855913B-FBC7-4FBC-B170-876A0DDB05F6}"/>
    <cellStyle name="Normal 2 17 13" xfId="26663" xr:uid="{37FAAC9A-D977-425D-B2E2-D501E47F3F38}"/>
    <cellStyle name="Normal 2 17 14" xfId="26664" xr:uid="{17D8C7E5-539B-4F35-B091-3039A680CFFA}"/>
    <cellStyle name="Normal 2 17 15" xfId="26665" xr:uid="{3807978D-E6A2-405C-89EF-34440EE5ECC8}"/>
    <cellStyle name="Normal 2 17 16" xfId="26666" xr:uid="{302A28EA-5842-4F0D-AD16-48FBBA7BD82D}"/>
    <cellStyle name="Normal 2 17 17" xfId="26667" xr:uid="{C1E0F0F2-94C6-4F34-8BDA-CB6386B489CC}"/>
    <cellStyle name="Normal 2 17 18" xfId="26668" xr:uid="{A5E25354-C2F8-4A88-814B-ACE4DF64FFB5}"/>
    <cellStyle name="Normal 2 17 19" xfId="26669" xr:uid="{C8B154B4-2F24-41A8-9DF9-833CC75328D3}"/>
    <cellStyle name="Normal 2 17 2" xfId="26670" xr:uid="{A0F4F634-662B-4485-8D61-75407BB5D848}"/>
    <cellStyle name="Normal 2 17 20" xfId="26671" xr:uid="{FEED2712-2E05-4E87-AA7E-A7B01F0690EC}"/>
    <cellStyle name="Normal 2 17 21" xfId="26672" xr:uid="{7BA89E65-0655-4A53-93F0-0C7D1AA9CB3D}"/>
    <cellStyle name="Normal 2 17 22" xfId="26673" xr:uid="{3E17199B-3F88-44FC-8EE1-5D8D570445FF}"/>
    <cellStyle name="Normal 2 17 23" xfId="26674" xr:uid="{9281CD0B-7B64-4626-895D-EA31B9C962A2}"/>
    <cellStyle name="Normal 2 17 24" xfId="26675" xr:uid="{6F5013B3-4297-49F1-9E7C-B9C487945422}"/>
    <cellStyle name="Normal 2 17 25" xfId="26676" xr:uid="{F6BDC88C-D9F6-4651-845D-7BF13F31E0C9}"/>
    <cellStyle name="Normal 2 17 26" xfId="26677" xr:uid="{B7928CCA-3ED3-4E01-AA97-33A3388155F7}"/>
    <cellStyle name="Normal 2 17 27" xfId="26678" xr:uid="{66598B43-7EAE-4542-AB09-63EAA66039CF}"/>
    <cellStyle name="Normal 2 17 28" xfId="26679" xr:uid="{8F44B1EB-C2CF-4BE2-BC41-0ABD8F80948F}"/>
    <cellStyle name="Normal 2 17 29" xfId="26680" xr:uid="{40943F7F-BCA5-4E44-9FF1-B0DDEEFAF53B}"/>
    <cellStyle name="Normal 2 17 3" xfId="26681" xr:uid="{C97B6010-0BDD-4C90-A134-75FCB93896BC}"/>
    <cellStyle name="Normal 2 17 3 2" xfId="26682" xr:uid="{3A6E1481-441A-4E5E-9559-8FD2403EE8F7}"/>
    <cellStyle name="Normal 2 17 30" xfId="26683" xr:uid="{D5EC1EB0-485A-40F2-A7E7-4494563DA4FC}"/>
    <cellStyle name="Normal 2 17 31" xfId="26684" xr:uid="{4AE5EC20-14AD-46B6-B3AB-780F063B50E1}"/>
    <cellStyle name="Normal 2 17 32" xfId="26685" xr:uid="{C570B7CA-D9A1-4A0F-AF36-FA717588FD56}"/>
    <cellStyle name="Normal 2 17 33" xfId="26686" xr:uid="{2C1935EA-BDFC-44F7-ACE5-086F41F34A08}"/>
    <cellStyle name="Normal 2 17 34" xfId="26687" xr:uid="{88BDD89F-1074-430B-8C78-EBFEEBF733F3}"/>
    <cellStyle name="Normal 2 17 35" xfId="26688" xr:uid="{456C3C55-1A32-4EE4-892A-0FE6F995BD0B}"/>
    <cellStyle name="Normal 2 17 36" xfId="26689" xr:uid="{7D4CB853-3C4E-4E9E-BCA2-4E6B2998FC1B}"/>
    <cellStyle name="Normal 2 17 37" xfId="26690" xr:uid="{0E279A8D-C38C-41B7-BAF0-2A741B813EBC}"/>
    <cellStyle name="Normal 2 17 38" xfId="26691" xr:uid="{61E59014-8B2C-48B7-AFE4-6A9AF2AB4129}"/>
    <cellStyle name="Normal 2 17 39" xfId="26692" xr:uid="{0497C6AA-3FC8-4860-B987-94E43A023100}"/>
    <cellStyle name="Normal 2 17 4" xfId="26693" xr:uid="{39A3DDA9-A0B2-4E76-B4C5-5EE717E281EC}"/>
    <cellStyle name="Normal 2 17 40" xfId="26694" xr:uid="{BBA7FE7D-B4B8-4B03-8220-290AEA0F25A0}"/>
    <cellStyle name="Normal 2 17 41" xfId="26695" xr:uid="{2D93EDB6-F544-4997-8624-42BABE29F1C4}"/>
    <cellStyle name="Normal 2 17 42" xfId="26696" xr:uid="{E001FD55-08FA-42DE-9592-2AB950B45F3B}"/>
    <cellStyle name="Normal 2 17 43" xfId="26697" xr:uid="{04CF1A8A-B232-4DA0-A677-3BFEB0D995AA}"/>
    <cellStyle name="Normal 2 17 44" xfId="26698" xr:uid="{17839165-CD6B-4DF6-AC14-89F89163E636}"/>
    <cellStyle name="Normal 2 17 45" xfId="26699" xr:uid="{03F4A2A8-6507-4D8E-8A28-7609517BE3AE}"/>
    <cellStyle name="Normal 2 17 45 2" xfId="26700" xr:uid="{68622322-DAED-4194-9E47-A5924AA50C4C}"/>
    <cellStyle name="Normal 2 17 45 3" xfId="26701" xr:uid="{99F902BB-BCF4-4373-8B9F-36182AAA994E}"/>
    <cellStyle name="Normal 2 17 45 4" xfId="26702" xr:uid="{A644B6FE-BDEE-4F94-BB0C-22C27968DF65}"/>
    <cellStyle name="Normal 2 17 45 5" xfId="26703" xr:uid="{F1220292-8062-4849-9674-F154A9F7220A}"/>
    <cellStyle name="Normal 2 17 46" xfId="26704" xr:uid="{A5C18F63-99C2-45BF-AECC-5AD3E39F6527}"/>
    <cellStyle name="Normal 2 17 47" xfId="26705" xr:uid="{C1D0C9C3-4801-4FF4-830D-B0CEA7F1FC7A}"/>
    <cellStyle name="Normal 2 17 48" xfId="26706" xr:uid="{6C7DC85A-9A57-4D4B-9720-A7B929C28D69}"/>
    <cellStyle name="Normal 2 17 49" xfId="26707" xr:uid="{1101BD80-BEC3-4330-9965-297397439181}"/>
    <cellStyle name="Normal 2 17 5" xfId="26708" xr:uid="{29576A70-51F3-4ADB-8681-71216B72B81C}"/>
    <cellStyle name="Normal 2 17 50" xfId="26709" xr:uid="{8D5A1ACA-A2EB-47DC-8AA2-9C6B32984197}"/>
    <cellStyle name="Normal 2 17 51" xfId="26710" xr:uid="{5E3B683C-510E-4ABB-A3FE-356300B42874}"/>
    <cellStyle name="Normal 2 17 51 2" xfId="26711" xr:uid="{FF0BC180-6E17-43A1-BEFB-C33E2336BC9B}"/>
    <cellStyle name="Normal 2 17 52" xfId="26712" xr:uid="{ADEFB10D-6294-4BEE-8F1A-8EA05BC708B6}"/>
    <cellStyle name="Normal 2 17 53" xfId="26713" xr:uid="{6954CF31-8EA3-4586-BE9A-E4001409A361}"/>
    <cellStyle name="Normal 2 17 54" xfId="26714" xr:uid="{AF975729-786B-4517-8050-9DA74394CD9A}"/>
    <cellStyle name="Normal 2 17 55" xfId="26715" xr:uid="{E01D1888-7E3B-4E2F-9F28-5FC205EECFF5}"/>
    <cellStyle name="Normal 2 17 56" xfId="26716" xr:uid="{E1343DCA-56E9-4F52-A450-5D1038281083}"/>
    <cellStyle name="Normal 2 17 57" xfId="26717" xr:uid="{DEC4895A-F435-405A-9104-40E18E498BD9}"/>
    <cellStyle name="Normal 2 17 58" xfId="26718" xr:uid="{47706A7C-9988-4D99-AA05-3A85D211CD14}"/>
    <cellStyle name="Normal 2 17 59" xfId="26719" xr:uid="{5F6AD974-92BD-456E-B124-B150CF5B44CB}"/>
    <cellStyle name="Normal 2 17 6" xfId="26720" xr:uid="{0288B006-4B34-4C0E-9875-759464212B98}"/>
    <cellStyle name="Normal 2 17 60" xfId="26721" xr:uid="{9B4540BF-081F-4947-93D3-6BEBF3FB158C}"/>
    <cellStyle name="Normal 2 17 61" xfId="26722" xr:uid="{174663CA-7139-48F0-A1AF-1CB160EB3D79}"/>
    <cellStyle name="Normal 2 17 62" xfId="26723" xr:uid="{281B07FA-4425-4866-BFEE-61C7DD1A4434}"/>
    <cellStyle name="Normal 2 17 63" xfId="26724" xr:uid="{AB9D21CC-F330-4B6D-93C8-8ACC3569EA23}"/>
    <cellStyle name="Normal 2 17 64" xfId="26725" xr:uid="{7FBAFED0-5C48-4E59-870F-582602EBF787}"/>
    <cellStyle name="Normal 2 17 65" xfId="26726" xr:uid="{D888DBC1-16F8-4A7A-8083-4932137F1B8D}"/>
    <cellStyle name="Normal 2 17 66" xfId="26727" xr:uid="{71C27E9C-3604-471C-BE38-EF45558C8623}"/>
    <cellStyle name="Normal 2 17 67" xfId="26728" xr:uid="{526A7180-C311-4877-958A-B3A806F3B87C}"/>
    <cellStyle name="Normal 2 17 68" xfId="26729" xr:uid="{372553BA-C8FC-4A55-940B-ECD1AAA64E03}"/>
    <cellStyle name="Normal 2 17 69" xfId="26730" xr:uid="{5CF91162-1C62-46ED-95E7-4F9D1D518663}"/>
    <cellStyle name="Normal 2 17 7" xfId="26731" xr:uid="{5D26CBF2-FDA4-4C65-B7D6-2EAE651B8E00}"/>
    <cellStyle name="Normal 2 17 70" xfId="26732" xr:uid="{B4F4EAFA-4278-49C1-997E-46EA7237CE2A}"/>
    <cellStyle name="Normal 2 17 71" xfId="26733" xr:uid="{2B511EEA-CBD8-48B3-8008-06EA94E84619}"/>
    <cellStyle name="Normal 2 17 72" xfId="26734" xr:uid="{513968AC-BD6E-40E5-8A69-0DA94FE95ED6}"/>
    <cellStyle name="Normal 2 17 73" xfId="26735" xr:uid="{6C9CE746-C128-47C9-8F21-D11EF7BB175F}"/>
    <cellStyle name="Normal 2 17 74" xfId="26736" xr:uid="{73C88F0F-B601-41E4-901C-1DB0E65FEF0E}"/>
    <cellStyle name="Normal 2 17 75" xfId="26737" xr:uid="{13FE0DC8-7831-453D-B278-43274B2C1438}"/>
    <cellStyle name="Normal 2 17 76" xfId="26738" xr:uid="{D11A68F7-4280-4F3D-B6F7-0F427F1758CA}"/>
    <cellStyle name="Normal 2 17 77" xfId="26739" xr:uid="{1301C222-FAAB-4821-A908-4AD8A6134978}"/>
    <cellStyle name="Normal 2 17 78" xfId="26740" xr:uid="{EF220C8D-9A68-4CBA-8CCC-F50FCEF56595}"/>
    <cellStyle name="Normal 2 17 79" xfId="26741" xr:uid="{022177D4-E285-4DF3-A600-138A545F7D16}"/>
    <cellStyle name="Normal 2 17 8" xfId="26742" xr:uid="{1E7788C7-586B-4374-ACB3-1F39E0CAD918}"/>
    <cellStyle name="Normal 2 17 80" xfId="26743" xr:uid="{689F99D2-A8A7-4D31-A654-A875CFDAC014}"/>
    <cellStyle name="Normal 2 17 81" xfId="26744" xr:uid="{F6AB8079-3DBE-43EF-B70A-4C1C9A7E191D}"/>
    <cellStyle name="Normal 2 17 82" xfId="26745" xr:uid="{CA039BDF-1BC8-4D0D-A403-3CA31E7594F7}"/>
    <cellStyle name="Normal 2 17 83" xfId="26746" xr:uid="{D50725C3-CBDF-4C41-9EA1-B540B1444184}"/>
    <cellStyle name="Normal 2 17 84" xfId="26747" xr:uid="{712C35C1-6984-493B-B5C4-3F2D3C7D9E8A}"/>
    <cellStyle name="Normal 2 17 85" xfId="26748" xr:uid="{98DF151D-5F85-4B79-B099-5B00AE7B27C2}"/>
    <cellStyle name="Normal 2 17 86" xfId="26749" xr:uid="{B00CC148-3D21-4442-A2C9-34B770E9FD67}"/>
    <cellStyle name="Normal 2 17 87" xfId="26750" xr:uid="{21F53CF6-D2D8-4840-BC1D-843D6B4AF56D}"/>
    <cellStyle name="Normal 2 17 88" xfId="26751" xr:uid="{FAEB6A93-C0E0-40AF-8AE5-A3B32FB8FDE5}"/>
    <cellStyle name="Normal 2 17 89" xfId="26752" xr:uid="{38EEE226-2FE6-4393-9D78-96E57A7EE360}"/>
    <cellStyle name="Normal 2 17 9" xfId="26753" xr:uid="{7B1EDC05-3A12-474E-80E6-153AEC137890}"/>
    <cellStyle name="Normal 2 17 90" xfId="26754" xr:uid="{A488C42F-1D5D-451C-A193-60C4AA44C8B2}"/>
    <cellStyle name="Normal 2 17 91" xfId="26755" xr:uid="{C93968BC-3F93-437F-9E74-37999AD062DA}"/>
    <cellStyle name="Normal 2 17 92" xfId="26756" xr:uid="{8EF3E956-BAA9-4B8A-AF83-D00B336C93BD}"/>
    <cellStyle name="Normal 2 17 93" xfId="26757" xr:uid="{92664FA5-D453-47A5-812A-79CEEF9925B4}"/>
    <cellStyle name="Normal 2 17 94" xfId="26758" xr:uid="{DB0757A7-5D0D-46C8-A7A7-3158D0F9BFD9}"/>
    <cellStyle name="Normal 2 17 95" xfId="26759" xr:uid="{3DD8AD7C-2272-439F-B981-E0A1A002F9F9}"/>
    <cellStyle name="Normal 2 17 96" xfId="26760" xr:uid="{F9101AE2-E705-408E-AA0A-C8E7527980A5}"/>
    <cellStyle name="Normal 2 17 97" xfId="26761" xr:uid="{5EB92C96-6A26-4188-9A4A-D6B263DC65E4}"/>
    <cellStyle name="Normal 2 18" xfId="9102" xr:uid="{EABAEF99-C73C-4C40-A82E-1AE21A0D0CBF}"/>
    <cellStyle name="Normal 2 18 10" xfId="26762" xr:uid="{55D778F7-0693-47DA-91AB-2420C8E24C37}"/>
    <cellStyle name="Normal 2 18 11" xfId="26763" xr:uid="{F0A06237-4032-4D61-A23F-7B598EE03B5E}"/>
    <cellStyle name="Normal 2 18 12" xfId="26764" xr:uid="{B399F416-A43F-4AB2-AAE8-ECFCCD5CC03E}"/>
    <cellStyle name="Normal 2 18 13" xfId="26765" xr:uid="{73E66398-6DAE-4220-8722-1E68C1423768}"/>
    <cellStyle name="Normal 2 18 14" xfId="26766" xr:uid="{24842762-C7EE-4FB9-B8E4-89F0862139C4}"/>
    <cellStyle name="Normal 2 18 15" xfId="26767" xr:uid="{005E7E97-4AFB-4EA3-8A04-0CB024849AA9}"/>
    <cellStyle name="Normal 2 18 16" xfId="26768" xr:uid="{A972E1DA-C21D-49BF-9F9D-A538192EA496}"/>
    <cellStyle name="Normal 2 18 17" xfId="26769" xr:uid="{5CD2FD4A-D589-4005-BB7E-7BF6334A31E0}"/>
    <cellStyle name="Normal 2 18 18" xfId="26770" xr:uid="{E108FDE6-5177-4A3A-897B-7802044CFD66}"/>
    <cellStyle name="Normal 2 18 19" xfId="26771" xr:uid="{A5B2AD87-078B-4637-AD1B-881C3DB217B5}"/>
    <cellStyle name="Normal 2 18 2" xfId="26772" xr:uid="{EFB178CC-B23A-4FBA-B9B1-C49C11A81F70}"/>
    <cellStyle name="Normal 2 18 20" xfId="26773" xr:uid="{C9C60196-ACF1-4872-977D-A4E17F6F2FC4}"/>
    <cellStyle name="Normal 2 18 21" xfId="26774" xr:uid="{0F27CEFE-1820-4DC4-A1F1-DE864BC4F321}"/>
    <cellStyle name="Normal 2 18 22" xfId="26775" xr:uid="{54D30747-B84F-46DE-BB30-81DA3C071CB3}"/>
    <cellStyle name="Normal 2 18 23" xfId="26776" xr:uid="{5EE98CDA-874E-4F0D-85A5-9ADB45C5ECE2}"/>
    <cellStyle name="Normal 2 18 24" xfId="26777" xr:uid="{1EDA0BE4-F30E-4D20-83BA-8739FCE14D62}"/>
    <cellStyle name="Normal 2 18 25" xfId="26778" xr:uid="{448F0893-8075-4F55-A104-AA3C28414928}"/>
    <cellStyle name="Normal 2 18 26" xfId="26779" xr:uid="{B7F3B6C8-D18F-46A8-9A82-7444B6F779A1}"/>
    <cellStyle name="Normal 2 18 27" xfId="26780" xr:uid="{08F0FBC9-F7E6-45B4-B106-194A1D761B05}"/>
    <cellStyle name="Normal 2 18 28" xfId="26781" xr:uid="{8F5983AF-9E3A-4FCC-91F2-A7BAF24A3F74}"/>
    <cellStyle name="Normal 2 18 29" xfId="26782" xr:uid="{7EE527CF-DB73-49C3-BA65-FCA55C0EAC62}"/>
    <cellStyle name="Normal 2 18 3" xfId="26783" xr:uid="{BF64B5FA-15D0-4314-9C73-0C161F2A7F61}"/>
    <cellStyle name="Normal 2 18 3 2" xfId="26784" xr:uid="{5E9C32BA-9E65-4648-B27A-FB328FB432F4}"/>
    <cellStyle name="Normal 2 18 30" xfId="26785" xr:uid="{840C42CB-BBF3-4551-B81D-5480A4CD1433}"/>
    <cellStyle name="Normal 2 18 31" xfId="26786" xr:uid="{82F07239-ED36-4562-B760-20E28AB19BA5}"/>
    <cellStyle name="Normal 2 18 32" xfId="26787" xr:uid="{EE53FE71-202F-4FE7-9A05-81A10A6DB04A}"/>
    <cellStyle name="Normal 2 18 33" xfId="26788" xr:uid="{37D41BA3-0C70-4C8A-B5AD-A76A0B08D7BF}"/>
    <cellStyle name="Normal 2 18 34" xfId="26789" xr:uid="{110E8702-3094-44D8-95E3-E33AECB3F683}"/>
    <cellStyle name="Normal 2 18 35" xfId="26790" xr:uid="{2D2B3930-4527-4D35-94EF-DB8ABA37C552}"/>
    <cellStyle name="Normal 2 18 36" xfId="26791" xr:uid="{123437FA-CC75-41E5-BA69-BDB2170D48F7}"/>
    <cellStyle name="Normal 2 18 37" xfId="26792" xr:uid="{01AF293A-5DE8-4C92-96E6-983846D31E1A}"/>
    <cellStyle name="Normal 2 18 38" xfId="26793" xr:uid="{4C0B1B01-E6FA-4034-A5D5-728EE549F8CB}"/>
    <cellStyle name="Normal 2 18 39" xfId="26794" xr:uid="{F3EE6B56-37D2-4C58-9DDD-932E886E1725}"/>
    <cellStyle name="Normal 2 18 4" xfId="26795" xr:uid="{12FBF6D7-F7DF-41D8-87AD-9BE479238EB3}"/>
    <cellStyle name="Normal 2 18 40" xfId="26796" xr:uid="{2AC6265D-6C12-4E8C-A709-768E5B90BDDC}"/>
    <cellStyle name="Normal 2 18 41" xfId="26797" xr:uid="{BA2434F2-8A9A-40C3-95B1-15274FA7B1D9}"/>
    <cellStyle name="Normal 2 18 42" xfId="26798" xr:uid="{038802E5-28CA-40D4-893E-9D4B55854ECC}"/>
    <cellStyle name="Normal 2 18 43" xfId="26799" xr:uid="{A9536F23-7DB8-403A-9962-B34C2EDA7661}"/>
    <cellStyle name="Normal 2 18 44" xfId="26800" xr:uid="{59D45D9D-A5CD-4B54-A197-3D5A9D0CAAC5}"/>
    <cellStyle name="Normal 2 18 45" xfId="26801" xr:uid="{1CFFEF00-CF36-40C4-B5A3-BB1B0A281F5B}"/>
    <cellStyle name="Normal 2 18 45 2" xfId="26802" xr:uid="{96385097-F2E7-40B8-864F-1DFFEFA70027}"/>
    <cellStyle name="Normal 2 18 45 3" xfId="26803" xr:uid="{5AA73946-31FC-44A3-A94A-4354FFE643A9}"/>
    <cellStyle name="Normal 2 18 45 4" xfId="26804" xr:uid="{6E1E5B82-9513-44D8-8ED0-33CAB80F45A7}"/>
    <cellStyle name="Normal 2 18 45 5" xfId="26805" xr:uid="{C96F8852-C579-4C3D-9C51-01C11178E0BE}"/>
    <cellStyle name="Normal 2 18 46" xfId="26806" xr:uid="{46B93F3A-7C5D-4BA6-82D2-6543F723787A}"/>
    <cellStyle name="Normal 2 18 47" xfId="26807" xr:uid="{B2B97858-8816-49A2-A931-A9323FA0B757}"/>
    <cellStyle name="Normal 2 18 48" xfId="26808" xr:uid="{D383BEDE-6044-4C55-B36B-FB14C98F6650}"/>
    <cellStyle name="Normal 2 18 49" xfId="26809" xr:uid="{DD3A22C3-8345-4A51-87B9-70485F248B2A}"/>
    <cellStyle name="Normal 2 18 5" xfId="26810" xr:uid="{75D501AD-326A-43EA-8AAF-788709E9929B}"/>
    <cellStyle name="Normal 2 18 50" xfId="26811" xr:uid="{B8A0F98B-7EDD-4AE7-BDDC-13DE78EE6FA8}"/>
    <cellStyle name="Normal 2 18 51" xfId="26812" xr:uid="{F8558C57-C533-48CD-B2D6-EEC3C24CE751}"/>
    <cellStyle name="Normal 2 18 51 2" xfId="26813" xr:uid="{B9A26368-3B29-47B9-AB6B-A823D70F0C07}"/>
    <cellStyle name="Normal 2 18 52" xfId="26814" xr:uid="{DA0228EE-29BA-4CD3-B090-DAC2BB15E9FE}"/>
    <cellStyle name="Normal 2 18 53" xfId="26815" xr:uid="{6F42E4F5-CD2B-4C39-93D4-B6B1F6E895FD}"/>
    <cellStyle name="Normal 2 18 54" xfId="26816" xr:uid="{77257B31-7878-432F-97B1-A7FB5C9A328C}"/>
    <cellStyle name="Normal 2 18 55" xfId="26817" xr:uid="{62A5D93D-C1B9-4B8F-B969-FB3D4B74BE0A}"/>
    <cellStyle name="Normal 2 18 56" xfId="26818" xr:uid="{B4791FF4-A8EC-4FE1-9855-8B50163668C0}"/>
    <cellStyle name="Normal 2 18 57" xfId="26819" xr:uid="{D80CBCC5-86DD-4D2C-8AAB-20F688D0032E}"/>
    <cellStyle name="Normal 2 18 58" xfId="26820" xr:uid="{A65378AB-E048-44F7-A460-7D95C043D42D}"/>
    <cellStyle name="Normal 2 18 59" xfId="26821" xr:uid="{E5AF9A86-1A4C-42CA-8D0D-A854262BE43D}"/>
    <cellStyle name="Normal 2 18 6" xfId="26822" xr:uid="{194047EA-AD38-4357-B27B-07E6CBDEE1CD}"/>
    <cellStyle name="Normal 2 18 60" xfId="26823" xr:uid="{68F0052D-AA88-4601-8174-2D826D4DE94F}"/>
    <cellStyle name="Normal 2 18 61" xfId="26824" xr:uid="{AA38FF2B-52F6-4B44-91AF-7C9DE1661D39}"/>
    <cellStyle name="Normal 2 18 62" xfId="26825" xr:uid="{7DFEECB7-AB83-4C5D-A720-FC62396A35FE}"/>
    <cellStyle name="Normal 2 18 63" xfId="26826" xr:uid="{D1E61505-D7B4-4FF1-B978-2A4DC2C4877B}"/>
    <cellStyle name="Normal 2 18 64" xfId="26827" xr:uid="{FD35997E-7164-499E-8B5F-DC79D6920832}"/>
    <cellStyle name="Normal 2 18 65" xfId="26828" xr:uid="{C703C039-17D4-45A3-983A-59ADD4468A0B}"/>
    <cellStyle name="Normal 2 18 66" xfId="26829" xr:uid="{28D859B9-A911-4D2C-92FB-E777532C4D50}"/>
    <cellStyle name="Normal 2 18 67" xfId="26830" xr:uid="{FB24C655-9397-4023-BACA-52C0A156E3A0}"/>
    <cellStyle name="Normal 2 18 68" xfId="26831" xr:uid="{51469041-69C8-4258-BC61-C50175A63576}"/>
    <cellStyle name="Normal 2 18 69" xfId="26832" xr:uid="{F0996AC5-D0F1-41CE-9D0D-B84A960BDBAC}"/>
    <cellStyle name="Normal 2 18 7" xfId="26833" xr:uid="{E031D56A-9293-46A0-9371-5E69A07570B4}"/>
    <cellStyle name="Normal 2 18 70" xfId="26834" xr:uid="{FAF67868-3BC0-48F8-BDDA-FC062F846F6E}"/>
    <cellStyle name="Normal 2 18 71" xfId="26835" xr:uid="{C4C448CD-3CA1-47AC-83C0-BE2C2AEEE0A6}"/>
    <cellStyle name="Normal 2 18 72" xfId="26836" xr:uid="{48A20191-7D75-44A7-A0BF-F2CBEDEC0AE5}"/>
    <cellStyle name="Normal 2 18 73" xfId="26837" xr:uid="{DE57CB77-269D-47A7-ADF3-95ED6CC24BDA}"/>
    <cellStyle name="Normal 2 18 74" xfId="26838" xr:uid="{12471C1D-414C-444F-93E7-E70EF8B2A47B}"/>
    <cellStyle name="Normal 2 18 75" xfId="26839" xr:uid="{DE3001D3-3CBC-47BB-A53F-13BE9E17F773}"/>
    <cellStyle name="Normal 2 18 76" xfId="26840" xr:uid="{4FEAEA49-1E77-481D-ADBB-A27D4FDF9B8F}"/>
    <cellStyle name="Normal 2 18 77" xfId="26841" xr:uid="{9B8B2849-F0C1-4151-AA58-A1EEF206FA4B}"/>
    <cellStyle name="Normal 2 18 78" xfId="26842" xr:uid="{95BE22E5-3F19-4795-BA7D-9C512853F9D4}"/>
    <cellStyle name="Normal 2 18 79" xfId="26843" xr:uid="{7B42412E-8A20-4C5E-975A-05E163D72698}"/>
    <cellStyle name="Normal 2 18 8" xfId="26844" xr:uid="{88203096-1513-46AA-B5D9-804AC9854086}"/>
    <cellStyle name="Normal 2 18 80" xfId="26845" xr:uid="{41B4A67F-2057-4E2E-82AE-5787F8B39D0E}"/>
    <cellStyle name="Normal 2 18 81" xfId="26846" xr:uid="{088D7D41-BB79-441B-8BA5-CEFCEEBA51A9}"/>
    <cellStyle name="Normal 2 18 82" xfId="26847" xr:uid="{7A40C637-B7F5-4E9A-8644-5EEECB77A6DD}"/>
    <cellStyle name="Normal 2 18 83" xfId="26848" xr:uid="{16AD1F9B-0D88-4CB8-BF94-461394A8DB30}"/>
    <cellStyle name="Normal 2 18 84" xfId="26849" xr:uid="{63334E24-BAC0-4A8C-B288-559FB6079853}"/>
    <cellStyle name="Normal 2 18 85" xfId="26850" xr:uid="{AA12681F-3DB9-456F-A650-E949414414D3}"/>
    <cellStyle name="Normal 2 18 86" xfId="26851" xr:uid="{56B491B2-404F-4BAE-A201-590AE101C55B}"/>
    <cellStyle name="Normal 2 18 87" xfId="26852" xr:uid="{526C6964-A30D-466B-807C-4F2FA21C7F4D}"/>
    <cellStyle name="Normal 2 18 88" xfId="26853" xr:uid="{8F88EE33-D57F-4F2D-A47C-1ADA3EA989FE}"/>
    <cellStyle name="Normal 2 18 89" xfId="26854" xr:uid="{20BF5526-CF4D-4040-8628-D2F1495EE444}"/>
    <cellStyle name="Normal 2 18 9" xfId="26855" xr:uid="{BE725A18-1878-482E-A221-C68FF558DEE1}"/>
    <cellStyle name="Normal 2 18 90" xfId="26856" xr:uid="{4BC848C6-E9BA-4F80-9C1E-6AF7977FEC09}"/>
    <cellStyle name="Normal 2 18 91" xfId="26857" xr:uid="{A785C0F5-E93F-41FA-AE92-D96C4456927D}"/>
    <cellStyle name="Normal 2 18 92" xfId="26858" xr:uid="{B4ACA533-5DF7-44CE-BF21-4C508E146B9D}"/>
    <cellStyle name="Normal 2 18 93" xfId="26859" xr:uid="{29FC274F-FBAD-4B07-AED6-CE46E325FE79}"/>
    <cellStyle name="Normal 2 18 94" xfId="26860" xr:uid="{4BDDFACD-BC48-41FA-B51D-E9F109CB594A}"/>
    <cellStyle name="Normal 2 18 95" xfId="26861" xr:uid="{2FA596A7-60F3-4199-9C7E-102685855DE7}"/>
    <cellStyle name="Normal 2 18 96" xfId="26862" xr:uid="{7E761CB9-DABB-4172-B7E5-693F16329E95}"/>
    <cellStyle name="Normal 2 18 97" xfId="26863" xr:uid="{C9B73C40-D4CE-4751-ABAE-4262D2A11507}"/>
    <cellStyle name="Normal 2 19" xfId="4043" xr:uid="{0ECE6B7B-5457-4888-AAA2-4160110DD546}"/>
    <cellStyle name="Normal 2 19 10" xfId="26864" xr:uid="{7660CB28-4844-41C7-AAD2-2EFABC51D8A7}"/>
    <cellStyle name="Normal 2 19 11" xfId="26865" xr:uid="{3EA28100-6A31-411C-AEEA-192584BA6B2F}"/>
    <cellStyle name="Normal 2 19 12" xfId="26866" xr:uid="{866A3852-F371-4128-A2DD-BA274486CF83}"/>
    <cellStyle name="Normal 2 19 13" xfId="26867" xr:uid="{F5B1AC98-6C2B-4B6C-921B-26C979949231}"/>
    <cellStyle name="Normal 2 19 14" xfId="26868" xr:uid="{D04478B1-71B8-48FE-BB16-12FA322B3409}"/>
    <cellStyle name="Normal 2 19 15" xfId="26869" xr:uid="{9A4AC29B-254D-4087-AABC-028A3A880846}"/>
    <cellStyle name="Normal 2 19 16" xfId="26870" xr:uid="{696D1946-949D-47E0-8EDE-7C912505D208}"/>
    <cellStyle name="Normal 2 19 17" xfId="26871" xr:uid="{64E2EB88-8822-48C9-B67A-42292ADDCBC5}"/>
    <cellStyle name="Normal 2 19 18" xfId="26872" xr:uid="{52656973-05BB-4006-8A5D-70215069425D}"/>
    <cellStyle name="Normal 2 19 19" xfId="26873" xr:uid="{35DF522E-D4DF-4DF8-A223-5BA1B82191F4}"/>
    <cellStyle name="Normal 2 19 2" xfId="26874" xr:uid="{3CD2C8F8-DA6F-4812-95F4-B1824C9C45BB}"/>
    <cellStyle name="Normal 2 19 20" xfId="26875" xr:uid="{D89B1721-E945-4606-8803-5D38FE4D9B81}"/>
    <cellStyle name="Normal 2 19 21" xfId="26876" xr:uid="{D7A36BD2-B893-4F9B-8DD8-84A7A8DED560}"/>
    <cellStyle name="Normal 2 19 22" xfId="26877" xr:uid="{23B1A82A-2F97-403F-8C5B-D433AE1D3D1F}"/>
    <cellStyle name="Normal 2 19 23" xfId="26878" xr:uid="{5E739AA1-A368-4CBA-AC05-B110D89616F9}"/>
    <cellStyle name="Normal 2 19 24" xfId="26879" xr:uid="{548E8ABF-EC98-4573-9C48-F51DC8B41619}"/>
    <cellStyle name="Normal 2 19 25" xfId="26880" xr:uid="{3B08B859-FD2D-45A0-B1DA-10BFE6D36007}"/>
    <cellStyle name="Normal 2 19 26" xfId="26881" xr:uid="{D83A2371-515B-4984-85AC-EB7CE8DA6C8C}"/>
    <cellStyle name="Normal 2 19 27" xfId="26882" xr:uid="{9DEC5F97-8C12-4670-BB1E-F47F6E3D97AD}"/>
    <cellStyle name="Normal 2 19 28" xfId="26883" xr:uid="{4331FB5F-0036-43AA-975A-8760AF69B6A6}"/>
    <cellStyle name="Normal 2 19 29" xfId="26884" xr:uid="{E9C5EB16-812A-429E-8D60-3771C7BF57E2}"/>
    <cellStyle name="Normal 2 19 3" xfId="26885" xr:uid="{AA45E0F0-4D9A-4521-A6C7-A616281E5CD0}"/>
    <cellStyle name="Normal 2 19 3 2" xfId="26886" xr:uid="{620BEBEA-E72C-4C6A-AFFD-4B230229B01D}"/>
    <cellStyle name="Normal 2 19 30" xfId="26887" xr:uid="{351513C1-27A5-4E31-B7E6-E40338470558}"/>
    <cellStyle name="Normal 2 19 31" xfId="26888" xr:uid="{687173C7-1D59-441B-914F-E38A0C80345E}"/>
    <cellStyle name="Normal 2 19 32" xfId="26889" xr:uid="{146EB02D-1C1B-4EA8-AB77-FBB46AA6E2A7}"/>
    <cellStyle name="Normal 2 19 33" xfId="26890" xr:uid="{5D400C61-72C0-4E56-BF21-4FEC169BAB08}"/>
    <cellStyle name="Normal 2 19 34" xfId="26891" xr:uid="{C413BE70-125A-4C6B-A156-C2A071367D39}"/>
    <cellStyle name="Normal 2 19 35" xfId="26892" xr:uid="{BB081D62-5EE6-480A-B742-DF33BA0561F3}"/>
    <cellStyle name="Normal 2 19 36" xfId="26893" xr:uid="{46B7721B-55EE-4554-AF34-349F70D84B7D}"/>
    <cellStyle name="Normal 2 19 37" xfId="26894" xr:uid="{FCE2CE94-0F74-4502-88F0-5D4DC8EB12B0}"/>
    <cellStyle name="Normal 2 19 38" xfId="26895" xr:uid="{8EB62476-D755-414D-AD4E-70417C95737D}"/>
    <cellStyle name="Normal 2 19 39" xfId="26896" xr:uid="{F00767BE-7CE8-4A60-978F-82CAFC9EAD48}"/>
    <cellStyle name="Normal 2 19 4" xfId="26897" xr:uid="{343D1D8B-726B-4E32-9976-97FD04DB4C1B}"/>
    <cellStyle name="Normal 2 19 40" xfId="26898" xr:uid="{FFA3526A-AD0F-4B9B-8766-50F64B69903F}"/>
    <cellStyle name="Normal 2 19 41" xfId="26899" xr:uid="{7BF275AD-4D1F-427A-A0ED-EFB670D8A41F}"/>
    <cellStyle name="Normal 2 19 42" xfId="26900" xr:uid="{5123754F-2BB1-4F0D-9AE8-EC18FC373DA9}"/>
    <cellStyle name="Normal 2 19 43" xfId="26901" xr:uid="{CB11C83C-0AE7-4003-AFD5-4C3020A55308}"/>
    <cellStyle name="Normal 2 19 44" xfId="26902" xr:uid="{5FD60276-A5DB-47C8-9C38-32E6CB74C887}"/>
    <cellStyle name="Normal 2 19 45" xfId="26903" xr:uid="{45BFC0A0-260B-4332-BA78-6A1C8709B9D0}"/>
    <cellStyle name="Normal 2 19 45 2" xfId="26904" xr:uid="{5A12E960-349E-4E3B-98E7-E46716BF5B4D}"/>
    <cellStyle name="Normal 2 19 45 3" xfId="26905" xr:uid="{5F0F69B2-1723-491C-9B01-9E9C8C23A6E4}"/>
    <cellStyle name="Normal 2 19 45 4" xfId="26906" xr:uid="{D295189B-9605-4AC5-A333-A6966F7A4D45}"/>
    <cellStyle name="Normal 2 19 45 5" xfId="26907" xr:uid="{8022959E-2B15-4AB4-B69A-1003E16AC3D3}"/>
    <cellStyle name="Normal 2 19 46" xfId="26908" xr:uid="{7C7F494A-C789-4728-B7AC-5C303A5022EC}"/>
    <cellStyle name="Normal 2 19 47" xfId="26909" xr:uid="{7DF1538D-167E-4B42-808A-E87C5D0A58EB}"/>
    <cellStyle name="Normal 2 19 48" xfId="26910" xr:uid="{1880EDD7-EAA7-4670-9A1E-AA0ED178E90D}"/>
    <cellStyle name="Normal 2 19 49" xfId="26911" xr:uid="{CB974D1F-0B98-42BF-A093-0EFCA4B36251}"/>
    <cellStyle name="Normal 2 19 5" xfId="26912" xr:uid="{D3918C93-DB5A-430E-A53F-175D36D3324E}"/>
    <cellStyle name="Normal 2 19 50" xfId="26913" xr:uid="{E094305F-5E0B-40EA-8CEC-E50AD73E0CCB}"/>
    <cellStyle name="Normal 2 19 51" xfId="26914" xr:uid="{305FA267-DACD-4B11-A17C-6230CD7D9852}"/>
    <cellStyle name="Normal 2 19 51 2" xfId="26915" xr:uid="{CFE06941-B344-401D-A308-F17B2C26495F}"/>
    <cellStyle name="Normal 2 19 52" xfId="26916" xr:uid="{CA072288-9CD1-4CB2-951F-9E5C8A72A892}"/>
    <cellStyle name="Normal 2 19 53" xfId="26917" xr:uid="{8C4BE370-7768-4A0C-9F63-504E04196763}"/>
    <cellStyle name="Normal 2 19 54" xfId="26918" xr:uid="{AF8D1393-CA5D-4FDC-B981-1F2236D3B9A0}"/>
    <cellStyle name="Normal 2 19 55" xfId="26919" xr:uid="{165DBF2E-72CE-43A0-984B-A25828AE4FCD}"/>
    <cellStyle name="Normal 2 19 56" xfId="26920" xr:uid="{45A63FF0-AB5D-4B66-BA6E-A26312B0BB68}"/>
    <cellStyle name="Normal 2 19 57" xfId="26921" xr:uid="{3EFA9B3E-8A6A-4EA4-A30C-EB410A8A2C98}"/>
    <cellStyle name="Normal 2 19 58" xfId="26922" xr:uid="{26B07990-26BE-452C-8235-59DC248D77D1}"/>
    <cellStyle name="Normal 2 19 59" xfId="26923" xr:uid="{C8886DA5-6266-4638-9F22-50A528B33488}"/>
    <cellStyle name="Normal 2 19 6" xfId="26924" xr:uid="{8E235160-CFC7-4241-95DE-034BD7BC3231}"/>
    <cellStyle name="Normal 2 19 60" xfId="26925" xr:uid="{ED65E88C-7377-4FC8-96CE-201B0E36C53E}"/>
    <cellStyle name="Normal 2 19 61" xfId="26926" xr:uid="{BD170417-E361-4FE5-96FB-B5D4825730B9}"/>
    <cellStyle name="Normal 2 19 62" xfId="26927" xr:uid="{91BEFFF0-D9B7-4097-8F59-F5D9A609F57F}"/>
    <cellStyle name="Normal 2 19 63" xfId="26928" xr:uid="{002B28A3-017E-467D-85CA-55C306A68362}"/>
    <cellStyle name="Normal 2 19 64" xfId="26929" xr:uid="{EC2743FB-3351-4194-A855-2E856859CFB1}"/>
    <cellStyle name="Normal 2 19 65" xfId="26930" xr:uid="{0410AFAA-4E3C-4198-9928-A4F7F84C92F0}"/>
    <cellStyle name="Normal 2 19 66" xfId="26931" xr:uid="{A82B46B4-1E87-4CA9-A7B2-169FDCD03B92}"/>
    <cellStyle name="Normal 2 19 67" xfId="26932" xr:uid="{95374CE0-D084-4A08-9A49-61D2E5F3364C}"/>
    <cellStyle name="Normal 2 19 68" xfId="26933" xr:uid="{D8CBE242-9A52-4679-8FA1-83B5261C3D48}"/>
    <cellStyle name="Normal 2 19 69" xfId="26934" xr:uid="{A454A350-C640-45DE-AC2F-518DF56D7F28}"/>
    <cellStyle name="Normal 2 19 7" xfId="26935" xr:uid="{CC0ED7FA-9259-4551-B918-6A90E93EBE71}"/>
    <cellStyle name="Normal 2 19 70" xfId="26936" xr:uid="{4893C787-C48B-4160-8F1D-A8AF5910B0AA}"/>
    <cellStyle name="Normal 2 19 71" xfId="26937" xr:uid="{DCA0E8E8-444E-438F-97DE-4007893F7190}"/>
    <cellStyle name="Normal 2 19 72" xfId="26938" xr:uid="{52B47129-AE4D-4798-932B-7F254C0D8EC3}"/>
    <cellStyle name="Normal 2 19 73" xfId="26939" xr:uid="{8B1BB157-631D-48BC-9D22-63DE100966AF}"/>
    <cellStyle name="Normal 2 19 74" xfId="26940" xr:uid="{0B940036-218F-4D9F-ACA3-F199A189B5C0}"/>
    <cellStyle name="Normal 2 19 75" xfId="26941" xr:uid="{5B8B378D-D731-48FA-AABD-CBCFA5CD8214}"/>
    <cellStyle name="Normal 2 19 76" xfId="26942" xr:uid="{7597E7EF-4BF7-4EA1-B1E4-8DC90386A379}"/>
    <cellStyle name="Normal 2 19 77" xfId="26943" xr:uid="{72681D1B-9BFA-4B09-9893-DCFDAB13311D}"/>
    <cellStyle name="Normal 2 19 78" xfId="26944" xr:uid="{878A1384-5880-44A4-A6BC-8567D3860278}"/>
    <cellStyle name="Normal 2 19 79" xfId="26945" xr:uid="{6F7100FC-3D92-484D-9B74-2E211B67FDDE}"/>
    <cellStyle name="Normal 2 19 8" xfId="26946" xr:uid="{0FE0FBE1-A916-4FC9-AED6-CF0FA7E0A113}"/>
    <cellStyle name="Normal 2 19 80" xfId="26947" xr:uid="{0123223A-C230-4E7D-A984-D3A54B8F91A0}"/>
    <cellStyle name="Normal 2 19 81" xfId="26948" xr:uid="{B3A2030A-9752-4CC8-AF35-F92845B83FA3}"/>
    <cellStyle name="Normal 2 19 82" xfId="26949" xr:uid="{43246EC8-9F06-4CF6-BE67-59171FB0AB43}"/>
    <cellStyle name="Normal 2 19 83" xfId="26950" xr:uid="{917B54C1-5393-4495-BADF-A872F630E037}"/>
    <cellStyle name="Normal 2 19 84" xfId="26951" xr:uid="{5313FEDB-1EC0-4F8A-ABF6-C2B612FC304A}"/>
    <cellStyle name="Normal 2 19 85" xfId="26952" xr:uid="{B2FAB632-89ED-4493-BD1F-272C90BFB6DB}"/>
    <cellStyle name="Normal 2 19 86" xfId="26953" xr:uid="{821950EC-C3FE-4BDF-BAEE-4C87F3A5CB45}"/>
    <cellStyle name="Normal 2 19 87" xfId="26954" xr:uid="{C6427CAF-A70A-432E-B672-1A5F6646F665}"/>
    <cellStyle name="Normal 2 19 88" xfId="26955" xr:uid="{CC7B6ACC-AC56-43D8-A608-1834ED12053F}"/>
    <cellStyle name="Normal 2 19 89" xfId="26956" xr:uid="{6DC07288-55D0-4D92-9C7B-A1040C0B38F4}"/>
    <cellStyle name="Normal 2 19 9" xfId="26957" xr:uid="{29D63A21-611B-40CB-8CC9-A7CEDA70B2B2}"/>
    <cellStyle name="Normal 2 19 90" xfId="26958" xr:uid="{829F552A-0068-4B06-9E5F-FC976194B229}"/>
    <cellStyle name="Normal 2 19 91" xfId="26959" xr:uid="{72174F8C-E40B-4FEB-9ED0-9A807AC4D46B}"/>
    <cellStyle name="Normal 2 19 92" xfId="26960" xr:uid="{33E81632-C569-4B85-B996-723E78C6817B}"/>
    <cellStyle name="Normal 2 19 93" xfId="26961" xr:uid="{72DB23D4-4954-4A77-B5F5-410E12288943}"/>
    <cellStyle name="Normal 2 19 94" xfId="26962" xr:uid="{7070F7AA-5295-4EAB-85A2-C34BF8D9256E}"/>
    <cellStyle name="Normal 2 19 95" xfId="26963" xr:uid="{6ECFED6E-3CB6-4C47-844A-321776EA3306}"/>
    <cellStyle name="Normal 2 19 96" xfId="26964" xr:uid="{E165B570-C2F2-47B4-9495-1D7CDBB8F34E}"/>
    <cellStyle name="Normal 2 19 97" xfId="26965" xr:uid="{6D72F04D-98C0-4ABE-B883-8D9E65644D70}"/>
    <cellStyle name="Normal 2 19 98" xfId="9103" xr:uid="{048B97F5-6E8A-46C1-9A9C-CB5CC7935D9F}"/>
    <cellStyle name="Normal 2 2" xfId="495" xr:uid="{00000000-0005-0000-0000-0000EF010000}"/>
    <cellStyle name="Normal 2 2 10" xfId="5779" xr:uid="{08938AF1-CA52-44D5-946E-FED3B16FF9C8}"/>
    <cellStyle name="Normal 2 2 11" xfId="26966" xr:uid="{A76CCF44-4626-4BEF-98EA-81E39F714E09}"/>
    <cellStyle name="Normal 2 2 12" xfId="26967" xr:uid="{C4C6C8B7-B09C-4B5B-89A8-1564EF80214A}"/>
    <cellStyle name="Normal 2 2 12 2" xfId="26968" xr:uid="{44F8D5E6-6B3A-4CF5-A267-258984A001F9}"/>
    <cellStyle name="Normal 2 2 12 2 2" xfId="26969" xr:uid="{9D95480E-6172-4392-B6E8-9FB3C9133D0F}"/>
    <cellStyle name="Normal 2 2 12 3" xfId="26970" xr:uid="{9CFAC344-7C53-4AF8-9589-56E95D413EFB}"/>
    <cellStyle name="Normal 2 2 13" xfId="26971" xr:uid="{B1622D51-CC06-4F2E-9EC0-3290F52940A6}"/>
    <cellStyle name="Normal 2 2 13 2" xfId="26972" xr:uid="{90644A93-0CC6-4D4C-9AAE-95F63D95D01E}"/>
    <cellStyle name="Normal 2 2 13 2 2" xfId="26973" xr:uid="{400B9A03-B5C5-464C-836C-5DDB37913DAC}"/>
    <cellStyle name="Normal 2 2 13 3" xfId="26974" xr:uid="{64185972-093A-4B5A-B424-63CF66015509}"/>
    <cellStyle name="Normal 2 2 14" xfId="26975" xr:uid="{3110B561-2C7A-4263-9961-7D875514E0E5}"/>
    <cellStyle name="Normal 2 2 14 2" xfId="26976" xr:uid="{DE396BEF-2349-4DA9-A1AF-CF32AAD4CEED}"/>
    <cellStyle name="Normal 2 2 14 3" xfId="26977" xr:uid="{4C76832F-243C-4124-8D19-594564E4C400}"/>
    <cellStyle name="Normal 2 2 15" xfId="26978" xr:uid="{6345CEDE-65A7-418F-B30F-E6F1FBCB82C8}"/>
    <cellStyle name="Normal 2 2 16" xfId="26979" xr:uid="{5D954660-CD4A-483F-A8C9-1F2912FF5EEF}"/>
    <cellStyle name="Normal 2 2 17" xfId="26980" xr:uid="{12B9E41F-D630-4D5B-8C8F-AC96AA8F4E05}"/>
    <cellStyle name="Normal 2 2 18" xfId="26981" xr:uid="{66D388E8-97E3-4554-A6F5-E07A5E18E0A0}"/>
    <cellStyle name="Normal 2 2 19" xfId="26982" xr:uid="{F72D3D81-DB2B-4E2A-97B2-2B286540327F}"/>
    <cellStyle name="Normal 2 2 2" xfId="496" xr:uid="{00000000-0005-0000-0000-0000F0010000}"/>
    <cellStyle name="Normal 2 2 2 10" xfId="26983" xr:uid="{A8747BB4-1ED9-4A83-B8DE-3458C8AB9609}"/>
    <cellStyle name="Normal 2 2 2 10 2" xfId="26984" xr:uid="{9629A171-63EF-4118-8916-E6CC878657F5}"/>
    <cellStyle name="Normal 2 2 2 10 2 2" xfId="26985" xr:uid="{628A61B8-DAEA-4449-A011-47E0330D0E80}"/>
    <cellStyle name="Normal 2 2 2 11" xfId="26986" xr:uid="{8264B0EE-B359-4ED2-943E-8E65F752F852}"/>
    <cellStyle name="Normal 2 2 2 11 2" xfId="26987" xr:uid="{E889B988-8344-41EC-B1DF-6D4F9748016F}"/>
    <cellStyle name="Normal 2 2 2 12" xfId="26988" xr:uid="{DFC29361-CD2A-4036-BDD9-465532A3C3BA}"/>
    <cellStyle name="Normal 2 2 2 13" xfId="26989" xr:uid="{33FB413C-6B17-49C2-BE61-30A0272106D8}"/>
    <cellStyle name="Normal 2 2 2 14" xfId="26990" xr:uid="{32A18917-2264-44F4-8FAE-04F29CCA83EB}"/>
    <cellStyle name="Normal 2 2 2 15" xfId="26991" xr:uid="{7AC31B7C-F92E-4B79-89FF-EBFF69ADD145}"/>
    <cellStyle name="Normal 2 2 2 16" xfId="26992" xr:uid="{7B25E1E8-A59E-4ABC-A247-C45F2120E5E9}"/>
    <cellStyle name="Normal 2 2 2 17" xfId="26993" xr:uid="{958F7C2F-9C45-4FC7-90D8-0E6D7A016263}"/>
    <cellStyle name="Normal 2 2 2 18" xfId="26994" xr:uid="{59386406-EF8C-43A6-9D1B-E708C13B9DA8}"/>
    <cellStyle name="Normal 2 2 2 19" xfId="26995" xr:uid="{FABD39A5-1949-4FD9-9E94-8D5994EB0B8A}"/>
    <cellStyle name="Normal 2 2 2 2" xfId="2011" xr:uid="{3E932444-4CF6-48CB-8393-8B8CAEEC53CE}"/>
    <cellStyle name="Normal 2 2 2 2 10" xfId="26996" xr:uid="{07854595-9766-47F3-9FA5-2C9B217274FC}"/>
    <cellStyle name="Normal 2 2 2 2 10 2" xfId="26997" xr:uid="{6AED50C7-0EF2-480F-AAFA-BB77FE94B6F6}"/>
    <cellStyle name="Normal 2 2 2 2 11" xfId="26998" xr:uid="{3D4EE772-38F4-4D64-B5DB-524EF15A9122}"/>
    <cellStyle name="Normal 2 2 2 2 12" xfId="26999" xr:uid="{C131EB92-35C7-47D3-9151-78247D8CC5D8}"/>
    <cellStyle name="Normal 2 2 2 2 13" xfId="27000" xr:uid="{FE9C2905-7F89-487E-B5C8-8858B9C2D1C0}"/>
    <cellStyle name="Normal 2 2 2 2 14" xfId="27001" xr:uid="{EA3A371D-4139-402C-8E72-C5491F704AAF}"/>
    <cellStyle name="Normal 2 2 2 2 15" xfId="27002" xr:uid="{7D3ED143-3577-45FE-A4C6-93972ABE7561}"/>
    <cellStyle name="Normal 2 2 2 2 16" xfId="27003" xr:uid="{39124B34-4965-4734-BB0C-9C8CB9CCFDBF}"/>
    <cellStyle name="Normal 2 2 2 2 17" xfId="27004" xr:uid="{5BAD6DCB-C8FB-4AF7-8245-AAB2E8EEBAE6}"/>
    <cellStyle name="Normal 2 2 2 2 18" xfId="27005" xr:uid="{8D8312B1-BBC2-41F6-9549-A29D328E092B}"/>
    <cellStyle name="Normal 2 2 2 2 19" xfId="27006" xr:uid="{8776922C-0714-4CB8-AAA8-27CE6ABF88D2}"/>
    <cellStyle name="Normal 2 2 2 2 2" xfId="27007" xr:uid="{FD558B4F-F79F-4C65-B7DF-B448C32EBDAB}"/>
    <cellStyle name="Normal 2 2 2 2 2 2" xfId="27008" xr:uid="{C282EA12-97EF-419A-A338-A8217A3163C6}"/>
    <cellStyle name="Normal 2 2 2 2 2 2 2" xfId="27009" xr:uid="{2188CCFD-ADDD-43F8-AF55-EBCCE210FADB}"/>
    <cellStyle name="Normal 2 2 2 2 2 2 2 2" xfId="27010" xr:uid="{7FE1F5EE-E5A6-48A4-9189-341DEF2F2130}"/>
    <cellStyle name="Normal 2 2 2 2 2 2 2 2 2" xfId="27011" xr:uid="{816308EE-7E5F-403C-A0B3-20C8351A7A7F}"/>
    <cellStyle name="Normal 2 2 2 2 2 2 2 2 2 2" xfId="27012" xr:uid="{94CE3F97-362F-445B-A46C-5D1CD90ABC12}"/>
    <cellStyle name="Normal 2 2 2 2 2 2 2 2 3" xfId="27013" xr:uid="{C9E512DE-1C21-4F44-A590-199B35CB2DAE}"/>
    <cellStyle name="Normal 2 2 2 2 2 2 2 2 4" xfId="27014" xr:uid="{B0F57C71-0B8B-41F1-9CAA-AF6D6AAC8320}"/>
    <cellStyle name="Normal 2 2 2 2 2 2 2 2 5" xfId="27015" xr:uid="{471AF88A-8491-4617-8FBA-F5785A2FD89F}"/>
    <cellStyle name="Normal 2 2 2 2 2 2 2 3" xfId="27016" xr:uid="{A264D365-5B75-418B-BB25-B29842536801}"/>
    <cellStyle name="Normal 2 2 2 2 2 2 2 3 2" xfId="27017" xr:uid="{5FEC4E3A-0DF1-4593-AAF0-35E7278D9079}"/>
    <cellStyle name="Normal 2 2 2 2 2 2 2 4" xfId="27018" xr:uid="{E5CCE03A-4B4D-4692-B97C-CAE65869E3C9}"/>
    <cellStyle name="Normal 2 2 2 2 2 2 2 5" xfId="27019" xr:uid="{69A6DD88-6F45-4C0A-83C9-156CA0EA28D9}"/>
    <cellStyle name="Normal 2 2 2 2 2 2 3" xfId="27020" xr:uid="{40D8C2F1-6E54-4DD0-8738-AEE27DC4EC68}"/>
    <cellStyle name="Normal 2 2 2 2 2 2 4" xfId="27021" xr:uid="{55E0ADB9-923C-4368-9BE7-5771EEA79144}"/>
    <cellStyle name="Normal 2 2 2 2 2 2 5" xfId="27022" xr:uid="{660FA170-4E2A-4E7C-B963-30943E165FBF}"/>
    <cellStyle name="Normal 2 2 2 2 2 2 5 2" xfId="27023" xr:uid="{7663A7CA-43C0-4BD5-AD09-8C3EF503FB4A}"/>
    <cellStyle name="Normal 2 2 2 2 2 2 6" xfId="27024" xr:uid="{5A2E2E03-B7C5-451F-AD34-6B53510BB0E2}"/>
    <cellStyle name="Normal 2 2 2 2 2 2 7" xfId="27025" xr:uid="{BF3F9265-5693-4F12-8E4B-E5FBA76CE7AA}"/>
    <cellStyle name="Normal 2 2 2 2 2 3" xfId="27026" xr:uid="{A8799553-65FE-4E68-9680-2C0C1DA7FE97}"/>
    <cellStyle name="Normal 2 2 2 2 2 4" xfId="27027" xr:uid="{DEB89D9E-1A26-4A0A-9247-0F186B45A3A3}"/>
    <cellStyle name="Normal 2 2 2 2 2 4 2" xfId="27028" xr:uid="{227EE53F-145B-4022-AC25-826713520802}"/>
    <cellStyle name="Normal 2 2 2 2 2 5" xfId="27029" xr:uid="{806C3F55-E538-4E3F-BC11-00B6F149DC96}"/>
    <cellStyle name="Normal 2 2 2 2 2 6" xfId="27030" xr:uid="{2D4EB4D7-2F31-405F-9DC7-DF3C141E605B}"/>
    <cellStyle name="Normal 2 2 2 2 2 6 2" xfId="27031" xr:uid="{CE7927D8-7B3B-4B29-B67B-BC4F33F2EF8E}"/>
    <cellStyle name="Normal 2 2 2 2 2 6 2 2" xfId="27032" xr:uid="{70309424-8B4E-4506-805D-560834821B3C}"/>
    <cellStyle name="Normal 2 2 2 2 2 7" xfId="27033" xr:uid="{37D04893-25DA-4808-9C02-C8C7C54013EE}"/>
    <cellStyle name="Normal 2 2 2 2 2 7 2" xfId="27034" xr:uid="{C9351CD2-5266-4497-A34B-4992FAC98770}"/>
    <cellStyle name="Normal 2 2 2 2 2 7 2 2" xfId="27035" xr:uid="{4B740D96-E681-433D-AE0F-84C2F7C9D382}"/>
    <cellStyle name="Normal 2 2 2 2 2 8" xfId="27036" xr:uid="{3FE42FE9-DEFF-4F89-BD3A-B8EF6EFC8C6F}"/>
    <cellStyle name="Normal 2 2 2 2 2 8 2" xfId="27037" xr:uid="{3AEF31D5-38D1-4FAD-9544-1C7EFBAA083A}"/>
    <cellStyle name="Normal 2 2 2 2 2 9" xfId="27038" xr:uid="{554EACB1-34F1-465F-85EE-7B151E846DFF}"/>
    <cellStyle name="Normal 2 2 2 2 20" xfId="27039" xr:uid="{541E1C8B-02A6-47BD-83ED-4C46EEEBE509}"/>
    <cellStyle name="Normal 2 2 2 2 21" xfId="27040" xr:uid="{9BA47BAE-A2E0-4181-A353-47337EFDC974}"/>
    <cellStyle name="Normal 2 2 2 2 22" xfId="27041" xr:uid="{8DB48DC1-9074-4BF8-A629-CC2D86EF3B24}"/>
    <cellStyle name="Normal 2 2 2 2 23" xfId="27042" xr:uid="{D639D5D5-4364-474B-9837-6EA5EE06F099}"/>
    <cellStyle name="Normal 2 2 2 2 24" xfId="9104" xr:uid="{63A70F0C-1E8A-4C65-B90C-AFEAA6C9E1A2}"/>
    <cellStyle name="Normal 2 2 2 2 25" xfId="47599" xr:uid="{9D3A46DA-82F3-48F4-9634-40435F2071CD}"/>
    <cellStyle name="Normal 2 2 2 2 26" xfId="6971" xr:uid="{A5B71A6F-6486-4878-BE3C-353C451B115D}"/>
    <cellStyle name="Normal 2 2 2 2 3" xfId="27043" xr:uid="{C7AED603-78DC-41CE-855D-98387017BB18}"/>
    <cellStyle name="Normal 2 2 2 2 4" xfId="27044" xr:uid="{68C1585D-84B2-4E66-AFB1-4D68BCC0ECC2}"/>
    <cellStyle name="Normal 2 2 2 2 4 2" xfId="27045" xr:uid="{508975CB-DA07-4385-ABE8-3FF4C72B5869}"/>
    <cellStyle name="Normal 2 2 2 2 4 2 2" xfId="27046" xr:uid="{CF876CC3-AAE3-4EEA-8E01-A2FF7DD60726}"/>
    <cellStyle name="Normal 2 2 2 2 4 2 2 2" xfId="27047" xr:uid="{B04568DF-6B56-45A5-B297-1A28C9C97391}"/>
    <cellStyle name="Normal 2 2 2 2 4 3" xfId="27048" xr:uid="{86A49AD2-C47D-47A6-B048-F7BDD7B420FC}"/>
    <cellStyle name="Normal 2 2 2 2 4 3 2" xfId="27049" xr:uid="{4737A4D0-A150-40A5-8980-6DCC2100D16A}"/>
    <cellStyle name="Normal 2 2 2 2 4 3 2 2" xfId="27050" xr:uid="{A662EB60-A6A2-43BF-B3A9-0B4BD4D59140}"/>
    <cellStyle name="Normal 2 2 2 2 4 4" xfId="27051" xr:uid="{7F11D160-1E8F-422C-89BE-E0FFCAAA8E2A}"/>
    <cellStyle name="Normal 2 2 2 2 4 4 2" xfId="27052" xr:uid="{444C49BE-0986-4C7C-AA17-7349A5E3D5C0}"/>
    <cellStyle name="Normal 2 2 2 2 4 5" xfId="27053" xr:uid="{3162EDED-61D7-49AA-9543-07F6EAD938A0}"/>
    <cellStyle name="Normal 2 2 2 2 4 5 2" xfId="27054" xr:uid="{DC563878-1F8F-4989-A6CE-40152184C9EE}"/>
    <cellStyle name="Normal 2 2 2 2 5" xfId="27055" xr:uid="{2F14FC02-FFAC-464F-A9B3-19BA65379D67}"/>
    <cellStyle name="Normal 2 2 2 2 5 2" xfId="27056" xr:uid="{D6D42034-E339-49E3-8D7A-B44FF600B4BC}"/>
    <cellStyle name="Normal 2 2 2 2 5 2 2" xfId="27057" xr:uid="{88B79099-7070-446C-9380-721618B5DC1B}"/>
    <cellStyle name="Normal 2 2 2 2 5 2 2 2" xfId="27058" xr:uid="{B7CBE300-B72D-4FED-88B4-0430A7074190}"/>
    <cellStyle name="Normal 2 2 2 2 5 2 3" xfId="27059" xr:uid="{AFD5A98B-7733-4A8F-92CF-E3FA66FCDE33}"/>
    <cellStyle name="Normal 2 2 2 2 5 2 4" xfId="27060" xr:uid="{218FAFCA-FDA7-47DC-8AE8-9A78B806FC67}"/>
    <cellStyle name="Normal 2 2 2 2 5 2 5" xfId="27061" xr:uid="{2398BCC1-4AD8-425B-9DC3-3243A765F956}"/>
    <cellStyle name="Normal 2 2 2 2 5 3" xfId="27062" xr:uid="{397CB988-6253-4282-A4AE-4C616F3183E1}"/>
    <cellStyle name="Normal 2 2 2 2 5 3 2" xfId="27063" xr:uid="{DB7E1D13-618F-4705-8418-903202FAB512}"/>
    <cellStyle name="Normal 2 2 2 2 5 3 2 2" xfId="27064" xr:uid="{CDCDA0E5-0A74-4741-9220-E8FD69A9D2A1}"/>
    <cellStyle name="Normal 2 2 2 2 5 4" xfId="27065" xr:uid="{B848DF2D-97CB-4479-A0C4-7B06FAE7AC4E}"/>
    <cellStyle name="Normal 2 2 2 2 5 4 2" xfId="27066" xr:uid="{B9737FB0-CF94-4004-95B2-5B291B1D5CA1}"/>
    <cellStyle name="Normal 2 2 2 2 5 4 2 2" xfId="27067" xr:uid="{936A28B8-3112-4488-B914-A3877E05F957}"/>
    <cellStyle name="Normal 2 2 2 2 5 5" xfId="27068" xr:uid="{0EDF0B3D-E2C4-4C0E-9F03-2A0027C18885}"/>
    <cellStyle name="Normal 2 2 2 2 5 5 2" xfId="27069" xr:uid="{EBE8B7C4-43A1-4298-B448-1BC9540B2A3C}"/>
    <cellStyle name="Normal 2 2 2 2 5 6" xfId="27070" xr:uid="{C0115957-9B7C-4BB8-A126-80A81F27DA8A}"/>
    <cellStyle name="Normal 2 2 2 2 6" xfId="27071" xr:uid="{94309717-871F-486C-A058-11798588CA22}"/>
    <cellStyle name="Normal 2 2 2 2 7" xfId="27072" xr:uid="{387C66D8-125D-4DB1-A2C9-B589E040CDE3}"/>
    <cellStyle name="Normal 2 2 2 2 8" xfId="27073" xr:uid="{53509680-7DDA-4C63-BF3E-2EE207FF5E64}"/>
    <cellStyle name="Normal 2 2 2 2 8 2" xfId="27074" xr:uid="{BD013F7F-A570-49F7-92E0-E2B2922D3E59}"/>
    <cellStyle name="Normal 2 2 2 2 8 2 2" xfId="27075" xr:uid="{7A7AC7DD-AA81-4D4B-8F1A-ADCEFBF6F227}"/>
    <cellStyle name="Normal 2 2 2 2 9" xfId="27076" xr:uid="{45319A7F-146D-45C9-B257-EA3FDDAF66F9}"/>
    <cellStyle name="Normal 2 2 2 2 9 2" xfId="27077" xr:uid="{27557C9A-1615-4012-852D-1C3D19C75E7E}"/>
    <cellStyle name="Normal 2 2 2 2 9 2 2" xfId="27078" xr:uid="{BC19D271-5132-459A-9F19-030AE9EBE74C}"/>
    <cellStyle name="Normal 2 2 2 20" xfId="27079" xr:uid="{45998DC5-5DA6-4B30-8F5C-2C0B3F2D2BD3}"/>
    <cellStyle name="Normal 2 2 2 21" xfId="27080" xr:uid="{11FA0790-B2DA-48B6-9953-F649FEF06C0F}"/>
    <cellStyle name="Normal 2 2 2 22" xfId="27081" xr:uid="{8E8AA7D3-DA1D-4E04-9FFA-4F5DF9E3029E}"/>
    <cellStyle name="Normal 2 2 2 23" xfId="46229" xr:uid="{D1032EE9-6983-4435-896F-B493A8BAF444}"/>
    <cellStyle name="Normal 2 2 2 24" xfId="46924" xr:uid="{6E43D2A9-6B97-47BF-9899-1F37AF2C386D}"/>
    <cellStyle name="Normal 2 2 2 25" xfId="3714" xr:uid="{FC6BEA85-8A37-4C7E-9528-42709153BEB9}"/>
    <cellStyle name="Normal 2 2 2 26" xfId="3702" xr:uid="{7754AA14-36AB-456C-B25B-A32A699D0779}"/>
    <cellStyle name="Normal 2 2 2 27" xfId="1372" xr:uid="{59B36D7D-A617-4D81-9A03-6A564F2EDD94}"/>
    <cellStyle name="Normal 2 2 2 3" xfId="3312" xr:uid="{829A8B13-D21A-4A57-B982-F28BC6DD2A39}"/>
    <cellStyle name="Normal 2 2 2 3 2" xfId="27083" xr:uid="{907413E7-C3DE-41B0-83C9-2CA51575FBC1}"/>
    <cellStyle name="Normal 2 2 2 3 2 2" xfId="27084" xr:uid="{1815D8E7-63F7-43D7-8645-1973A8A51DA6}"/>
    <cellStyle name="Normal 2 2 2 3 2 2 2" xfId="27085" xr:uid="{8344D194-ED6B-4956-8AEA-991695483D3D}"/>
    <cellStyle name="Normal 2 2 2 3 2 3" xfId="27086" xr:uid="{D882EF02-84A6-41FD-B520-AD8B4B7144BB}"/>
    <cellStyle name="Normal 2 2 2 3 2 4" xfId="27087" xr:uid="{9BC569FE-0BAA-4E9F-A36A-FF40B1A2C780}"/>
    <cellStyle name="Normal 2 2 2 3 2 5" xfId="27088" xr:uid="{AC5915C5-ABE5-4CFC-9CFE-1A53796D5995}"/>
    <cellStyle name="Normal 2 2 2 3 3" xfId="27089" xr:uid="{0938B1DC-67AA-436F-9E1C-F5BE19576B7E}"/>
    <cellStyle name="Normal 2 2 2 3 4" xfId="27090" xr:uid="{B985E2A3-585C-4BDF-B702-87E9A4B9BA6B}"/>
    <cellStyle name="Normal 2 2 2 3 5" xfId="27091" xr:uid="{90D7B3EB-7309-4E49-9E0B-E0DBD46D7134}"/>
    <cellStyle name="Normal 2 2 2 3 6" xfId="27092" xr:uid="{31B6AD69-460C-44C1-A886-E928ABFF01A7}"/>
    <cellStyle name="Normal 2 2 2 3 7" xfId="27082" xr:uid="{BFAA5465-E131-4D19-9326-F002C42DB79F}"/>
    <cellStyle name="Normal 2 2 2 3 8" xfId="48935" xr:uid="{C1CB61A5-3356-47E7-A8B7-BF003C073DEF}"/>
    <cellStyle name="Normal 2 2 2 3 9" xfId="8309" xr:uid="{622FE7CA-4763-4A3B-8D56-5E6F4728A8B7}"/>
    <cellStyle name="Normal 2 2 2 4" xfId="6290" xr:uid="{D19DD4C1-A740-4C45-852E-4C799DBBCABB}"/>
    <cellStyle name="Normal 2 2 2 4 2" xfId="27094" xr:uid="{AD8B3D50-3F43-47BE-908D-61774BD4740E}"/>
    <cellStyle name="Normal 2 2 2 4 2 2" xfId="27095" xr:uid="{915934AA-3BF4-405F-AFBC-82DC727A8384}"/>
    <cellStyle name="Normal 2 2 2 4 2 2 2" xfId="27096" xr:uid="{3DD57E16-51D7-4517-8218-13DEFD1202BC}"/>
    <cellStyle name="Normal 2 2 2 4 2 3" xfId="27097" xr:uid="{896D38CE-F4E9-43E0-84ED-47BA4DB100C1}"/>
    <cellStyle name="Normal 2 2 2 4 2 4" xfId="27098" xr:uid="{F45CA55A-6FA2-4222-8E82-9ECB616367C3}"/>
    <cellStyle name="Normal 2 2 2 4 2 5" xfId="27099" xr:uid="{9E689D45-269F-45F1-AAEB-FA8E86B13306}"/>
    <cellStyle name="Normal 2 2 2 4 3" xfId="27100" xr:uid="{DD117BA3-65C5-4BC5-B42C-5EC96D2E8BFD}"/>
    <cellStyle name="Normal 2 2 2 4 4" xfId="27101" xr:uid="{E266CDD5-84FB-4071-9CF5-6236F4F26E59}"/>
    <cellStyle name="Normal 2 2 2 4 4 2" xfId="27102" xr:uid="{63000266-1D02-4CE1-A528-AD209BC34D53}"/>
    <cellStyle name="Normal 2 2 2 4 4 2 2" xfId="27103" xr:uid="{F316DCE5-31FB-4DA5-ABC6-42B2AF157297}"/>
    <cellStyle name="Normal 2 2 2 4 5" xfId="27104" xr:uid="{84BF4C66-678A-4D29-B4FD-44FCE900AC62}"/>
    <cellStyle name="Normal 2 2 2 4 5 2" xfId="27105" xr:uid="{325AE14A-67F8-4693-B0C6-F353DA538FDF}"/>
    <cellStyle name="Normal 2 2 2 4 5 2 2" xfId="27106" xr:uid="{9A1C4E16-3023-4911-A25E-73A0C38D6CE8}"/>
    <cellStyle name="Normal 2 2 2 4 6" xfId="27107" xr:uid="{6C814219-380A-4BAA-8782-EB93EC2BDDA3}"/>
    <cellStyle name="Normal 2 2 2 4 6 2" xfId="27108" xr:uid="{9C265566-0F91-4930-B49B-108CB6868A7C}"/>
    <cellStyle name="Normal 2 2 2 4 7" xfId="27109" xr:uid="{921EF00C-33E0-4672-B0D9-3BE87C4F91FB}"/>
    <cellStyle name="Normal 2 2 2 4 8" xfId="27093" xr:uid="{3DD097D1-862B-4A76-8031-4C6F27E2AB9B}"/>
    <cellStyle name="Normal 2 2 2 5" xfId="27110" xr:uid="{8AD64019-2764-474C-9CFD-D621ACDBDD2D}"/>
    <cellStyle name="Normal 2 2 2 5 2" xfId="27111" xr:uid="{858B30CB-DA72-45A9-91A9-9FE263B9A65B}"/>
    <cellStyle name="Normal 2 2 2 5 2 2" xfId="27112" xr:uid="{A7F159B6-78E0-4B09-9224-151840928B12}"/>
    <cellStyle name="Normal 2 2 2 5 2 2 2" xfId="27113" xr:uid="{189428FB-A788-4F22-A039-CD642CAAB870}"/>
    <cellStyle name="Normal 2 2 2 5 3" xfId="27114" xr:uid="{99AC99E0-4799-44E4-894F-E9ADCECD0E0A}"/>
    <cellStyle name="Normal 2 2 2 5 3 2" xfId="27115" xr:uid="{6D7B7922-0245-4B9C-BDBA-BD1C9B1A1B47}"/>
    <cellStyle name="Normal 2 2 2 5 3 2 2" xfId="27116" xr:uid="{867E4E6B-1CB3-4FFE-AB22-2B9A83A6CC41}"/>
    <cellStyle name="Normal 2 2 2 5 4" xfId="27117" xr:uid="{DFF6BF49-3CC7-4EFC-9CA7-73D74342F15A}"/>
    <cellStyle name="Normal 2 2 2 5 4 2" xfId="27118" xr:uid="{A2F55D39-C5EC-4828-8EB3-29345E1A019E}"/>
    <cellStyle name="Normal 2 2 2 5 5" xfId="27119" xr:uid="{426EFDC7-9156-45D7-A5DB-A34D2B00C97C}"/>
    <cellStyle name="Normal 2 2 2 5 5 2" xfId="27120" xr:uid="{EC75EEDB-959E-4F44-B5D1-65D463D49907}"/>
    <cellStyle name="Normal 2 2 2 6" xfId="27121" xr:uid="{7CE98714-CF29-4FD2-A9BD-144DA61FA03B}"/>
    <cellStyle name="Normal 2 2 2 6 2" xfId="27122" xr:uid="{1EDF3BED-3650-43F4-B82C-B1BD71A71DBC}"/>
    <cellStyle name="Normal 2 2 2 6 2 2" xfId="27123" xr:uid="{A78DAAC6-3567-4BD2-A8EB-D4586862CF7D}"/>
    <cellStyle name="Normal 2 2 2 6 2 2 2" xfId="27124" xr:uid="{7132C461-BB17-4BD6-B197-62872965A847}"/>
    <cellStyle name="Normal 2 2 2 6 2 3" xfId="27125" xr:uid="{CA83E1DB-0F5A-4C57-9599-5951FEFDE72A}"/>
    <cellStyle name="Normal 2 2 2 6 2 4" xfId="27126" xr:uid="{DB779F13-D7D1-4E06-88EB-3D0C18821791}"/>
    <cellStyle name="Normal 2 2 2 6 2 5" xfId="27127" xr:uid="{E32C1EA4-2C5A-45A2-9F5D-4796CF6B8AC7}"/>
    <cellStyle name="Normal 2 2 2 6 3" xfId="27128" xr:uid="{EECF467E-F32D-4243-B78B-50A32A3132E6}"/>
    <cellStyle name="Normal 2 2 2 6 3 2" xfId="27129" xr:uid="{4C0AA81D-1216-464F-8702-C811A666504D}"/>
    <cellStyle name="Normal 2 2 2 6 3 2 2" xfId="27130" xr:uid="{721CDB47-AAC1-4302-AED9-B2652484F454}"/>
    <cellStyle name="Normal 2 2 2 6 4" xfId="27131" xr:uid="{6814BD92-501D-4695-AC91-F39735559D52}"/>
    <cellStyle name="Normal 2 2 2 6 4 2" xfId="27132" xr:uid="{B114AC3D-8270-462B-9259-35456057DA6C}"/>
    <cellStyle name="Normal 2 2 2 6 4 2 2" xfId="27133" xr:uid="{92EF3BA8-1131-4BC9-A1FE-982E1DFF98D3}"/>
    <cellStyle name="Normal 2 2 2 6 5" xfId="27134" xr:uid="{8E1097B8-024C-4B12-8363-00FBC32D90E4}"/>
    <cellStyle name="Normal 2 2 2 6 5 2" xfId="27135" xr:uid="{01AA59EA-9BE6-4ED5-BB00-884B1454FF69}"/>
    <cellStyle name="Normal 2 2 2 6 6" xfId="27136" xr:uid="{3A0BC56D-7887-4B13-9048-2E93840C1CDE}"/>
    <cellStyle name="Normal 2 2 2 7" xfId="27137" xr:uid="{7CBE439F-899F-419D-AB83-1306CB7C2A64}"/>
    <cellStyle name="Normal 2 2 2 8" xfId="27138" xr:uid="{21F28C6E-14C8-4615-9CFA-21EC631808B4}"/>
    <cellStyle name="Normal 2 2 2 9" xfId="27139" xr:uid="{0BFCA644-5713-4DB6-A55E-0909570299E5}"/>
    <cellStyle name="Normal 2 2 2 9 2" xfId="27140" xr:uid="{97C27157-DB4E-4947-A057-7449E89CA734}"/>
    <cellStyle name="Normal 2 2 2 9 2 2" xfId="27141" xr:uid="{5C66B4BE-CB9A-440B-B11E-D12F4D6C03DB}"/>
    <cellStyle name="Normal 2 2 20" xfId="27142" xr:uid="{6CE02658-92EE-4263-BA31-E3855091B18C}"/>
    <cellStyle name="Normal 2 2 21" xfId="27143" xr:uid="{F0903FF3-10AF-4A61-8D49-70BFF5B0DEE2}"/>
    <cellStyle name="Normal 2 2 22" xfId="27144" xr:uid="{C6522542-9142-4274-8F71-59C4755C2F7D}"/>
    <cellStyle name="Normal 2 2 23" xfId="27145" xr:uid="{67DFFEBD-B972-4CFA-8F15-28971ABF4F09}"/>
    <cellStyle name="Normal 2 2 24" xfId="27146" xr:uid="{AA2083C6-9C18-4335-8411-1BF1E555FF16}"/>
    <cellStyle name="Normal 2 2 25" xfId="27147" xr:uid="{8E5D9C1F-EFA9-4A44-95C1-7FAEB71A3BBD}"/>
    <cellStyle name="Normal 2 2 26" xfId="27148" xr:uid="{0B166F68-9C8A-4075-8143-B306B5FCB193}"/>
    <cellStyle name="Normal 2 2 27" xfId="27149" xr:uid="{A55911A3-3026-4C39-B931-F0B4923714C3}"/>
    <cellStyle name="Normal 2 2 28" xfId="27150" xr:uid="{A21F82E0-11AE-47FD-B4D4-695EB649C26F}"/>
    <cellStyle name="Normal 2 2 29" xfId="27151" xr:uid="{056279D1-CE9E-44F5-85CE-9D69625B4F74}"/>
    <cellStyle name="Normal 2 2 3" xfId="1084" xr:uid="{CCA74F04-9D5C-4928-A61F-83CB2AEB73BD}"/>
    <cellStyle name="Normal 2 2 3 10" xfId="27152" xr:uid="{46F8028C-4218-4775-92BF-30887C1428FE}"/>
    <cellStyle name="Normal 2 2 3 10 2" xfId="27153" xr:uid="{26ACA2BB-BD0B-4638-BB8A-EF7196CAC415}"/>
    <cellStyle name="Normal 2 2 3 11" xfId="27154" xr:uid="{BB74111E-485C-4296-BD3F-DC204959DFEC}"/>
    <cellStyle name="Normal 2 2 3 12" xfId="27155" xr:uid="{C8849591-DE25-4990-BEAA-9DB084C525CB}"/>
    <cellStyle name="Normal 2 2 3 12 2" xfId="27156" xr:uid="{DDB2E965-2D4C-46A7-8173-572A41880CD5}"/>
    <cellStyle name="Normal 2 2 3 12 3" xfId="42584" xr:uid="{BE75F050-31D7-44B8-9441-B4F38567263A}"/>
    <cellStyle name="Normal 2 2 3 13" xfId="9105" xr:uid="{2856793B-09E3-4609-91FC-5A11E6C13530}"/>
    <cellStyle name="Normal 2 2 3 2" xfId="27157" xr:uid="{5DF91E2C-E149-4064-B411-29C354435CFE}"/>
    <cellStyle name="Normal 2 2 3 2 2" xfId="27158" xr:uid="{74B4D513-91C6-4D55-8A9A-956878EA8C21}"/>
    <cellStyle name="Normal 2 2 3 2 2 2" xfId="27159" xr:uid="{D7E37A35-DEA4-4A8D-859C-B5BE0CC2E51A}"/>
    <cellStyle name="Normal 2 2 3 2 2 2 10" xfId="3806" xr:uid="{C6473EE6-D747-46F3-905C-956F01298A74}"/>
    <cellStyle name="Normal 2 2 3 2 2 2 10 2" xfId="4266" xr:uid="{079FEA71-5BE0-42C9-9569-4C897FB31D13}"/>
    <cellStyle name="Normal 2 2 3 2 2 2 10 3" xfId="4311" xr:uid="{59F8E052-BC80-45E0-8B9D-C8D59DC2F93E}"/>
    <cellStyle name="Normal 2 2 3 2 2 2 10 4" xfId="4694" xr:uid="{8D3B2FD6-7320-4FC4-A479-B133C3103E2D}"/>
    <cellStyle name="Normal 2 2 3 2 2 2 10 5" xfId="5204" xr:uid="{CCC8FE0A-37A0-4966-A5EA-7922B3065DE5}"/>
    <cellStyle name="Normal 2 2 3 2 2 2 10 6" xfId="9106" xr:uid="{D6608DB0-3C4D-4FE9-BF35-F68F16D2D1BF}"/>
    <cellStyle name="Normal 2 2 3 2 2 2 2" xfId="27160" xr:uid="{D08B31B4-C1CE-451A-9206-55BAC48D3402}"/>
    <cellStyle name="Normal 2 2 3 2 2 2 3" xfId="27161" xr:uid="{86F37228-1FBD-442A-B08C-56FEF53AD5C2}"/>
    <cellStyle name="Normal 2 2 3 2 2 2 4" xfId="42585" xr:uid="{B1B92D60-6FB0-4C26-816C-0FF498CD18A4}"/>
    <cellStyle name="Normal 2 2 3 2 2 3" xfId="27162" xr:uid="{E59362FC-9206-4D99-8A24-FB97C9F1D7BE}"/>
    <cellStyle name="Normal 2 2 3 2 2 4" xfId="27163" xr:uid="{125B3960-8E27-468E-8E23-1D43C220E33B}"/>
    <cellStyle name="Normal 2 2 3 2 2 5" xfId="27164" xr:uid="{F71B5B86-B29F-4E17-9D5B-6F8594882DE5}"/>
    <cellStyle name="Normal 2 2 3 2 2 6" xfId="27165" xr:uid="{3D0D1308-1D3F-4EF0-B5B7-39617B4CBD24}"/>
    <cellStyle name="Normal 2 2 3 2 2 6 2" xfId="27166" xr:uid="{3F376D13-90AD-4A5C-A747-74FF3C7CF4D1}"/>
    <cellStyle name="Normal 2 2 3 2 2 6 3" xfId="42586" xr:uid="{DD492457-4CA7-4303-B474-2AAFC5C22D61}"/>
    <cellStyle name="Normal 2 2 3 2 3" xfId="27167" xr:uid="{5E3E93FC-222F-4766-8AA5-EFA3DD8FCA74}"/>
    <cellStyle name="Normal 2 2 3 2 3 2" xfId="27168" xr:uid="{73FE97D7-0EB3-47A0-A696-8C39DE0ADBE0}"/>
    <cellStyle name="Normal 2 2 3 2 3 3" xfId="42587" xr:uid="{B60137EB-D3FA-422A-933B-5270A97B5FF4}"/>
    <cellStyle name="Normal 2 2 3 2 4" xfId="27169" xr:uid="{0F34D64F-8436-451B-82ED-F0F04B892584}"/>
    <cellStyle name="Normal 2 2 3 2 4 2" xfId="27170" xr:uid="{DC752CCC-4C16-4B34-8080-1C903B5DC53C}"/>
    <cellStyle name="Normal 2 2 3 2 4 2 2" xfId="27171" xr:uid="{65BED7AC-F6F5-4824-9CA4-1F81C6096E4B}"/>
    <cellStyle name="Normal 2 2 3 2 5" xfId="27172" xr:uid="{C6DFE72A-6CAC-488F-8B19-54D91C65A5F1}"/>
    <cellStyle name="Normal 2 2 3 2 5 2" xfId="27173" xr:uid="{FC289A69-DD72-4519-A73E-C550575D5DBD}"/>
    <cellStyle name="Normal 2 2 3 2 5 2 2" xfId="27174" xr:uid="{9DAA6F00-F376-4504-911A-D21D25C54AC1}"/>
    <cellStyle name="Normal 2 2 3 2 6" xfId="27175" xr:uid="{7B593708-8E50-4C71-BD72-2E52D5D855AD}"/>
    <cellStyle name="Normal 2 2 3 2 6 2" xfId="27176" xr:uid="{2C8E3CE9-F606-4546-A73F-188B283D8B5C}"/>
    <cellStyle name="Normal 2 2 3 2 7" xfId="27177" xr:uid="{14C80290-05F2-4979-8963-39565D834331}"/>
    <cellStyle name="Normal 2 2 3 2 8" xfId="27178" xr:uid="{71DD776E-81F7-40A6-8C69-10C3A87BD018}"/>
    <cellStyle name="Normal 2 2 3 2 9" xfId="42588" xr:uid="{B93D3FF9-A183-4CED-8C39-A0B7DE0A0E6F}"/>
    <cellStyle name="Normal 2 2 3 3" xfId="27179" xr:uid="{334BC818-D1DC-4A22-B20B-D0BD5F81E0BA}"/>
    <cellStyle name="Normal 2 2 3 3 2" xfId="27180" xr:uid="{5551C83A-70BD-4845-9D45-A17D3C1A1E29}"/>
    <cellStyle name="Normal 2 2 3 3 2 2" xfId="27181" xr:uid="{7A357596-DC74-4E17-B7BC-8B098D6E77C9}"/>
    <cellStyle name="Normal 2 2 3 3 2 2 2" xfId="27182" xr:uid="{76215D51-C9B1-408C-8844-485C482598CC}"/>
    <cellStyle name="Normal 2 2 3 3 2 2 3" xfId="42589" xr:uid="{9CFF23E9-2FAC-4E13-B800-5C20012B6979}"/>
    <cellStyle name="Normal 2 2 3 3 2 3" xfId="27183" xr:uid="{1DA76A8B-FB19-49D4-9D13-EA1EAC217632}"/>
    <cellStyle name="Normal 2 2 3 3 2 4" xfId="42590" xr:uid="{FAA86D0C-B82D-4B55-BC9B-60D24ABA9FFB}"/>
    <cellStyle name="Normal 2 2 3 4" xfId="27184" xr:uid="{6B290380-2846-4DE1-906C-E7EFC33FDBB1}"/>
    <cellStyle name="Normal 2 2 3 4 2" xfId="27185" xr:uid="{35C01EFC-D865-46E4-887E-880BA36C03AC}"/>
    <cellStyle name="Normal 2 2 3 4 2 2" xfId="27186" xr:uid="{0483A59B-B24A-405B-962F-341C6831BDC6}"/>
    <cellStyle name="Normal 2 2 3 4 2 2 2" xfId="27187" xr:uid="{0F7D1D42-E3B1-4BBA-8264-8D3B47340F2E}"/>
    <cellStyle name="Normal 2 2 3 4 3" xfId="27188" xr:uid="{2D3386EA-B71B-4AD5-945B-FE7BA3C4758C}"/>
    <cellStyle name="Normal 2 2 3 4 3 2" xfId="27189" xr:uid="{B981627A-A88A-4703-B224-7AAC8CC4DBB8}"/>
    <cellStyle name="Normal 2 2 3 4 3 2 2" xfId="27190" xr:uid="{9928BFA0-4070-44CC-B5CC-4F721FAB958C}"/>
    <cellStyle name="Normal 2 2 3 4 4" xfId="27191" xr:uid="{692DB70B-75CC-4DB9-A3AD-0A91DBD7C409}"/>
    <cellStyle name="Normal 2 2 3 4 4 2" xfId="27192" xr:uid="{71592C10-C7A8-42A5-B9F0-0AD722C377A5}"/>
    <cellStyle name="Normal 2 2 3 4 5" xfId="27193" xr:uid="{515B5B3B-5F94-42A2-A7F0-F957AB574B23}"/>
    <cellStyle name="Normal 2 2 3 4 5 2" xfId="27194" xr:uid="{8EAB2A5F-8352-4ECE-B213-B152B9551DA0}"/>
    <cellStyle name="Normal 2 2 3 5" xfId="27195" xr:uid="{B0C5E3BB-E2D1-4199-99A0-FB1A56FFF632}"/>
    <cellStyle name="Normal 2 2 3 5 2" xfId="27196" xr:uid="{E9CD340A-95B4-4219-BE35-7DA45AC778BD}"/>
    <cellStyle name="Normal 2 2 3 5 2 2" xfId="27197" xr:uid="{E3B65C6C-6E4B-4924-80A9-CAC7E129EB25}"/>
    <cellStyle name="Normal 2 2 3 5 2 2 2" xfId="27198" xr:uid="{0A6D8804-EB7A-45D9-A951-F3DC497A1432}"/>
    <cellStyle name="Normal 2 2 3 5 3" xfId="27199" xr:uid="{9A5BC9CB-F3C0-439E-9826-4F85D5F45E46}"/>
    <cellStyle name="Normal 2 2 3 5 4" xfId="27200" xr:uid="{3FF1B325-E470-454B-BE87-DBD844991146}"/>
    <cellStyle name="Normal 2 2 3 5 5" xfId="27201" xr:uid="{ED6EAFD1-0F57-4470-AEDF-AAAE8C4521AF}"/>
    <cellStyle name="Normal 2 2 3 6" xfId="27202" xr:uid="{B11DF340-3100-4783-85A4-8C8786C38839}"/>
    <cellStyle name="Normal 2 2 3 6 2" xfId="27203" xr:uid="{12E67836-39C5-4193-A66D-821EFE12A87C}"/>
    <cellStyle name="Normal 2 2 3 6 3" xfId="42591" xr:uid="{1F5707BF-1686-45EE-9D9F-726A1176E79F}"/>
    <cellStyle name="Normal 2 2 3 7" xfId="27204" xr:uid="{0D68A28C-4790-4296-AD03-B5F83C1646BF}"/>
    <cellStyle name="Normal 2 2 3 8" xfId="27205" xr:uid="{2AF9C5B7-8225-4D34-A477-AB8B6B3906F2}"/>
    <cellStyle name="Normal 2 2 3 8 2" xfId="27206" xr:uid="{F2625133-AC59-4887-8B61-B973C3600660}"/>
    <cellStyle name="Normal 2 2 3 8 2 2" xfId="27207" xr:uid="{338FAA81-C834-413C-BD2D-48A71459417B}"/>
    <cellStyle name="Normal 2 2 3 9" xfId="27208" xr:uid="{4D01774A-FF8A-4A9D-860E-F96901D5D85F}"/>
    <cellStyle name="Normal 2 2 3 9 2" xfId="27209" xr:uid="{2B373A3B-8762-4AF5-83F3-7DA5C3FD50A1}"/>
    <cellStyle name="Normal 2 2 30" xfId="27210" xr:uid="{D5F7858B-35A7-45F0-A342-8E6ADF682909}"/>
    <cellStyle name="Normal 2 2 31" xfId="27211" xr:uid="{8E5C1BD1-30E1-468D-AB85-F4C6A34878AF}"/>
    <cellStyle name="Normal 2 2 32" xfId="27212" xr:uid="{01BF46E4-EBD6-4FE1-8757-EBB3ADAE2D18}"/>
    <cellStyle name="Normal 2 2 33" xfId="27213" xr:uid="{67759194-4817-47FF-9226-B5BD55ECF279}"/>
    <cellStyle name="Normal 2 2 34" xfId="27214" xr:uid="{2B9CBDA7-97F3-4CCA-956E-368F819CE7BE}"/>
    <cellStyle name="Normal 2 2 35" xfId="27215" xr:uid="{53CF0DEF-B7C3-45B6-B019-0306F9ED810D}"/>
    <cellStyle name="Normal 2 2 36" xfId="27216" xr:uid="{4D9A041F-3B68-4DAB-AD97-2BE784EA6A48}"/>
    <cellStyle name="Normal 2 2 37" xfId="27217" xr:uid="{0E1CBD8E-479B-41D5-BC75-7883BE21B737}"/>
    <cellStyle name="Normal 2 2 38" xfId="27218" xr:uid="{83AFCEA2-95E9-4A4C-B679-A6F256109CE5}"/>
    <cellStyle name="Normal 2 2 39" xfId="27219" xr:uid="{07BCD99D-6B3A-4078-9954-D569A78B510E}"/>
    <cellStyle name="Normal 2 2 4" xfId="4872" xr:uid="{9744866B-1DFA-47D3-840E-F0354FEF003D}"/>
    <cellStyle name="Normal 2 2 4 10" xfId="42592" xr:uid="{88ADEF1C-C786-46DA-8E7D-0F14FCC384A6}"/>
    <cellStyle name="Normal 2 2 4 11" xfId="9107" xr:uid="{FA16C8B9-5D46-464F-9623-9C91D990731C}"/>
    <cellStyle name="Normal 2 2 4 2" xfId="27220" xr:uid="{A12DD355-D2C1-47E8-B62D-5A4DBD05A85B}"/>
    <cellStyle name="Normal 2 2 4 2 2" xfId="27221" xr:uid="{E9CD09C5-B8AA-4E6E-B92A-E9F6B3D61DB8}"/>
    <cellStyle name="Normal 2 2 4 2 2 2" xfId="27222" xr:uid="{53041EBA-C228-4D3C-B1A9-8B96AF7A0740}"/>
    <cellStyle name="Normal 2 2 4 2 2 2 2" xfId="27223" xr:uid="{599D2F88-2814-4447-946D-4C031FEA4686}"/>
    <cellStyle name="Normal 2 2 4 2 2 2 3" xfId="42593" xr:uid="{E0856472-1823-4D71-BF73-3298F980207B}"/>
    <cellStyle name="Normal 2 2 4 2 2 3" xfId="27224" xr:uid="{70A4B40B-2F30-48B7-B884-786C6467A9FA}"/>
    <cellStyle name="Normal 2 2 4 2 2 4" xfId="42594" xr:uid="{FE5DF69F-3EB6-4EAC-A2F5-2A4B4DD0EB32}"/>
    <cellStyle name="Normal 2 2 4 2 3" xfId="27225" xr:uid="{40CB8D39-FEB5-4207-B7E9-A5B5AC360589}"/>
    <cellStyle name="Normal 2 2 4 2 3 2" xfId="27226" xr:uid="{4435EC6D-33C3-4E90-A121-60E8A1247C11}"/>
    <cellStyle name="Normal 2 2 4 2 3 3" xfId="42595" xr:uid="{6CFF4974-D44B-409D-822E-5A83104B5652}"/>
    <cellStyle name="Normal 2 2 4 2 4" xfId="27227" xr:uid="{E79CD32A-80BA-44DA-BA94-CCAE8ACE8ECA}"/>
    <cellStyle name="Normal 2 2 4 2 5" xfId="27228" xr:uid="{3F24626A-BBB4-4BA1-9A7F-6CF23424E703}"/>
    <cellStyle name="Normal 2 2 4 2 6" xfId="27229" xr:uid="{8A5840AE-C545-476D-9AF0-1B268BAC06A3}"/>
    <cellStyle name="Normal 2 2 4 2 6 2" xfId="27230" xr:uid="{CFF020DE-E8A0-4307-A858-F73CD79579FE}"/>
    <cellStyle name="Normal 2 2 4 2 6 3" xfId="42596" xr:uid="{7D8FF674-6E33-4657-A401-C0566FB0E101}"/>
    <cellStyle name="Normal 2 2 4 2 7" xfId="27231" xr:uid="{4E7700AD-9073-4255-9A6C-5DF9E6E9B9F0}"/>
    <cellStyle name="Normal 2 2 4 2 8" xfId="42597" xr:uid="{425133E3-9A94-45F6-A31E-706D9D86CDCF}"/>
    <cellStyle name="Normal 2 2 4 3" xfId="27232" xr:uid="{91F74475-4FBE-48EC-A796-BAB531B4F219}"/>
    <cellStyle name="Normal 2 2 4 3 2" xfId="27233" xr:uid="{26326DFE-DFE5-42A9-812C-0744B0A5B6A0}"/>
    <cellStyle name="Normal 2 2 4 3 2 2" xfId="27234" xr:uid="{AB345A46-9231-4D51-B9C8-2A208F7A1703}"/>
    <cellStyle name="Normal 2 2 4 3 2 3" xfId="42598" xr:uid="{9F50FF8C-AC7D-43C0-9A99-13AFC8BDF5E5}"/>
    <cellStyle name="Normal 2 2 4 3 3" xfId="27235" xr:uid="{880576CD-B5AA-494C-BB35-266BC051FE4E}"/>
    <cellStyle name="Normal 2 2 4 3 4" xfId="42599" xr:uid="{CE0798DC-E16F-48D1-884F-55E8FA923297}"/>
    <cellStyle name="Normal 2 2 4 4" xfId="27236" xr:uid="{4D9BFC0F-61D8-42E0-91D8-D635781C48B7}"/>
    <cellStyle name="Normal 2 2 4 4 2" xfId="27237" xr:uid="{AE2AA143-5BFE-45B5-A388-731462D81D2C}"/>
    <cellStyle name="Normal 2 2 4 4 2 2" xfId="27238" xr:uid="{016D0A02-90B1-49D7-A382-EAF644FADB99}"/>
    <cellStyle name="Normal 2 2 4 4 3" xfId="27239" xr:uid="{32739EA0-DC7A-4300-B4CF-AB82C34DC252}"/>
    <cellStyle name="Normal 2 2 4 4 4" xfId="42600" xr:uid="{4019759C-5FCE-4B5D-9B27-836B04E5310C}"/>
    <cellStyle name="Normal 2 2 4 5" xfId="27240" xr:uid="{56BDE8A1-8ACA-42C4-8763-ACF6BF830C93}"/>
    <cellStyle name="Normal 2 2 4 5 2" xfId="27241" xr:uid="{4775D6B3-DE8D-4D2C-A505-B2005D72EF9A}"/>
    <cellStyle name="Normal 2 2 4 5 2 2" xfId="27242" xr:uid="{9B0FC41F-FD78-4DD4-826A-32FF1783C9F9}"/>
    <cellStyle name="Normal 2 2 4 6" xfId="27243" xr:uid="{5857AC7E-CF05-40B6-A0BB-366419C7D902}"/>
    <cellStyle name="Normal 2 2 4 6 2" xfId="27244" xr:uid="{617AAD87-D4FD-4716-B67D-976DF9B4095D}"/>
    <cellStyle name="Normal 2 2 4 7" xfId="27245" xr:uid="{8DE5A1B4-0877-4C59-A338-D858F60AA01C}"/>
    <cellStyle name="Normal 2 2 4 8" xfId="27246" xr:uid="{E65CFC5C-3694-4217-A525-42905AE9A373}"/>
    <cellStyle name="Normal 2 2 4 9" xfId="27247" xr:uid="{98CD3269-92A2-48F1-BDF4-72EBF5E1344F}"/>
    <cellStyle name="Normal 2 2 40" xfId="27248" xr:uid="{B10641D6-1B40-4929-886D-E3808E5450ED}"/>
    <cellStyle name="Normal 2 2 41" xfId="27249" xr:uid="{D28D5E69-786A-447B-910B-63273CA8B2EE}"/>
    <cellStyle name="Normal 2 2 42" xfId="27250" xr:uid="{DB13A906-4481-423E-AE3B-619F6A6A4808}"/>
    <cellStyle name="Normal 2 2 43" xfId="27251" xr:uid="{57A2C660-66D7-439E-8975-9541274CA748}"/>
    <cellStyle name="Normal 2 2 44" xfId="27252" xr:uid="{C4D9A6FD-F81C-45E6-876C-47F78C812447}"/>
    <cellStyle name="Normal 2 2 45" xfId="27253" xr:uid="{BD4AE1E1-75F5-4786-8EA5-EF1B8E72FFF1}"/>
    <cellStyle name="Normal 2 2 46" xfId="27254" xr:uid="{3E26F5A4-4C08-475D-A933-0987615A3E93}"/>
    <cellStyle name="Normal 2 2 47" xfId="27255" xr:uid="{824D3376-A40F-43BB-B86B-ED3B44F2B8CC}"/>
    <cellStyle name="Normal 2 2 48" xfId="27256" xr:uid="{5512DCF6-75A5-4CAA-B51E-8D70284A0B5D}"/>
    <cellStyle name="Normal 2 2 49" xfId="27257" xr:uid="{4E8AA332-CE59-4E9E-90DE-6BC543D3BEC4}"/>
    <cellStyle name="Normal 2 2 5" xfId="27258" xr:uid="{0CD2E372-6DBD-42D9-9C78-6D6328EE72B1}"/>
    <cellStyle name="Normal 2 2 5 2" xfId="27259" xr:uid="{654FCCA9-9C01-4292-BE0A-6AC0671A6912}"/>
    <cellStyle name="Normal 2 2 50" xfId="27260" xr:uid="{B446C49A-156F-40D7-9CD3-EEFBB73817F2}"/>
    <cellStyle name="Normal 2 2 51" xfId="27261" xr:uid="{474BCCAF-F3E3-4DB0-B714-45D514242D02}"/>
    <cellStyle name="Normal 2 2 52" xfId="27262" xr:uid="{F963AABE-D4C6-40D4-B139-5071DECC0867}"/>
    <cellStyle name="Normal 2 2 53" xfId="27263" xr:uid="{2C81D68A-3CEA-4FEE-B081-3C3768966AF4}"/>
    <cellStyle name="Normal 2 2 54" xfId="27264" xr:uid="{3CA5C4B5-98A3-486B-A734-B92003AB4D6B}"/>
    <cellStyle name="Normal 2 2 55" xfId="27265" xr:uid="{3B14BDC0-E6EF-4230-92D4-39B3344837C4}"/>
    <cellStyle name="Normal 2 2 56" xfId="27266" xr:uid="{7BE24E6F-47A3-43E5-8383-F27A3728D125}"/>
    <cellStyle name="Normal 2 2 57" xfId="27267" xr:uid="{DDC4C0F1-864C-40B9-8F98-C55F5B46A0AB}"/>
    <cellStyle name="Normal 2 2 58" xfId="3807" xr:uid="{90C28972-4B41-4B02-88E5-7FE9DEAFDAAE}"/>
    <cellStyle name="Normal 2 2 59" xfId="27268" xr:uid="{5DE9FC66-8414-4C81-9810-970BDAFC4EAF}"/>
    <cellStyle name="Normal 2 2 6" xfId="27269" xr:uid="{1256C370-575C-4600-8B63-B2F5CC044C13}"/>
    <cellStyle name="Normal 2 2 60" xfId="27270" xr:uid="{7F2CCDE2-B820-4880-8074-0AB2290BA738}"/>
    <cellStyle name="Normal 2 2 61" xfId="27271" xr:uid="{86F715EF-F520-4181-BA18-3A9589B5B750}"/>
    <cellStyle name="Normal 2 2 62" xfId="27272" xr:uid="{C7CD9FCC-3A51-4BD7-82DF-8CA8326C027E}"/>
    <cellStyle name="Normal 2 2 63" xfId="6307" xr:uid="{21A2B92A-AD14-4BA3-B178-7A24E53A7C24}"/>
    <cellStyle name="Normal 2 2 64" xfId="52128" xr:uid="{ED155CB0-3BBD-41C6-B9E5-B8AC2C95A88B}"/>
    <cellStyle name="Normal 2 2 7" xfId="27273" xr:uid="{A43CA6BD-20DF-4713-907D-52BEF2263E50}"/>
    <cellStyle name="Normal 2 2 8" xfId="27274" xr:uid="{345E4890-576F-461D-A1F0-A3C3223AFC65}"/>
    <cellStyle name="Normal 2 2 8 2" xfId="27275" xr:uid="{4044E7C5-C749-4823-9E0A-C1FBA7D77EC4}"/>
    <cellStyle name="Normal 2 2 8 2 2" xfId="27276" xr:uid="{2041E225-41D0-4662-8BE8-62EBA1D5E5AA}"/>
    <cellStyle name="Normal 2 2 8 2 2 2" xfId="27277" xr:uid="{CD4841FB-6D7C-44FF-B940-B06884877CF8}"/>
    <cellStyle name="Normal 2 2 8 3" xfId="27278" xr:uid="{B6A2A268-335C-4AC8-8682-309DA7CC1B97}"/>
    <cellStyle name="Normal 2 2 8 3 2" xfId="27279" xr:uid="{9682B72D-F5F7-42CF-B22C-D5E3FE50A0F4}"/>
    <cellStyle name="Normal 2 2 8 3 2 2" xfId="27280" xr:uid="{F89576D4-2FFB-428C-AAA9-C4CD2855EDD5}"/>
    <cellStyle name="Normal 2 2 8 4" xfId="27281" xr:uid="{3816770D-5C83-4610-818F-387751E1412D}"/>
    <cellStyle name="Normal 2 2 8 4 2" xfId="27282" xr:uid="{51001E33-5A3F-4E0A-B232-ED15B39CA0B3}"/>
    <cellStyle name="Normal 2 2 8 5" xfId="27283" xr:uid="{95F8E4EA-D402-457F-851D-A1728B4D0D9C}"/>
    <cellStyle name="Normal 2 2 8 5 2" xfId="27284" xr:uid="{E226AEC4-6893-4711-972A-F6CDE71A883D}"/>
    <cellStyle name="Normal 2 2 8 6" xfId="27285" xr:uid="{84B63E91-0D93-4C27-B263-C9903816F492}"/>
    <cellStyle name="Normal 2 2 9" xfId="27286" xr:uid="{0E2B6D4C-6AE6-49F4-8FE6-578F2B57AFC8}"/>
    <cellStyle name="Normal 2 2 9 2" xfId="27287" xr:uid="{7A38E978-53BD-4841-BBAF-F47225AC1A81}"/>
    <cellStyle name="Normal 2 2 9 2 2" xfId="27288" xr:uid="{1933CB80-CF64-4644-93AB-179C3766E022}"/>
    <cellStyle name="Normal 2 2 9 2 2 2" xfId="27289" xr:uid="{BC03665A-7040-43ED-89B8-D6689E0479A7}"/>
    <cellStyle name="Normal 2 2 9 2 3" xfId="27290" xr:uid="{FFDDEB8C-F6D0-4D30-B8CC-EE44B5F11BD7}"/>
    <cellStyle name="Normal 2 2 9 2 4" xfId="27291" xr:uid="{7D60BF73-7C09-4987-B46B-0321561732FD}"/>
    <cellStyle name="Normal 2 2 9 2 5" xfId="27292" xr:uid="{208BC80B-39DC-4BA4-9245-560D9FA83AB2}"/>
    <cellStyle name="Normal 2 2 9 3" xfId="27293" xr:uid="{D3C6A084-A2F6-4708-91CA-58A010E53271}"/>
    <cellStyle name="Normal 2 2 9 3 2" xfId="27294" xr:uid="{EF2C6A59-3A8D-4478-BC7F-3701F4C56168}"/>
    <cellStyle name="Normal 2 2 9 3 2 2" xfId="27295" xr:uid="{CDD9B369-29B4-4F17-8961-0611A2B84A8D}"/>
    <cellStyle name="Normal 2 2 9 4" xfId="27296" xr:uid="{A31358E7-9068-4D06-B9EA-C87218A0E60B}"/>
    <cellStyle name="Normal 2 2 9 4 2" xfId="27297" xr:uid="{E0AF8DA8-CFA8-46E7-96B8-66DB7C87912C}"/>
    <cellStyle name="Normal 2 2 9 4 2 2" xfId="27298" xr:uid="{275C71C9-F82A-4FF4-B409-9712FE17456F}"/>
    <cellStyle name="Normal 2 2 9 5" xfId="27299" xr:uid="{08C3D3A8-2A81-4F18-BFA0-F9CB1645F1A5}"/>
    <cellStyle name="Normal 2 2 9 5 2" xfId="27300" xr:uid="{B9BF1773-4D79-4F54-B18B-21F8872E52EC}"/>
    <cellStyle name="Normal 2 2 9 6" xfId="27301" xr:uid="{1C7312AF-B494-4A99-B7BE-352C686EA5D3}"/>
    <cellStyle name="Normal 2 2 9 7" xfId="27302" xr:uid="{EA85DDAD-835D-4D9C-A318-32E4AA021397}"/>
    <cellStyle name="Normal 2 2_CPI_Y'52_TOP_GG 1" xfId="27303" xr:uid="{ECFC23F4-A08F-4420-BDE1-8E8CC8793868}"/>
    <cellStyle name="Normal 2 20" xfId="27304" xr:uid="{697BCC93-5540-44BB-94E9-B1F4E62F22E1}"/>
    <cellStyle name="Normal 2 20 10" xfId="27305" xr:uid="{4E39EA29-9882-48A9-ADEE-65483B4557FC}"/>
    <cellStyle name="Normal 2 20 11" xfId="27306" xr:uid="{BCB92AB6-BAA5-4ECC-9E1F-E71C4758E1CB}"/>
    <cellStyle name="Normal 2 20 12" xfId="27307" xr:uid="{69CB0529-815D-4215-8D9E-CDC7AE9749D7}"/>
    <cellStyle name="Normal 2 20 13" xfId="27308" xr:uid="{3D359641-38A5-4A94-9CA4-581F969BB088}"/>
    <cellStyle name="Normal 2 20 14" xfId="27309" xr:uid="{3733647E-00D8-47AF-B84B-FCCEDD515EF3}"/>
    <cellStyle name="Normal 2 20 15" xfId="27310" xr:uid="{75473E1B-26DB-457A-8477-9EE0E9302606}"/>
    <cellStyle name="Normal 2 20 16" xfId="27311" xr:uid="{8096AC01-57D5-402E-A490-0E41292D262C}"/>
    <cellStyle name="Normal 2 20 17" xfId="27312" xr:uid="{63E67A12-0F27-4A3F-B1CF-51AB3A215E21}"/>
    <cellStyle name="Normal 2 20 18" xfId="27313" xr:uid="{7D42D57E-AC0F-46ED-86EA-18932E9CDC71}"/>
    <cellStyle name="Normal 2 20 19" xfId="27314" xr:uid="{53D5CC27-F6B2-4C93-B536-A5A40718D4D4}"/>
    <cellStyle name="Normal 2 20 2" xfId="27315" xr:uid="{87A04721-11E5-40B0-8641-BED991362535}"/>
    <cellStyle name="Normal 2 20 20" xfId="27316" xr:uid="{88CD6A85-D5EF-4945-9E8A-5DF84510F2F5}"/>
    <cellStyle name="Normal 2 20 21" xfId="27317" xr:uid="{79C545D5-41EF-4C73-8B78-71FEAFEC6498}"/>
    <cellStyle name="Normal 2 20 22" xfId="27318" xr:uid="{5801DA71-9845-4B94-89A4-ACE890E42024}"/>
    <cellStyle name="Normal 2 20 23" xfId="27319" xr:uid="{99BC2DC6-8A75-4CC9-B37F-8925EF09FF98}"/>
    <cellStyle name="Normal 2 20 24" xfId="27320" xr:uid="{8C138622-8C2A-4D59-BEE1-DD2E9D0707A7}"/>
    <cellStyle name="Normal 2 20 25" xfId="27321" xr:uid="{10834E15-1891-4282-B30E-A330F5D370EA}"/>
    <cellStyle name="Normal 2 20 26" xfId="27322" xr:uid="{CE3C74E8-E8AB-4DEB-B3DE-1EC292B1923B}"/>
    <cellStyle name="Normal 2 20 27" xfId="27323" xr:uid="{4112D1C9-45E9-4637-9908-27E0316AE9A0}"/>
    <cellStyle name="Normal 2 20 28" xfId="27324" xr:uid="{45816037-3FF7-4AD6-B75C-CDA7C213FFAD}"/>
    <cellStyle name="Normal 2 20 29" xfId="27325" xr:uid="{FB133E0C-13FE-40FE-B773-FA922D709D4D}"/>
    <cellStyle name="Normal 2 20 3" xfId="27326" xr:uid="{C13FB23B-AB46-4DF7-ABA4-F1699A7877BA}"/>
    <cellStyle name="Normal 2 20 3 2" xfId="27327" xr:uid="{B4037750-9021-4A18-8261-0A71AE2BC458}"/>
    <cellStyle name="Normal 2 20 30" xfId="27328" xr:uid="{900CAF08-585E-42AD-B7EC-08E138ABC39A}"/>
    <cellStyle name="Normal 2 20 31" xfId="27329" xr:uid="{54AA6E7B-6EB9-4B0B-880B-E62C69CB42B5}"/>
    <cellStyle name="Normal 2 20 32" xfId="27330" xr:uid="{E10F702D-6020-4B79-8D5D-BFE5EBCECCB4}"/>
    <cellStyle name="Normal 2 20 33" xfId="27331" xr:uid="{34861BF4-99A0-4E72-8BD3-FA4E59B9DABF}"/>
    <cellStyle name="Normal 2 20 34" xfId="27332" xr:uid="{ECBDB51E-5294-4F5F-9785-8B560CB0DCAF}"/>
    <cellStyle name="Normal 2 20 35" xfId="27333" xr:uid="{4FC97ED3-4BCF-4AC2-8D8D-718CAC410E2F}"/>
    <cellStyle name="Normal 2 20 36" xfId="27334" xr:uid="{57F72916-4C57-43E5-85E6-35F5342576A2}"/>
    <cellStyle name="Normal 2 20 37" xfId="27335" xr:uid="{A33F8CE7-7611-418D-96ED-E30C6334F910}"/>
    <cellStyle name="Normal 2 20 38" xfId="27336" xr:uid="{655950B6-DD62-43B5-9E3D-366F0F1505A5}"/>
    <cellStyle name="Normal 2 20 39" xfId="27337" xr:uid="{1238F780-B104-41AC-AB6E-7A795B758CEE}"/>
    <cellStyle name="Normal 2 20 4" xfId="27338" xr:uid="{13D4C08E-8795-446C-B272-726A153900BA}"/>
    <cellStyle name="Normal 2 20 40" xfId="27339" xr:uid="{79EBBABD-B495-4D62-9183-FB71BB131CF1}"/>
    <cellStyle name="Normal 2 20 41" xfId="27340" xr:uid="{1F2ECA85-9F47-4FEB-A9EC-9EAA825EC664}"/>
    <cellStyle name="Normal 2 20 42" xfId="27341" xr:uid="{B6489985-F850-487B-8C3F-CD8D4DC08BE9}"/>
    <cellStyle name="Normal 2 20 43" xfId="27342" xr:uid="{3A1D6BFD-5A1C-46DD-BA09-13F97A353362}"/>
    <cellStyle name="Normal 2 20 44" xfId="27343" xr:uid="{05C3AEDA-C7CD-4845-B51F-088D5C82133B}"/>
    <cellStyle name="Normal 2 20 45" xfId="27344" xr:uid="{7BF94F8C-C22F-49B6-9D25-BD16AE5F640A}"/>
    <cellStyle name="Normal 2 20 45 2" xfId="27345" xr:uid="{344D89D7-49E9-47AF-9DD7-01AAFD2B70FF}"/>
    <cellStyle name="Normal 2 20 45 3" xfId="27346" xr:uid="{F3820C48-9598-498A-BE52-497058C7D096}"/>
    <cellStyle name="Normal 2 20 45 4" xfId="27347" xr:uid="{67B45796-52BD-4B1A-A40D-0ED9ABAE68D8}"/>
    <cellStyle name="Normal 2 20 45 5" xfId="27348" xr:uid="{86695B7E-CB3F-4BCB-A81D-4DD2287B76CD}"/>
    <cellStyle name="Normal 2 20 46" xfId="27349" xr:uid="{EA728193-EA35-4F1C-AFD0-39B076443470}"/>
    <cellStyle name="Normal 2 20 47" xfId="27350" xr:uid="{DBF45F71-AFCE-4AA5-8F29-10DA835BB380}"/>
    <cellStyle name="Normal 2 20 48" xfId="27351" xr:uid="{42B933F1-5476-4D78-B148-772322B1C343}"/>
    <cellStyle name="Normal 2 20 49" xfId="27352" xr:uid="{8B0DDFF4-07D7-4053-938D-82B5A2DC9FC7}"/>
    <cellStyle name="Normal 2 20 5" xfId="27353" xr:uid="{C6772CAA-6601-47FC-B0E3-1715351AB639}"/>
    <cellStyle name="Normal 2 20 50" xfId="27354" xr:uid="{64588C44-0CB7-422A-81E8-78ECAD928808}"/>
    <cellStyle name="Normal 2 20 51" xfId="27355" xr:uid="{3597810C-3436-4F2E-965D-51A26BA22170}"/>
    <cellStyle name="Normal 2 20 51 2" xfId="27356" xr:uid="{9C9C4AC4-B572-45DD-BD8A-BE2198D902CE}"/>
    <cellStyle name="Normal 2 20 52" xfId="27357" xr:uid="{0F6696C2-623A-4A9A-BCBF-075F45FFCBF0}"/>
    <cellStyle name="Normal 2 20 53" xfId="27358" xr:uid="{DF32BC71-882F-4B43-A40A-6D5C7C17A304}"/>
    <cellStyle name="Normal 2 20 54" xfId="27359" xr:uid="{965ED9E9-8403-433B-95F4-A37037ACFAB2}"/>
    <cellStyle name="Normal 2 20 55" xfId="27360" xr:uid="{1A27555C-ABF2-44D9-B27C-913A588DCD70}"/>
    <cellStyle name="Normal 2 20 56" xfId="27361" xr:uid="{D93F14F7-FE32-43D7-ABD3-67DFEBFD06D0}"/>
    <cellStyle name="Normal 2 20 57" xfId="27362" xr:uid="{4A29CE3E-9D59-433A-8DF8-C834DD5F73EA}"/>
    <cellStyle name="Normal 2 20 58" xfId="27363" xr:uid="{B3D8D0C2-7BDA-4EE6-BDF1-E23E4A29E8B7}"/>
    <cellStyle name="Normal 2 20 59" xfId="27364" xr:uid="{9CA9460E-A154-47DE-A989-5AC92DB96999}"/>
    <cellStyle name="Normal 2 20 6" xfId="27365" xr:uid="{27B9A479-3F1A-459F-B3F4-EE4A5963FD52}"/>
    <cellStyle name="Normal 2 20 60" xfId="27366" xr:uid="{CE70E084-EFA4-4680-A381-48DC0537FB9C}"/>
    <cellStyle name="Normal 2 20 61" xfId="27367" xr:uid="{4FAD41FE-912F-43FB-8F9A-BA5FF188B2AC}"/>
    <cellStyle name="Normal 2 20 62" xfId="27368" xr:uid="{47C2A88F-1A7A-4EB2-8194-335C71F6D5FA}"/>
    <cellStyle name="Normal 2 20 63" xfId="27369" xr:uid="{3264B442-99FB-4F10-8F04-25C6368A8A40}"/>
    <cellStyle name="Normal 2 20 64" xfId="27370" xr:uid="{3033B6CF-1213-4EAA-AC28-C3487E9595BC}"/>
    <cellStyle name="Normal 2 20 65" xfId="27371" xr:uid="{99E4BE0E-AD64-45A5-B02F-73CFC10202AB}"/>
    <cellStyle name="Normal 2 20 66" xfId="27372" xr:uid="{2E847E5E-29EE-43D7-8B50-F9B6D3E557EE}"/>
    <cellStyle name="Normal 2 20 67" xfId="27373" xr:uid="{35DF3D2E-EAB7-4165-ABB2-449AE8FEED73}"/>
    <cellStyle name="Normal 2 20 68" xfId="27374" xr:uid="{CD023665-7B1E-4ED8-9B41-651C9899F61F}"/>
    <cellStyle name="Normal 2 20 69" xfId="27375" xr:uid="{78F9C632-301A-4A5D-8B94-2EC833F3EF21}"/>
    <cellStyle name="Normal 2 20 7" xfId="27376" xr:uid="{7DFDD2F5-40E6-4D0E-9599-2C8EF9E6EB19}"/>
    <cellStyle name="Normal 2 20 70" xfId="27377" xr:uid="{B28CAEDF-BFE3-4621-9F86-A184E777115C}"/>
    <cellStyle name="Normal 2 20 71" xfId="27378" xr:uid="{47C42149-BFCF-4F5A-B099-5020FF356F90}"/>
    <cellStyle name="Normal 2 20 72" xfId="27379" xr:uid="{C421EEA1-84E1-43C3-9ED0-1A88FDB29927}"/>
    <cellStyle name="Normal 2 20 73" xfId="27380" xr:uid="{ED9A0E42-22BD-49C4-B620-0B5A770E738F}"/>
    <cellStyle name="Normal 2 20 74" xfId="27381" xr:uid="{505EF83C-FFA5-4357-A8C6-11B9C2F29F8C}"/>
    <cellStyle name="Normal 2 20 75" xfId="27382" xr:uid="{94C79F73-C2FD-4FF7-A52F-2CE9012007BF}"/>
    <cellStyle name="Normal 2 20 76" xfId="27383" xr:uid="{7A838134-C88F-4436-8F8B-3D51072A4CF2}"/>
    <cellStyle name="Normal 2 20 77" xfId="27384" xr:uid="{AFA3C26B-7975-4054-8C6A-6776789C85B9}"/>
    <cellStyle name="Normal 2 20 78" xfId="27385" xr:uid="{5BB40EBE-141F-4860-BB92-E116F3FD0267}"/>
    <cellStyle name="Normal 2 20 79" xfId="27386" xr:uid="{4CF96D33-2B59-4E3B-A7F9-010AC48A29BA}"/>
    <cellStyle name="Normal 2 20 8" xfId="27387" xr:uid="{4D2293DA-AA99-467E-9D94-2E93AF3912FE}"/>
    <cellStyle name="Normal 2 20 80" xfId="27388" xr:uid="{1083C8A8-5AE9-44F4-AC3C-D38305F64A70}"/>
    <cellStyle name="Normal 2 20 81" xfId="27389" xr:uid="{D1626F7D-2BD0-46D9-B438-534A7528313E}"/>
    <cellStyle name="Normal 2 20 82" xfId="27390" xr:uid="{7DC13829-9A29-44B5-8F58-43F6DF4CFBA7}"/>
    <cellStyle name="Normal 2 20 83" xfId="27391" xr:uid="{80003D8B-336D-4EAB-BDC4-98E7593898F1}"/>
    <cellStyle name="Normal 2 20 84" xfId="27392" xr:uid="{E8C48165-D64C-4F77-878F-A4DCDBBC29C6}"/>
    <cellStyle name="Normal 2 20 85" xfId="27393" xr:uid="{9912D500-8256-4CE0-850A-11043FBE6039}"/>
    <cellStyle name="Normal 2 20 86" xfId="27394" xr:uid="{E23294ED-A699-43A9-9461-4E4BB3D82610}"/>
    <cellStyle name="Normal 2 20 87" xfId="27395" xr:uid="{CB40BD76-DC4E-410C-B0EF-034073460598}"/>
    <cellStyle name="Normal 2 20 88" xfId="27396" xr:uid="{715B77F5-95D0-4938-8575-7618748256C8}"/>
    <cellStyle name="Normal 2 20 89" xfId="27397" xr:uid="{D10F5AEC-27B4-4022-B933-FABAC845FF2A}"/>
    <cellStyle name="Normal 2 20 9" xfId="27398" xr:uid="{8FE3E587-0C2D-486F-8E7B-30214D78EB23}"/>
    <cellStyle name="Normal 2 20 90" xfId="27399" xr:uid="{768673FF-D1BC-49F1-B68C-E3CF3F9A3A66}"/>
    <cellStyle name="Normal 2 20 91" xfId="27400" xr:uid="{64EDEF0F-61F2-4904-802A-826E70B1590E}"/>
    <cellStyle name="Normal 2 20 92" xfId="27401" xr:uid="{9999A994-FFB4-4561-98D8-8CB80C2906AB}"/>
    <cellStyle name="Normal 2 20 93" xfId="27402" xr:uid="{8848A802-7726-470A-9088-DE44548D91EC}"/>
    <cellStyle name="Normal 2 20 94" xfId="27403" xr:uid="{00E53B2B-54EB-4703-81D1-F2419EE262A1}"/>
    <cellStyle name="Normal 2 20 95" xfId="27404" xr:uid="{8EF8CDBB-633F-494A-9198-253097309F5C}"/>
    <cellStyle name="Normal 2 20 96" xfId="27405" xr:uid="{32FCE6DD-6570-4DFF-9A03-9A2FD53AD894}"/>
    <cellStyle name="Normal 2 20 97" xfId="27406" xr:uid="{BC89DEE7-6CE9-4451-9044-F49DB5F7414D}"/>
    <cellStyle name="Normal 2 21" xfId="27407" xr:uid="{A2488413-3A98-4B05-9C05-E683A1D53B87}"/>
    <cellStyle name="Normal 2 21 10" xfId="27408" xr:uid="{28DEFAD2-361B-4E04-AAA2-4DA58626B094}"/>
    <cellStyle name="Normal 2 21 11" xfId="27409" xr:uid="{AA267659-1DD4-4736-B850-845B9C56CEA8}"/>
    <cellStyle name="Normal 2 21 12" xfId="27410" xr:uid="{CCE36E90-5FFD-438A-BB4C-AED1B44803AC}"/>
    <cellStyle name="Normal 2 21 13" xfId="27411" xr:uid="{13FEE88A-30C4-4F8D-AC20-B19C95A8CA4B}"/>
    <cellStyle name="Normal 2 21 14" xfId="27412" xr:uid="{0880C3DE-DF1E-42D5-B2EE-95AA77611207}"/>
    <cellStyle name="Normal 2 21 15" xfId="27413" xr:uid="{9E2CB4A7-9F81-4BD1-AC1A-2B6BA1700127}"/>
    <cellStyle name="Normal 2 21 16" xfId="27414" xr:uid="{5D1F1453-0807-410D-912D-3F46140992A1}"/>
    <cellStyle name="Normal 2 21 17" xfId="27415" xr:uid="{E5B0A511-BE04-439C-B811-BABF76C69C45}"/>
    <cellStyle name="Normal 2 21 18" xfId="27416" xr:uid="{B51FD0E3-7722-48E4-BDAE-4B73CFEBE39D}"/>
    <cellStyle name="Normal 2 21 19" xfId="27417" xr:uid="{5DA0F4A2-FB18-49FA-B161-85B3683405E4}"/>
    <cellStyle name="Normal 2 21 2" xfId="27418" xr:uid="{095A4D1C-66E7-428E-AD35-439228410B6B}"/>
    <cellStyle name="Normal 2 21 20" xfId="27419" xr:uid="{317BA353-DA2A-4302-9385-D0D5C688B98D}"/>
    <cellStyle name="Normal 2 21 21" xfId="27420" xr:uid="{36E424FC-C81D-4592-A927-52B3012DB105}"/>
    <cellStyle name="Normal 2 21 22" xfId="27421" xr:uid="{FA7C5336-A0EE-42DC-8133-13F65A92E616}"/>
    <cellStyle name="Normal 2 21 23" xfId="27422" xr:uid="{AFEC4D3E-C8AF-4876-B7A9-AB55FD055131}"/>
    <cellStyle name="Normal 2 21 24" xfId="27423" xr:uid="{0AC287BA-9849-4FF3-8623-0E9A899496BF}"/>
    <cellStyle name="Normal 2 21 25" xfId="27424" xr:uid="{14B96DE6-A18B-4BCE-A66B-39FA86257CD0}"/>
    <cellStyle name="Normal 2 21 26" xfId="27425" xr:uid="{22E3F29B-ADE1-45D9-BE1A-42CC81837C2D}"/>
    <cellStyle name="Normal 2 21 27" xfId="27426" xr:uid="{04FC9F38-B90A-4FAA-858E-9E58B9824DCF}"/>
    <cellStyle name="Normal 2 21 28" xfId="27427" xr:uid="{12510064-1153-4738-B7DD-7C1247097704}"/>
    <cellStyle name="Normal 2 21 29" xfId="27428" xr:uid="{F188B0DE-5C05-4295-AEE6-7F832152BCFB}"/>
    <cellStyle name="Normal 2 21 3" xfId="27429" xr:uid="{FCC38DE7-1616-44A8-9FB8-A9F0D366771B}"/>
    <cellStyle name="Normal 2 21 3 2" xfId="27430" xr:uid="{804E11E4-BCFC-4E83-B7B5-2B0077E34BA3}"/>
    <cellStyle name="Normal 2 21 30" xfId="27431" xr:uid="{B070F6C1-C92E-4675-B7C9-E14E448B898E}"/>
    <cellStyle name="Normal 2 21 31" xfId="27432" xr:uid="{320923C7-4CC7-4C19-B151-B9335578AF46}"/>
    <cellStyle name="Normal 2 21 32" xfId="27433" xr:uid="{6528F02C-F914-45B8-9030-516C1E802AE3}"/>
    <cellStyle name="Normal 2 21 33" xfId="27434" xr:uid="{2D8BC190-5F1F-4058-A9B8-EB20FABA1BCA}"/>
    <cellStyle name="Normal 2 21 34" xfId="27435" xr:uid="{8539A225-D94B-4550-8161-C626ECCC9469}"/>
    <cellStyle name="Normal 2 21 35" xfId="27436" xr:uid="{9A7C9ED1-D011-421D-A858-2BA835DF8816}"/>
    <cellStyle name="Normal 2 21 36" xfId="27437" xr:uid="{D1A5362B-E499-487A-9AE2-AF73ECB766FA}"/>
    <cellStyle name="Normal 2 21 37" xfId="27438" xr:uid="{F9163BCF-CADE-4FB6-BB78-B0D54D303EF7}"/>
    <cellStyle name="Normal 2 21 38" xfId="27439" xr:uid="{6A68F906-A592-4D48-95D8-062F61E7B676}"/>
    <cellStyle name="Normal 2 21 39" xfId="27440" xr:uid="{420ABDDB-9479-4A11-9CDA-663AB5FE6080}"/>
    <cellStyle name="Normal 2 21 4" xfId="27441" xr:uid="{6EF0420F-0AE4-44DD-8A10-D3DD845B19D0}"/>
    <cellStyle name="Normal 2 21 40" xfId="27442" xr:uid="{1454C0C3-E3B5-487A-8354-83A936015087}"/>
    <cellStyle name="Normal 2 21 41" xfId="27443" xr:uid="{F757CC3B-C23F-4A95-BA2E-7100C410A1E0}"/>
    <cellStyle name="Normal 2 21 42" xfId="27444" xr:uid="{1D2B02B8-D482-4307-9468-9796C8124A75}"/>
    <cellStyle name="Normal 2 21 43" xfId="27445" xr:uid="{0D73C1A7-6888-4B45-8024-E5EF0A6468C4}"/>
    <cellStyle name="Normal 2 21 44" xfId="27446" xr:uid="{4AF8694F-263C-45AD-B943-DF46E3D50E60}"/>
    <cellStyle name="Normal 2 21 45" xfId="27447" xr:uid="{B5737018-B6C1-463C-970E-5F8DDEBF9A31}"/>
    <cellStyle name="Normal 2 21 45 2" xfId="27448" xr:uid="{B94EC642-DE19-47DF-A302-A3E71D0BAD16}"/>
    <cellStyle name="Normal 2 21 45 3" xfId="27449" xr:uid="{60E53A5E-5418-4DA7-B5B6-DB0C0DB97323}"/>
    <cellStyle name="Normal 2 21 45 4" xfId="27450" xr:uid="{41B7669B-317F-4F9A-88A0-EABF73B6C9B9}"/>
    <cellStyle name="Normal 2 21 45 5" xfId="27451" xr:uid="{8E9465E7-6DF9-48F4-B5B6-CC9E27977F07}"/>
    <cellStyle name="Normal 2 21 46" xfId="27452" xr:uid="{2F40247B-37C3-4BB6-9D2F-85ADB138043E}"/>
    <cellStyle name="Normal 2 21 47" xfId="27453" xr:uid="{3A313A82-3016-422E-B972-EE294D42080E}"/>
    <cellStyle name="Normal 2 21 48" xfId="27454" xr:uid="{229E4134-0697-42FB-A537-1321062FC9E5}"/>
    <cellStyle name="Normal 2 21 49" xfId="27455" xr:uid="{24BBA28F-7B1B-4A7B-BBB8-49988D303281}"/>
    <cellStyle name="Normal 2 21 5" xfId="27456" xr:uid="{88DCECC0-FE52-47F5-8484-450DFF39E664}"/>
    <cellStyle name="Normal 2 21 50" xfId="27457" xr:uid="{09D23510-6017-4506-A394-6B7FBDB9933F}"/>
    <cellStyle name="Normal 2 21 51" xfId="27458" xr:uid="{46D82901-CF84-40DA-8653-3D12CDD209E2}"/>
    <cellStyle name="Normal 2 21 51 2" xfId="27459" xr:uid="{E5446A25-296D-41DD-8EA6-93FABD5964C7}"/>
    <cellStyle name="Normal 2 21 52" xfId="27460" xr:uid="{79C1C793-004E-4CE3-9554-93E52CB78FAA}"/>
    <cellStyle name="Normal 2 21 53" xfId="27461" xr:uid="{41C52AB4-6BF7-450D-A088-4DD8775018E8}"/>
    <cellStyle name="Normal 2 21 54" xfId="27462" xr:uid="{D8B76A60-A776-49A0-A9F9-BEB35686FA0A}"/>
    <cellStyle name="Normal 2 21 55" xfId="27463" xr:uid="{11461AF4-D344-4F86-9E41-10484047D683}"/>
    <cellStyle name="Normal 2 21 56" xfId="27464" xr:uid="{CF86E326-7479-4935-A31D-087EE76A6B52}"/>
    <cellStyle name="Normal 2 21 57" xfId="27465" xr:uid="{506D2894-DA08-40E7-975E-30C28DFB6408}"/>
    <cellStyle name="Normal 2 21 58" xfId="27466" xr:uid="{654509FC-127A-4B11-9D8B-40B09EB5ACB8}"/>
    <cellStyle name="Normal 2 21 59" xfId="27467" xr:uid="{38959B07-6B2C-406E-8836-1B0632ED2234}"/>
    <cellStyle name="Normal 2 21 6" xfId="27468" xr:uid="{583058D2-3763-4E4E-AD2F-5C0E2AA00E00}"/>
    <cellStyle name="Normal 2 21 60" xfId="27469" xr:uid="{80E21175-8979-4F62-B691-4E9831E51E51}"/>
    <cellStyle name="Normal 2 21 61" xfId="27470" xr:uid="{D996F203-9460-43BF-94FE-3F493A4FDA42}"/>
    <cellStyle name="Normal 2 21 62" xfId="27471" xr:uid="{2DCE63F2-6A39-4805-82E6-C3CA2D6A1D40}"/>
    <cellStyle name="Normal 2 21 63" xfId="27472" xr:uid="{596EA356-D860-420C-AFD6-B52988835FEF}"/>
    <cellStyle name="Normal 2 21 64" xfId="27473" xr:uid="{160E0E71-B93E-402E-9123-664604674684}"/>
    <cellStyle name="Normal 2 21 65" xfId="27474" xr:uid="{4E939799-BF84-4DDB-BB57-E7A262DCCFF6}"/>
    <cellStyle name="Normal 2 21 66" xfId="27475" xr:uid="{BFADCFCF-E97A-464E-B8D6-CFDD39BA9E2C}"/>
    <cellStyle name="Normal 2 21 67" xfId="27476" xr:uid="{FDEBBF02-34AF-4D38-A4F5-C73C67B26F86}"/>
    <cellStyle name="Normal 2 21 68" xfId="27477" xr:uid="{3FBFABD8-2294-4A85-803A-B31A304BE649}"/>
    <cellStyle name="Normal 2 21 69" xfId="27478" xr:uid="{19BEA36E-7D31-4C09-9F7A-92FF65064FFF}"/>
    <cellStyle name="Normal 2 21 7" xfId="27479" xr:uid="{1008DAA8-159F-44FF-A498-037682B38924}"/>
    <cellStyle name="Normal 2 21 70" xfId="27480" xr:uid="{3B39D7CA-2ED3-4486-8E2F-21EF8A6DF35C}"/>
    <cellStyle name="Normal 2 21 71" xfId="27481" xr:uid="{24470285-6F3A-406E-B6B7-0390E06D767B}"/>
    <cellStyle name="Normal 2 21 72" xfId="27482" xr:uid="{6314BEC7-5704-4E28-B0C6-03C2EAF53966}"/>
    <cellStyle name="Normal 2 21 73" xfId="27483" xr:uid="{DCD78ED6-8C75-47CC-9402-201133625263}"/>
    <cellStyle name="Normal 2 21 74" xfId="27484" xr:uid="{7CBE353C-615F-49DE-AF00-FE40EF9EC69B}"/>
    <cellStyle name="Normal 2 21 75" xfId="27485" xr:uid="{1924305E-7427-43A0-99C6-2284BC27D290}"/>
    <cellStyle name="Normal 2 21 76" xfId="27486" xr:uid="{BD925F99-28C6-49B4-9531-D62325D70832}"/>
    <cellStyle name="Normal 2 21 77" xfId="27487" xr:uid="{37F20B69-FA56-4018-A049-AC6783C0A54B}"/>
    <cellStyle name="Normal 2 21 78" xfId="27488" xr:uid="{5BEFF28B-E253-4F64-A7BA-82CCE6D9A7FE}"/>
    <cellStyle name="Normal 2 21 79" xfId="27489" xr:uid="{C8A49447-62A1-4DED-80BB-8C1F58A59818}"/>
    <cellStyle name="Normal 2 21 8" xfId="27490" xr:uid="{D01FDE36-68FF-4C84-901B-7C684289DEF2}"/>
    <cellStyle name="Normal 2 21 80" xfId="27491" xr:uid="{A503522C-4A9B-42CB-A954-76865B01B2C9}"/>
    <cellStyle name="Normal 2 21 81" xfId="27492" xr:uid="{FC814AE2-6989-4284-824E-AD2090D335CA}"/>
    <cellStyle name="Normal 2 21 82" xfId="27493" xr:uid="{004992E8-8775-4762-95BA-8CCE50BD4699}"/>
    <cellStyle name="Normal 2 21 83" xfId="27494" xr:uid="{C28439D0-04C2-41EC-9365-62EE569EBC15}"/>
    <cellStyle name="Normal 2 21 84" xfId="27495" xr:uid="{402924DD-3BFD-4EA3-8C15-6F620A700241}"/>
    <cellStyle name="Normal 2 21 85" xfId="27496" xr:uid="{5F4D24D1-E4D7-4A47-BF5C-17940BC335E0}"/>
    <cellStyle name="Normal 2 21 86" xfId="27497" xr:uid="{CC5A2C9E-4638-4E68-8B42-72ED49E82C32}"/>
    <cellStyle name="Normal 2 21 87" xfId="27498" xr:uid="{1B5768FC-E4E8-4F75-B353-89332629419D}"/>
    <cellStyle name="Normal 2 21 88" xfId="27499" xr:uid="{850107A1-5B3D-4AF1-8195-82CA6F1FF309}"/>
    <cellStyle name="Normal 2 21 89" xfId="27500" xr:uid="{74FA63D2-8CF1-471D-9614-50BF8D363D8F}"/>
    <cellStyle name="Normal 2 21 9" xfId="27501" xr:uid="{A34C19A8-2BA8-4E6F-97C1-C4D035EF997E}"/>
    <cellStyle name="Normal 2 21 90" xfId="27502" xr:uid="{FD24E09C-E45A-4198-B972-B4D5F4AA0200}"/>
    <cellStyle name="Normal 2 21 91" xfId="27503" xr:uid="{30EF98CC-9CD5-4900-802A-82FFC8F89D88}"/>
    <cellStyle name="Normal 2 21 92" xfId="27504" xr:uid="{414796AA-3903-4090-8D10-CBA926D69440}"/>
    <cellStyle name="Normal 2 21 93" xfId="27505" xr:uid="{15AB3895-565C-4DF0-970B-F1EC11DD7CB9}"/>
    <cellStyle name="Normal 2 21 94" xfId="27506" xr:uid="{07639464-2ED4-4787-B17F-0F406537218F}"/>
    <cellStyle name="Normal 2 21 95" xfId="27507" xr:uid="{15D85431-7CBA-4CCE-921C-838C06113D7B}"/>
    <cellStyle name="Normal 2 21 96" xfId="27508" xr:uid="{50B01EDB-1762-4171-A0E9-CF03417E4E0A}"/>
    <cellStyle name="Normal 2 21 97" xfId="27509" xr:uid="{EBA14720-4BBD-4D64-B01C-E4837C42E06D}"/>
    <cellStyle name="Normal 2 22" xfId="27510" xr:uid="{240246E6-F045-48B8-AE68-81CE1D1AA1A4}"/>
    <cellStyle name="Normal 2 22 10" xfId="27511" xr:uid="{E5D5FA88-8AF9-42D8-849A-B4F517DBFD07}"/>
    <cellStyle name="Normal 2 22 11" xfId="27512" xr:uid="{E4945D09-89DC-4FA1-9B85-77488EF0BA8C}"/>
    <cellStyle name="Normal 2 22 12" xfId="27513" xr:uid="{F81F883D-294E-4E58-A3AF-30CB45D9F266}"/>
    <cellStyle name="Normal 2 22 13" xfId="27514" xr:uid="{84BA4342-9E26-45EB-89D6-C2E9E620B58A}"/>
    <cellStyle name="Normal 2 22 14" xfId="27515" xr:uid="{E9C5A795-BE31-425A-9DCC-449B3828EEBD}"/>
    <cellStyle name="Normal 2 22 15" xfId="27516" xr:uid="{0681C2ED-EA68-490D-849D-5BCBA752E748}"/>
    <cellStyle name="Normal 2 22 16" xfId="27517" xr:uid="{7C894EEF-AE2A-465C-B465-299399DC2922}"/>
    <cellStyle name="Normal 2 22 17" xfId="27518" xr:uid="{A08D8E81-2F76-4459-A9B7-4090DE1427AC}"/>
    <cellStyle name="Normal 2 22 18" xfId="27519" xr:uid="{1DA2336D-985A-4DFD-87A5-F2DEC11775EB}"/>
    <cellStyle name="Normal 2 22 19" xfId="27520" xr:uid="{B2EA6446-EB64-4295-9A83-F81FCC92C83D}"/>
    <cellStyle name="Normal 2 22 2" xfId="27521" xr:uid="{AC7151D1-3CEB-4D5B-B925-F1D693C0B4E3}"/>
    <cellStyle name="Normal 2 22 20" xfId="27522" xr:uid="{7976AB48-AC99-4949-B5C7-6065C9444DE0}"/>
    <cellStyle name="Normal 2 22 21" xfId="27523" xr:uid="{58BBBCD8-80E8-456F-8716-5530389B7D43}"/>
    <cellStyle name="Normal 2 22 22" xfId="27524" xr:uid="{956689C4-3DD2-4858-A082-8BFE4D838D19}"/>
    <cellStyle name="Normal 2 22 23" xfId="27525" xr:uid="{CFE49B2A-1488-4BC4-9D52-34DA4EBF9231}"/>
    <cellStyle name="Normal 2 22 24" xfId="27526" xr:uid="{C21C032E-A3A5-4859-8486-0CAF2BCEA15A}"/>
    <cellStyle name="Normal 2 22 25" xfId="27527" xr:uid="{CA795EC9-1710-4338-B91C-6A6ADC0EB6AE}"/>
    <cellStyle name="Normal 2 22 26" xfId="27528" xr:uid="{E1AF65EB-5B91-4925-84C9-C34DF8C17D47}"/>
    <cellStyle name="Normal 2 22 27" xfId="27529" xr:uid="{EEEFE84A-4A20-40D3-B5FC-BFCCE5C7F9AC}"/>
    <cellStyle name="Normal 2 22 28" xfId="27530" xr:uid="{D988C025-5953-45B1-AB50-79B0CF0BD6A6}"/>
    <cellStyle name="Normal 2 22 29" xfId="27531" xr:uid="{1614219B-B73F-43DF-9366-A676AB2CA604}"/>
    <cellStyle name="Normal 2 22 3" xfId="27532" xr:uid="{410A0078-110E-4A41-9539-5521B8B43AE4}"/>
    <cellStyle name="Normal 2 22 3 2" xfId="27533" xr:uid="{6C7234B4-3B3F-4AE0-8568-81ADBF9CFA48}"/>
    <cellStyle name="Normal 2 22 30" xfId="27534" xr:uid="{057DC1CE-421B-484B-8D83-14223E1F5643}"/>
    <cellStyle name="Normal 2 22 31" xfId="27535" xr:uid="{4829F49D-A825-4A97-8F5A-69DAD6FDB4FD}"/>
    <cellStyle name="Normal 2 22 32" xfId="27536" xr:uid="{D1116BEA-648C-4410-8BB5-2B12864547C4}"/>
    <cellStyle name="Normal 2 22 33" xfId="27537" xr:uid="{CFABCEB3-F706-485B-B958-457114C760B9}"/>
    <cellStyle name="Normal 2 22 34" xfId="27538" xr:uid="{E53E41B7-67A7-4727-9C3A-74BA1D2FE968}"/>
    <cellStyle name="Normal 2 22 35" xfId="27539" xr:uid="{7AA8078A-03E3-4FA9-B6D4-B95381ACCC30}"/>
    <cellStyle name="Normal 2 22 36" xfId="27540" xr:uid="{9E6EA1DD-7A97-4039-9838-E721DC75BB6C}"/>
    <cellStyle name="Normal 2 22 37" xfId="27541" xr:uid="{26F8DC2A-FA03-4CDE-866F-8CD0090F8D60}"/>
    <cellStyle name="Normal 2 22 38" xfId="27542" xr:uid="{A432B1F3-70C2-4A31-9D3D-ABE3E0763F67}"/>
    <cellStyle name="Normal 2 22 39" xfId="27543" xr:uid="{92BED720-B598-4C0F-9755-9285DDE529E3}"/>
    <cellStyle name="Normal 2 22 4" xfId="27544" xr:uid="{D000EC09-1C10-401C-AD3C-F7B923EE62A1}"/>
    <cellStyle name="Normal 2 22 40" xfId="27545" xr:uid="{4A162FEC-FDD1-4CFC-A3F5-E4849872CF1B}"/>
    <cellStyle name="Normal 2 22 41" xfId="27546" xr:uid="{F66C5F53-A60F-4D6D-9B44-9A4029D0F332}"/>
    <cellStyle name="Normal 2 22 42" xfId="27547" xr:uid="{7A6CBF3B-438B-4D9E-B6EE-7BFB9A5326A6}"/>
    <cellStyle name="Normal 2 22 43" xfId="27548" xr:uid="{9DC1905B-2DC5-4068-850A-F6BB3F7EF99B}"/>
    <cellStyle name="Normal 2 22 44" xfId="27549" xr:uid="{6019D55C-7BB8-431A-988A-B83A3D705C2E}"/>
    <cellStyle name="Normal 2 22 45" xfId="27550" xr:uid="{EB84356A-14C4-45EE-869D-39C655453784}"/>
    <cellStyle name="Normal 2 22 45 2" xfId="27551" xr:uid="{70CFB3B1-E40C-4F16-8A26-350C08BB3000}"/>
    <cellStyle name="Normal 2 22 45 3" xfId="27552" xr:uid="{9AFDA656-DF62-4642-B25A-CCF83C582B00}"/>
    <cellStyle name="Normal 2 22 45 4" xfId="27553" xr:uid="{E5505AD7-853D-40E9-B6A9-E1C8002A25CD}"/>
    <cellStyle name="Normal 2 22 45 5" xfId="27554" xr:uid="{3614AC07-A944-4383-B773-6DD863020F3D}"/>
    <cellStyle name="Normal 2 22 46" xfId="27555" xr:uid="{9317FAB5-B414-48B1-B872-7FA383DF5ECA}"/>
    <cellStyle name="Normal 2 22 47" xfId="27556" xr:uid="{DA927F08-FAF7-4B8B-9F57-688941BA4266}"/>
    <cellStyle name="Normal 2 22 48" xfId="27557" xr:uid="{A5A2FF0A-72C9-4B7A-9D9C-F847B8B20AF8}"/>
    <cellStyle name="Normal 2 22 49" xfId="27558" xr:uid="{70A32E11-559E-451F-B845-EC258BB5D7AF}"/>
    <cellStyle name="Normal 2 22 5" xfId="27559" xr:uid="{6AE27021-9155-46EB-A93F-FDF43EE1CEFF}"/>
    <cellStyle name="Normal 2 22 50" xfId="27560" xr:uid="{EDD08432-0B6A-4684-B6CB-C62BF1990D97}"/>
    <cellStyle name="Normal 2 22 51" xfId="27561" xr:uid="{C1E5182F-A55B-4727-A677-529EDE0DC16B}"/>
    <cellStyle name="Normal 2 22 51 2" xfId="27562" xr:uid="{DCF0F641-15B9-4F93-8383-04846FA45264}"/>
    <cellStyle name="Normal 2 22 52" xfId="27563" xr:uid="{53F46BAB-53C0-4473-9CAD-D611BB30DD5A}"/>
    <cellStyle name="Normal 2 22 53" xfId="27564" xr:uid="{507F9521-8F76-44F4-9A99-D3B8E3AA4C7A}"/>
    <cellStyle name="Normal 2 22 54" xfId="27565" xr:uid="{935745A3-5AA2-4F8D-84BF-DC9EDB79FF59}"/>
    <cellStyle name="Normal 2 22 55" xfId="27566" xr:uid="{25B5E1D3-D952-4257-A530-043BFC40D6C3}"/>
    <cellStyle name="Normal 2 22 56" xfId="27567" xr:uid="{2187941E-87D9-46B7-ABA8-AD0CE3D54182}"/>
    <cellStyle name="Normal 2 22 57" xfId="27568" xr:uid="{865FC5A8-4E7D-4BED-9466-9D2D87AF6828}"/>
    <cellStyle name="Normal 2 22 58" xfId="27569" xr:uid="{6CB0B5E4-C450-4639-8795-A67E6761B663}"/>
    <cellStyle name="Normal 2 22 59" xfId="27570" xr:uid="{D6BFB7B6-2AEF-43DB-B894-DD5CC1B177F6}"/>
    <cellStyle name="Normal 2 22 6" xfId="27571" xr:uid="{7D715E8D-3117-449E-8A30-26CCF37AA7E6}"/>
    <cellStyle name="Normal 2 22 60" xfId="27572" xr:uid="{5060A383-77F1-4D31-BB5D-E248F912AE41}"/>
    <cellStyle name="Normal 2 22 61" xfId="27573" xr:uid="{F1BE2685-6734-4CCF-967E-4B531615C7AF}"/>
    <cellStyle name="Normal 2 22 62" xfId="27574" xr:uid="{3BDD5130-2820-4B84-98EE-67226AE5ACB8}"/>
    <cellStyle name="Normal 2 22 63" xfId="27575" xr:uid="{5767230E-8A69-4F21-B7CC-A0D6124E1DA4}"/>
    <cellStyle name="Normal 2 22 64" xfId="27576" xr:uid="{2AE17FEC-9BAD-48AE-925E-8719AF130139}"/>
    <cellStyle name="Normal 2 22 65" xfId="27577" xr:uid="{29C7DBBB-5206-4B3C-885A-EC6A3577F12E}"/>
    <cellStyle name="Normal 2 22 66" xfId="27578" xr:uid="{81DA5A08-7541-4D25-B5AD-509CE41ED464}"/>
    <cellStyle name="Normal 2 22 67" xfId="27579" xr:uid="{8EBA8E1C-62D3-4842-BD54-9B489767779D}"/>
    <cellStyle name="Normal 2 22 68" xfId="27580" xr:uid="{65EB13BD-BBC2-461C-A2BB-82DE5FF76F38}"/>
    <cellStyle name="Normal 2 22 69" xfId="27581" xr:uid="{DA483D77-72E1-4F3E-8877-CB4EC1EF6621}"/>
    <cellStyle name="Normal 2 22 7" xfId="27582" xr:uid="{4AAB9DE0-65C8-462B-B948-ED62C5A91D4A}"/>
    <cellStyle name="Normal 2 22 70" xfId="27583" xr:uid="{B96AEAA7-BBBA-4F97-8B21-DEE05C6C5F86}"/>
    <cellStyle name="Normal 2 22 71" xfId="27584" xr:uid="{7E96B08D-180F-4657-9FC8-18BBF9A85FBE}"/>
    <cellStyle name="Normal 2 22 72" xfId="27585" xr:uid="{47641074-5C60-4CBE-B023-7781E6223B9A}"/>
    <cellStyle name="Normal 2 22 73" xfId="27586" xr:uid="{4C59A799-8742-4DC2-B1AB-619B973A228B}"/>
    <cellStyle name="Normal 2 22 74" xfId="27587" xr:uid="{D082CDBC-B2EC-41B4-8C9F-B4C397C9BAA4}"/>
    <cellStyle name="Normal 2 22 75" xfId="27588" xr:uid="{CC21BFD9-52B1-4486-8E73-2C82E265205E}"/>
    <cellStyle name="Normal 2 22 76" xfId="27589" xr:uid="{CA838A43-9A62-4B7F-8D7F-8418A030DDB1}"/>
    <cellStyle name="Normal 2 22 77" xfId="27590" xr:uid="{659C73FF-0BDD-4D74-87BA-D925BFA57BD0}"/>
    <cellStyle name="Normal 2 22 78" xfId="27591" xr:uid="{CA39ACE6-8AE4-4250-9E9B-6448878AEB99}"/>
    <cellStyle name="Normal 2 22 79" xfId="27592" xr:uid="{6EEFC395-87EA-4794-B453-FD815959ACC7}"/>
    <cellStyle name="Normal 2 22 8" xfId="27593" xr:uid="{8CA04CC1-E292-43E1-8572-07A6D872CAFF}"/>
    <cellStyle name="Normal 2 22 80" xfId="27594" xr:uid="{2BB7B116-BC09-4015-A6B3-676A81A80CAA}"/>
    <cellStyle name="Normal 2 22 81" xfId="27595" xr:uid="{8BD1EB62-08A8-4CD8-8C56-5B697784838C}"/>
    <cellStyle name="Normal 2 22 82" xfId="27596" xr:uid="{6C1F82B3-0CE5-48EE-BD55-CC50257D17B5}"/>
    <cellStyle name="Normal 2 22 83" xfId="27597" xr:uid="{EC51E0E1-F0A7-455D-9660-C66AC1D1FA4A}"/>
    <cellStyle name="Normal 2 22 84" xfId="27598" xr:uid="{AF4B9E8B-AB1A-47FC-BCA2-5BEA39C78060}"/>
    <cellStyle name="Normal 2 22 85" xfId="27599" xr:uid="{C1234EED-0045-4FD2-82A7-D5D892377083}"/>
    <cellStyle name="Normal 2 22 86" xfId="27600" xr:uid="{EBA99AE1-478C-42B2-84E7-529750528A39}"/>
    <cellStyle name="Normal 2 22 87" xfId="27601" xr:uid="{FB7F61B7-B2F2-4550-BBA5-F285BD021964}"/>
    <cellStyle name="Normal 2 22 88" xfId="27602" xr:uid="{7111BF82-49FA-4843-B1D2-C094CDBB8B07}"/>
    <cellStyle name="Normal 2 22 89" xfId="27603" xr:uid="{6087F39A-C173-462E-8D08-7DB861FB2B73}"/>
    <cellStyle name="Normal 2 22 9" xfId="27604" xr:uid="{C83EAB66-F1A9-4ED3-B0BD-09A40F0AB261}"/>
    <cellStyle name="Normal 2 22 90" xfId="27605" xr:uid="{E47FAA9E-4265-4AD1-A743-FA28D00E1CC9}"/>
    <cellStyle name="Normal 2 22 91" xfId="27606" xr:uid="{3C2B45EB-19B9-467E-AB36-0C2B394E62B2}"/>
    <cellStyle name="Normal 2 22 92" xfId="27607" xr:uid="{508716E1-3F27-4B01-8508-10A36E61BE6A}"/>
    <cellStyle name="Normal 2 22 93" xfId="27608" xr:uid="{F04707DA-F0D7-4D21-993B-80098DA55BCC}"/>
    <cellStyle name="Normal 2 22 94" xfId="27609" xr:uid="{1D26453F-4370-4396-884D-35933A6C6898}"/>
    <cellStyle name="Normal 2 22 95" xfId="27610" xr:uid="{3F2CEC13-0D6A-4B23-A685-A66432808320}"/>
    <cellStyle name="Normal 2 22 96" xfId="27611" xr:uid="{F7508D3C-2784-4706-9183-F9F64A9B6C42}"/>
    <cellStyle name="Normal 2 22 97" xfId="27612" xr:uid="{CDC9B590-EB7A-41FA-9D07-E8ECCA90ED9B}"/>
    <cellStyle name="Normal 2 23" xfId="27613" xr:uid="{109914B2-15B7-4BD5-BCA3-F1CA38A0CA61}"/>
    <cellStyle name="Normal 2 23 10" xfId="27614" xr:uid="{0DE768BE-613D-4EA6-B720-5C1051DF8FA9}"/>
    <cellStyle name="Normal 2 23 11" xfId="27615" xr:uid="{B68B5216-417C-4C75-8240-75F29B5A0DC9}"/>
    <cellStyle name="Normal 2 23 12" xfId="27616" xr:uid="{68D0116C-8520-413F-977A-B2FAA40352F5}"/>
    <cellStyle name="Normal 2 23 13" xfId="27617" xr:uid="{12767B9C-5759-4C54-A6AC-850380B09379}"/>
    <cellStyle name="Normal 2 23 14" xfId="27618" xr:uid="{6DA3F78A-87A1-41FB-8D93-65B21D3447DA}"/>
    <cellStyle name="Normal 2 23 15" xfId="27619" xr:uid="{26CA1465-F5ED-4FB1-A2F7-48F29E71D031}"/>
    <cellStyle name="Normal 2 23 16" xfId="27620" xr:uid="{652879C2-B28D-4A73-B8E1-4D2CC69A88E3}"/>
    <cellStyle name="Normal 2 23 17" xfId="27621" xr:uid="{3E385B5E-5B67-4699-B298-99F55595641C}"/>
    <cellStyle name="Normal 2 23 18" xfId="27622" xr:uid="{FBDCB525-9385-4975-ACA5-7BCBFC19DDAB}"/>
    <cellStyle name="Normal 2 23 19" xfId="27623" xr:uid="{97FA104F-1937-45A8-96BC-6EADC7A8462D}"/>
    <cellStyle name="Normal 2 23 2" xfId="27624" xr:uid="{1A1CD6AC-594B-4F88-93CF-767E7C74A8BC}"/>
    <cellStyle name="Normal 2 23 20" xfId="27625" xr:uid="{56D2EC7C-1D14-459A-BB15-8F525742D5D0}"/>
    <cellStyle name="Normal 2 23 21" xfId="27626" xr:uid="{0F2AD1B9-6AF5-4DAE-9D71-83F066D6E63D}"/>
    <cellStyle name="Normal 2 23 22" xfId="27627" xr:uid="{39762A66-D975-4020-9596-4387697D4EB7}"/>
    <cellStyle name="Normal 2 23 23" xfId="27628" xr:uid="{C6E61BBC-2E26-4D27-9BBC-59438C55F576}"/>
    <cellStyle name="Normal 2 23 24" xfId="27629" xr:uid="{F9756859-9223-4B6E-826F-9564D23BEA49}"/>
    <cellStyle name="Normal 2 23 25" xfId="27630" xr:uid="{E042E5E2-0F8D-49AD-9230-6F7921AFDD56}"/>
    <cellStyle name="Normal 2 23 26" xfId="27631" xr:uid="{A116CA8B-727C-4670-8EF4-764BD16B82C9}"/>
    <cellStyle name="Normal 2 23 27" xfId="27632" xr:uid="{749BC9E9-7C78-4F35-966D-2A3CF19FE2D0}"/>
    <cellStyle name="Normal 2 23 28" xfId="27633" xr:uid="{BA422D0C-4006-40F0-BF28-B0D9B08968B8}"/>
    <cellStyle name="Normal 2 23 29" xfId="27634" xr:uid="{65E2CC52-1BB7-4C6B-9BB4-0339A31BAA30}"/>
    <cellStyle name="Normal 2 23 3" xfId="27635" xr:uid="{D3C9D171-C39E-40D7-B4F2-450135882569}"/>
    <cellStyle name="Normal 2 23 3 2" xfId="27636" xr:uid="{DC175DB1-C0DF-4F1F-8BBA-4CF9E92DE4F5}"/>
    <cellStyle name="Normal 2 23 30" xfId="27637" xr:uid="{B4CFE3DB-2057-4301-9F88-129C520A5F13}"/>
    <cellStyle name="Normal 2 23 31" xfId="27638" xr:uid="{A8265317-B26F-4840-AA97-5B4182328427}"/>
    <cellStyle name="Normal 2 23 32" xfId="27639" xr:uid="{E103C1D2-E35D-44CC-8DE9-849A4B538481}"/>
    <cellStyle name="Normal 2 23 33" xfId="27640" xr:uid="{AB4A9278-3921-4A0F-8769-77050855CDE5}"/>
    <cellStyle name="Normal 2 23 34" xfId="27641" xr:uid="{FC9F6251-A32F-4C5E-B0E7-12CFA43233CA}"/>
    <cellStyle name="Normal 2 23 35" xfId="27642" xr:uid="{17A3C266-791E-46AF-84A2-CF900E68B802}"/>
    <cellStyle name="Normal 2 23 36" xfId="27643" xr:uid="{C9B61D5B-5CAF-4469-8317-F282DB023B12}"/>
    <cellStyle name="Normal 2 23 37" xfId="27644" xr:uid="{98537C20-9CE3-4AF7-8B34-D38C3F33F146}"/>
    <cellStyle name="Normal 2 23 38" xfId="27645" xr:uid="{00E5B610-DCD2-41C8-9611-2828EAA14E95}"/>
    <cellStyle name="Normal 2 23 39" xfId="27646" xr:uid="{ECE4F17F-59B5-4859-A94F-1B2EB762E579}"/>
    <cellStyle name="Normal 2 23 4" xfId="27647" xr:uid="{ED1ABBD4-0470-4168-AAB5-7153AB1AF71D}"/>
    <cellStyle name="Normal 2 23 40" xfId="27648" xr:uid="{69BD84DD-3A6B-47E7-BCA3-BFC16D119726}"/>
    <cellStyle name="Normal 2 23 41" xfId="27649" xr:uid="{D2FF4CF1-6E27-46A4-854B-2583D73706A4}"/>
    <cellStyle name="Normal 2 23 42" xfId="27650" xr:uid="{EDD0B303-6932-4032-9A19-1A0300E3FC1B}"/>
    <cellStyle name="Normal 2 23 43" xfId="27651" xr:uid="{8D69A562-B002-4C70-99B8-489E6E2B58B2}"/>
    <cellStyle name="Normal 2 23 44" xfId="27652" xr:uid="{E90DE48D-2E3A-4AA0-AF74-8CAB51766302}"/>
    <cellStyle name="Normal 2 23 45" xfId="27653" xr:uid="{BD96587A-48E7-4789-9F2E-D25412027D37}"/>
    <cellStyle name="Normal 2 23 45 2" xfId="27654" xr:uid="{3C7B8285-EF76-435A-BC95-F8B139E67B9A}"/>
    <cellStyle name="Normal 2 23 45 3" xfId="27655" xr:uid="{D5E20CC2-4023-4BD1-9A04-F423E002062B}"/>
    <cellStyle name="Normal 2 23 45 4" xfId="27656" xr:uid="{491BE80C-A928-4763-ABDE-04790B8179B3}"/>
    <cellStyle name="Normal 2 23 45 5" xfId="27657" xr:uid="{3A7663B6-71C3-4AD3-8A4F-5EA7071FD0F5}"/>
    <cellStyle name="Normal 2 23 46" xfId="27658" xr:uid="{CB1FC4DE-9032-4796-BF19-E382A2C776DC}"/>
    <cellStyle name="Normal 2 23 47" xfId="27659" xr:uid="{57313916-655F-446C-B6AA-E783F5536072}"/>
    <cellStyle name="Normal 2 23 48" xfId="27660" xr:uid="{FA4B0095-CDBA-4B74-810F-87B2FF12F896}"/>
    <cellStyle name="Normal 2 23 49" xfId="27661" xr:uid="{D546C484-7199-4318-B55A-0BAEAA377BE9}"/>
    <cellStyle name="Normal 2 23 5" xfId="27662" xr:uid="{B1D26090-4371-4C9F-AEC5-829C9C737D72}"/>
    <cellStyle name="Normal 2 23 50" xfId="27663" xr:uid="{43BAEEB1-CBB9-4A56-A699-152E38A68592}"/>
    <cellStyle name="Normal 2 23 51" xfId="27664" xr:uid="{4C567DC0-EDD1-4E29-84C3-11CC199FD8B8}"/>
    <cellStyle name="Normal 2 23 51 2" xfId="27665" xr:uid="{79E9D030-2DB5-43E7-A1C4-2D5F07A7227C}"/>
    <cellStyle name="Normal 2 23 52" xfId="27666" xr:uid="{47D36441-2999-4E2C-8893-2D0875F4F759}"/>
    <cellStyle name="Normal 2 23 53" xfId="27667" xr:uid="{8A4A4491-6942-4DCD-B832-53DE45992D33}"/>
    <cellStyle name="Normal 2 23 54" xfId="27668" xr:uid="{FACA025D-33F7-4810-9561-AFDDBAFF3B25}"/>
    <cellStyle name="Normal 2 23 55" xfId="27669" xr:uid="{F7E3766E-15EB-49C0-8F0B-32BE01349548}"/>
    <cellStyle name="Normal 2 23 56" xfId="27670" xr:uid="{2C5D82B0-170A-48D1-ACBA-18175E985419}"/>
    <cellStyle name="Normal 2 23 57" xfId="27671" xr:uid="{F30AEF7F-34FB-44BD-93FC-2C799B455927}"/>
    <cellStyle name="Normal 2 23 58" xfId="27672" xr:uid="{045C0BFD-2DE4-4D50-89DF-1B662267BAE9}"/>
    <cellStyle name="Normal 2 23 59" xfId="27673" xr:uid="{03D5582F-B6C7-4EC9-8743-F8C5A8380A1C}"/>
    <cellStyle name="Normal 2 23 6" xfId="27674" xr:uid="{506ECF7B-118A-40CC-8CA2-BF9C55149165}"/>
    <cellStyle name="Normal 2 23 60" xfId="27675" xr:uid="{20713862-6B9E-4C60-B07A-9EB46B8B07A9}"/>
    <cellStyle name="Normal 2 23 61" xfId="27676" xr:uid="{750CDEFF-367E-48A5-8849-20943826D457}"/>
    <cellStyle name="Normal 2 23 62" xfId="27677" xr:uid="{8675B77B-023D-4BC3-BC3D-04BAC226B154}"/>
    <cellStyle name="Normal 2 23 63" xfId="27678" xr:uid="{2D96B3F9-1852-42D3-A272-51C65A5DD4B6}"/>
    <cellStyle name="Normal 2 23 64" xfId="27679" xr:uid="{10E717C9-EC88-4E8F-8A37-6125BE395637}"/>
    <cellStyle name="Normal 2 23 65" xfId="27680" xr:uid="{3BD42857-5D8F-46A3-923A-FFDDEBF0A5A3}"/>
    <cellStyle name="Normal 2 23 66" xfId="27681" xr:uid="{30764290-2B31-4138-9E38-0984C52EF117}"/>
    <cellStyle name="Normal 2 23 67" xfId="27682" xr:uid="{13B1641A-D1C9-4923-B532-55F369463593}"/>
    <cellStyle name="Normal 2 23 68" xfId="27683" xr:uid="{20B12761-A6DE-4FBA-ABAA-6FE246CCC74B}"/>
    <cellStyle name="Normal 2 23 69" xfId="27684" xr:uid="{74A2328B-425A-4D20-8C30-36A00C5F2482}"/>
    <cellStyle name="Normal 2 23 7" xfId="27685" xr:uid="{C9629820-25E8-40AC-AD9D-1A4C80E98CCB}"/>
    <cellStyle name="Normal 2 23 70" xfId="27686" xr:uid="{D254D51E-17F7-4143-B6E5-A5943D4FA32B}"/>
    <cellStyle name="Normal 2 23 71" xfId="27687" xr:uid="{01E0D8CB-6DBB-4F9C-B90D-857A8DC83839}"/>
    <cellStyle name="Normal 2 23 72" xfId="27688" xr:uid="{ACAD0F3F-EE2C-4E6C-84D5-4EA1E3A13E1C}"/>
    <cellStyle name="Normal 2 23 73" xfId="27689" xr:uid="{2CD4CB35-E03A-417D-93C9-C4DDCC74BFB0}"/>
    <cellStyle name="Normal 2 23 74" xfId="27690" xr:uid="{8DFE45A6-133E-4B08-9B88-2CB0D76CF111}"/>
    <cellStyle name="Normal 2 23 75" xfId="27691" xr:uid="{A433E72B-5946-48C2-9D00-C5E77CEA49B0}"/>
    <cellStyle name="Normal 2 23 76" xfId="27692" xr:uid="{41F45C0A-5E23-4ACC-A888-BB0FEFEEF890}"/>
    <cellStyle name="Normal 2 23 77" xfId="27693" xr:uid="{B3E360B8-530B-47CD-A4AD-72C051B4CF73}"/>
    <cellStyle name="Normal 2 23 78" xfId="27694" xr:uid="{D7C2E5C2-30F9-45F3-829A-7F4F5D6347BE}"/>
    <cellStyle name="Normal 2 23 79" xfId="27695" xr:uid="{8321FC1E-B0B9-414B-83D5-996E354E0AD6}"/>
    <cellStyle name="Normal 2 23 8" xfId="27696" xr:uid="{9AF2F78E-8C23-4B7F-8190-7999AB68F61F}"/>
    <cellStyle name="Normal 2 23 80" xfId="27697" xr:uid="{310B018B-B913-42A1-AE36-25D380EF6A38}"/>
    <cellStyle name="Normal 2 23 81" xfId="27698" xr:uid="{EFDF56F8-09DB-4BFC-88A6-700935745B81}"/>
    <cellStyle name="Normal 2 23 82" xfId="27699" xr:uid="{D3515789-5B85-4FDA-90C6-9AEE3AF0693E}"/>
    <cellStyle name="Normal 2 23 83" xfId="27700" xr:uid="{73232794-ADF3-4C2D-A946-D14BE26C74BC}"/>
    <cellStyle name="Normal 2 23 84" xfId="27701" xr:uid="{1E8DB2CC-493E-4558-ACC4-4981966FB6CF}"/>
    <cellStyle name="Normal 2 23 85" xfId="27702" xr:uid="{9C1E71E9-0F17-4343-8188-C66352AA6A3C}"/>
    <cellStyle name="Normal 2 23 86" xfId="27703" xr:uid="{A9C7F8FF-A1A8-4FE1-A3E9-C1DD76586E69}"/>
    <cellStyle name="Normal 2 23 87" xfId="27704" xr:uid="{96C471CE-A190-4E60-9B8A-9A71CBE7FB3C}"/>
    <cellStyle name="Normal 2 23 88" xfId="27705" xr:uid="{10FF38CC-95FC-490C-9750-CDDE979BB6BF}"/>
    <cellStyle name="Normal 2 23 89" xfId="27706" xr:uid="{7235079E-DE80-4B9A-A5F3-7B9EDE2B836E}"/>
    <cellStyle name="Normal 2 23 9" xfId="27707" xr:uid="{59DAEFF0-D4E1-4D8A-9273-E571619368BB}"/>
    <cellStyle name="Normal 2 23 90" xfId="27708" xr:uid="{D70F74F5-8624-4AD7-9D43-3A1DA5CD2F66}"/>
    <cellStyle name="Normal 2 23 91" xfId="27709" xr:uid="{88ED7786-31D7-4F5B-9463-E3155AB11B00}"/>
    <cellStyle name="Normal 2 23 92" xfId="27710" xr:uid="{1A82D2E2-9653-4606-BB30-732DBDF124EF}"/>
    <cellStyle name="Normal 2 23 93" xfId="27711" xr:uid="{46FC8DDA-4366-4766-8864-C4A9471C0CF6}"/>
    <cellStyle name="Normal 2 23 94" xfId="27712" xr:uid="{ECC1468E-12CB-4202-B105-BA3CCE7B6BCB}"/>
    <cellStyle name="Normal 2 23 95" xfId="27713" xr:uid="{5D7A9951-F51E-41A1-80E0-60F1E57F70AB}"/>
    <cellStyle name="Normal 2 23 96" xfId="27714" xr:uid="{90001A38-305F-4ADF-9C6E-4634EFC22772}"/>
    <cellStyle name="Normal 2 23 97" xfId="27715" xr:uid="{8BCEBF6F-1E33-4419-BACC-6A6FB053E661}"/>
    <cellStyle name="Normal 2 24" xfId="27716" xr:uid="{C0F72685-C800-4DC4-B232-57EB04CA7EB6}"/>
    <cellStyle name="Normal 2 24 10" xfId="27717" xr:uid="{1521B413-0472-4552-A031-FA7CF251461B}"/>
    <cellStyle name="Normal 2 24 11" xfId="27718" xr:uid="{2EF50DB8-E916-41FE-A195-E1069CE0C865}"/>
    <cellStyle name="Normal 2 24 12" xfId="27719" xr:uid="{57395DB7-A5B7-43A2-94F0-BE0369AE22F0}"/>
    <cellStyle name="Normal 2 24 13" xfId="27720" xr:uid="{D4D53E9A-25B0-4461-B4F6-D0CB0888DC5F}"/>
    <cellStyle name="Normal 2 24 14" xfId="27721" xr:uid="{5C601B9D-FDB1-453F-B196-3F67A66A0D06}"/>
    <cellStyle name="Normal 2 24 15" xfId="27722" xr:uid="{F77D993B-487C-480E-848C-4EDA258B9F25}"/>
    <cellStyle name="Normal 2 24 16" xfId="27723" xr:uid="{DBE3553D-BDE2-498A-98F6-D2BCEE42FDDF}"/>
    <cellStyle name="Normal 2 24 17" xfId="27724" xr:uid="{C3A7B55A-FBA9-445C-8DC5-326085065D75}"/>
    <cellStyle name="Normal 2 24 18" xfId="27725" xr:uid="{22DB5632-7D68-4CED-ABB4-A1EFC283E85F}"/>
    <cellStyle name="Normal 2 24 18 2" xfId="27726" xr:uid="{1BFD0BE6-11F7-4BDA-B36C-3EF2077EBE2D}"/>
    <cellStyle name="Normal 2 24 18 3" xfId="27727" xr:uid="{B72EB7F7-95A6-4AEF-BBF3-F8916B96D0CF}"/>
    <cellStyle name="Normal 2 24 18 4" xfId="27728" xr:uid="{CDB9DB03-CA19-4709-BF88-332C4725FAFF}"/>
    <cellStyle name="Normal 2 24 18 5" xfId="27729" xr:uid="{343F015B-3C46-4982-9FF6-376591188FBE}"/>
    <cellStyle name="Normal 2 24 19" xfId="27730" xr:uid="{5126C856-A376-43E0-93CF-A401BB7DFA64}"/>
    <cellStyle name="Normal 2 24 2" xfId="27731" xr:uid="{A139877E-5060-44EE-BD19-07D4F533D9AC}"/>
    <cellStyle name="Normal 2 24 20" xfId="27732" xr:uid="{4FFBDCFB-63FD-47A5-9BDA-5A43FB2DB5DD}"/>
    <cellStyle name="Normal 2 24 21" xfId="27733" xr:uid="{9B3604D4-41B4-432A-907A-7072591CCCC1}"/>
    <cellStyle name="Normal 2 24 22" xfId="27734" xr:uid="{33BA04DD-71A2-411C-BD97-33EC983A4FF8}"/>
    <cellStyle name="Normal 2 24 23" xfId="27735" xr:uid="{3969E13D-99AF-4AC3-A275-A28AF0C233AD}"/>
    <cellStyle name="Normal 2 24 24" xfId="27736" xr:uid="{224AED32-332A-4BC6-8C02-4DF33CA82BA0}"/>
    <cellStyle name="Normal 2 24 25" xfId="27737" xr:uid="{D9731F24-9502-49E4-9D12-7E2025B507BC}"/>
    <cellStyle name="Normal 2 24 26" xfId="27738" xr:uid="{17D3FF9A-3422-467E-9C9C-695392EF8231}"/>
    <cellStyle name="Normal 2 24 27" xfId="27739" xr:uid="{7A05BF6B-C4A1-4C94-8B67-3C1BF753B0B3}"/>
    <cellStyle name="Normal 2 24 28" xfId="27740" xr:uid="{452C8D65-1406-4173-BBDD-E14FB46AA8A6}"/>
    <cellStyle name="Normal 2 24 29" xfId="27741" xr:uid="{12E48CF1-7D72-4B11-BD7D-E748BB8EB516}"/>
    <cellStyle name="Normal 2 24 3" xfId="27742" xr:uid="{3036D2EF-0697-4DFC-A4C9-7E7B41AFAC0A}"/>
    <cellStyle name="Normal 2 24 3 2" xfId="27743" xr:uid="{BC1D8D44-1F1E-4BDC-A1A6-3D35EF2D2E0C}"/>
    <cellStyle name="Normal 2 24 30" xfId="27744" xr:uid="{45B406C5-A6B6-4E69-A709-7983C3C57EEF}"/>
    <cellStyle name="Normal 2 24 31" xfId="27745" xr:uid="{78AF156D-B094-4D40-B8F0-230770EB99FB}"/>
    <cellStyle name="Normal 2 24 32" xfId="27746" xr:uid="{1E1B5761-8D13-4B81-AF90-B80377886A2F}"/>
    <cellStyle name="Normal 2 24 33" xfId="27747" xr:uid="{BDC4D4A3-7BDF-4784-BFB6-7899D660C621}"/>
    <cellStyle name="Normal 2 24 34" xfId="27748" xr:uid="{4631CD3C-7A43-4521-859A-3122AAE8D53A}"/>
    <cellStyle name="Normal 2 24 35" xfId="27749" xr:uid="{5AA308EC-E30F-4291-9EE9-D2FA6F22CCED}"/>
    <cellStyle name="Normal 2 24 36" xfId="27750" xr:uid="{E3C8909A-417A-4FE8-B612-E90207F8FB3E}"/>
    <cellStyle name="Normal 2 24 37" xfId="27751" xr:uid="{A1D0656F-DCED-43D7-ADD7-2047B7BE68BD}"/>
    <cellStyle name="Normal 2 24 38" xfId="27752" xr:uid="{D3EDF95E-2011-4903-8BFB-E618A1A50A97}"/>
    <cellStyle name="Normal 2 24 39" xfId="27753" xr:uid="{3D7EE135-8B1E-43DF-9B2C-929FC7FCE3D0}"/>
    <cellStyle name="Normal 2 24 4" xfId="27754" xr:uid="{6BA1C082-0AD3-4BFA-BA05-C9250C21D241}"/>
    <cellStyle name="Normal 2 24 40" xfId="27755" xr:uid="{1B8DC931-9E01-4A50-8536-2ADA0A113406}"/>
    <cellStyle name="Normal 2 24 41" xfId="27756" xr:uid="{6873BD26-F76D-4A72-A856-AE614C638B82}"/>
    <cellStyle name="Normal 2 24 42" xfId="27757" xr:uid="{19A9BCDF-06E3-4A97-B17E-4937B59A3552}"/>
    <cellStyle name="Normal 2 24 43" xfId="27758" xr:uid="{06F136AA-659E-45D8-BD48-932DC9EBB36B}"/>
    <cellStyle name="Normal 2 24 44" xfId="27759" xr:uid="{F1C790FC-409A-483E-AD02-79AD27B37B90}"/>
    <cellStyle name="Normal 2 24 45" xfId="27760" xr:uid="{3D24E5A2-27F9-48D9-A6D8-9ADDCAD327D6}"/>
    <cellStyle name="Normal 2 24 46" xfId="27761" xr:uid="{DC4060B2-5EA4-46B9-A215-D79211FAAAE8}"/>
    <cellStyle name="Normal 2 24 47" xfId="27762" xr:uid="{C3F7B68A-78D6-46C0-952E-EF9AC6B1C700}"/>
    <cellStyle name="Normal 2 24 48" xfId="27763" xr:uid="{A6C98461-A337-4D4D-BEFC-79887B4779A3}"/>
    <cellStyle name="Normal 2 24 49" xfId="27764" xr:uid="{28BF1624-FE43-4A92-92D1-34C5F842B74D}"/>
    <cellStyle name="Normal 2 24 49 2" xfId="27765" xr:uid="{C3032750-AE5E-418D-A4FE-B7F901D1A06E}"/>
    <cellStyle name="Normal 2 24 5" xfId="27766" xr:uid="{8949CDCF-FB9C-4A4B-8DD1-0640040410DF}"/>
    <cellStyle name="Normal 2 24 50" xfId="27767" xr:uid="{E90FC626-5802-4908-AB11-FDDB12D0203E}"/>
    <cellStyle name="Normal 2 24 51" xfId="27768" xr:uid="{E632482E-C920-4274-A4DC-04A2C5ACF562}"/>
    <cellStyle name="Normal 2 24 52" xfId="27769" xr:uid="{CF188EDE-169B-4E6C-9988-C28D171BC3BE}"/>
    <cellStyle name="Normal 2 24 53" xfId="27770" xr:uid="{C55CF54F-FF51-4FF1-B50B-7DA7C961B40D}"/>
    <cellStyle name="Normal 2 24 54" xfId="27771" xr:uid="{74112200-74A7-4378-B28C-5E5B9B2DD278}"/>
    <cellStyle name="Normal 2 24 55" xfId="27772" xr:uid="{4BEFD1FF-D4C9-4567-A316-60ED866A20FB}"/>
    <cellStyle name="Normal 2 24 56" xfId="27773" xr:uid="{93D0EC7C-DBC2-4127-86EC-EEB3FA58B41C}"/>
    <cellStyle name="Normal 2 24 57" xfId="27774" xr:uid="{38335928-B310-476F-80DC-B7057BF57CD7}"/>
    <cellStyle name="Normal 2 24 58" xfId="27775" xr:uid="{BCFBECE2-26E4-458F-B5BE-2BEC66996029}"/>
    <cellStyle name="Normal 2 24 59" xfId="27776" xr:uid="{DF946C98-CEE6-4880-82F9-2676199B03B3}"/>
    <cellStyle name="Normal 2 24 6" xfId="27777" xr:uid="{96217665-CBAB-4363-A67E-0A92E8C7EB40}"/>
    <cellStyle name="Normal 2 24 60" xfId="27778" xr:uid="{882B0C9A-3FC2-44D0-9D9B-847ABE0BBD60}"/>
    <cellStyle name="Normal 2 24 61" xfId="27779" xr:uid="{6BE09B4C-06A9-4E36-AE7B-AC60DDC8ADC9}"/>
    <cellStyle name="Normal 2 24 62" xfId="27780" xr:uid="{6ABBA9A1-FE1E-48D3-B979-12A6A29449DE}"/>
    <cellStyle name="Normal 2 24 63" xfId="27781" xr:uid="{98E6231E-8EEF-4011-A4BF-80F15EEF82C4}"/>
    <cellStyle name="Normal 2 24 64" xfId="27782" xr:uid="{0DA565BA-CF7C-4DFA-ABC0-7C6D065C48CA}"/>
    <cellStyle name="Normal 2 24 65" xfId="27783" xr:uid="{FB2F8796-57FD-47D9-8CBD-7BA7B7E57016}"/>
    <cellStyle name="Normal 2 24 66" xfId="27784" xr:uid="{3950D0B4-C6D6-4F01-91A3-E514FA98CF19}"/>
    <cellStyle name="Normal 2 24 67" xfId="27785" xr:uid="{FBAFC230-422D-4701-8374-EC32EBFD0883}"/>
    <cellStyle name="Normal 2 24 68" xfId="27786" xr:uid="{99E1D0A5-040F-4182-8FC9-3201147790D4}"/>
    <cellStyle name="Normal 2 24 69" xfId="27787" xr:uid="{87609967-E085-4866-B8FC-979C64D0985C}"/>
    <cellStyle name="Normal 2 24 7" xfId="27788" xr:uid="{C6B20E58-83A7-44FF-976C-25FE32E8FD6A}"/>
    <cellStyle name="Normal 2 24 70" xfId="27789" xr:uid="{8C2739BF-9DF1-44D6-92ED-377DA3789E19}"/>
    <cellStyle name="Normal 2 24 71" xfId="27790" xr:uid="{7D51EA68-7020-486E-8535-2533530DF202}"/>
    <cellStyle name="Normal 2 24 72" xfId="27791" xr:uid="{BF60BCF4-DD26-4AD8-9743-C779D02670DC}"/>
    <cellStyle name="Normal 2 24 73" xfId="27792" xr:uid="{20343AF3-5FE3-42FD-8A84-3727AAFDB50A}"/>
    <cellStyle name="Normal 2 24 74" xfId="27793" xr:uid="{7304088A-4E45-404F-84FD-45974281B227}"/>
    <cellStyle name="Normal 2 24 75" xfId="27794" xr:uid="{85C20F1C-4017-44C4-B3AB-30D5DB912E26}"/>
    <cellStyle name="Normal 2 24 76" xfId="27795" xr:uid="{7EA802DD-D153-4092-9346-C1C3DD18D01E}"/>
    <cellStyle name="Normal 2 24 77" xfId="27796" xr:uid="{28003B1B-53E7-42F2-9DB9-FA96D42B1231}"/>
    <cellStyle name="Normal 2 24 78" xfId="27797" xr:uid="{489E5DF5-D933-4DD1-BEBB-96AA395A1B07}"/>
    <cellStyle name="Normal 2 24 79" xfId="27798" xr:uid="{0BF9CF9C-FC16-4C4C-935D-6C5FF8AFB089}"/>
    <cellStyle name="Normal 2 24 8" xfId="27799" xr:uid="{C0127F4C-47A1-4350-A0D8-EA9204C23286}"/>
    <cellStyle name="Normal 2 24 80" xfId="27800" xr:uid="{6A2B7E55-4F3E-4450-9AC3-4A3ED03C7765}"/>
    <cellStyle name="Normal 2 24 81" xfId="27801" xr:uid="{83249040-F6EB-4FCA-820C-B64FC8AB10EE}"/>
    <cellStyle name="Normal 2 24 82" xfId="27802" xr:uid="{14CED8AB-E3E7-4F8F-B4AE-B02880893C87}"/>
    <cellStyle name="Normal 2 24 82 2" xfId="27803" xr:uid="{E50780EB-05EE-4AE9-90B7-28720282BF60}"/>
    <cellStyle name="Normal 2 24 83" xfId="27804" xr:uid="{ED0FD223-333D-41C8-8455-F2C7BCAF7204}"/>
    <cellStyle name="Normal 2 24 84" xfId="27805" xr:uid="{B26E8229-1E78-4545-805F-FA8C6E728297}"/>
    <cellStyle name="Normal 2 24 85" xfId="27806" xr:uid="{72BABF98-F8DA-434F-9EB7-B10A15B1AA35}"/>
    <cellStyle name="Normal 2 24 86" xfId="27807" xr:uid="{797DE8F9-A5DA-45E5-B778-6400AE542239}"/>
    <cellStyle name="Normal 2 24 87" xfId="27808" xr:uid="{79CC3DEF-94AB-4B4D-90B4-14A1B2489922}"/>
    <cellStyle name="Normal 2 24 88" xfId="27809" xr:uid="{466D2576-21E6-484C-A003-3C83CB5C407C}"/>
    <cellStyle name="Normal 2 24 89" xfId="27810" xr:uid="{5475840E-253D-4E9E-8A6E-5C53195F8EA7}"/>
    <cellStyle name="Normal 2 24 9" xfId="27811" xr:uid="{82D4EC90-D8BC-4479-B31D-02A7ED7133A4}"/>
    <cellStyle name="Normal 2 24 90" xfId="27812" xr:uid="{30DB3817-E70A-477D-B341-FFC938623A22}"/>
    <cellStyle name="Normal 2 24 91" xfId="27813" xr:uid="{6C1B2B66-A3CC-42B4-BD0C-1E05FFF084D1}"/>
    <cellStyle name="Normal 2 24 92" xfId="27814" xr:uid="{88834A2B-83DF-4461-ACC3-92706D6B8CCB}"/>
    <cellStyle name="Normal 2 24 93" xfId="27815" xr:uid="{B3119B2A-0B8D-4FC8-8A13-92883016BD21}"/>
    <cellStyle name="Normal 2 24 94" xfId="27816" xr:uid="{F604931F-F883-435D-AAAD-2D3B9AD6D376}"/>
    <cellStyle name="Normal 2 24 95" xfId="27817" xr:uid="{C8FC83F2-92E2-4DD4-83D6-B2022177E7DA}"/>
    <cellStyle name="Normal 2 25" xfId="27818" xr:uid="{51D6A132-1F94-47AF-82A0-3D849C76E024}"/>
    <cellStyle name="Normal 2 25 2" xfId="27819" xr:uid="{D315E8F4-9D3D-4C91-8FC0-4406785E024C}"/>
    <cellStyle name="Normal 2 26" xfId="27820" xr:uid="{7DDB448B-ED9E-4548-81BB-8FD6AAE12FD5}"/>
    <cellStyle name="Normal 2 26 10" xfId="27821" xr:uid="{64C78CEB-CBCD-44F7-B88F-524F101B5A05}"/>
    <cellStyle name="Normal 2 26 11" xfId="27822" xr:uid="{2F5A2B20-674B-41A9-8E7A-1701C6BE276E}"/>
    <cellStyle name="Normal 2 26 12" xfId="27823" xr:uid="{194A44B8-217D-406F-B075-4291ACA260AA}"/>
    <cellStyle name="Normal 2 26 13" xfId="27824" xr:uid="{1BFE33FC-F80F-465B-8912-AE90F7D03D5C}"/>
    <cellStyle name="Normal 2 26 14" xfId="27825" xr:uid="{D704AD6F-3595-4AC4-94B8-09FD953673BD}"/>
    <cellStyle name="Normal 2 26 14 2" xfId="27826" xr:uid="{8366F6BF-0995-414F-9B61-76288861D393}"/>
    <cellStyle name="Normal 2 26 14 3" xfId="27827" xr:uid="{170AE5DB-CFE4-43B7-BB12-4A3EE458F2D2}"/>
    <cellStyle name="Normal 2 26 14 4" xfId="27828" xr:uid="{AD7C380E-35CD-4044-8462-FD409BD6A0AF}"/>
    <cellStyle name="Normal 2 26 14 5" xfId="27829" xr:uid="{A09E8FBE-28A4-4802-929B-D8CD517D66F9}"/>
    <cellStyle name="Normal 2 26 15" xfId="27830" xr:uid="{04B3511A-6F73-4B8B-A9E6-116F98989F47}"/>
    <cellStyle name="Normal 2 26 16" xfId="27831" xr:uid="{A759FFCE-712C-42DB-BBCA-337D8C9815AB}"/>
    <cellStyle name="Normal 2 26 17" xfId="27832" xr:uid="{D2508518-E692-4031-9288-8F76354000BF}"/>
    <cellStyle name="Normal 2 26 18" xfId="27833" xr:uid="{D8071771-14BD-4AC5-97C6-819EF611E03D}"/>
    <cellStyle name="Normal 2 26 19" xfId="27834" xr:uid="{89F375BC-99D3-4825-91FB-9C763943F7CD}"/>
    <cellStyle name="Normal 2 26 2" xfId="27835" xr:uid="{68AE628B-FD2E-464E-B102-5E723CEE447B}"/>
    <cellStyle name="Normal 2 26 20" xfId="27836" xr:uid="{35E5F5ED-3812-417A-9F51-E7F0E1889E1C}"/>
    <cellStyle name="Normal 2 26 21" xfId="27837" xr:uid="{18A14BCF-A36C-4934-9869-F3FD00415154}"/>
    <cellStyle name="Normal 2 26 22" xfId="27838" xr:uid="{2A439ADE-3D0B-4BFA-9585-C2E3997AF9C6}"/>
    <cellStyle name="Normal 2 26 23" xfId="27839" xr:uid="{753AD6CA-C877-4AC9-A0A4-6C84F906B390}"/>
    <cellStyle name="Normal 2 26 24" xfId="27840" xr:uid="{E8191DAF-6CB4-44EF-82D1-14485DF5BCCC}"/>
    <cellStyle name="Normal 2 26 25" xfId="27841" xr:uid="{DCFE72C4-05E5-43F3-9527-CF3AC4C84DAF}"/>
    <cellStyle name="Normal 2 26 26" xfId="27842" xr:uid="{F23E7640-3138-4D1D-8617-248646659C18}"/>
    <cellStyle name="Normal 2 26 27" xfId="27843" xr:uid="{BEABFCE1-8D44-4A16-ACBD-E878BFFE406E}"/>
    <cellStyle name="Normal 2 26 28" xfId="27844" xr:uid="{D72F5E2E-D3BA-44E9-BC37-AF2506507C93}"/>
    <cellStyle name="Normal 2 26 29" xfId="27845" xr:uid="{0AC53F19-B20B-415A-85B3-F78F3143F7C1}"/>
    <cellStyle name="Normal 2 26 3" xfId="27846" xr:uid="{3E72CF69-B4FA-4175-8D97-9B6326E47CD4}"/>
    <cellStyle name="Normal 2 26 3 2" xfId="27847" xr:uid="{CA431065-AC99-4DB4-BDAF-81DF0B59B018}"/>
    <cellStyle name="Normal 2 26 30" xfId="27848" xr:uid="{2E34EB05-B1B1-4FAB-A951-C22826505F38}"/>
    <cellStyle name="Normal 2 26 31" xfId="27849" xr:uid="{200827FD-36A7-4D18-AE24-270CC652A3A4}"/>
    <cellStyle name="Normal 2 26 32" xfId="27850" xr:uid="{D09505C2-1F9F-424F-9971-85D6B0830AFA}"/>
    <cellStyle name="Normal 2 26 33" xfId="27851" xr:uid="{6FBDC78F-5CBE-41C1-A7E5-D02DE77086D5}"/>
    <cellStyle name="Normal 2 26 34" xfId="27852" xr:uid="{77EBC4CA-40B4-45CE-9F2F-D3231644C4A3}"/>
    <cellStyle name="Normal 2 26 35" xfId="27853" xr:uid="{0C011247-E21E-4ED3-98C1-51F9515B137B}"/>
    <cellStyle name="Normal 2 26 36" xfId="27854" xr:uid="{2FD43A7F-579D-46BB-9B20-32ACEE949017}"/>
    <cellStyle name="Normal 2 26 37" xfId="27855" xr:uid="{44B9302B-7703-4CD6-90A1-874EEE936FAB}"/>
    <cellStyle name="Normal 2 26 38" xfId="27856" xr:uid="{27E18B7C-A685-4EC6-8BA7-EAF0B2F1478E}"/>
    <cellStyle name="Normal 2 26 39" xfId="27857" xr:uid="{3E6836EF-A69E-4F54-AF9B-46CD9550D5EF}"/>
    <cellStyle name="Normal 2 26 4" xfId="27858" xr:uid="{93946AF7-DE89-45DA-A51D-FCCF9DBF934B}"/>
    <cellStyle name="Normal 2 26 40" xfId="27859" xr:uid="{EEE53A4F-C485-4A08-B30D-1DADC49D5DC4}"/>
    <cellStyle name="Normal 2 26 41" xfId="27860" xr:uid="{A51238A3-83F2-4D6B-B769-AFE80AE12581}"/>
    <cellStyle name="Normal 2 26 42" xfId="27861" xr:uid="{EEA4C43C-93E7-4F7C-B5E4-1B0A5359EEA2}"/>
    <cellStyle name="Normal 2 26 43" xfId="27862" xr:uid="{5414F82A-BDC2-4EE3-A414-A0DC89D25DC9}"/>
    <cellStyle name="Normal 2 26 44" xfId="27863" xr:uid="{9687E4BD-0654-401C-9453-CE8A692CCAE1}"/>
    <cellStyle name="Normal 2 26 45" xfId="27864" xr:uid="{84BB51CB-CA5A-49FC-9F91-D0EDAFBBEADF}"/>
    <cellStyle name="Normal 2 26 46" xfId="27865" xr:uid="{0AE5DD39-C921-49C6-AFC8-7DAE51694DD6}"/>
    <cellStyle name="Normal 2 26 47" xfId="27866" xr:uid="{D46632D0-B990-4F72-B260-32DE3600CEF7}"/>
    <cellStyle name="Normal 2 26 48" xfId="27867" xr:uid="{AFC10233-0C29-42C7-8B87-C47254C8B777}"/>
    <cellStyle name="Normal 2 26 49" xfId="27868" xr:uid="{918C54B3-1E36-4A1F-A8E6-2B43D89B100B}"/>
    <cellStyle name="Normal 2 26 49 2" xfId="27869" xr:uid="{D6CC7D2F-CE08-43EE-9B9C-D7F0C838DB31}"/>
    <cellStyle name="Normal 2 26 5" xfId="27870" xr:uid="{1A5573FF-7AF7-47D1-8B13-059AA1620D87}"/>
    <cellStyle name="Normal 2 26 50" xfId="27871" xr:uid="{D565AD9E-DEFD-42CB-AB79-B41A1919C079}"/>
    <cellStyle name="Normal 2 26 51" xfId="27872" xr:uid="{E62F5B4F-D37B-4044-BE17-7EFE682FE5C9}"/>
    <cellStyle name="Normal 2 26 52" xfId="27873" xr:uid="{AF6F9571-ECDB-403E-B859-3DFC44515A88}"/>
    <cellStyle name="Normal 2 26 53" xfId="27874" xr:uid="{CD1097FD-9115-4F73-BA1C-C96C5552C3F1}"/>
    <cellStyle name="Normal 2 26 54" xfId="27875" xr:uid="{A67EDF78-DAF0-43E5-975E-87A237CF641F}"/>
    <cellStyle name="Normal 2 26 55" xfId="27876" xr:uid="{C70CFA70-48D1-4E50-9C8A-F021221C16E9}"/>
    <cellStyle name="Normal 2 26 56" xfId="27877" xr:uid="{AD6D00F9-A419-4C10-8A94-A53165B9A35E}"/>
    <cellStyle name="Normal 2 26 57" xfId="27878" xr:uid="{A4889100-184B-4A6F-86B6-9272C435DE86}"/>
    <cellStyle name="Normal 2 26 58" xfId="27879" xr:uid="{06B6796E-2683-4A4A-BB5A-E60B4C4F136D}"/>
    <cellStyle name="Normal 2 26 59" xfId="27880" xr:uid="{CC64117D-F448-4F3B-AC28-DF32E025B7B0}"/>
    <cellStyle name="Normal 2 26 6" xfId="27881" xr:uid="{D03741D7-B20C-42C1-B30B-F85FE078C6F3}"/>
    <cellStyle name="Normal 2 26 60" xfId="27882" xr:uid="{8550F3D0-253B-4140-94AE-63E44E789FDB}"/>
    <cellStyle name="Normal 2 26 61" xfId="27883" xr:uid="{46877E8A-E505-49BB-9AE6-2CBE0AB52ACF}"/>
    <cellStyle name="Normal 2 26 62" xfId="27884" xr:uid="{23E92505-2A5E-4D2C-8288-356AA0C5DFCA}"/>
    <cellStyle name="Normal 2 26 63" xfId="27885" xr:uid="{BFCFCC34-AF5C-4AF1-927B-0FCC5F99CF31}"/>
    <cellStyle name="Normal 2 26 64" xfId="27886" xr:uid="{04334890-D985-4DED-BBF6-AD22DB247B74}"/>
    <cellStyle name="Normal 2 26 65" xfId="27887" xr:uid="{F62F8F0A-45F7-4B24-BD8E-70B5723F4DF0}"/>
    <cellStyle name="Normal 2 26 66" xfId="27888" xr:uid="{15680020-6B7F-47CB-A913-0EE1AC64FB67}"/>
    <cellStyle name="Normal 2 26 67" xfId="27889" xr:uid="{267D566F-D3C9-4435-AFED-62C802E8FA42}"/>
    <cellStyle name="Normal 2 26 68" xfId="27890" xr:uid="{D1B2B0AD-B797-43E1-873B-AE96F3A6D5E3}"/>
    <cellStyle name="Normal 2 26 69" xfId="27891" xr:uid="{AEFB11B2-416D-4685-9D92-3017A238BA7D}"/>
    <cellStyle name="Normal 2 26 7" xfId="27892" xr:uid="{9DD421B7-D608-43E8-8B0A-4740CABC6171}"/>
    <cellStyle name="Normal 2 26 70" xfId="27893" xr:uid="{732957A4-EE2E-4B5A-8236-E8E89FC7D589}"/>
    <cellStyle name="Normal 2 26 71" xfId="27894" xr:uid="{D75D8F46-B982-4E58-9FC9-319D2FA88E86}"/>
    <cellStyle name="Normal 2 26 72" xfId="27895" xr:uid="{F759623E-7F5F-4B49-BCD2-5E493F372C78}"/>
    <cellStyle name="Normal 2 26 73" xfId="27896" xr:uid="{61262834-17EF-40C1-93E0-DACC7390BDBC}"/>
    <cellStyle name="Normal 2 26 74" xfId="27897" xr:uid="{0017BFE0-84A0-477A-B322-1289D1F80283}"/>
    <cellStyle name="Normal 2 26 75" xfId="27898" xr:uid="{C8916A6E-8862-4DD6-91F6-C4965A88850F}"/>
    <cellStyle name="Normal 2 26 76" xfId="27899" xr:uid="{4E6CBE1B-8D2D-45AD-990F-E91D99F72E36}"/>
    <cellStyle name="Normal 2 26 77" xfId="27900" xr:uid="{78047CB2-C3A5-40AB-8188-9911D39318D2}"/>
    <cellStyle name="Normal 2 26 78" xfId="27901" xr:uid="{1B722A68-A4E7-4E9A-B960-CF4F7A88B44D}"/>
    <cellStyle name="Normal 2 26 79" xfId="27902" xr:uid="{4FB5DE47-646D-4E48-A4B3-3C56EEBA4222}"/>
    <cellStyle name="Normal 2 26 8" xfId="27903" xr:uid="{3E03C448-3886-4798-A870-8AEF912C0F3A}"/>
    <cellStyle name="Normal 2 26 80" xfId="27904" xr:uid="{DBE9ED6E-D09F-4E86-B059-1ECD4CF59A52}"/>
    <cellStyle name="Normal 2 26 81" xfId="27905" xr:uid="{2F5AD440-D800-4A5A-AFDD-9AE4CC9C7C63}"/>
    <cellStyle name="Normal 2 26 82" xfId="27906" xr:uid="{CAF6479C-4669-43C1-A8B7-AFD38C0B1C73}"/>
    <cellStyle name="Normal 2 26 83" xfId="27907" xr:uid="{421925BD-C3F1-4570-AA1F-40471D1FC885}"/>
    <cellStyle name="Normal 2 26 84" xfId="27908" xr:uid="{C103502B-3846-4CAE-B765-C1ED53227FEE}"/>
    <cellStyle name="Normal 2 26 85" xfId="27909" xr:uid="{3FF3080A-CC9F-45F6-AC86-D69D758537CF}"/>
    <cellStyle name="Normal 2 26 86" xfId="27910" xr:uid="{CDB11111-FEA3-4B7D-906D-CC521572C2BE}"/>
    <cellStyle name="Normal 2 26 87" xfId="27911" xr:uid="{594BFCDA-B80E-4951-B5DE-88DA8D18FACB}"/>
    <cellStyle name="Normal 2 26 88" xfId="27912" xr:uid="{76F5F8EC-AF05-4FE0-B2F2-17DB8A6242B6}"/>
    <cellStyle name="Normal 2 26 89" xfId="27913" xr:uid="{20FAA779-7161-45B9-8DF8-BF36AEC7684E}"/>
    <cellStyle name="Normal 2 26 9" xfId="27914" xr:uid="{3051FEE5-82E2-4030-94B1-41E3E4F49305}"/>
    <cellStyle name="Normal 2 26 90" xfId="27915" xr:uid="{2D4ACF2E-7FA1-4731-9651-D8672825A48C}"/>
    <cellStyle name="Normal 2 26 91" xfId="27916" xr:uid="{75E2F1A3-641F-4E2D-AE85-BE490AB4F3C9}"/>
    <cellStyle name="Normal 2 26 92" xfId="27917" xr:uid="{8D33F089-BBAF-4CBB-ADDC-A5603663521C}"/>
    <cellStyle name="Normal 2 26 93" xfId="27918" xr:uid="{ACCB409B-942B-4133-8FD1-58D73B01B219}"/>
    <cellStyle name="Normal 2 26 94" xfId="27919" xr:uid="{AB833D19-52DE-48F1-B331-F7C4DA48C580}"/>
    <cellStyle name="Normal 2 26 95" xfId="27920" xr:uid="{4012586B-60A3-408D-867C-13020EE74483}"/>
    <cellStyle name="Normal 2 27" xfId="27921" xr:uid="{4D2F98DF-7BA8-4D70-9605-298DBC93C5D3}"/>
    <cellStyle name="Normal 2 27 10" xfId="27922" xr:uid="{3A4C06CF-221B-401C-87DB-97F451F22117}"/>
    <cellStyle name="Normal 2 27 11" xfId="27923" xr:uid="{E7C40D4C-F563-4F7A-A2DF-C327F4A6DB27}"/>
    <cellStyle name="Normal 2 27 12" xfId="27924" xr:uid="{0EA3E4CE-6547-4D61-A16C-1639E1AA8847}"/>
    <cellStyle name="Normal 2 27 13" xfId="27925" xr:uid="{B85F1594-F963-4088-9646-DEDC46E0606F}"/>
    <cellStyle name="Normal 2 27 14" xfId="27926" xr:uid="{1CC1F701-D77E-4686-80B6-3BD30359DE81}"/>
    <cellStyle name="Normal 2 27 14 2" xfId="27927" xr:uid="{6C2A98FE-FECD-40D5-9B72-BC9D993FBA14}"/>
    <cellStyle name="Normal 2 27 14 3" xfId="27928" xr:uid="{A1C29F0A-4935-4338-A360-5C6BE1D34E38}"/>
    <cellStyle name="Normal 2 27 14 4" xfId="27929" xr:uid="{53272537-D94D-4CFB-B559-7519F0ECBC6F}"/>
    <cellStyle name="Normal 2 27 14 5" xfId="27930" xr:uid="{35B048F4-6A63-424D-A369-E29EB058C74B}"/>
    <cellStyle name="Normal 2 27 15" xfId="27931" xr:uid="{92B380B4-4D25-4ADC-AB2F-389B38EDD64F}"/>
    <cellStyle name="Normal 2 27 16" xfId="27932" xr:uid="{74691FC2-81DD-40B7-AEC0-BF036303D509}"/>
    <cellStyle name="Normal 2 27 17" xfId="27933" xr:uid="{B5E90A98-A1E6-47E0-9FC8-628BD4C19CA4}"/>
    <cellStyle name="Normal 2 27 18" xfId="27934" xr:uid="{0A7CA0EA-F045-4D1F-8EFA-25E4EE2EE406}"/>
    <cellStyle name="Normal 2 27 19" xfId="27935" xr:uid="{CEA25FE2-23FC-4626-94EC-6A589E5789B6}"/>
    <cellStyle name="Normal 2 27 2" xfId="27936" xr:uid="{E32B9309-567C-4CA1-818D-B1B968DFFEB5}"/>
    <cellStyle name="Normal 2 27 20" xfId="27937" xr:uid="{6D090E54-A353-426C-963C-68F14883FE58}"/>
    <cellStyle name="Normal 2 27 21" xfId="27938" xr:uid="{B1FCCCE2-7A29-41DA-B6A7-05BF6EF5AAB1}"/>
    <cellStyle name="Normal 2 27 22" xfId="27939" xr:uid="{54C123C1-5FC7-406D-9136-FA089CF1EF55}"/>
    <cellStyle name="Normal 2 27 23" xfId="27940" xr:uid="{DC6D07CD-069E-4B65-BF9D-FCFEEAB498F1}"/>
    <cellStyle name="Normal 2 27 24" xfId="27941" xr:uid="{745C935B-CB4A-4F57-A729-34D721C3C95A}"/>
    <cellStyle name="Normal 2 27 25" xfId="27942" xr:uid="{1C60671F-EE1A-44AD-B280-90B6E033B7B0}"/>
    <cellStyle name="Normal 2 27 26" xfId="27943" xr:uid="{5D1621E0-62EF-4A6E-8CB1-552C03B5169A}"/>
    <cellStyle name="Normal 2 27 27" xfId="27944" xr:uid="{687CB4B3-7A74-445E-BA73-1BEAED8429E7}"/>
    <cellStyle name="Normal 2 27 28" xfId="27945" xr:uid="{B44317D5-4EA6-4C3C-9986-1B615D1C91AF}"/>
    <cellStyle name="Normal 2 27 29" xfId="27946" xr:uid="{29A4ECD5-5130-487D-B128-C2F213089595}"/>
    <cellStyle name="Normal 2 27 3" xfId="27947" xr:uid="{678956D0-5744-44BB-AE9D-8CFB9B9089FB}"/>
    <cellStyle name="Normal 2 27 3 2" xfId="27948" xr:uid="{67C530D1-C177-41C9-ACE3-B137E614BBA9}"/>
    <cellStyle name="Normal 2 27 30" xfId="27949" xr:uid="{A8BEF2BC-5ABE-45A6-90A1-F74131B184AD}"/>
    <cellStyle name="Normal 2 27 31" xfId="27950" xr:uid="{69979200-8421-48B6-9B0A-535600880EA5}"/>
    <cellStyle name="Normal 2 27 32" xfId="27951" xr:uid="{50E026C4-92EB-4A70-87B8-7CAE997E73F6}"/>
    <cellStyle name="Normal 2 27 33" xfId="27952" xr:uid="{270C0970-E60E-485B-9C7F-3950EAC028FD}"/>
    <cellStyle name="Normal 2 27 34" xfId="27953" xr:uid="{8E2E5860-0FB1-4827-865C-29386B426D9A}"/>
    <cellStyle name="Normal 2 27 35" xfId="27954" xr:uid="{159ACAEA-AC8F-48DD-ADA1-75FDE8074253}"/>
    <cellStyle name="Normal 2 27 36" xfId="27955" xr:uid="{A77D23BF-747D-4F27-B570-EFA5319FB4C3}"/>
    <cellStyle name="Normal 2 27 37" xfId="27956" xr:uid="{8AFD0357-A378-416E-A0B4-E6AFF3716121}"/>
    <cellStyle name="Normal 2 27 38" xfId="27957" xr:uid="{3EA1F6DB-974C-4F9F-B87F-3E7D5F07E1FD}"/>
    <cellStyle name="Normal 2 27 39" xfId="27958" xr:uid="{6A42B370-80A7-4842-8FEC-74230A81E4EB}"/>
    <cellStyle name="Normal 2 27 4" xfId="27959" xr:uid="{EC876BD0-CBEC-40CD-92ED-D7DBCBA021E5}"/>
    <cellStyle name="Normal 2 27 40" xfId="27960" xr:uid="{7552B4D7-5968-4846-B0D9-8E9587B95693}"/>
    <cellStyle name="Normal 2 27 41" xfId="27961" xr:uid="{54E0DF91-4909-4F7F-8848-C75F4101D9E6}"/>
    <cellStyle name="Normal 2 27 42" xfId="27962" xr:uid="{5646C655-59DB-49C3-ABA2-804FC3166525}"/>
    <cellStyle name="Normal 2 27 43" xfId="27963" xr:uid="{3ADEDB8F-C192-4BD9-917D-C65E6CAE6E5F}"/>
    <cellStyle name="Normal 2 27 44" xfId="27964" xr:uid="{E8089139-920C-40EF-9FD0-D6166364E2B6}"/>
    <cellStyle name="Normal 2 27 45" xfId="27965" xr:uid="{165F5B7D-59E6-4C93-ADF5-0E4E55EE740F}"/>
    <cellStyle name="Normal 2 27 46" xfId="27966" xr:uid="{FC6AE28F-C76D-48F6-BDDF-9174BDC99B76}"/>
    <cellStyle name="Normal 2 27 47" xfId="27967" xr:uid="{2161B7E5-2E30-46EB-A642-66AB24B8BBB9}"/>
    <cellStyle name="Normal 2 27 48" xfId="27968" xr:uid="{50D8E247-6CA0-4F1B-856B-B3FA19540039}"/>
    <cellStyle name="Normal 2 27 49" xfId="27969" xr:uid="{F1EF76B6-F673-46F8-98D6-ED788546739F}"/>
    <cellStyle name="Normal 2 27 49 2" xfId="27970" xr:uid="{0331123B-FA3F-4B47-AC94-41074D5A2F91}"/>
    <cellStyle name="Normal 2 27 5" xfId="27971" xr:uid="{1D38F1B5-A69A-4E2D-9FAB-8E36D61A9757}"/>
    <cellStyle name="Normal 2 27 50" xfId="27972" xr:uid="{447593F4-86A8-494A-8C80-6E36860C7998}"/>
    <cellStyle name="Normal 2 27 51" xfId="27973" xr:uid="{E0A2E4A5-759C-4DD3-B30C-97536FF455F1}"/>
    <cellStyle name="Normal 2 27 52" xfId="27974" xr:uid="{6D913134-8E5E-4501-9B1F-103AB73C77FC}"/>
    <cellStyle name="Normal 2 27 53" xfId="27975" xr:uid="{FA5D2369-03D9-462D-B378-80D8BAB101A4}"/>
    <cellStyle name="Normal 2 27 54" xfId="27976" xr:uid="{1428F65C-5CA0-410E-8365-7138705A3E78}"/>
    <cellStyle name="Normal 2 27 55" xfId="27977" xr:uid="{8D2CBD76-DD5F-4701-8A65-ACBA2174AF4E}"/>
    <cellStyle name="Normal 2 27 56" xfId="27978" xr:uid="{8CC89382-FD17-45F4-A79A-9B6F21BC528B}"/>
    <cellStyle name="Normal 2 27 57" xfId="27979" xr:uid="{6182600B-10B9-4E43-A3E6-8E8A6F884262}"/>
    <cellStyle name="Normal 2 27 58" xfId="27980" xr:uid="{BD6E40B0-F124-4A70-B307-DFB8E2C2AF29}"/>
    <cellStyle name="Normal 2 27 59" xfId="27981" xr:uid="{DBD3FBF1-0074-4F4C-A084-CDE265310BE8}"/>
    <cellStyle name="Normal 2 27 6" xfId="27982" xr:uid="{29E2CB37-30AD-483B-A6A4-687521E7033D}"/>
    <cellStyle name="Normal 2 27 60" xfId="27983" xr:uid="{F82DFAF4-0FC5-4170-850F-30775E0B9877}"/>
    <cellStyle name="Normal 2 27 61" xfId="27984" xr:uid="{07C6AD10-6D93-49B2-9A11-0389391BA296}"/>
    <cellStyle name="Normal 2 27 62" xfId="27985" xr:uid="{7D47AEF9-5494-480B-B095-2B0FDA3E60EE}"/>
    <cellStyle name="Normal 2 27 63" xfId="27986" xr:uid="{FDE6C5E6-A300-4D08-87A8-BFDC2C071B91}"/>
    <cellStyle name="Normal 2 27 64" xfId="27987" xr:uid="{C9160A24-6195-46A2-8DBC-F76136934A10}"/>
    <cellStyle name="Normal 2 27 65" xfId="27988" xr:uid="{49A20EE3-1B3E-4E7B-BCF0-950723484E88}"/>
    <cellStyle name="Normal 2 27 66" xfId="27989" xr:uid="{B7F8046D-2C19-497F-9E37-1B84196F82A1}"/>
    <cellStyle name="Normal 2 27 67" xfId="27990" xr:uid="{D5E3B338-0116-4260-87C8-A4701D457592}"/>
    <cellStyle name="Normal 2 27 68" xfId="27991" xr:uid="{D927861E-22DB-4347-BFFE-F64C029A3C96}"/>
    <cellStyle name="Normal 2 27 69" xfId="27992" xr:uid="{729B5D82-B7CB-45D1-AFEB-50BAD10EC107}"/>
    <cellStyle name="Normal 2 27 7" xfId="27993" xr:uid="{A095092E-AD37-4347-9134-63313FA424A8}"/>
    <cellStyle name="Normal 2 27 70" xfId="27994" xr:uid="{7326368B-4EC2-419B-A3C3-675C3F622408}"/>
    <cellStyle name="Normal 2 27 71" xfId="27995" xr:uid="{43E008F5-07F9-4156-82F5-44C81F876A72}"/>
    <cellStyle name="Normal 2 27 72" xfId="27996" xr:uid="{801FE9B2-C7EA-4E89-98CA-09630FC063D6}"/>
    <cellStyle name="Normal 2 27 73" xfId="27997" xr:uid="{B7A7CB7A-C610-418C-836F-E201EA5A24AD}"/>
    <cellStyle name="Normal 2 27 74" xfId="27998" xr:uid="{E6763C78-BFBD-4029-9ECB-D90C98747607}"/>
    <cellStyle name="Normal 2 27 75" xfId="27999" xr:uid="{4926E50D-92BA-4941-B909-08D16739A8D5}"/>
    <cellStyle name="Normal 2 27 76" xfId="28000" xr:uid="{2AF3F905-5241-40FE-A32F-F20C62128CA3}"/>
    <cellStyle name="Normal 2 27 77" xfId="28001" xr:uid="{48E481AE-6B10-4CE2-8F19-8ABFF96CDD68}"/>
    <cellStyle name="Normal 2 27 78" xfId="28002" xr:uid="{46BCFBD0-B1FC-4B22-80F3-8D744A81464F}"/>
    <cellStyle name="Normal 2 27 79" xfId="28003" xr:uid="{0BE95A56-81E8-434E-9541-8C6BB4CF0EB5}"/>
    <cellStyle name="Normal 2 27 8" xfId="28004" xr:uid="{E773C8DF-0032-4B7F-B58C-1027A59E4DA4}"/>
    <cellStyle name="Normal 2 27 80" xfId="28005" xr:uid="{2B251034-FFFF-4D80-858E-7B22A848C0F6}"/>
    <cellStyle name="Normal 2 27 81" xfId="28006" xr:uid="{329564ED-67C1-4A49-9E5F-7D8D3B41CCF4}"/>
    <cellStyle name="Normal 2 27 82" xfId="28007" xr:uid="{C9F68BA7-1CDC-48B8-A9A5-1A701B0DEAD6}"/>
    <cellStyle name="Normal 2 27 83" xfId="28008" xr:uid="{97D0C103-D048-468C-A0C1-5A418BC28DA5}"/>
    <cellStyle name="Normal 2 27 84" xfId="28009" xr:uid="{84A9138B-2073-4439-A40A-E4B926321B07}"/>
    <cellStyle name="Normal 2 27 85" xfId="28010" xr:uid="{691D2431-2053-4759-A73B-101F5D75134E}"/>
    <cellStyle name="Normal 2 27 86" xfId="28011" xr:uid="{9DCB3730-D14B-4BC2-B2DF-A9F3027907D8}"/>
    <cellStyle name="Normal 2 27 87" xfId="28012" xr:uid="{083F53D9-6747-468B-8D88-5D4E66387034}"/>
    <cellStyle name="Normal 2 27 88" xfId="28013" xr:uid="{FB32522F-55E1-46FE-95C9-830FCFB5256A}"/>
    <cellStyle name="Normal 2 27 89" xfId="28014" xr:uid="{20C08547-BF25-403F-B53E-6AC2FDA845E5}"/>
    <cellStyle name="Normal 2 27 9" xfId="28015" xr:uid="{5E1AD595-6E19-42E4-BDB6-33A5D46FAB87}"/>
    <cellStyle name="Normal 2 27 90" xfId="28016" xr:uid="{283F59EC-4FE5-4F1A-BCFB-1F3901981337}"/>
    <cellStyle name="Normal 2 27 91" xfId="28017" xr:uid="{BD3C1EE3-F777-4662-A60B-D9141BEC64E3}"/>
    <cellStyle name="Normal 2 27 92" xfId="28018" xr:uid="{662FDFE9-7ACF-4CCC-94E7-CDC4FEBF7BF5}"/>
    <cellStyle name="Normal 2 27 93" xfId="28019" xr:uid="{D15E5AB8-A99E-4725-822A-286A0DCE3A39}"/>
    <cellStyle name="Normal 2 27 94" xfId="28020" xr:uid="{CB936B10-27A2-4B7C-A2D7-3749BA8045D8}"/>
    <cellStyle name="Normal 2 27 95" xfId="28021" xr:uid="{FAB2C286-9CA2-4DF1-A98D-168A4A2BE9FD}"/>
    <cellStyle name="Normal 2 28" xfId="28022" xr:uid="{2524CEA4-F6B6-4953-AC3C-55AEDD6893C9}"/>
    <cellStyle name="Normal 2 28 10" xfId="28023" xr:uid="{362DB22A-F529-44CC-AF37-3F086944D2F3}"/>
    <cellStyle name="Normal 2 28 11" xfId="28024" xr:uid="{B30F8EAD-8302-4474-AB31-5BE1D4C0204D}"/>
    <cellStyle name="Normal 2 28 12" xfId="28025" xr:uid="{0902E80D-9EF5-458F-A22D-A71244129AC4}"/>
    <cellStyle name="Normal 2 28 13" xfId="28026" xr:uid="{F98361BA-12A5-466F-8BE0-54F76F1ECF55}"/>
    <cellStyle name="Normal 2 28 14" xfId="28027" xr:uid="{4F9828D3-A705-43A8-8030-C7D02AED2128}"/>
    <cellStyle name="Normal 2 28 14 2" xfId="28028" xr:uid="{158FFC36-3436-48EA-9257-BCB75FAB564B}"/>
    <cellStyle name="Normal 2 28 14 3" xfId="28029" xr:uid="{95D1DF84-603A-41E4-90D2-6FF75161AC51}"/>
    <cellStyle name="Normal 2 28 14 4" xfId="28030" xr:uid="{E3513456-23B1-41F3-879B-029BFD14D075}"/>
    <cellStyle name="Normal 2 28 14 5" xfId="28031" xr:uid="{33A6FC5F-C187-4613-AF50-C3AEF88561FC}"/>
    <cellStyle name="Normal 2 28 15" xfId="28032" xr:uid="{AC8EB147-CF42-4C6D-806C-8E7D9ACD9906}"/>
    <cellStyle name="Normal 2 28 16" xfId="28033" xr:uid="{849B3311-97C2-404D-BDF4-FDC9C35FDACF}"/>
    <cellStyle name="Normal 2 28 17" xfId="28034" xr:uid="{681DA8FC-C43C-4302-9909-8B371F52A64F}"/>
    <cellStyle name="Normal 2 28 18" xfId="28035" xr:uid="{BAC0707F-2176-4AD0-BC19-AEF7F2C30A5F}"/>
    <cellStyle name="Normal 2 28 19" xfId="28036" xr:uid="{DFB7E70C-FE82-46EF-9F6A-8BEA2FCBDE33}"/>
    <cellStyle name="Normal 2 28 2" xfId="28037" xr:uid="{D96D1590-96ED-4214-9EF8-8CA0367EE00E}"/>
    <cellStyle name="Normal 2 28 20" xfId="28038" xr:uid="{1F6EF6DB-6BDC-435D-985A-B677FAB5B693}"/>
    <cellStyle name="Normal 2 28 21" xfId="28039" xr:uid="{D4C87814-35FD-4F4E-97B6-3550BB08BE63}"/>
    <cellStyle name="Normal 2 28 22" xfId="28040" xr:uid="{D66197D6-EC74-46C5-8344-71537C45AAF5}"/>
    <cellStyle name="Normal 2 28 23" xfId="28041" xr:uid="{EB87929A-BEF0-465B-A0D8-9E71B03D00CE}"/>
    <cellStyle name="Normal 2 28 24" xfId="28042" xr:uid="{1F36C2D0-7AA8-4858-A5F8-1FFE535014DC}"/>
    <cellStyle name="Normal 2 28 25" xfId="28043" xr:uid="{37C3E3A1-4652-4080-9242-FDA4201F95E1}"/>
    <cellStyle name="Normal 2 28 26" xfId="28044" xr:uid="{EBE8E0E2-057C-44FE-827C-643058C558B1}"/>
    <cellStyle name="Normal 2 28 27" xfId="28045" xr:uid="{B2B20FFA-5F54-4607-9C41-938220B8E39B}"/>
    <cellStyle name="Normal 2 28 28" xfId="28046" xr:uid="{6922868A-3EB8-4C61-BEAF-17BCC829C3C9}"/>
    <cellStyle name="Normal 2 28 29" xfId="28047" xr:uid="{C0400A05-8A44-4D26-9D90-A3853A2F9099}"/>
    <cellStyle name="Normal 2 28 3" xfId="28048" xr:uid="{FC8636ED-650E-4D79-BF31-F91ECD15ACE1}"/>
    <cellStyle name="Normal 2 28 3 2" xfId="28049" xr:uid="{2C75596A-3D9A-4590-9C25-449E4C8B6738}"/>
    <cellStyle name="Normal 2 28 30" xfId="28050" xr:uid="{873AB08B-8079-4622-9E52-AB09F835A93B}"/>
    <cellStyle name="Normal 2 28 31" xfId="28051" xr:uid="{4CECC111-A525-4745-87DE-A898720E01D9}"/>
    <cellStyle name="Normal 2 28 32" xfId="28052" xr:uid="{AA781BE3-8AB0-427F-B2CA-F509592B1B45}"/>
    <cellStyle name="Normal 2 28 33" xfId="28053" xr:uid="{7579F795-532F-4E3A-A11B-94D8CFA3B245}"/>
    <cellStyle name="Normal 2 28 34" xfId="28054" xr:uid="{19B9C986-09E4-4419-99D6-79B1285B2D54}"/>
    <cellStyle name="Normal 2 28 35" xfId="28055" xr:uid="{4AD0CC67-BCC3-4524-831F-763D5B61DEDA}"/>
    <cellStyle name="Normal 2 28 36" xfId="28056" xr:uid="{547DA641-A7B5-4CF7-9787-E6148D13C417}"/>
    <cellStyle name="Normal 2 28 37" xfId="28057" xr:uid="{F921C1ED-06F1-4FE9-8158-4B05CAE55E87}"/>
    <cellStyle name="Normal 2 28 38" xfId="28058" xr:uid="{5D26339E-6B2F-4FD1-8F38-621EFA2FFF43}"/>
    <cellStyle name="Normal 2 28 39" xfId="28059" xr:uid="{1B0A3254-151B-46AE-BFBE-7D983CB17623}"/>
    <cellStyle name="Normal 2 28 4" xfId="28060" xr:uid="{8775ADE0-2544-425D-BC98-FF15B977C5B9}"/>
    <cellStyle name="Normal 2 28 40" xfId="28061" xr:uid="{710A013C-1FA5-49FB-B16E-A9E285FC648E}"/>
    <cellStyle name="Normal 2 28 41" xfId="28062" xr:uid="{7E879408-BE01-4D58-8B09-9FAA7CB5917E}"/>
    <cellStyle name="Normal 2 28 42" xfId="28063" xr:uid="{540218D0-D9A0-44B3-8347-B262F0043073}"/>
    <cellStyle name="Normal 2 28 43" xfId="28064" xr:uid="{66044B2D-87F9-4818-ABF0-DCDFB213CE09}"/>
    <cellStyle name="Normal 2 28 44" xfId="28065" xr:uid="{7A47384A-7AC0-4802-9914-8958EBF13D27}"/>
    <cellStyle name="Normal 2 28 45" xfId="28066" xr:uid="{C0975AFD-E517-4B98-A3CC-24B10B45313F}"/>
    <cellStyle name="Normal 2 28 46" xfId="28067" xr:uid="{89F54D66-CD7C-4FC3-AF69-A7937C710024}"/>
    <cellStyle name="Normal 2 28 47" xfId="28068" xr:uid="{7397C6F3-8E75-43D7-961F-5119336B7BF7}"/>
    <cellStyle name="Normal 2 28 48" xfId="28069" xr:uid="{D88DD694-FA5C-408C-88C4-2AACF5627A90}"/>
    <cellStyle name="Normal 2 28 49" xfId="28070" xr:uid="{61A648D1-AEFC-4397-8685-7EA481EF4DFA}"/>
    <cellStyle name="Normal 2 28 49 2" xfId="28071" xr:uid="{791BD6EB-C54A-491C-9D6B-7DF640731C55}"/>
    <cellStyle name="Normal 2 28 5" xfId="28072" xr:uid="{642147B3-3B5D-4BA5-AE7F-D7827409882F}"/>
    <cellStyle name="Normal 2 28 50" xfId="28073" xr:uid="{0D762C2B-C1C4-4117-81D2-40F02AA67362}"/>
    <cellStyle name="Normal 2 28 51" xfId="28074" xr:uid="{1BA22B62-6861-48D1-9BBF-751492EDEFCE}"/>
    <cellStyle name="Normal 2 28 52" xfId="28075" xr:uid="{825EFD19-24BA-4A3B-A702-892AC42D2164}"/>
    <cellStyle name="Normal 2 28 53" xfId="28076" xr:uid="{38BB5AF4-D458-4C7C-94D0-3913A6E84A77}"/>
    <cellStyle name="Normal 2 28 54" xfId="28077" xr:uid="{549ACEB8-EE47-4E7D-B2E3-6E7B3FB87550}"/>
    <cellStyle name="Normal 2 28 55" xfId="28078" xr:uid="{197B8E2A-CB46-47EB-BAD5-5128999C7C24}"/>
    <cellStyle name="Normal 2 28 56" xfId="28079" xr:uid="{C6253269-92DE-4009-81BA-B17B580E847B}"/>
    <cellStyle name="Normal 2 28 57" xfId="28080" xr:uid="{AE24899C-A407-42A6-8E32-95F0001F301A}"/>
    <cellStyle name="Normal 2 28 58" xfId="28081" xr:uid="{154F5A17-8113-43D2-BFB3-FC868792EFC5}"/>
    <cellStyle name="Normal 2 28 59" xfId="28082" xr:uid="{F59FB47D-F04D-41C5-BC8E-CCF778D67D55}"/>
    <cellStyle name="Normal 2 28 6" xfId="28083" xr:uid="{C0150F8A-87CD-4771-94F5-A650D5972F84}"/>
    <cellStyle name="Normal 2 28 60" xfId="28084" xr:uid="{ADC93EDA-F862-44FB-8B87-C8D463BAAF5E}"/>
    <cellStyle name="Normal 2 28 61" xfId="28085" xr:uid="{92FE66E5-5EA6-4EA0-9C59-244328EB2967}"/>
    <cellStyle name="Normal 2 28 62" xfId="28086" xr:uid="{C440EE83-8E2A-443A-92F5-13AB6CCC6D29}"/>
    <cellStyle name="Normal 2 28 63" xfId="28087" xr:uid="{94552E66-C269-41C1-9F45-B650141EDE8E}"/>
    <cellStyle name="Normal 2 28 64" xfId="28088" xr:uid="{4BB0C3A2-4A1D-48AA-9E12-09157169C998}"/>
    <cellStyle name="Normal 2 28 65" xfId="28089" xr:uid="{7344A514-3E47-415D-B067-592F1490CA6A}"/>
    <cellStyle name="Normal 2 28 66" xfId="28090" xr:uid="{0CD47313-06D6-4B58-B7CB-39D5FD4A2E5D}"/>
    <cellStyle name="Normal 2 28 67" xfId="28091" xr:uid="{D560FAEF-16EA-40BA-8830-600F47C2FB23}"/>
    <cellStyle name="Normal 2 28 68" xfId="28092" xr:uid="{2766D89D-077F-4B5F-88D8-A74EA6BD322E}"/>
    <cellStyle name="Normal 2 28 69" xfId="28093" xr:uid="{01D9B4AD-5645-42E4-906B-1DEE5A35F188}"/>
    <cellStyle name="Normal 2 28 7" xfId="28094" xr:uid="{DE85F5FD-2B40-4D84-93F9-A9A6D1B9CA24}"/>
    <cellStyle name="Normal 2 28 70" xfId="28095" xr:uid="{9ECF0162-ECC7-483A-88D5-2A47701C191B}"/>
    <cellStyle name="Normal 2 28 71" xfId="28096" xr:uid="{6A65E391-36D0-47C4-88B7-10100668A48C}"/>
    <cellStyle name="Normal 2 28 72" xfId="28097" xr:uid="{E3F376DD-BC8E-4BF8-BE35-B7E5BE031B78}"/>
    <cellStyle name="Normal 2 28 73" xfId="28098" xr:uid="{5F210249-9EC2-4436-938D-D154D3F310E5}"/>
    <cellStyle name="Normal 2 28 74" xfId="28099" xr:uid="{F080A8B2-41B2-4503-BC5D-93A3E21D92FE}"/>
    <cellStyle name="Normal 2 28 75" xfId="28100" xr:uid="{B89D5596-BA54-4CEE-9BB1-EC5F0AE6C6BA}"/>
    <cellStyle name="Normal 2 28 76" xfId="28101" xr:uid="{58DDCE98-4A6B-49F6-B1EE-E5878C033D47}"/>
    <cellStyle name="Normal 2 28 77" xfId="28102" xr:uid="{191B83AE-A074-4DB0-85D9-BE02E324F486}"/>
    <cellStyle name="Normal 2 28 78" xfId="28103" xr:uid="{1BCA3F5F-9947-40A2-BB18-64DDC02AF367}"/>
    <cellStyle name="Normal 2 28 79" xfId="28104" xr:uid="{C9F02987-093F-4F1C-9A03-7B60DD14BC77}"/>
    <cellStyle name="Normal 2 28 8" xfId="28105" xr:uid="{084E6B88-075C-4206-BD42-69DEDF0E9313}"/>
    <cellStyle name="Normal 2 28 80" xfId="28106" xr:uid="{4C65968C-FDEC-4FF6-872A-9781DEF39090}"/>
    <cellStyle name="Normal 2 28 81" xfId="28107" xr:uid="{78CC7E92-7CFB-4619-ABFC-1EC6173A57AB}"/>
    <cellStyle name="Normal 2 28 82" xfId="28108" xr:uid="{7BAD7F4E-E4A0-41AE-816A-2F922531149D}"/>
    <cellStyle name="Normal 2 28 83" xfId="28109" xr:uid="{D7DD55A2-4A0B-4291-B8DE-23D25FE494A3}"/>
    <cellStyle name="Normal 2 28 84" xfId="28110" xr:uid="{BC996CAF-0431-42AC-8AE9-ACAC4086CC55}"/>
    <cellStyle name="Normal 2 28 85" xfId="28111" xr:uid="{DC4D3A57-8AC0-413D-8BEF-8C2B20F5E623}"/>
    <cellStyle name="Normal 2 28 86" xfId="28112" xr:uid="{5DF89455-DE30-41E8-869C-2A08BECB4656}"/>
    <cellStyle name="Normal 2 28 87" xfId="28113" xr:uid="{8E7AA36A-57CF-4B5B-99FD-0A0AA5784870}"/>
    <cellStyle name="Normal 2 28 88" xfId="28114" xr:uid="{E0637383-AB68-4FC7-AC10-D6C440A35586}"/>
    <cellStyle name="Normal 2 28 89" xfId="28115" xr:uid="{1F7B3A61-761A-4604-B411-CA4F7C342AF2}"/>
    <cellStyle name="Normal 2 28 9" xfId="28116" xr:uid="{A1FBEB6D-9546-4FB4-AF18-2ACE79F98858}"/>
    <cellStyle name="Normal 2 28 90" xfId="28117" xr:uid="{E1FEC112-6384-445D-80DC-8AA7C0D422EC}"/>
    <cellStyle name="Normal 2 28 91" xfId="28118" xr:uid="{C75A4CA4-2FC0-4F4D-A61D-98F4456EB1BB}"/>
    <cellStyle name="Normal 2 28 92" xfId="28119" xr:uid="{3B83CCFE-543F-40B6-9875-08761448506A}"/>
    <cellStyle name="Normal 2 28 93" xfId="28120" xr:uid="{DA733103-65F9-4971-BF73-E9A5B3C38026}"/>
    <cellStyle name="Normal 2 28 94" xfId="28121" xr:uid="{A9D69E95-CD17-41EE-AB1A-1AFC8BA9C415}"/>
    <cellStyle name="Normal 2 28 95" xfId="28122" xr:uid="{BCCDB862-3AA0-458C-9DF8-8F788E983E8C}"/>
    <cellStyle name="Normal 2 29" xfId="28123" xr:uid="{1AEDB650-41BF-43EA-BD27-6C9FB7E098CA}"/>
    <cellStyle name="Normal 2 29 2" xfId="28124" xr:uid="{7A21EF28-BFCD-46D8-B000-A783FABEDDFA}"/>
    <cellStyle name="Normal 2 3" xfId="497" xr:uid="{00000000-0005-0000-0000-0000F1010000}"/>
    <cellStyle name="Normal 2 3 10" xfId="3675" xr:uid="{75985B08-368B-45F5-8F59-9125CF046084}"/>
    <cellStyle name="Normal 2 3 2" xfId="498" xr:uid="{00000000-0005-0000-0000-0000F2010000}"/>
    <cellStyle name="Normal 2 3 2 2" xfId="28125" xr:uid="{05441DFF-B3B7-4A23-BD7B-47B375773055}"/>
    <cellStyle name="Normal 2 3 2 2 2" xfId="51949" xr:uid="{6D6EB183-B4A2-44ED-938D-DCDF19798E71}"/>
    <cellStyle name="Normal 2 3 2 3" xfId="42601" xr:uid="{BBADEB66-50EE-4A6A-80BC-DAB36CAAD972}"/>
    <cellStyle name="Normal 2 3 2 3 2 5" xfId="3676" xr:uid="{8B8EDBDC-0433-46E2-A901-2FA137A95D85}"/>
    <cellStyle name="Normal 2 3 2 4" xfId="46228" xr:uid="{8F8BB6DD-7540-4CC8-90D5-1C9B345797D8}"/>
    <cellStyle name="Normal 2 3 2 5" xfId="3701" xr:uid="{02A087EF-DF3A-4E0B-8A70-21069B3AFB64}"/>
    <cellStyle name="Normal 2 3 3" xfId="4044" xr:uid="{3896DED1-76D0-42BC-A12F-E3BE1C0410A3}"/>
    <cellStyle name="Normal 2 3 3 2" xfId="28127" xr:uid="{F1D823E9-FB42-4487-A2E6-3884321493F8}"/>
    <cellStyle name="Normal 2 3 3 3" xfId="28126" xr:uid="{7CEA67E2-C8C1-4DB3-968D-92300294A632}"/>
    <cellStyle name="Normal 2 3 4" xfId="4877" xr:uid="{377A49C9-F976-48AE-8D29-B7B9BEC6C303}"/>
    <cellStyle name="Normal 2 3 4 2" xfId="28129" xr:uid="{2690E2E8-14F0-42C3-82F2-9D236512681A}"/>
    <cellStyle name="Normal 2 3 4 3" xfId="28128" xr:uid="{0D9FAF8D-A9A1-4313-8F19-CFF621FAE1FC}"/>
    <cellStyle name="Normal 2 3 4 4" xfId="46382" xr:uid="{A1199673-A5DC-49BD-9E09-B1E24095BA50}"/>
    <cellStyle name="Normal 2 3 5" xfId="4880" xr:uid="{0F7220ED-1087-4550-A0A2-9107213B6EB7}"/>
    <cellStyle name="Normal 2 3 5 2" xfId="28130" xr:uid="{4EBD0994-DAD9-4A93-8FAE-0CB9374D8722}"/>
    <cellStyle name="Normal 2 3 6" xfId="28131" xr:uid="{B9A17D75-EEB6-4423-9C6A-64CAB09E1114}"/>
    <cellStyle name="Normal 2 3 7" xfId="42602" xr:uid="{C0061FFE-50A1-4ED6-8D2E-718BD1E4F203}"/>
    <cellStyle name="Normal 2 3 8" xfId="42603" xr:uid="{8709E8AD-2B2F-4253-8BB6-F5365D51BE70}"/>
    <cellStyle name="Normal 2 3 9" xfId="46217" xr:uid="{B0326D12-76C3-44A6-9181-D1660C0BE823}"/>
    <cellStyle name="Normal 2 3_Sheet3" xfId="28132" xr:uid="{7646B6D1-FB56-4939-A0DA-4E9F6D87D51C}"/>
    <cellStyle name="Normal 2 30" xfId="28133" xr:uid="{5C54D4E4-EC51-4C7F-8A80-67C9FBFAEE21}"/>
    <cellStyle name="Normal 2 30 2" xfId="28134" xr:uid="{7F014071-3098-48D1-882E-C2489C16CFDD}"/>
    <cellStyle name="Normal 2 31" xfId="28135" xr:uid="{6B8C06AE-D34F-4365-9019-86D036AEC672}"/>
    <cellStyle name="Normal 2 31 10" xfId="28136" xr:uid="{F9322B8A-1A79-45AA-8B1E-A54ABE6B3D26}"/>
    <cellStyle name="Normal 2 31 10 2" xfId="28137" xr:uid="{7EFFDF36-B9CF-4687-8CD2-705D420AED71}"/>
    <cellStyle name="Normal 2 31 11" xfId="28138" xr:uid="{FFC30AE3-9607-4C4C-BEAF-5C79946CA09B}"/>
    <cellStyle name="Normal 2 31 2" xfId="28139" xr:uid="{B3584F11-7415-4AE4-9E45-22D2036A5B6B}"/>
    <cellStyle name="Normal 2 31 2 2" xfId="28140" xr:uid="{7648834F-5B33-4436-A5AD-03DF56CE60FC}"/>
    <cellStyle name="Normal 2 31 2 2 2" xfId="28141" xr:uid="{36DB57C5-5366-45CE-9E5E-28A0EB43CCC5}"/>
    <cellStyle name="Normal 2 31 2 2 2 2" xfId="28142" xr:uid="{C0F3061A-E634-471F-91B6-9F5A0F885529}"/>
    <cellStyle name="Normal 2 31 2 2 3" xfId="28143" xr:uid="{4C310955-83D0-4FFE-8304-E7206ED89B37}"/>
    <cellStyle name="Normal 2 31 2 2 4" xfId="28144" xr:uid="{71A3D78B-D469-4743-9B19-E1F32335D2C2}"/>
    <cellStyle name="Normal 2 31 2 2 5" xfId="28145" xr:uid="{2AAE0F8A-B77A-44BA-86E7-E605A30FDF61}"/>
    <cellStyle name="Normal 2 31 2 3" xfId="28146" xr:uid="{22CD39D4-0D3C-4652-B196-2AEDF3D0E982}"/>
    <cellStyle name="Normal 2 31 2 4" xfId="28147" xr:uid="{90A2BF6D-B76A-4A95-ADC3-9EB39695E898}"/>
    <cellStyle name="Normal 2 31 2 4 2" xfId="28148" xr:uid="{E18BA804-624B-4673-BE64-7840A97CD09B}"/>
    <cellStyle name="Normal 2 31 2 4 2 2" xfId="28149" xr:uid="{0076A362-DB76-44B1-8FFC-FE61E3689511}"/>
    <cellStyle name="Normal 2 31 2 5" xfId="28150" xr:uid="{EF6256AA-9332-4603-AA64-0364764528C8}"/>
    <cellStyle name="Normal 2 31 2 5 2" xfId="28151" xr:uid="{7CE13BE2-B2A4-4D68-A92C-EA33F34E21DE}"/>
    <cellStyle name="Normal 2 31 2 5 2 2" xfId="28152" xr:uid="{C383C47D-44F3-49C1-88A0-542DAA999685}"/>
    <cellStyle name="Normal 2 31 2 6" xfId="28153" xr:uid="{F17FB639-11C8-4B9F-8D6E-C235389B5A7D}"/>
    <cellStyle name="Normal 2 31 2 6 2" xfId="28154" xr:uid="{EB7F9BA3-85F3-4E30-8758-F9EDFB5C72A4}"/>
    <cellStyle name="Normal 2 31 2 7" xfId="28155" xr:uid="{53AD7BA8-8593-4227-9A6B-4A04960866A6}"/>
    <cellStyle name="Normal 2 31 3" xfId="28156" xr:uid="{4DD94E34-DAB7-47A9-AC23-BDA0E3B8B982}"/>
    <cellStyle name="Normal 2 31 4" xfId="28157" xr:uid="{6A8BCD6A-B223-45F5-9E99-2DA51EFFE74F}"/>
    <cellStyle name="Normal 2 31 4 2" xfId="28158" xr:uid="{D01C6223-35DF-4224-89E4-19361E9B9850}"/>
    <cellStyle name="Normal 2 31 4 2 2" xfId="28159" xr:uid="{3C5F7C02-D2C1-461F-AF84-6994060011CC}"/>
    <cellStyle name="Normal 2 31 4 2 2 2" xfId="28160" xr:uid="{4BA868A9-62FA-40B7-9EA4-B5050BD0322D}"/>
    <cellStyle name="Normal 2 31 4 3" xfId="28161" xr:uid="{6EE76219-5A76-44A9-AC31-F03E1F163587}"/>
    <cellStyle name="Normal 2 31 4 3 2" xfId="28162" xr:uid="{76F6CA45-5ACE-41D8-84CE-C088C8342874}"/>
    <cellStyle name="Normal 2 31 4 3 2 2" xfId="28163" xr:uid="{384CF793-2852-49EF-8720-FBC5DC8C6DB7}"/>
    <cellStyle name="Normal 2 31 4 4" xfId="28164" xr:uid="{6B9F7254-9F97-4E96-83E6-7E80DFA34385}"/>
    <cellStyle name="Normal 2 31 4 4 2" xfId="28165" xr:uid="{D920974C-B2A2-4569-9F57-AB6F67EE8766}"/>
    <cellStyle name="Normal 2 31 4 5" xfId="28166" xr:uid="{3F76E7C5-986A-45AF-8AEC-480F9D85A477}"/>
    <cellStyle name="Normal 2 31 4 5 2" xfId="28167" xr:uid="{95716C45-2A69-46FC-9CA3-1AAD0F9B2336}"/>
    <cellStyle name="Normal 2 31 5" xfId="28168" xr:uid="{9CFA1461-57B4-4EDD-8481-640808E328DE}"/>
    <cellStyle name="Normal 2 31 5 2" xfId="28169" xr:uid="{87FF0B6A-F01B-4B55-A23D-6F5440205438}"/>
    <cellStyle name="Normal 2 31 5 2 2" xfId="28170" xr:uid="{9D84E00F-AF76-430D-927C-941222FE8E57}"/>
    <cellStyle name="Normal 2 31 5 2 2 2" xfId="28171" xr:uid="{7EF92191-F126-4E0A-AB18-DF671BFF8285}"/>
    <cellStyle name="Normal 2 31 5 3" xfId="28172" xr:uid="{AB8FAB7A-08FA-47F2-A312-A07E6AEF08FD}"/>
    <cellStyle name="Normal 2 31 5 4" xfId="28173" xr:uid="{7DA7E4D1-8753-4A02-B958-91F50C22C198}"/>
    <cellStyle name="Normal 2 31 5 5" xfId="28174" xr:uid="{81243C20-6BA4-4DC5-990D-01321FA00D2C}"/>
    <cellStyle name="Normal 2 31 6" xfId="28175" xr:uid="{C5C002B5-BB18-46B0-9328-F025524B68CD}"/>
    <cellStyle name="Normal 2 31 7" xfId="28176" xr:uid="{EFE9494F-AC29-46F9-855F-747A6753AE2F}"/>
    <cellStyle name="Normal 2 31 8" xfId="28177" xr:uid="{0E52E335-9588-4171-9580-EC7C732A41FA}"/>
    <cellStyle name="Normal 2 31 8 2" xfId="28178" xr:uid="{585F5AB9-4424-4548-8A64-B00190899797}"/>
    <cellStyle name="Normal 2 31 8 2 2" xfId="28179" xr:uid="{E7F8F371-4728-4A60-BFB1-60B4DD04470A}"/>
    <cellStyle name="Normal 2 31 9" xfId="28180" xr:uid="{B7E18FEE-1EFF-4FA3-ABE2-3AA4C8A92FA0}"/>
    <cellStyle name="Normal 2 31 9 2" xfId="28181" xr:uid="{2447E347-B21B-46F2-BBFF-1C237C8E6880}"/>
    <cellStyle name="Normal 2 32" xfId="3678" xr:uid="{70C87C1C-BDC6-45E8-A1E9-B807BA26CAC0}"/>
    <cellStyle name="Normal 2 32 10" xfId="28183" xr:uid="{A01CC39D-276C-495D-ABCF-7B849F58D4E1}"/>
    <cellStyle name="Normal 2 32 10 2" xfId="28184" xr:uid="{D24E7E4B-6035-47DF-A708-0E263671DC8A}"/>
    <cellStyle name="Normal 2 32 11" xfId="28185" xr:uid="{5A188530-127E-4361-9730-0C25F94A4515}"/>
    <cellStyle name="Normal 2 32 12" xfId="46218" xr:uid="{AB4251E3-E068-4585-BC95-7B5B1F2224FF}"/>
    <cellStyle name="Normal 2 32 13" xfId="51950" xr:uid="{92F67070-CD2E-4B8E-8761-84EF1608A95A}"/>
    <cellStyle name="Normal 2 32 14" xfId="28182" xr:uid="{65D661D5-DCF0-4035-932E-4C668FE27C4D}"/>
    <cellStyle name="Normal 2 32 2" xfId="28186" xr:uid="{58131512-9CF9-4173-BD59-B852478766B9}"/>
    <cellStyle name="Normal 2 32 2 2" xfId="28187" xr:uid="{9E179150-40FC-4142-96FE-82AC2B9F75F5}"/>
    <cellStyle name="Normal 2 32 2 2 2" xfId="28188" xr:uid="{29E55C4E-5973-4343-8829-C345BB000A29}"/>
    <cellStyle name="Normal 2 32 2 2 2 2" xfId="28189" xr:uid="{84A5546C-51DA-4666-8A69-EC5B5EBA3F0B}"/>
    <cellStyle name="Normal 2 32 2 2 3" xfId="28190" xr:uid="{CAF72EC7-B2AE-4E76-A6E7-10FC13ED0E70}"/>
    <cellStyle name="Normal 2 32 2 2 4" xfId="28191" xr:uid="{09073437-F628-4DFE-8071-D1069B046D6D}"/>
    <cellStyle name="Normal 2 32 2 2 5" xfId="28192" xr:uid="{D5C91DFD-DF13-4FF8-A6B1-6BB861681505}"/>
    <cellStyle name="Normal 2 32 2 3" xfId="28193" xr:uid="{0D5B91C7-C872-4F2F-B8A4-A632ED44C3E1}"/>
    <cellStyle name="Normal 2 32 2 4" xfId="28194" xr:uid="{372C198D-0173-4CC9-A9A2-29ED9C6914C7}"/>
    <cellStyle name="Normal 2 32 2 4 2" xfId="28195" xr:uid="{F8CF429C-A2D5-416B-A7FB-8C52E22811F7}"/>
    <cellStyle name="Normal 2 32 2 4 2 2" xfId="28196" xr:uid="{C7B13B3E-686A-4EE6-B3DB-7F6D25424B9D}"/>
    <cellStyle name="Normal 2 32 2 5" xfId="28197" xr:uid="{53D44525-7C17-43CF-937F-205AD7C74EDE}"/>
    <cellStyle name="Normal 2 32 2 5 2" xfId="28198" xr:uid="{300C6AE4-0C45-4C05-8BCC-2A9FA5C33590}"/>
    <cellStyle name="Normal 2 32 2 5 2 2" xfId="28199" xr:uid="{64B4B5CC-DCDA-401C-81A6-ADB45BDE6FA4}"/>
    <cellStyle name="Normal 2 32 2 6" xfId="28200" xr:uid="{ACC7441E-0326-4AD7-A6AB-7CA1606331A1}"/>
    <cellStyle name="Normal 2 32 2 6 2" xfId="28201" xr:uid="{E8459459-B759-4A80-8064-77C9F3820094}"/>
    <cellStyle name="Normal 2 32 2 7" xfId="28202" xr:uid="{210DB95B-DF4F-4C78-960A-CF79C950A911}"/>
    <cellStyle name="Normal 2 32 3" xfId="28203" xr:uid="{519925C5-642B-48A0-BA7D-366100D74DA2}"/>
    <cellStyle name="Normal 2 32 4" xfId="28204" xr:uid="{BF5BBD61-9803-455E-A4E1-BFE3CE43D7F2}"/>
    <cellStyle name="Normal 2 32 4 2" xfId="28205" xr:uid="{4883BE3D-EE8D-4FBF-9DED-7FF7C1D469A8}"/>
    <cellStyle name="Normal 2 32 4 2 2" xfId="28206" xr:uid="{60E7D6A0-3B29-483D-90E4-25729DB350ED}"/>
    <cellStyle name="Normal 2 32 4 2 2 2" xfId="28207" xr:uid="{5FEFBDA3-0895-4DF1-85FA-22EC782BA269}"/>
    <cellStyle name="Normal 2 32 4 3" xfId="28208" xr:uid="{94605DB0-775B-4624-87AD-54CDAADE6364}"/>
    <cellStyle name="Normal 2 32 4 3 2" xfId="28209" xr:uid="{9BFC1413-0BA3-43D5-81B7-F70DA991F66E}"/>
    <cellStyle name="Normal 2 32 4 3 2 2" xfId="28210" xr:uid="{26407242-D05F-4199-8880-F6CF10525804}"/>
    <cellStyle name="Normal 2 32 4 4" xfId="28211" xr:uid="{F993EE73-1A76-4A37-BCAA-FC6B3C9167F1}"/>
    <cellStyle name="Normal 2 32 4 4 2" xfId="28212" xr:uid="{5D5F3DC2-136A-472E-9B1B-1A35A8C4014E}"/>
    <cellStyle name="Normal 2 32 4 5" xfId="28213" xr:uid="{9DC74F34-7940-44B0-BC21-AC83363F2C4B}"/>
    <cellStyle name="Normal 2 32 4 5 2" xfId="28214" xr:uid="{643A26CA-5F1B-4F91-9508-8D63DAE667BB}"/>
    <cellStyle name="Normal 2 32 5" xfId="28215" xr:uid="{177D9AA0-06C2-41BD-832D-4DE99755286A}"/>
    <cellStyle name="Normal 2 32 5 2" xfId="28216" xr:uid="{F0DAC92B-DA52-40B8-919C-D28DA88F05CC}"/>
    <cellStyle name="Normal 2 32 5 2 2" xfId="28217" xr:uid="{538776AD-F894-4953-B8CD-AE3A5F4388BB}"/>
    <cellStyle name="Normal 2 32 5 2 2 2" xfId="28218" xr:uid="{EECF747A-94F6-491A-B7D1-2F799B81BE2F}"/>
    <cellStyle name="Normal 2 32 5 3" xfId="28219" xr:uid="{91838435-DA07-43D8-8505-712386F701F4}"/>
    <cellStyle name="Normal 2 32 5 4" xfId="28220" xr:uid="{DD333499-3906-46E6-9976-FB6255DB7F98}"/>
    <cellStyle name="Normal 2 32 5 5" xfId="28221" xr:uid="{CA5E8F67-451A-44C5-962D-D9A408C8559F}"/>
    <cellStyle name="Normal 2 32 6" xfId="28222" xr:uid="{2B9AF0FC-33EC-46AC-B5C7-05664946C358}"/>
    <cellStyle name="Normal 2 32 7" xfId="28223" xr:uid="{A4EA8950-16A7-49B6-BD62-8628E17E6EDE}"/>
    <cellStyle name="Normal 2 32 8" xfId="28224" xr:uid="{1B39F088-7A32-46D7-A146-D28F8F080458}"/>
    <cellStyle name="Normal 2 32 8 2" xfId="28225" xr:uid="{EB8F6C76-ABAF-4133-9BE2-9C2FCC448862}"/>
    <cellStyle name="Normal 2 32 8 2 2" xfId="28226" xr:uid="{457649BC-4B14-4E45-8BBA-7AC7B3AF2F62}"/>
    <cellStyle name="Normal 2 32 9" xfId="28227" xr:uid="{1FA6EA83-F038-4FC9-AA66-3E2A0DF845A4}"/>
    <cellStyle name="Normal 2 32 9 2" xfId="28228" xr:uid="{46121CDD-F463-44FA-8F64-83C6318F8B77}"/>
    <cellStyle name="Normal 2 33" xfId="28229" xr:uid="{707753C9-F6EF-409E-AEB7-28B165B06C76}"/>
    <cellStyle name="Normal 2 33 10" xfId="28230" xr:uid="{DA7AC163-19D2-4DA7-8A5C-0A1C17F84E90}"/>
    <cellStyle name="Normal 2 33 11" xfId="28231" xr:uid="{CDF739E9-743A-47F9-9D16-6B337399DDDF}"/>
    <cellStyle name="Normal 2 33 12" xfId="28232" xr:uid="{3EEBBA95-B60B-45FE-9A94-1572305CF036}"/>
    <cellStyle name="Normal 2 33 13" xfId="28233" xr:uid="{592CDF5F-17EA-4E2C-A01E-AA3F5D760177}"/>
    <cellStyle name="Normal 2 33 14" xfId="28234" xr:uid="{CD6D4517-7C9D-4A20-99CD-AE8230FEFBD1}"/>
    <cellStyle name="Normal 2 33 15" xfId="28235" xr:uid="{B3E2728D-8B65-4824-BB2B-04A13A0E9B16}"/>
    <cellStyle name="Normal 2 33 16" xfId="28236" xr:uid="{43DBC28F-0494-4304-8B2B-8E8EA708FD5C}"/>
    <cellStyle name="Normal 2 33 17" xfId="28237" xr:uid="{DFA3B65C-7231-49C7-AC2C-6614239F7294}"/>
    <cellStyle name="Normal 2 33 18" xfId="28238" xr:uid="{9B34EC6B-5F24-45E1-9DFA-1B40C7F92CAE}"/>
    <cellStyle name="Normal 2 33 19" xfId="28239" xr:uid="{2CF7C47D-77AF-40F2-9EC6-B9DD66AEAE61}"/>
    <cellStyle name="Normal 2 33 2" xfId="28240" xr:uid="{65DF5FEC-C524-4071-8688-613655BC6109}"/>
    <cellStyle name="Normal 2 33 20" xfId="28241" xr:uid="{1337AC36-10FF-4319-BBA7-7CA87EC79777}"/>
    <cellStyle name="Normal 2 33 21" xfId="28242" xr:uid="{680CA77C-AB02-47A8-A841-59E0480A3F9B}"/>
    <cellStyle name="Normal 2 33 22" xfId="28243" xr:uid="{B7C2B2C8-402A-468C-8662-1FD7A0218CE3}"/>
    <cellStyle name="Normal 2 33 23" xfId="28244" xr:uid="{3353BFF7-9E1B-4BE7-8032-100A4A2CEC05}"/>
    <cellStyle name="Normal 2 33 24" xfId="28245" xr:uid="{09A2F0EE-7A1B-4F46-845D-30B411B1CA50}"/>
    <cellStyle name="Normal 2 33 25" xfId="28246" xr:uid="{FF93A84B-8FD3-4216-9BB1-B59AE8F51481}"/>
    <cellStyle name="Normal 2 33 26" xfId="28247" xr:uid="{8C61131A-9A50-4958-B7DD-BE3899C2A7B8}"/>
    <cellStyle name="Normal 2 33 27" xfId="28248" xr:uid="{A47C614C-A99B-43A1-95D1-4431CF570181}"/>
    <cellStyle name="Normal 2 33 28" xfId="28249" xr:uid="{F24C5DDE-A6F7-4096-AAB4-EC24F1C14224}"/>
    <cellStyle name="Normal 2 33 29" xfId="28250" xr:uid="{E8F29F8B-2CD6-48DA-83F4-6271BA5C58B3}"/>
    <cellStyle name="Normal 2 33 3" xfId="28251" xr:uid="{BBC506A7-832A-4088-83F4-27A20B3C38CC}"/>
    <cellStyle name="Normal 2 33 30" xfId="28252" xr:uid="{EED1B1FA-4D55-462B-92C0-A67767F7B26A}"/>
    <cellStyle name="Normal 2 33 31" xfId="28253" xr:uid="{C1F398FE-4DB1-4E06-85EE-F106932CADEE}"/>
    <cellStyle name="Normal 2 33 32" xfId="28254" xr:uid="{4C7ADFAB-3903-4EED-AF85-617366406D40}"/>
    <cellStyle name="Normal 2 33 33" xfId="28255" xr:uid="{5788D8C1-B2BA-40F2-95FF-6D09ADA8BB52}"/>
    <cellStyle name="Normal 2 33 34" xfId="28256" xr:uid="{D11D76F6-1C69-494E-8052-37E36DC8FB5D}"/>
    <cellStyle name="Normal 2 33 35" xfId="28257" xr:uid="{DBA2DAF4-8592-4C89-91F7-56DF1DEFF73C}"/>
    <cellStyle name="Normal 2 33 36" xfId="28258" xr:uid="{8D51C3B3-6F50-4EA8-A997-5247BFECA106}"/>
    <cellStyle name="Normal 2 33 37" xfId="28259" xr:uid="{DCC5ED8C-2A1C-49BA-B166-33945663A6D8}"/>
    <cellStyle name="Normal 2 33 37 2" xfId="28260" xr:uid="{310DC6EB-5862-4F38-A6A0-8374E179B63E}"/>
    <cellStyle name="Normal 2 33 38" xfId="28261" xr:uid="{3710C705-6B5F-40B8-B0A9-21B80457E466}"/>
    <cellStyle name="Normal 2 33 39" xfId="28262" xr:uid="{7CE6E9F0-9225-4F23-846C-2756D8DB6679}"/>
    <cellStyle name="Normal 2 33 4" xfId="28263" xr:uid="{FC41C55D-5DA7-493B-B85E-06CE0B142B16}"/>
    <cellStyle name="Normal 2 33 40" xfId="28264" xr:uid="{C5D41014-FF23-450E-B947-F44C38CA28B4}"/>
    <cellStyle name="Normal 2 33 41" xfId="28265" xr:uid="{BBD8FAB1-C87E-426A-BF15-4A95E5538F61}"/>
    <cellStyle name="Normal 2 33 42" xfId="28266" xr:uid="{16AF0E4D-1B47-4C19-9813-E5113A9B7344}"/>
    <cellStyle name="Normal 2 33 43" xfId="28267" xr:uid="{73D4E7DA-77D9-4471-A24E-9A5986C4C9E3}"/>
    <cellStyle name="Normal 2 33 44" xfId="28268" xr:uid="{77E47C62-63D6-4746-894C-DD0A3A21D59C}"/>
    <cellStyle name="Normal 2 33 45" xfId="28269" xr:uid="{93E690BF-D17C-4D1C-9309-19FE481066CC}"/>
    <cellStyle name="Normal 2 33 46" xfId="28270" xr:uid="{DF288E76-3AAC-44FB-A5CC-B7700A114B42}"/>
    <cellStyle name="Normal 2 33 47" xfId="28271" xr:uid="{479C476E-6D45-42F6-B4F7-ED52929210A7}"/>
    <cellStyle name="Normal 2 33 48" xfId="28272" xr:uid="{16B65D78-8115-4572-BF44-0231CABFDDE0}"/>
    <cellStyle name="Normal 2 33 49" xfId="28273" xr:uid="{FF7E5864-9763-4133-A1D8-4321059AD94F}"/>
    <cellStyle name="Normal 2 33 5" xfId="28274" xr:uid="{6C652282-AE53-4893-9F0C-803C2E51AF96}"/>
    <cellStyle name="Normal 2 33 50" xfId="28275" xr:uid="{490F4BCC-5C0E-452A-8B08-E309134A7589}"/>
    <cellStyle name="Normal 2 33 51" xfId="28276" xr:uid="{650F6A9E-236C-4CDE-8940-6BAFCDB07D34}"/>
    <cellStyle name="Normal 2 33 52" xfId="28277" xr:uid="{659C4152-FD83-4CF7-8852-659998746B48}"/>
    <cellStyle name="Normal 2 33 53" xfId="28278" xr:uid="{9D4B40AB-ED02-47B3-8EF6-105887B823A4}"/>
    <cellStyle name="Normal 2 33 54" xfId="28279" xr:uid="{9DEEA33C-A233-4560-9662-7DAC3A29450C}"/>
    <cellStyle name="Normal 2 33 55" xfId="28280" xr:uid="{87E13B81-DEEE-4FCE-B6E1-707C945EDF64}"/>
    <cellStyle name="Normal 2 33 56" xfId="28281" xr:uid="{46BC0FD2-47C4-4776-A7E2-46D0367C600C}"/>
    <cellStyle name="Normal 2 33 57" xfId="28282" xr:uid="{27051D25-CC10-4C22-B90B-5A7ADBFC61FD}"/>
    <cellStyle name="Normal 2 33 58" xfId="28283" xr:uid="{0465BAD9-D6F8-48AF-80B9-858B46BE274C}"/>
    <cellStyle name="Normal 2 33 59" xfId="28284" xr:uid="{815995D8-C2C9-41FD-8D15-91F5D9E03BFC}"/>
    <cellStyle name="Normal 2 33 6" xfId="28285" xr:uid="{8ADB4C1B-E6BF-460F-9415-E0E294990C95}"/>
    <cellStyle name="Normal 2 33 60" xfId="28286" xr:uid="{29BBF299-2AF3-400A-8632-BA33E883B466}"/>
    <cellStyle name="Normal 2 33 61" xfId="28287" xr:uid="{03F90C9F-85B9-49D1-9D2D-32AAA7341996}"/>
    <cellStyle name="Normal 2 33 62" xfId="28288" xr:uid="{D2E61502-2025-4A9A-AB15-07625A78CDB0}"/>
    <cellStyle name="Normal 2 33 63" xfId="28289" xr:uid="{94E96BF3-9603-4D28-B8F3-2400026FC9CB}"/>
    <cellStyle name="Normal 2 33 64" xfId="28290" xr:uid="{28EBE243-E4E4-4054-93FB-97122A647302}"/>
    <cellStyle name="Normal 2 33 65" xfId="28291" xr:uid="{4C5A03FD-B9A1-4A2B-A43E-5D730B679810}"/>
    <cellStyle name="Normal 2 33 66" xfId="28292" xr:uid="{C5244DB3-97C7-4343-B224-504AC28AD073}"/>
    <cellStyle name="Normal 2 33 67" xfId="28293" xr:uid="{79C652A5-7FBC-4A44-B8BF-95CFB558C8A7}"/>
    <cellStyle name="Normal 2 33 68" xfId="28294" xr:uid="{C43E7791-4ECD-4DDE-9F18-792FD565605E}"/>
    <cellStyle name="Normal 2 33 69" xfId="28295" xr:uid="{DEF1FD44-D89B-478A-9C51-5D27864BF238}"/>
    <cellStyle name="Normal 2 33 7" xfId="28296" xr:uid="{FEEF11C2-9914-4C5E-9221-471EB451E27B}"/>
    <cellStyle name="Normal 2 33 7 2" xfId="28297" xr:uid="{10A54E96-40F4-46D6-9F3E-371747EA5071}"/>
    <cellStyle name="Normal 2 33 7 3" xfId="28298" xr:uid="{4CEF6881-ABB7-4CA7-A446-A1900BF2B050}"/>
    <cellStyle name="Normal 2 33 7 4" xfId="28299" xr:uid="{99C2B58D-322A-44B3-873C-2481CB21EA9D}"/>
    <cellStyle name="Normal 2 33 7 5" xfId="28300" xr:uid="{E13AF3BF-B90D-4AE7-80A1-D0377B7D3368}"/>
    <cellStyle name="Normal 2 33 70" xfId="28301" xr:uid="{93C7B05F-12DF-482A-8E74-1160EAC1AF88}"/>
    <cellStyle name="Normal 2 33 70 2" xfId="28302" xr:uid="{B7AD2618-4FCA-4760-9DA7-D8B7E5C7A1ED}"/>
    <cellStyle name="Normal 2 33 71" xfId="28303" xr:uid="{1F11ED26-8719-4707-92CE-31FFBA606397}"/>
    <cellStyle name="Normal 2 33 72" xfId="28304" xr:uid="{C7F89AF8-AF13-44C7-818A-454728E5A53E}"/>
    <cellStyle name="Normal 2 33 73" xfId="28305" xr:uid="{2831D62A-56C2-48F5-9C18-175092062F54}"/>
    <cellStyle name="Normal 2 33 74" xfId="28306" xr:uid="{4DBD56E5-4EDD-4A10-91CE-312782C02574}"/>
    <cellStyle name="Normal 2 33 75" xfId="28307" xr:uid="{F72C8ADD-6361-4AD6-AD62-0B43FCE4BB51}"/>
    <cellStyle name="Normal 2 33 76" xfId="28308" xr:uid="{872CBD2C-5797-4F92-AC24-5E8D6AE87F6F}"/>
    <cellStyle name="Normal 2 33 77" xfId="28309" xr:uid="{E8C2EE31-86B3-4BBF-953A-991F1A7618D3}"/>
    <cellStyle name="Normal 2 33 78" xfId="28310" xr:uid="{4668BAC2-1BBD-49DF-BA9C-9A787E02ED3E}"/>
    <cellStyle name="Normal 2 33 79" xfId="28311" xr:uid="{FB3F2373-CF49-40C3-8968-050C139D5705}"/>
    <cellStyle name="Normal 2 33 8" xfId="28312" xr:uid="{19A0BF0C-BAD8-4C94-88F8-CBE462E76B28}"/>
    <cellStyle name="Normal 2 33 80" xfId="28313" xr:uid="{5640D9A0-FC33-42C1-ADC8-8B012FB00E5C}"/>
    <cellStyle name="Normal 2 33 81" xfId="28314" xr:uid="{17B46F81-B50A-4096-929D-CC51DEE0CB63}"/>
    <cellStyle name="Normal 2 33 82" xfId="28315" xr:uid="{0854E855-EF1F-4835-A654-BD562EDF2F76}"/>
    <cellStyle name="Normal 2 33 83" xfId="28316" xr:uid="{8DBF65C7-FCA8-48B0-83E0-6F6B84D7B012}"/>
    <cellStyle name="Normal 2 33 9" xfId="28317" xr:uid="{F88391DF-A866-4ACA-92F2-3186480F7C3E}"/>
    <cellStyle name="Normal 2 34" xfId="28318" xr:uid="{6FB03A47-C6DB-4D4F-9038-6CF2052D4127}"/>
    <cellStyle name="Normal 2 34 2" xfId="28319" xr:uid="{29DE17CB-6DA6-4569-9F17-C0A5199DF151}"/>
    <cellStyle name="Normal 2 35" xfId="28320" xr:uid="{BFE560DC-4C22-4B3A-B2E2-970838DC67F8}"/>
    <cellStyle name="Normal 2 35 2" xfId="28321" xr:uid="{0EEE80AE-5DF8-4F0B-AC79-2DFA04F026E7}"/>
    <cellStyle name="Normal 2 36" xfId="28322" xr:uid="{4C99815C-E020-4BB1-B868-7F2A49E6B748}"/>
    <cellStyle name="Normal 2 36 2" xfId="28323" xr:uid="{63E394A7-E6F9-4B02-BD45-5904FD8CE7C4}"/>
    <cellStyle name="Normal 2 37" xfId="28324" xr:uid="{EFD1ADA2-D6EE-49D2-A918-B9AB71DAE575}"/>
    <cellStyle name="Normal 2 37 2" xfId="28325" xr:uid="{E430CE10-D049-4C99-A05B-9EE8DE9C2686}"/>
    <cellStyle name="Normal 2 38" xfId="28326" xr:uid="{11E63543-5E8B-4B6E-AA41-C5D7611F1312}"/>
    <cellStyle name="Normal 2 38 10" xfId="28327" xr:uid="{6120014E-5CE1-492D-85A3-E916956B7B87}"/>
    <cellStyle name="Normal 2 38 11" xfId="28328" xr:uid="{8FD8E8DC-220A-448B-8873-DBD9319F4A5F}"/>
    <cellStyle name="Normal 2 38 12" xfId="28329" xr:uid="{86335C77-6EC4-4A3B-ABC4-05590A63EFEA}"/>
    <cellStyle name="Normal 2 38 13" xfId="28330" xr:uid="{EA5DEA7F-90AB-44FD-B3EB-3472F4F99D27}"/>
    <cellStyle name="Normal 2 38 14" xfId="28331" xr:uid="{58BAB6CA-22A9-46F2-BD71-E7E6FB67E720}"/>
    <cellStyle name="Normal 2 38 15" xfId="28332" xr:uid="{32189532-105D-480E-A69E-B071A31CEEE1}"/>
    <cellStyle name="Normal 2 38 16" xfId="28333" xr:uid="{6118ED1D-A18B-44A9-8DC1-695A2D4E8CF8}"/>
    <cellStyle name="Normal 2 38 17" xfId="28334" xr:uid="{0E3A75C3-3D54-41F1-8781-7F80AE254E1A}"/>
    <cellStyle name="Normal 2 38 18" xfId="28335" xr:uid="{92195005-8A46-4D4E-9A98-3F94F0AD2711}"/>
    <cellStyle name="Normal 2 38 19" xfId="28336" xr:uid="{9049C6C9-8103-4259-AE0F-0BE8058FD7B8}"/>
    <cellStyle name="Normal 2 38 2" xfId="28337" xr:uid="{8D248318-5B77-484F-A38B-1FE3248EC5A8}"/>
    <cellStyle name="Normal 2 38 2 2" xfId="28338" xr:uid="{2F08EAF6-3FBE-4E79-86F2-05AED974AB7F}"/>
    <cellStyle name="Normal 2 38 2 3" xfId="28339" xr:uid="{37F5CD37-784C-4F4B-BFBF-86CC8AE1775C}"/>
    <cellStyle name="Normal 2 38 2 4" xfId="28340" xr:uid="{968E69F4-B16F-46CA-A902-4EA357622BE2}"/>
    <cellStyle name="Normal 2 38 2 5" xfId="28341" xr:uid="{26B2689B-FA89-4834-9EE7-9B68C3689767}"/>
    <cellStyle name="Normal 2 38 20" xfId="28342" xr:uid="{D070D270-F380-448C-996D-52EC755D0740}"/>
    <cellStyle name="Normal 2 38 21" xfId="28343" xr:uid="{E4EDF78B-4215-4C94-9E05-05E6D779B0FD}"/>
    <cellStyle name="Normal 2 38 22" xfId="28344" xr:uid="{7880C7FD-6120-4B8E-BB41-CD9E1E27C2F2}"/>
    <cellStyle name="Normal 2 38 23" xfId="28345" xr:uid="{890DD372-D25E-4143-BE6F-D95B50EC136C}"/>
    <cellStyle name="Normal 2 38 24" xfId="28346" xr:uid="{66771B19-2804-431B-8ACD-E7B8265A64C5}"/>
    <cellStyle name="Normal 2 38 25" xfId="28347" xr:uid="{7D773FE6-7CDD-410D-A3FF-577766F41FE2}"/>
    <cellStyle name="Normal 2 38 26" xfId="28348" xr:uid="{D1E71A62-7A2F-4334-92CD-3DDE30EE678A}"/>
    <cellStyle name="Normal 2 38 27" xfId="28349" xr:uid="{9BB2101A-67D0-49D3-9751-6DB5C2B292DC}"/>
    <cellStyle name="Normal 2 38 28" xfId="28350" xr:uid="{7CB8CB8D-A748-4954-86DE-AACAE929D587}"/>
    <cellStyle name="Normal 2 38 29" xfId="28351" xr:uid="{5A82F23E-B2C5-44AD-BB84-3903C69B095E}"/>
    <cellStyle name="Normal 2 38 3" xfId="28352" xr:uid="{3F2B9719-9FD5-4BFC-AFAE-6607AD84AC06}"/>
    <cellStyle name="Normal 2 38 30" xfId="28353" xr:uid="{CCE5B0CB-7F43-44DD-9082-CE164C2157FA}"/>
    <cellStyle name="Normal 2 38 31" xfId="28354" xr:uid="{C7AAD5B1-C558-4AE8-BC78-AB6CE76766BE}"/>
    <cellStyle name="Normal 2 38 32" xfId="28355" xr:uid="{96BA73FA-BECC-47D3-B27E-D29FF77FF281}"/>
    <cellStyle name="Normal 2 38 33" xfId="28356" xr:uid="{96D96471-12E5-40E2-9F89-95682AC7A18C}"/>
    <cellStyle name="Normal 2 38 34" xfId="28357" xr:uid="{EF05B4E0-B80A-4376-9924-05D96A4603F4}"/>
    <cellStyle name="Normal 2 38 35" xfId="28358" xr:uid="{07C2DE8E-BCA3-4A6E-A318-92105D238BD6}"/>
    <cellStyle name="Normal 2 38 36" xfId="28359" xr:uid="{120ADF6C-2E50-406B-A0E1-D99C007F4950}"/>
    <cellStyle name="Normal 2 38 37" xfId="28360" xr:uid="{CCFE329D-ADD1-4FBB-8464-4D0F2198E2E5}"/>
    <cellStyle name="Normal 2 38 37 2" xfId="28361" xr:uid="{E661C76E-BD7F-4B33-A8CE-8F332EAC5276}"/>
    <cellStyle name="Normal 2 38 38" xfId="28362" xr:uid="{E013E29A-E75B-4F84-A9C4-B2BECB77753F}"/>
    <cellStyle name="Normal 2 38 39" xfId="28363" xr:uid="{98363F09-6F61-415E-BCD5-D32E97D50A32}"/>
    <cellStyle name="Normal 2 38 4" xfId="28364" xr:uid="{829907F9-5D8B-4D36-9EE2-7914B55BC9F9}"/>
    <cellStyle name="Normal 2 38 40" xfId="28365" xr:uid="{414590B5-6193-488B-BA76-881895632E6E}"/>
    <cellStyle name="Normal 2 38 41" xfId="28366" xr:uid="{D62F0ED1-E8E0-44A0-96FD-FEBE2F4D84C7}"/>
    <cellStyle name="Normal 2 38 42" xfId="28367" xr:uid="{C97453D7-C4B9-462C-8808-A09757B824E4}"/>
    <cellStyle name="Normal 2 38 43" xfId="28368" xr:uid="{EB6DAE18-7217-4CBE-9259-594819815DC4}"/>
    <cellStyle name="Normal 2 38 44" xfId="28369" xr:uid="{B6DCFED3-4BE5-4704-928C-9934EEA6ED3B}"/>
    <cellStyle name="Normal 2 38 45" xfId="28370" xr:uid="{3BD80118-3410-4BDF-AD68-2E429CEF38F7}"/>
    <cellStyle name="Normal 2 38 46" xfId="28371" xr:uid="{A45AB8AE-B15A-478E-9EB1-0BEAF419B7D9}"/>
    <cellStyle name="Normal 2 38 47" xfId="28372" xr:uid="{389D15B0-021A-4CDE-9ADE-46AF8D5176B9}"/>
    <cellStyle name="Normal 2 38 48" xfId="28373" xr:uid="{B6420992-EB03-420C-8071-2D10C4D6F37D}"/>
    <cellStyle name="Normal 2 38 49" xfId="28374" xr:uid="{9891FD5F-CAC9-4222-912F-4DBEFFD5257D}"/>
    <cellStyle name="Normal 2 38 5" xfId="28375" xr:uid="{2AA38C2B-94A5-43A4-AC67-4B1C2CA6F8B6}"/>
    <cellStyle name="Normal 2 38 50" xfId="28376" xr:uid="{ABA5CB07-2F25-4302-85A9-034B1D4B4CC3}"/>
    <cellStyle name="Normal 2 38 51" xfId="28377" xr:uid="{1DE0B11F-1D80-4D53-9584-C106D0E752D5}"/>
    <cellStyle name="Normal 2 38 52" xfId="28378" xr:uid="{F3E63067-05F6-4BA0-86A0-A0F4E4924773}"/>
    <cellStyle name="Normal 2 38 53" xfId="28379" xr:uid="{5BCF6EEE-BB65-4F58-AEAB-812E715B44D2}"/>
    <cellStyle name="Normal 2 38 54" xfId="28380" xr:uid="{17D6E94C-A4F8-48B3-B07F-6419A49F4982}"/>
    <cellStyle name="Normal 2 38 55" xfId="28381" xr:uid="{1BA8A3E6-6171-43F3-8FB3-CA0D01352A0C}"/>
    <cellStyle name="Normal 2 38 56" xfId="28382" xr:uid="{F419EEA1-2B35-4EA5-97F0-7C050492E6EC}"/>
    <cellStyle name="Normal 2 38 57" xfId="28383" xr:uid="{4426DBA3-98DE-42B9-9EF0-926E4853B6CF}"/>
    <cellStyle name="Normal 2 38 58" xfId="28384" xr:uid="{E768430E-B78F-491F-984F-3B7E26B35B71}"/>
    <cellStyle name="Normal 2 38 59" xfId="28385" xr:uid="{991F4CA7-BB7A-4C2E-9C62-D2E1265ACBBC}"/>
    <cellStyle name="Normal 2 38 6" xfId="28386" xr:uid="{26EA32E8-CB54-4B10-94F8-DC747D5657E8}"/>
    <cellStyle name="Normal 2 38 60" xfId="28387" xr:uid="{B84ACB42-5C65-432F-A7D2-B24C94C6045F}"/>
    <cellStyle name="Normal 2 38 61" xfId="28388" xr:uid="{BF7E6A44-3AFF-43A6-84DF-09C07BCB7552}"/>
    <cellStyle name="Normal 2 38 62" xfId="28389" xr:uid="{AC7CBCB6-0DB6-435D-A155-FFBA2897A345}"/>
    <cellStyle name="Normal 2 38 63" xfId="28390" xr:uid="{086F891F-9FF3-4B52-86C1-A7FCEA1FE1B2}"/>
    <cellStyle name="Normal 2 38 64" xfId="28391" xr:uid="{633B906A-79BD-4990-B191-909D601F8157}"/>
    <cellStyle name="Normal 2 38 65" xfId="28392" xr:uid="{1FA3F478-3823-413A-B6A4-B4E87EB23EC6}"/>
    <cellStyle name="Normal 2 38 66" xfId="28393" xr:uid="{47A16BC1-B5AB-4833-9F5D-7DEBAED56F64}"/>
    <cellStyle name="Normal 2 38 67" xfId="28394" xr:uid="{91D330CF-442B-41E8-AC1E-FA60E438F2FF}"/>
    <cellStyle name="Normal 2 38 68" xfId="28395" xr:uid="{5598E91E-36CF-4CDC-86E8-D678AF22F81B}"/>
    <cellStyle name="Normal 2 38 69" xfId="28396" xr:uid="{21CA8830-B857-40EF-870D-7EF39A50640F}"/>
    <cellStyle name="Normal 2 38 7" xfId="28397" xr:uid="{C859A0DB-A6F3-4CEE-83B7-48735F16DE9C}"/>
    <cellStyle name="Normal 2 38 70" xfId="28398" xr:uid="{C8A33608-8867-404E-8E53-D2CC6722375A}"/>
    <cellStyle name="Normal 2 38 71" xfId="28399" xr:uid="{B5015E9E-8926-4E3E-82EE-096DE2F218BA}"/>
    <cellStyle name="Normal 2 38 72" xfId="28400" xr:uid="{71C24FA8-D075-476B-AB0A-1AAE068E601A}"/>
    <cellStyle name="Normal 2 38 73" xfId="28401" xr:uid="{32347862-6B85-4B0A-A26C-5580F03B43CA}"/>
    <cellStyle name="Normal 2 38 74" xfId="28402" xr:uid="{423F4A10-115F-43AB-B04E-0CC0520554E2}"/>
    <cellStyle name="Normal 2 38 75" xfId="28403" xr:uid="{4204A23F-12FA-40E8-9307-EAA20FD08CC5}"/>
    <cellStyle name="Normal 2 38 76" xfId="28404" xr:uid="{AB6FFD91-A3EF-4747-AC46-5B6318A8461E}"/>
    <cellStyle name="Normal 2 38 77" xfId="28405" xr:uid="{CF36683F-4510-4C2E-99F4-757EDF67BEF9}"/>
    <cellStyle name="Normal 2 38 78" xfId="28406" xr:uid="{3F16BA71-BA8F-465A-A34C-EBBCEF0613D4}"/>
    <cellStyle name="Normal 2 38 79" xfId="28407" xr:uid="{94A16C59-6AD9-46E1-B950-EB30128EE259}"/>
    <cellStyle name="Normal 2 38 8" xfId="28408" xr:uid="{801EB9EE-C066-41FD-BD32-62CD8C2E16A5}"/>
    <cellStyle name="Normal 2 38 80" xfId="28409" xr:uid="{88E7B6AA-4CDB-4777-A056-936DC370E120}"/>
    <cellStyle name="Normal 2 38 81" xfId="28410" xr:uid="{2E0DAF19-BE30-4415-87D4-26A66E29224B}"/>
    <cellStyle name="Normal 2 38 82" xfId="28411" xr:uid="{23A566F4-9196-46FA-B258-20DB54EBEC85}"/>
    <cellStyle name="Normal 2 38 83" xfId="28412" xr:uid="{E239E008-CED2-4DFA-B443-86415077A4D9}"/>
    <cellStyle name="Normal 2 38 9" xfId="28413" xr:uid="{14E33CC4-4E1E-465C-93BC-977858157F93}"/>
    <cellStyle name="Normal 2 39" xfId="28414" xr:uid="{47F00056-51BB-4B75-B27B-E9E119A26AE0}"/>
    <cellStyle name="Normal 2 39 10" xfId="28415" xr:uid="{A86B624C-CF9E-415D-B27C-DE02261D0DE2}"/>
    <cellStyle name="Normal 2 39 11" xfId="28416" xr:uid="{716E341D-4449-4D21-9602-BDDE9B40274E}"/>
    <cellStyle name="Normal 2 39 12" xfId="28417" xr:uid="{1B08ED03-D9EA-4832-BF4E-0569CE1C3AEF}"/>
    <cellStyle name="Normal 2 39 13" xfId="28418" xr:uid="{AC90F2E0-57B7-4ECD-B679-0CF20DED5A6B}"/>
    <cellStyle name="Normal 2 39 14" xfId="28419" xr:uid="{C78DA280-CA92-4FAA-B843-7EB93979D2F2}"/>
    <cellStyle name="Normal 2 39 15" xfId="28420" xr:uid="{03CAF3FF-96EE-4E5D-B352-330B3D936AE9}"/>
    <cellStyle name="Normal 2 39 16" xfId="28421" xr:uid="{91EB076F-D893-42C9-8FC1-105CAE9CE735}"/>
    <cellStyle name="Normal 2 39 17" xfId="28422" xr:uid="{8C867451-ACEF-4BF9-B1D1-A52EA0A8D55A}"/>
    <cellStyle name="Normal 2 39 18" xfId="28423" xr:uid="{7BB0572E-1543-4165-A36A-274BDDBC02DD}"/>
    <cellStyle name="Normal 2 39 19" xfId="28424" xr:uid="{45B37A4F-98D5-4635-A73A-5377AC411393}"/>
    <cellStyle name="Normal 2 39 2" xfId="28425" xr:uid="{EF86AF24-6ECA-4C17-81AF-2E620ACB0A99}"/>
    <cellStyle name="Normal 2 39 2 2" xfId="28426" xr:uid="{1455CED8-35F9-40DC-A20B-584F1BD4C626}"/>
    <cellStyle name="Normal 2 39 2 3" xfId="28427" xr:uid="{2C70783C-54A5-47D2-982B-0B4670B93A88}"/>
    <cellStyle name="Normal 2 39 2 4" xfId="28428" xr:uid="{365A1A8F-C477-4B04-AB9D-3497ED5BD965}"/>
    <cellStyle name="Normal 2 39 2 5" xfId="28429" xr:uid="{59708BAB-1A49-4043-9365-30C138A8E592}"/>
    <cellStyle name="Normal 2 39 20" xfId="28430" xr:uid="{92138293-653E-49AA-8580-2BD5861619A2}"/>
    <cellStyle name="Normal 2 39 21" xfId="28431" xr:uid="{7D29A4A0-C920-4967-85A2-BDB8E0AD2433}"/>
    <cellStyle name="Normal 2 39 22" xfId="28432" xr:uid="{E3790873-8FC6-4065-A3A9-E2FAC038F177}"/>
    <cellStyle name="Normal 2 39 23" xfId="28433" xr:uid="{33A71B28-9C41-4E79-BEA3-86B33FE1A64D}"/>
    <cellStyle name="Normal 2 39 24" xfId="28434" xr:uid="{C2C7236C-D4BF-437B-935F-597AE0A2E02C}"/>
    <cellStyle name="Normal 2 39 25" xfId="28435" xr:uid="{28328AEE-3085-473B-8613-2EC9EBC8AF60}"/>
    <cellStyle name="Normal 2 39 26" xfId="28436" xr:uid="{BB565519-69E4-4EB3-80FE-B15D047C5A3B}"/>
    <cellStyle name="Normal 2 39 27" xfId="28437" xr:uid="{EF85F5BC-2201-4BBB-B618-FDC2AE18D087}"/>
    <cellStyle name="Normal 2 39 28" xfId="28438" xr:uid="{8192DCB5-4431-49E1-A3F7-F851653FCAC7}"/>
    <cellStyle name="Normal 2 39 29" xfId="28439" xr:uid="{27224235-DE4C-4A9D-80B6-362EC8F9F498}"/>
    <cellStyle name="Normal 2 39 3" xfId="28440" xr:uid="{AC5A2E67-8EC4-435C-9AE6-200538FE72B0}"/>
    <cellStyle name="Normal 2 39 30" xfId="28441" xr:uid="{2136D15F-C744-43E9-990C-5853F81D2745}"/>
    <cellStyle name="Normal 2 39 31" xfId="28442" xr:uid="{D5DE0953-ABC6-4359-9433-446811648EC7}"/>
    <cellStyle name="Normal 2 39 32" xfId="28443" xr:uid="{977B0D1C-10F5-4052-A1D5-BF0116488CD3}"/>
    <cellStyle name="Normal 2 39 33" xfId="28444" xr:uid="{BF7BED33-A8A7-4FFC-82F0-4D415F3BD907}"/>
    <cellStyle name="Normal 2 39 34" xfId="28445" xr:uid="{C8ADB4A5-3AF7-4578-AE44-929FBE6C0268}"/>
    <cellStyle name="Normal 2 39 35" xfId="28446" xr:uid="{FE4FBC15-E018-466C-9456-53A3E04FF15C}"/>
    <cellStyle name="Normal 2 39 36" xfId="28447" xr:uid="{A96C79DE-D02A-4C6E-B136-B2EBC088EC41}"/>
    <cellStyle name="Normal 2 39 37" xfId="28448" xr:uid="{EA401AF9-3F3F-46AB-8C24-995950C49792}"/>
    <cellStyle name="Normal 2 39 37 2" xfId="28449" xr:uid="{AFDA0280-B427-433E-B812-E8E706442674}"/>
    <cellStyle name="Normal 2 39 38" xfId="28450" xr:uid="{AD95E86E-E724-4FE5-8FC1-2F861E33443D}"/>
    <cellStyle name="Normal 2 39 39" xfId="28451" xr:uid="{3FE679FA-7DB5-46F7-9B35-8898E6DB22E2}"/>
    <cellStyle name="Normal 2 39 4" xfId="28452" xr:uid="{537EDAF9-918B-49C6-9BC7-678F1EB6B6C8}"/>
    <cellStyle name="Normal 2 39 40" xfId="28453" xr:uid="{0C52B778-EE01-4FE2-8525-78F029BD85A9}"/>
    <cellStyle name="Normal 2 39 41" xfId="28454" xr:uid="{772B76BB-5F9B-4DC6-91E3-7A9F379AA182}"/>
    <cellStyle name="Normal 2 39 42" xfId="28455" xr:uid="{36A1D449-B405-44B9-9C4E-38F5669FD1F9}"/>
    <cellStyle name="Normal 2 39 43" xfId="28456" xr:uid="{E3048FBF-3A0B-4D55-ACE1-901D64FA37CF}"/>
    <cellStyle name="Normal 2 39 44" xfId="28457" xr:uid="{2DB23D30-BC1A-4C0E-AB85-AA23616E32B8}"/>
    <cellStyle name="Normal 2 39 45" xfId="28458" xr:uid="{1946F4D5-CD20-4EA5-9B4F-76333429AD58}"/>
    <cellStyle name="Normal 2 39 46" xfId="28459" xr:uid="{E7EE6162-F87B-4BFF-8C1B-F46322E7842E}"/>
    <cellStyle name="Normal 2 39 47" xfId="28460" xr:uid="{022D5134-4760-43E6-B3E1-D00E5EA722C7}"/>
    <cellStyle name="Normal 2 39 48" xfId="28461" xr:uid="{4B82465D-D377-4792-9C44-2D5441C6936E}"/>
    <cellStyle name="Normal 2 39 49" xfId="28462" xr:uid="{A4A10512-6179-479C-8664-01557ABEF64E}"/>
    <cellStyle name="Normal 2 39 5" xfId="28463" xr:uid="{5AEB2D64-026F-4044-885E-EB37F91BB671}"/>
    <cellStyle name="Normal 2 39 50" xfId="28464" xr:uid="{E3D7AD19-9EF0-40C9-A271-5A1A9C70D35B}"/>
    <cellStyle name="Normal 2 39 51" xfId="28465" xr:uid="{5A194EA5-DCD8-419A-86BD-BE7232C0D371}"/>
    <cellStyle name="Normal 2 39 52" xfId="28466" xr:uid="{B2B9AFE2-298E-47B3-9D06-040527AF9C61}"/>
    <cellStyle name="Normal 2 39 53" xfId="28467" xr:uid="{AC6D1793-B765-4252-9384-93262FB782A5}"/>
    <cellStyle name="Normal 2 39 54" xfId="28468" xr:uid="{7E4E0819-9504-4D5E-BA6E-8A29A3502001}"/>
    <cellStyle name="Normal 2 39 55" xfId="28469" xr:uid="{07BB2C2C-E38B-4F75-B46B-28E7EA3470DB}"/>
    <cellStyle name="Normal 2 39 56" xfId="28470" xr:uid="{D10CB80A-D12C-4E92-8C64-9FB4269BCD00}"/>
    <cellStyle name="Normal 2 39 57" xfId="28471" xr:uid="{0C21BCB0-9F0B-4020-99AC-7A1D66146312}"/>
    <cellStyle name="Normal 2 39 58" xfId="28472" xr:uid="{AAC2C52D-29BD-4436-82D8-EC8CF8952CF1}"/>
    <cellStyle name="Normal 2 39 59" xfId="28473" xr:uid="{30339335-F2AC-4911-B2D6-B73A595B4B13}"/>
    <cellStyle name="Normal 2 39 6" xfId="28474" xr:uid="{2930C523-BCC7-4EDE-96A8-D6BEE05D58F4}"/>
    <cellStyle name="Normal 2 39 60" xfId="28475" xr:uid="{441838D5-7F13-46A6-B809-9360FCADF58A}"/>
    <cellStyle name="Normal 2 39 61" xfId="28476" xr:uid="{6A667F53-641F-4E2E-899F-F471AFDBA8F6}"/>
    <cellStyle name="Normal 2 39 62" xfId="28477" xr:uid="{D72857F2-7FF4-46BF-9C22-AFEC92F69674}"/>
    <cellStyle name="Normal 2 39 63" xfId="28478" xr:uid="{7B07B528-CA63-44DE-AEC7-597BFBF016CC}"/>
    <cellStyle name="Normal 2 39 64" xfId="28479" xr:uid="{76E27516-9E92-4647-88EC-3BDC0FC47BDD}"/>
    <cellStyle name="Normal 2 39 65" xfId="28480" xr:uid="{7EFC8E38-9A6B-40C9-90BD-11DA8FE694A1}"/>
    <cellStyle name="Normal 2 39 66" xfId="28481" xr:uid="{AE108E77-AFDF-4A62-BB8C-EDBFBEDFF12A}"/>
    <cellStyle name="Normal 2 39 67" xfId="28482" xr:uid="{DCFB08E9-3A67-4DCC-99BE-A8452BD26393}"/>
    <cellStyle name="Normal 2 39 68" xfId="28483" xr:uid="{D7B9AC31-5E38-4EC6-AC2C-90552A3C9691}"/>
    <cellStyle name="Normal 2 39 69" xfId="28484" xr:uid="{E3EDB5BF-17C3-478F-9A69-785A8FABF186}"/>
    <cellStyle name="Normal 2 39 7" xfId="28485" xr:uid="{D515EFDA-5A90-4782-8265-F7DEB6DDE051}"/>
    <cellStyle name="Normal 2 39 70" xfId="28486" xr:uid="{E723A015-2F8F-42D3-984B-B7ED715758AB}"/>
    <cellStyle name="Normal 2 39 71" xfId="28487" xr:uid="{5ACB44EC-A360-4E5B-AC68-DC95E54A4176}"/>
    <cellStyle name="Normal 2 39 72" xfId="28488" xr:uid="{29B09DDB-0CBA-40E3-91DE-04FB9CDF0C7F}"/>
    <cellStyle name="Normal 2 39 73" xfId="28489" xr:uid="{BA2C9962-7589-43AA-9274-BCE126EBC361}"/>
    <cellStyle name="Normal 2 39 74" xfId="28490" xr:uid="{DE4530AB-AD50-4813-BA15-9C5DC3EDCC8D}"/>
    <cellStyle name="Normal 2 39 75" xfId="28491" xr:uid="{89143780-1BC2-43FD-83FF-839C719CDE20}"/>
    <cellStyle name="Normal 2 39 76" xfId="28492" xr:uid="{C76A5AA2-08F4-48E0-81DC-77A7CA961202}"/>
    <cellStyle name="Normal 2 39 77" xfId="28493" xr:uid="{47F462DD-AFCC-4D80-A2FD-9AC456A2D640}"/>
    <cellStyle name="Normal 2 39 78" xfId="28494" xr:uid="{0912A4F9-2662-48B8-80FA-4B6CE8DF8F06}"/>
    <cellStyle name="Normal 2 39 79" xfId="28495" xr:uid="{B6CB92E2-E887-4DAA-A65F-40F1B80BFDCA}"/>
    <cellStyle name="Normal 2 39 8" xfId="28496" xr:uid="{5110626C-D4C6-4429-96CE-30F4810F6176}"/>
    <cellStyle name="Normal 2 39 80" xfId="28497" xr:uid="{DD5136F3-38B0-4F33-95FF-EDEE5003B6EA}"/>
    <cellStyle name="Normal 2 39 81" xfId="28498" xr:uid="{F16DA11E-FAAF-4BD0-99D0-F23FE3158FF8}"/>
    <cellStyle name="Normal 2 39 82" xfId="28499" xr:uid="{FA2DCC2B-4351-4165-B755-CF93482D743F}"/>
    <cellStyle name="Normal 2 39 83" xfId="28500" xr:uid="{C226AF2A-D7BD-4DE0-8183-2DC8D012919E}"/>
    <cellStyle name="Normal 2 39 9" xfId="28501" xr:uid="{326EE9A7-2D48-4490-AE85-799B74D9FB1D}"/>
    <cellStyle name="Normal 2 4" xfId="499" xr:uid="{00000000-0005-0000-0000-0000F3010000}"/>
    <cellStyle name="Normal 2 4 2" xfId="28502" xr:uid="{15859116-A49F-48CD-863F-8599AB4CD8B7}"/>
    <cellStyle name="Normal 2 4 2 2" xfId="28503" xr:uid="{8A17B7BD-EAD4-4310-93DE-99F6F0D78742}"/>
    <cellStyle name="Normal 2 4 2 2 2" xfId="28504" xr:uid="{29D83D2F-BD72-4EBD-B3E1-5E5A37910533}"/>
    <cellStyle name="Normal 2 4 2 2 2 2" xfId="28505" xr:uid="{E9D57B5C-7890-43F5-ADB4-1C81B88BC682}"/>
    <cellStyle name="Normal 2 4 2 3" xfId="28506" xr:uid="{7CF32221-AD32-42E8-BAC6-FB0088B04BBA}"/>
    <cellStyle name="Normal 2 4 2 4" xfId="28507" xr:uid="{FCEEC784-17E6-400B-BF30-B0DAB7FB2838}"/>
    <cellStyle name="Normal 2 4 2 5" xfId="28508" xr:uid="{AE3544E3-31A0-4F77-9B9E-EE6155508EC5}"/>
    <cellStyle name="Normal 2 4 2 6" xfId="28509" xr:uid="{84DD9FFC-301B-440C-BCFF-A4659BF10D2F}"/>
    <cellStyle name="Normal 2 4 3" xfId="28510" xr:uid="{DAFC095C-1235-44B0-8324-BBE4CA1BB8CB}"/>
    <cellStyle name="Normal 2 4 4" xfId="28511" xr:uid="{55DADA53-CDB0-4A3A-93C3-5D0FF2C00947}"/>
    <cellStyle name="Normal 2 4 5" xfId="28512" xr:uid="{93715E5B-DDCD-4766-B920-00A4419C08F5}"/>
    <cellStyle name="Normal 2 4 6" xfId="28513" xr:uid="{DCD54539-E6FD-4C0E-9AE0-6401D80751EF}"/>
    <cellStyle name="Normal 2 4 7" xfId="42604" xr:uid="{44517045-B946-4AD7-9678-ECA5F02A131C}"/>
    <cellStyle name="Normal 2 40" xfId="28514" xr:uid="{5FFC84A7-0476-4B63-BCD9-3D5A7F451228}"/>
    <cellStyle name="Normal 2 40 2" xfId="28515" xr:uid="{FC967BDD-3B42-456D-9B10-2C19B0E49634}"/>
    <cellStyle name="Normal 2 40 2 2" xfId="28516" xr:uid="{7F324771-F276-435B-A8D7-744D1B40DE20}"/>
    <cellStyle name="Normal 2 40 2 2 2" xfId="28517" xr:uid="{06EC52B9-A7FB-4010-9EB2-432C60384BF9}"/>
    <cellStyle name="Normal 2 40 2 3" xfId="28518" xr:uid="{06927C87-5EEC-4AEC-9C35-779E48E630B7}"/>
    <cellStyle name="Normal 2 40 2 4" xfId="28519" xr:uid="{513A5364-175D-43B3-B9CE-87F0C1B2A1ED}"/>
    <cellStyle name="Normal 2 40 2 5" xfId="28520" xr:uid="{112FFC46-EFE1-4D69-931F-65F3EED06008}"/>
    <cellStyle name="Normal 2 40 3" xfId="28521" xr:uid="{28E0C51A-4E57-4ABA-A10B-749D7FC6FD68}"/>
    <cellStyle name="Normal 2 40 4" xfId="28522" xr:uid="{85B7476C-6C7D-46FB-92D9-F6D038406026}"/>
    <cellStyle name="Normal 2 40 4 2" xfId="28523" xr:uid="{C37D82BB-4943-4C41-96AC-5528D63EC7D0}"/>
    <cellStyle name="Normal 2 40 4 2 2" xfId="28524" xr:uid="{BC5A0F1C-B591-41BD-B040-7220A4EA0C91}"/>
    <cellStyle name="Normal 2 40 5" xfId="28525" xr:uid="{3FFFC40B-FB22-4285-BCB3-A33D9A7CF091}"/>
    <cellStyle name="Normal 2 40 5 2" xfId="28526" xr:uid="{EC6BD55B-110B-4AC5-A53D-CAE25A43D16C}"/>
    <cellStyle name="Normal 2 40 5 2 2" xfId="28527" xr:uid="{04D01C25-8B2C-43D6-A6FC-1A0CB98C5080}"/>
    <cellStyle name="Normal 2 40 6" xfId="28528" xr:uid="{9B51FD01-CCE1-4A05-BB0D-02A80B4FD240}"/>
    <cellStyle name="Normal 2 40 6 2" xfId="28529" xr:uid="{1BD50A5E-B645-48BA-A4F4-2CCA2D9C1F7F}"/>
    <cellStyle name="Normal 2 40 7" xfId="28530" xr:uid="{6A1A36F7-2590-4344-B1E3-B781679A2DDB}"/>
    <cellStyle name="Normal 2 40 8" xfId="28531" xr:uid="{247DBF8D-F851-4408-978E-2FC3F0E2902B}"/>
    <cellStyle name="Normal 2 41" xfId="28532" xr:uid="{48DFA67A-9D4C-4719-83C6-166F307AB0ED}"/>
    <cellStyle name="Normal 2 41 2" xfId="28533" xr:uid="{75055540-34AE-40FC-A0C4-0B757A863BA3}"/>
    <cellStyle name="Normal 2 41 2 2" xfId="28534" xr:uid="{2E2D1EA8-0E81-4793-85B2-1FE7C629C096}"/>
    <cellStyle name="Normal 2 41 2 2 2" xfId="28535" xr:uid="{1573C23D-5DEA-46C5-9E9D-8C7308E78363}"/>
    <cellStyle name="Normal 2 41 3" xfId="28536" xr:uid="{316E1CD4-00A9-4563-83CF-BED4C9D8A538}"/>
    <cellStyle name="Normal 2 41 3 2" xfId="28537" xr:uid="{1724F2A2-F49E-411B-84FC-ADEA9F11CD8B}"/>
    <cellStyle name="Normal 2 41 3 2 2" xfId="28538" xr:uid="{F4ACDEE1-EC32-4EBF-B2F0-680895714126}"/>
    <cellStyle name="Normal 2 41 4" xfId="28539" xr:uid="{7AAF4570-FB02-4A53-B42E-785A5EE14B39}"/>
    <cellStyle name="Normal 2 41 4 2" xfId="28540" xr:uid="{E289A861-F18B-4329-AF19-1FFA426AD32C}"/>
    <cellStyle name="Normal 2 41 5" xfId="28541" xr:uid="{52382D7B-8009-475D-85F1-AD8D215A30F0}"/>
    <cellStyle name="Normal 2 41 5 2" xfId="28542" xr:uid="{72073F29-6786-475B-932F-5917485CA813}"/>
    <cellStyle name="Normal 2 41 6" xfId="28543" xr:uid="{F1B6E31A-1D84-4088-9363-F24F7CD96A32}"/>
    <cellStyle name="Normal 2 42" xfId="28544" xr:uid="{D28B41DD-0582-4103-B33A-6E7BAF7080B0}"/>
    <cellStyle name="Normal 2 42 2" xfId="28545" xr:uid="{1806AABA-1C25-48FA-956A-12F912DF1872}"/>
    <cellStyle name="Normal 2 42 2 2" xfId="28546" xr:uid="{3C8D7ABE-A247-45E3-AA08-408A2CA805A0}"/>
    <cellStyle name="Normal 2 42 2 2 2" xfId="28547" xr:uid="{A2D3383A-2F5B-49CB-A51E-CE079EEDFA1C}"/>
    <cellStyle name="Normal 2 42 3" xfId="28548" xr:uid="{66890CB6-9915-41BF-A467-D14C662A8C7A}"/>
    <cellStyle name="Normal 2 42 3 2" xfId="28549" xr:uid="{1A54387F-0394-434D-B107-87801047CE71}"/>
    <cellStyle name="Normal 2 42 3 2 2" xfId="28550" xr:uid="{4CF2EE84-D9E6-4DDC-8332-05E84EEC4EEA}"/>
    <cellStyle name="Normal 2 42 4" xfId="28551" xr:uid="{B89E453F-400C-43B9-89C3-63B19CD88019}"/>
    <cellStyle name="Normal 2 42 4 2" xfId="28552" xr:uid="{092553C3-01B2-4933-9F8C-DE51EE11A31A}"/>
    <cellStyle name="Normal 2 42 5" xfId="28553" xr:uid="{66321B51-1D90-49EE-8394-7B643EDFDE3E}"/>
    <cellStyle name="Normal 2 42 5 2" xfId="28554" xr:uid="{EC56220F-7441-4E65-B9A2-518B1BB7EBBD}"/>
    <cellStyle name="Normal 2 42 6" xfId="28555" xr:uid="{A1AF3C8E-5667-4392-9DEC-CCFC1DA0F3A5}"/>
    <cellStyle name="Normal 2 43" xfId="28556" xr:uid="{D2AA3DB9-3398-47A0-B5A9-30A5B002A71E}"/>
    <cellStyle name="Normal 2 43 2" xfId="28557" xr:uid="{BEEADEF7-4A15-45B5-AEBA-AFE260A9578D}"/>
    <cellStyle name="Normal 2 43 2 2" xfId="28558" xr:uid="{89AB145F-5FEF-4F9B-9B59-0E9CF0242C0C}"/>
    <cellStyle name="Normal 2 43 2 2 2" xfId="28559" xr:uid="{34CE33C8-9EC2-46EA-9D01-84294FE3125A}"/>
    <cellStyle name="Normal 2 43 3" xfId="28560" xr:uid="{7500B88B-CDD6-4F28-85E8-D47AAE3C0C45}"/>
    <cellStyle name="Normal 2 43 3 2" xfId="28561" xr:uid="{34B8FA43-CCC0-41F6-AEB9-9F40D0B6673B}"/>
    <cellStyle name="Normal 2 43 3 2 2" xfId="28562" xr:uid="{298BCD8C-1D56-4B7C-BE03-2A56126255C9}"/>
    <cellStyle name="Normal 2 43 4" xfId="28563" xr:uid="{42F47AF5-A216-42EC-9EA0-7EF1C4950ED5}"/>
    <cellStyle name="Normal 2 43 4 2" xfId="28564" xr:uid="{3C4EDDB0-193E-43FA-9C10-455C1187647E}"/>
    <cellStyle name="Normal 2 43 5" xfId="28565" xr:uid="{AFFF8E48-7067-4B27-97A4-5F40B1804A69}"/>
    <cellStyle name="Normal 2 43 5 2" xfId="28566" xr:uid="{C3D6560F-AE75-4C38-800C-571AA81EF4CF}"/>
    <cellStyle name="Normal 2 43 6" xfId="28567" xr:uid="{D034751D-65DC-495A-8848-1C27B886ECB8}"/>
    <cellStyle name="Normal 2 44" xfId="28568" xr:uid="{001DF7CC-B5CE-433A-87D6-11A1A2C7C237}"/>
    <cellStyle name="Normal 2 44 2" xfId="28569" xr:uid="{5F3C34E2-E46A-4273-8875-28CF434A7951}"/>
    <cellStyle name="Normal 2 44 2 2" xfId="28570" xr:uid="{797B3291-2883-4C3C-9693-080949F902A5}"/>
    <cellStyle name="Normal 2 44 2 2 2" xfId="28571" xr:uid="{693B8BFB-784D-46FA-B496-DBECE9C9533D}"/>
    <cellStyle name="Normal 2 44 3" xfId="28572" xr:uid="{C8323A79-400F-45F6-B8BF-3D6CE5FDCF26}"/>
    <cellStyle name="Normal 2 44 3 2" xfId="28573" xr:uid="{08BCED44-A57E-4D29-9253-2E7B6D738680}"/>
    <cellStyle name="Normal 2 44 3 2 2" xfId="28574" xr:uid="{887A903E-651F-4D09-8C94-885F14B5F64E}"/>
    <cellStyle name="Normal 2 44 4" xfId="28575" xr:uid="{041703FE-19B7-444F-843E-6D66B4478BB1}"/>
    <cellStyle name="Normal 2 44 4 2" xfId="28576" xr:uid="{9FC496F7-01D4-4AD0-844A-48CBB0AECBF5}"/>
    <cellStyle name="Normal 2 44 5" xfId="28577" xr:uid="{9C8CED72-EB5B-45BC-B239-9891950325E5}"/>
    <cellStyle name="Normal 2 44 5 2" xfId="28578" xr:uid="{028FC3FB-AD3D-4946-AC43-7D1B0ABD7801}"/>
    <cellStyle name="Normal 2 44 6" xfId="28579" xr:uid="{1DA65604-361E-4608-BFFC-BEA5DE833779}"/>
    <cellStyle name="Normal 2 45" xfId="28580" xr:uid="{F6A7FAE2-E1BA-47F0-A005-559BD9FE9443}"/>
    <cellStyle name="Normal 2 45 10" xfId="28581" xr:uid="{01C19954-B926-4C66-A28F-A03522DF68D3}"/>
    <cellStyle name="Normal 2 45 11" xfId="28582" xr:uid="{1DB56907-8A72-42F0-9AB2-6815CA3E1673}"/>
    <cellStyle name="Normal 2 45 12" xfId="28583" xr:uid="{B84F26BF-B7DE-4C45-8FC5-F33CAAA6CA41}"/>
    <cellStyle name="Normal 2 45 13" xfId="28584" xr:uid="{AFA74D7C-7FB4-4A86-A934-0236CBCFC507}"/>
    <cellStyle name="Normal 2 45 14" xfId="28585" xr:uid="{4E2EE81E-CF0F-47E8-9C3C-BC7569D55DB5}"/>
    <cellStyle name="Normal 2 45 15" xfId="28586" xr:uid="{ED44D6B8-3590-4A23-8CFB-C4BC501606C6}"/>
    <cellStyle name="Normal 2 45 2" xfId="28587" xr:uid="{4DDAD8F0-8F36-49DA-BAFC-C2EC5051F98C}"/>
    <cellStyle name="Normal 2 45 2 2" xfId="28588" xr:uid="{5935E2B6-9618-4D6C-9482-1C49C6CECEBD}"/>
    <cellStyle name="Normal 2 45 3" xfId="28589" xr:uid="{E19D2E74-4EAD-4DA5-A647-FBFA581518E9}"/>
    <cellStyle name="Normal 2 45 3 2" xfId="28590" xr:uid="{B5ED0C07-741D-4AA0-B6A8-8EF4BC0AC4AB}"/>
    <cellStyle name="Normal 2 45 4" xfId="28591" xr:uid="{FCE2F11B-81E1-4235-A527-70FB201633CA}"/>
    <cellStyle name="Normal 2 45 5" xfId="28592" xr:uid="{AAA16D62-544B-4DB8-9CF9-DF0EC79C5E61}"/>
    <cellStyle name="Normal 2 45 6" xfId="28593" xr:uid="{9B07C57C-A47A-4DD0-A478-6ACAE44B7A0C}"/>
    <cellStyle name="Normal 2 45 7" xfId="28594" xr:uid="{BDA672F0-1446-4B13-80B4-7BC8DF951FA1}"/>
    <cellStyle name="Normal 2 45 8" xfId="28595" xr:uid="{14F8FFAE-D52A-4CD7-8AC8-0A8F173EE723}"/>
    <cellStyle name="Normal 2 45 9" xfId="28596" xr:uid="{8B1C93EE-8926-404D-AD8E-4E3264E9F56E}"/>
    <cellStyle name="Normal 2 46" xfId="28597" xr:uid="{5BB56949-C6FB-48AD-8E7E-8E097C2F1393}"/>
    <cellStyle name="Normal 2 46 2" xfId="28598" xr:uid="{DC11A9B9-3595-4F7E-9146-5EA1D7C7F17B}"/>
    <cellStyle name="Normal 2 47" xfId="28599" xr:uid="{34658850-9123-4D13-937A-8C56B17EC732}"/>
    <cellStyle name="Normal 2 47 2" xfId="28600" xr:uid="{92E30B8F-3AEA-48BA-AAAA-3CD75640801E}"/>
    <cellStyle name="Normal 2 48" xfId="28601" xr:uid="{E77318B9-E541-4E4D-AEFE-5A3431B990BB}"/>
    <cellStyle name="Normal 2 48 2" xfId="28602" xr:uid="{B3C6AC0F-4DD4-4ED9-B16E-10DB716C4B56}"/>
    <cellStyle name="Normal 2 48 3" xfId="28603" xr:uid="{D070BA52-ED04-48F4-B010-EB0B8CD4C70E}"/>
    <cellStyle name="Normal 2 48 4" xfId="28604" xr:uid="{252E6E1A-9FA0-4797-A7AA-393126AC582A}"/>
    <cellStyle name="Normal 2 48 5" xfId="28605" xr:uid="{8488160A-24C1-4D91-B545-9C0228D624FB}"/>
    <cellStyle name="Normal 2 48 6" xfId="28606" xr:uid="{A94121D4-62A8-44A4-916F-A72C7633B2EC}"/>
    <cellStyle name="Normal 2 48 7" xfId="28607" xr:uid="{DB94B928-1662-4B60-B032-B67E21EC3B3B}"/>
    <cellStyle name="Normal 2 48 8" xfId="28608" xr:uid="{3C41FF82-FFDB-45A4-86E6-3B5C39BE667C}"/>
    <cellStyle name="Normal 2 49" xfId="28609" xr:uid="{B3702839-0EBE-4781-9CCD-F2183C36565A}"/>
    <cellStyle name="Normal 2 49 2" xfId="28610" xr:uid="{4FC81396-812C-4C3D-A1F8-CCB53F65ED7B}"/>
    <cellStyle name="Normal 2 5" xfId="500" xr:uid="{00000000-0005-0000-0000-0000F4010000}"/>
    <cellStyle name="Normal 2 5 10" xfId="3723" xr:uid="{4FB6564E-C07F-4B31-9389-EC0E8126F6E6}"/>
    <cellStyle name="Normal 2 5 11" xfId="1316" xr:uid="{DA63BC88-DE84-4B90-9D94-F016638B5262}"/>
    <cellStyle name="Normal 2 5 2" xfId="1966" xr:uid="{ED4F53E6-EFD8-4B31-8383-73819B6B939C}"/>
    <cellStyle name="Normal 2 5 2 2" xfId="28612" xr:uid="{0A100102-E7BE-4666-A039-EE9497AFB890}"/>
    <cellStyle name="Normal 2 5 2 2 2" xfId="28613" xr:uid="{E57F8E55-AFD4-4C6F-8C3A-A8674B0DB7C8}"/>
    <cellStyle name="Normal 2 5 2 2 2 2" xfId="28614" xr:uid="{E4DD6C65-C989-4809-8C2D-533D21F6DD5B}"/>
    <cellStyle name="Normal 2 5 2 3" xfId="28615" xr:uid="{023C1E22-64F6-46BF-ADA2-E45F382B1C30}"/>
    <cellStyle name="Normal 2 5 2 4" xfId="28616" xr:uid="{2A216E77-2A4A-4DDE-A6F9-1B2FD8989879}"/>
    <cellStyle name="Normal 2 5 2 5" xfId="28617" xr:uid="{F0F92AD7-350E-4608-86C0-D2FD01CD61E6}"/>
    <cellStyle name="Normal 2 5 2 6" xfId="28618" xr:uid="{6166FA36-5B01-428B-A387-E0940553FA88}"/>
    <cellStyle name="Normal 2 5 2 7" xfId="28611" xr:uid="{53C5B54F-50B8-4632-AA24-05CB93CAE9B4}"/>
    <cellStyle name="Normal 2 5 2 8" xfId="47554" xr:uid="{A53B7515-AC66-435A-B385-2B2D72304BB4}"/>
    <cellStyle name="Normal 2 5 2 9" xfId="6926" xr:uid="{35364667-0DD7-469A-AA65-F71D5E95CE47}"/>
    <cellStyle name="Normal 2 5 3" xfId="3267" xr:uid="{4CE1A0F7-1517-4354-9C0A-E3704388119C}"/>
    <cellStyle name="Normal 2 5 3 2" xfId="28619" xr:uid="{264D0A48-09A3-4196-A8B1-A9C2C1FD1280}"/>
    <cellStyle name="Normal 2 5 3 3" xfId="48890" xr:uid="{16E315E3-7102-4D51-B90F-98486093D818}"/>
    <cellStyle name="Normal 2 5 3 4" xfId="8264" xr:uid="{6FBABE4D-5EE0-4FD6-9EB5-38B9DEC12C68}"/>
    <cellStyle name="Normal 2 5 4" xfId="6240" xr:uid="{5CBDDADE-995B-41F1-BE1F-A5005C57F9B1}"/>
    <cellStyle name="Normal 2 5 4 2" xfId="28620" xr:uid="{E76100EF-CD2D-4E84-9BDA-2FEA3CF5BC0C}"/>
    <cellStyle name="Normal 2 5 5" xfId="28621" xr:uid="{1D8A34FF-B899-4972-8EBA-E28173324487}"/>
    <cellStyle name="Normal 2 5 6" xfId="28622" xr:uid="{027E2B66-5BE7-495E-9202-DC5CE3E101D1}"/>
    <cellStyle name="Normal 2 5 7" xfId="9108" xr:uid="{2B72F5A3-7B3D-4713-9A34-CC345DD81B36}"/>
    <cellStyle name="Normal 2 5 8" xfId="46877" xr:uid="{EC73D305-F2F3-4C8F-95E5-2AB9864E3A93}"/>
    <cellStyle name="Normal 2 5 9" xfId="51083" xr:uid="{61320AEF-C5BC-434D-B76B-21B81EA03AC1}"/>
    <cellStyle name="Normal 2 50" xfId="28623" xr:uid="{7AE685DA-8BBD-4443-BD7C-A4848E957A27}"/>
    <cellStyle name="Normal 2 50 2" xfId="28624" xr:uid="{ABFA91D9-8741-4B7F-9814-84EC27ED12A7}"/>
    <cellStyle name="Normal 2 51" xfId="28625" xr:uid="{37E360FE-F2C6-4270-96EC-971A773C40BA}"/>
    <cellStyle name="Normal 2 51 2" xfId="28626" xr:uid="{0EB1B837-99FF-4734-84EC-05EA514F4D8A}"/>
    <cellStyle name="Normal 2 51 2 2" xfId="28627" xr:uid="{96031750-7A12-44D3-A10D-9AD55AE0AB96}"/>
    <cellStyle name="Normal 2 51 3" xfId="28628" xr:uid="{9FD1DC6F-D691-4086-9C81-275F4E4EA22A}"/>
    <cellStyle name="Normal 2 52" xfId="28629" xr:uid="{96FC084A-CAAB-4EB0-82FA-D1664B6FF32D}"/>
    <cellStyle name="Normal 2 52 2" xfId="28630" xr:uid="{DA193931-2E9D-4BD7-8816-4B9E0E208B39}"/>
    <cellStyle name="Normal 2 52 2 2" xfId="28631" xr:uid="{6593B26A-2145-4CB6-B73D-6A4445DFD890}"/>
    <cellStyle name="Normal 2 52 3" xfId="28632" xr:uid="{7366C037-A6DB-42DC-9E00-4667C1441768}"/>
    <cellStyle name="Normal 2 53" xfId="28633" xr:uid="{79F226D4-FBFF-441E-86C4-31E9F1328316}"/>
    <cellStyle name="Normal 2 53 2" xfId="28634" xr:uid="{931C424E-D387-40C7-9B37-47C0C7234B6E}"/>
    <cellStyle name="Normal 2 53 2 2" xfId="28635" xr:uid="{0B49531C-6664-4A4E-B5DE-F26D771676C6}"/>
    <cellStyle name="Normal 2 53 3" xfId="28636" xr:uid="{AED3FB8F-03BC-4D7F-9989-8CE26210E952}"/>
    <cellStyle name="Normal 2 54" xfId="28637" xr:uid="{6977483A-9324-4493-8BDE-9DC92A436155}"/>
    <cellStyle name="Normal 2 54 2" xfId="28638" xr:uid="{6432DE4B-1A11-4EC0-B7E7-76EDEC609280}"/>
    <cellStyle name="Normal 2 54 3" xfId="28639" xr:uid="{0E7D3C90-4651-4AF3-A183-137961B2E5E1}"/>
    <cellStyle name="Normal 2 55" xfId="28640" xr:uid="{73353CAD-5D99-4F9D-A80E-5C2A365AE108}"/>
    <cellStyle name="Normal 2 55 2" xfId="28641" xr:uid="{15675F06-CD60-4B5C-9926-136C50685718}"/>
    <cellStyle name="Normal 2 56" xfId="28642" xr:uid="{9E7CB506-BCEB-4759-A26B-7CCC3DB38B36}"/>
    <cellStyle name="Normal 2 56 2" xfId="28643" xr:uid="{2D63E20D-754E-49E4-9D2A-6B64A736E490}"/>
    <cellStyle name="Normal 2 57" xfId="28644" xr:uid="{781E29DE-E02C-4937-B9AE-50B4D493F9B7}"/>
    <cellStyle name="Normal 2 57 2" xfId="28645" xr:uid="{5D6816E5-03AE-4F91-A1CE-6FDCE77AE3F1}"/>
    <cellStyle name="Normal 2 58" xfId="28646" xr:uid="{4C0AFC0E-6A2B-4F01-B828-CA6CCF8B3A3A}"/>
    <cellStyle name="Normal 2 58 2" xfId="28647" xr:uid="{0BAC39E6-732B-4AD7-96C4-20F839011AD0}"/>
    <cellStyle name="Normal 2 59" xfId="28648" xr:uid="{2EAE48B7-5D41-443C-80F4-9144307634EF}"/>
    <cellStyle name="Normal 2 59 2" xfId="28649" xr:uid="{561D3F7D-4912-47D3-AC5A-95BA7F70B91B}"/>
    <cellStyle name="Normal 2 6" xfId="1756" xr:uid="{60BF9766-D264-41BB-90AF-44F76405F460}"/>
    <cellStyle name="Normal 2 6 2" xfId="6700" xr:uid="{4BCE3D42-6482-4C74-888D-BE99F3F5D8EC}"/>
    <cellStyle name="Normal 2 6 2 2" xfId="28650" xr:uid="{A3D93FD8-29D4-4454-B0F9-31615BE5B5DE}"/>
    <cellStyle name="Normal 2 6 2 2 2" xfId="28651" xr:uid="{465F5B69-50B2-4606-B6DE-127A715EDE5C}"/>
    <cellStyle name="Normal 2 6 2 2 2 2" xfId="28652" xr:uid="{4DB43ECC-09A2-4596-BB11-67B90EFEB039}"/>
    <cellStyle name="Normal 2 6 2 3" xfId="28653" xr:uid="{0977EEF8-C84B-44C9-8594-BC83B1B74965}"/>
    <cellStyle name="Normal 2 6 2 4" xfId="28654" xr:uid="{1C587CE9-0F16-4B66-89E4-7EF16A364A72}"/>
    <cellStyle name="Normal 2 6 2 5" xfId="28655" xr:uid="{691F8150-08BF-4EE8-B415-3A218E72C1B9}"/>
    <cellStyle name="Normal 2 6 2 6" xfId="28656" xr:uid="{E765E4BE-50E4-4594-82B6-8EE355B5582A}"/>
    <cellStyle name="Normal 2 6 2 7" xfId="9110" xr:uid="{6806B217-793E-48AB-8889-DDA661DAA1CE}"/>
    <cellStyle name="Normal 2 6 3" xfId="28657" xr:uid="{D53585B2-4D09-41F5-AEEF-6C275E678487}"/>
    <cellStyle name="Normal 2 6 4" xfId="28658" xr:uid="{3139C426-9856-4D20-BD61-85131D442BE9}"/>
    <cellStyle name="Normal 2 6 5" xfId="28659" xr:uid="{65A31AEE-CC6C-4968-AF79-EEDCC8DD2425}"/>
    <cellStyle name="Normal 2 6 6" xfId="28660" xr:uid="{27F37DBE-212F-41F6-B240-53697D7216FE}"/>
    <cellStyle name="Normal 2 6 7" xfId="45950" xr:uid="{45031DA4-5F59-4027-A19F-2479811DA678}"/>
    <cellStyle name="Normal 2 6 8" xfId="9109" xr:uid="{A0B3A1F9-2E98-4A8D-81DD-7EC79FA6AE9A}"/>
    <cellStyle name="Normal 2 6 9" xfId="4045" xr:uid="{16EDDCB1-0483-493F-A12B-2FC3498F5B7E}"/>
    <cellStyle name="Normal 2 60" xfId="28661" xr:uid="{456C045A-0AC0-4AC9-82AB-4A97F88D1DB0}"/>
    <cellStyle name="Normal 2 60 2" xfId="28662" xr:uid="{96C8B06A-1D78-4343-A05B-1F41129642C3}"/>
    <cellStyle name="Normal 2 61" xfId="28663" xr:uid="{A7E0C0DF-5E1C-4310-BE09-15EE5197A122}"/>
    <cellStyle name="Normal 2 62" xfId="28664" xr:uid="{3D54E449-3483-4E3D-BEAF-15E28BCA453D}"/>
    <cellStyle name="Normal 2 63" xfId="42605" xr:uid="{C030C540-C44F-4065-AA5B-9C2B45B66980}"/>
    <cellStyle name="Normal 2 64" xfId="1087" xr:uid="{04319D8D-EE6C-4C8F-A5C6-F6FFE164DC4B}"/>
    <cellStyle name="Normal 2 64 2" xfId="45949" xr:uid="{33F599D2-1ABB-4781-B339-BACDD150D003}"/>
    <cellStyle name="Normal 2 64 3" xfId="5752" xr:uid="{798DB43B-B965-4949-A499-E93ABB4FE70A}"/>
    <cellStyle name="Normal 2 64 4" xfId="52578" xr:uid="{C692B34C-77C1-4710-B0CF-03BF21DBC096}"/>
    <cellStyle name="Normal 2 65" xfId="45899" xr:uid="{3AE06EE7-E6C5-4E6A-A6E9-8B3C79D66D1B}"/>
    <cellStyle name="Normal 2 66" xfId="45904" xr:uid="{88BADD8B-0328-4C57-93FC-877E72E2CB3B}"/>
    <cellStyle name="Normal 2 67" xfId="45907" xr:uid="{5CC010DA-5C1B-4FEE-B056-18C2E4424D71}"/>
    <cellStyle name="Normal 2 68" xfId="45910" xr:uid="{07C47139-5525-406B-952D-88A37A760CB0}"/>
    <cellStyle name="Normal 2 69" xfId="28665" xr:uid="{D7EC0273-4F44-4096-9735-DEE568948DB9}"/>
    <cellStyle name="Normal 2 7" xfId="1106" xr:uid="{FE7E1038-5A0C-46B8-A642-F6F871F4735C}"/>
    <cellStyle name="Normal 2 7 2" xfId="6025" xr:uid="{48D526E7-4006-45DE-B4B1-620661A010A6}"/>
    <cellStyle name="Normal 2 7 2 2" xfId="28666" xr:uid="{9CB7C905-8A8F-4E9C-981E-696A4B3E6913}"/>
    <cellStyle name="Normal 2 7 2 2 2" xfId="28667" xr:uid="{8EEABE0F-D869-407B-BDC0-F91041658216}"/>
    <cellStyle name="Normal 2 7 2 2 2 2" xfId="28668" xr:uid="{BD2ED54F-F5D8-43EA-8AF3-2B3C9B7F4452}"/>
    <cellStyle name="Normal 2 7 2 3" xfId="28669" xr:uid="{CD02239C-7AD2-40DE-ADD9-38750A78F350}"/>
    <cellStyle name="Normal 2 7 2 4" xfId="28670" xr:uid="{E43C2689-DDFA-459A-9F29-8829BF276A21}"/>
    <cellStyle name="Normal 2 7 2 5" xfId="28671" xr:uid="{EC0B2C2F-4789-4550-BD5E-3C965ED4D3F9}"/>
    <cellStyle name="Normal 2 7 2 6" xfId="28672" xr:uid="{E67F70FF-3751-4E75-93CB-88DFD714B3E9}"/>
    <cellStyle name="Normal 2 7 2 7" xfId="9112" xr:uid="{117FF9D6-2FDD-4C47-859C-2D2DBAE48D30}"/>
    <cellStyle name="Normal 2 7 3" xfId="28673" xr:uid="{CB8416EB-A78F-4129-A6EF-3F3B3A21C8F2}"/>
    <cellStyle name="Normal 2 7 4" xfId="28674" xr:uid="{271E4B07-CA67-42B5-8BC9-A6FAD5F9953F}"/>
    <cellStyle name="Normal 2 7 5" xfId="28675" xr:uid="{5C1FAE16-A580-47A8-8055-B9A1C9FB0ED5}"/>
    <cellStyle name="Normal 2 7 6" xfId="28676" xr:uid="{B1174F04-167C-49CC-9835-8A9A4E9E3D55}"/>
    <cellStyle name="Normal 2 7 7" xfId="9111" xr:uid="{EE4BCE8E-41C1-4E0B-85E5-1FF3576B9437}"/>
    <cellStyle name="Normal 2 7 8" xfId="46669" xr:uid="{DB03128E-0829-4370-8007-61B686E0215A}"/>
    <cellStyle name="Normal 2 7 9" xfId="4265" xr:uid="{09646CC1-59AF-4FB7-81B1-3917CC52598B}"/>
    <cellStyle name="Normal 2 70" xfId="45913" xr:uid="{E6D4CF38-50B2-4073-B2B2-F859188DFB1E}"/>
    <cellStyle name="Normal 2 71" xfId="45916" xr:uid="{C4C3FA8A-F832-4C43-890A-F5066FD24B69}"/>
    <cellStyle name="Normal 2 72" xfId="45919" xr:uid="{71FF9DA7-EFAD-42E0-9C25-DB0E8A0BEF92}"/>
    <cellStyle name="Normal 2 73" xfId="45922" xr:uid="{E03E0547-9CCD-4A48-BDA0-1E7D5E1AB941}"/>
    <cellStyle name="Normal 2 74" xfId="45925" xr:uid="{A699D332-1DF4-4560-B053-A7DEE355E682}"/>
    <cellStyle name="Normal 2 75" xfId="45928" xr:uid="{F1EB1244-F5E0-4151-84B7-2A2819AF5C33}"/>
    <cellStyle name="Normal 2 76" xfId="45936" xr:uid="{95057EB3-BADE-402A-A9EC-CA06EE81032E}"/>
    <cellStyle name="Normal 2 77" xfId="45938" xr:uid="{5EF962BF-F391-4C8B-90AA-53114025BD52}"/>
    <cellStyle name="Normal 2 78" xfId="45939" xr:uid="{E99C1D04-11BF-45FE-8747-76787276EB5C}"/>
    <cellStyle name="Normal 2 79" xfId="45940" xr:uid="{7963D3B3-4F02-4015-9EC5-98513A661FA9}"/>
    <cellStyle name="Normal 2 8" xfId="1803" xr:uid="{A3A6B20D-03E2-46DC-B89B-922D5B8DAFD3}"/>
    <cellStyle name="Normal 2 8 2" xfId="6746" xr:uid="{8D0DFC15-222D-4D99-B412-34989CD6F6E3}"/>
    <cellStyle name="Normal 2 8 2 2" xfId="28678" xr:uid="{888BF0B2-19FC-4AC6-ABDD-6FD045E7A744}"/>
    <cellStyle name="Normal 2 8 2 2 2" xfId="28679" xr:uid="{DBC58F0F-E446-4964-BDDF-F492F15D2DF3}"/>
    <cellStyle name="Normal 2 8 2 2 2 2" xfId="28680" xr:uid="{A64D075D-680A-4AAA-B2CD-C0FDE28710CD}"/>
    <cellStyle name="Normal 2 8 2 3" xfId="28681" xr:uid="{EBEE857D-CE79-429C-B341-725DB4BC1970}"/>
    <cellStyle name="Normal 2 8 2 4" xfId="28682" xr:uid="{7CD4779B-8F4A-436D-A1C8-E4D2030BD25C}"/>
    <cellStyle name="Normal 2 8 2 5" xfId="28683" xr:uid="{B5DD8B57-B4AF-4B9D-BA79-67258842D69F}"/>
    <cellStyle name="Normal 2 8 2 6" xfId="28684" xr:uid="{66C8719F-CBA5-4C42-88BB-409CD22ECA1D}"/>
    <cellStyle name="Normal 2 8 2 7" xfId="28677" xr:uid="{C699771C-5B75-4C4E-8956-B70DAE423D77}"/>
    <cellStyle name="Normal 2 8 3" xfId="28685" xr:uid="{30CC4BB3-3609-4B4B-99F2-5A6EA173CE5E}"/>
    <cellStyle name="Normal 2 8 4" xfId="28686" xr:uid="{22EC37AC-DE72-4D9F-BEF4-D6E329CD2410}"/>
    <cellStyle name="Normal 2 8 5" xfId="28687" xr:uid="{89C290BD-2D1E-40A4-B572-717AF8DBD535}"/>
    <cellStyle name="Normal 2 8 6" xfId="28688" xr:uid="{73E47D88-3A11-4C37-B669-3E676E77BA49}"/>
    <cellStyle name="Normal 2 8 7" xfId="9113" xr:uid="{434B245F-6B06-4E7D-91D6-A489FF64B02A}"/>
    <cellStyle name="Normal 2 8 8" xfId="47369" xr:uid="{1AF9223F-D0E9-477D-BC14-DA98E74C0C06}"/>
    <cellStyle name="Normal 2 8 9" xfId="4310" xr:uid="{051C5791-32C3-480D-9AB7-FAE4ADF5519A}"/>
    <cellStyle name="Normal 2 80" xfId="45945" xr:uid="{836FD082-11EA-42F6-9D6F-1D9A6FE5DB43}"/>
    <cellStyle name="Normal 2 81" xfId="46209" xr:uid="{8A444A6F-79A7-41A5-A5D7-FE15F6F32ED7}"/>
    <cellStyle name="Normal 2 82" xfId="9961" xr:uid="{2F6B055B-067D-48B6-9744-EC26886D157B}"/>
    <cellStyle name="Normal 2 83" xfId="3666" xr:uid="{F9CD076C-59E5-43CA-A26E-94C58972B48C}"/>
    <cellStyle name="Normal 2 84" xfId="501" xr:uid="{00000000-0005-0000-0000-0000F5010000}"/>
    <cellStyle name="Normal 2 85" xfId="52170" xr:uid="{AB7EB398-54E7-4E78-8B03-430C2B81710A}"/>
    <cellStyle name="Normal 2 86" xfId="52173" xr:uid="{58CD8B74-1278-4674-8EDD-BD6CF77B6035}"/>
    <cellStyle name="Normal 2 87" xfId="52180" xr:uid="{4938815E-0DE3-4182-B317-1EC9D4D6CD81}"/>
    <cellStyle name="Normal 2 88" xfId="52586" xr:uid="{1718C373-AA41-4B5D-BCC8-35F43F1575BD}"/>
    <cellStyle name="Normal 2 89" xfId="52599" xr:uid="{587531F6-C668-464D-9588-3445612F2551}"/>
    <cellStyle name="Normal 2 9" xfId="1054" xr:uid="{95B26DDF-C9FB-45B2-AA42-888D7A449BC4}"/>
    <cellStyle name="Normal 2 9 2" xfId="5992" xr:uid="{29F7111C-F85D-4EC6-98EA-6CE4995DA4AE}"/>
    <cellStyle name="Normal 2 9 2 2" xfId="28690" xr:uid="{F6A436A4-D2BA-417C-89B3-5B87CEE1B2F8}"/>
    <cellStyle name="Normal 2 9 2 2 2" xfId="28691" xr:uid="{F3BE1F1A-16AA-42D1-81BE-94CB62354E5A}"/>
    <cellStyle name="Normal 2 9 2 2 2 2" xfId="28692" xr:uid="{6565C2DE-0C00-4B81-A03E-FACD7668E98A}"/>
    <cellStyle name="Normal 2 9 2 3" xfId="28693" xr:uid="{31B250C6-0A7B-4673-9A9D-3C1E39A9EA47}"/>
    <cellStyle name="Normal 2 9 2 4" xfId="28694" xr:uid="{D1718094-D165-4242-8BE2-02F42D8628FE}"/>
    <cellStyle name="Normal 2 9 2 5" xfId="28695" xr:uid="{509297B0-D0C3-4162-BEFD-20EEC5704B44}"/>
    <cellStyle name="Normal 2 9 2 6" xfId="28696" xr:uid="{50134A06-DA58-48BB-BBC7-241EF426335E}"/>
    <cellStyle name="Normal 2 9 2 7" xfId="28689" xr:uid="{DD7F497A-B93B-45DE-A989-2860AEF081DD}"/>
    <cellStyle name="Normal 2 9 3" xfId="28697" xr:uid="{D46CA4FB-5C77-44E0-AC8E-D4194EA99970}"/>
    <cellStyle name="Normal 2 9 4" xfId="28698" xr:uid="{820E65BF-7E1E-4571-BDAD-136179679F3F}"/>
    <cellStyle name="Normal 2 9 5" xfId="28699" xr:uid="{3B5DE03B-32BE-45EE-A588-22A015374FED}"/>
    <cellStyle name="Normal 2 9 6" xfId="28700" xr:uid="{3B1F9FB7-9404-412A-B734-AA7D340E9B18}"/>
    <cellStyle name="Normal 2 9 7" xfId="9114" xr:uid="{D06E61B5-0403-490E-8B8E-FE1FC07506C7}"/>
    <cellStyle name="Normal 2 9 8" xfId="46632" xr:uid="{08AD8635-4496-43C5-955B-1F1F6D4F33D9}"/>
    <cellStyle name="Normal 2 9 9" xfId="4693" xr:uid="{7FB0E2CE-2A8E-48AD-8D78-27E5C7CE6D59}"/>
    <cellStyle name="Normal 2 90" xfId="52603" xr:uid="{CF80807C-8463-4C60-B3F2-698BAAFC8670}"/>
    <cellStyle name="Normal 2 91" xfId="52604" xr:uid="{D0C814C2-7A9E-4CBE-BBB7-FA919885D2D4}"/>
    <cellStyle name="Normal 2 92" xfId="52610" xr:uid="{F2A77153-63AC-48F9-A8E5-A4E86B59EBE3}"/>
    <cellStyle name="Normal 2 93" xfId="52611" xr:uid="{BDA978A7-E6A0-4040-A7A8-919344B02A07}"/>
    <cellStyle name="Normal 2_010120090107T03" xfId="28701" xr:uid="{47CA4BC4-6997-4F04-B0E9-76AB17181CFA}"/>
    <cellStyle name="Normal 20" xfId="502" xr:uid="{00000000-0005-0000-0000-0000F6010000}"/>
    <cellStyle name="Normal 20 10" xfId="28702" xr:uid="{29F93B50-D610-4219-981F-78C5C0D3F2EA}"/>
    <cellStyle name="Normal 20 11" xfId="28703" xr:uid="{BC45D52F-2ECF-4CA4-AA0D-6614856729C4}"/>
    <cellStyle name="Normal 20 12" xfId="28704" xr:uid="{966675FC-2AD5-42F0-A4AD-463D43090943}"/>
    <cellStyle name="Normal 20 13" xfId="28705" xr:uid="{C2EF0A73-6222-4109-8478-A4A74686A5C8}"/>
    <cellStyle name="Normal 20 14" xfId="28706" xr:uid="{A2C3F995-469A-4E6E-BF2D-6482FAE8757F}"/>
    <cellStyle name="Normal 20 15" xfId="28707" xr:uid="{C0640920-31FF-4DBE-B29A-91F5B223879D}"/>
    <cellStyle name="Normal 20 16" xfId="28708" xr:uid="{AF19CE01-5F4D-4584-A0BD-6163C24C6595}"/>
    <cellStyle name="Normal 20 17" xfId="28709" xr:uid="{975E57DE-9D87-4B12-A570-52044991F6A7}"/>
    <cellStyle name="Normal 20 18" xfId="28710" xr:uid="{CE075DD6-9EC6-4DB2-A3C3-8E0AE658AF0D}"/>
    <cellStyle name="Normal 20 19" xfId="28711" xr:uid="{8FC42A20-BE1E-45CE-9460-9F8629402D2B}"/>
    <cellStyle name="Normal 20 2" xfId="1970" xr:uid="{FC321607-6879-4DD8-9932-3940B8DD8846}"/>
    <cellStyle name="Normal 20 2 2" xfId="6930" xr:uid="{6D21691B-7783-4724-913D-33F7215D28CD}"/>
    <cellStyle name="Normal 20 2 3" xfId="9115" xr:uid="{90FC9641-D6EB-4B0E-8242-08586327B4C6}"/>
    <cellStyle name="Normal 20 2 4" xfId="47558" xr:uid="{D7F0A6EF-2BEB-451A-BB41-7104216D1E87}"/>
    <cellStyle name="Normal 20 2 5" xfId="4603" xr:uid="{844D832B-4318-4B40-84F3-B303F5EC429F}"/>
    <cellStyle name="Normal 20 20" xfId="28712" xr:uid="{3D4FE477-6239-443F-B079-60D7101A61A2}"/>
    <cellStyle name="Normal 20 21" xfId="28713" xr:uid="{C1B18B10-2198-4748-B9EE-9B5BABFC4771}"/>
    <cellStyle name="Normal 20 22" xfId="28714" xr:uid="{49D49CE5-C17F-4350-8FB3-829F83685EB1}"/>
    <cellStyle name="Normal 20 23" xfId="28715" xr:uid="{7A98D9B4-DF47-4C15-86F7-B57E5AB0D175}"/>
    <cellStyle name="Normal 20 24" xfId="28716" xr:uid="{340FA3AB-FED3-423B-B82B-6A994DEEA554}"/>
    <cellStyle name="Normal 20 25" xfId="28717" xr:uid="{E7FC9EF3-DD73-4213-9886-48B01A650B1A}"/>
    <cellStyle name="Normal 20 26" xfId="28718" xr:uid="{9CF1FED7-5254-4EF4-B901-DB3AAE0FA669}"/>
    <cellStyle name="Normal 20 27" xfId="28719" xr:uid="{89CB2B7D-26E3-4039-B1A5-E6E0268D1377}"/>
    <cellStyle name="Normal 20 28" xfId="28720" xr:uid="{7880AB32-0F68-4811-8386-1B9C2DC04C51}"/>
    <cellStyle name="Normal 20 29" xfId="28721" xr:uid="{133F6BAD-864A-4EF7-8848-4FF10F231CE4}"/>
    <cellStyle name="Normal 20 3" xfId="1321" xr:uid="{808D00FD-014A-4EEC-9684-1ADCCC406A2F}"/>
    <cellStyle name="Normal 20 3 2" xfId="6245" xr:uid="{8CD44C8B-97D9-4FDA-9D1A-CE0C466F5E85}"/>
    <cellStyle name="Normal 20 3 2 2" xfId="28723" xr:uid="{1471E53E-E01D-45AD-B948-DA50C83763F5}"/>
    <cellStyle name="Normal 20 3 3" xfId="28722" xr:uid="{5624C934-5F10-4D44-9B9C-8039EB45BAE4}"/>
    <cellStyle name="Normal 20 3 4" xfId="46881" xr:uid="{DC133125-9905-4F66-922A-0601D8F3E89B}"/>
    <cellStyle name="Normal 20 3 5" xfId="4857" xr:uid="{EFA61FCE-0136-4484-91D2-AF698649A40F}"/>
    <cellStyle name="Normal 20 3 6" xfId="53044" xr:uid="{9DC32683-2422-4519-AEB4-75F78ED96EC9}"/>
    <cellStyle name="Normal 20 30" xfId="28724" xr:uid="{2681E301-804A-4070-A5CC-0B72BD89F387}"/>
    <cellStyle name="Normal 20 31" xfId="28725" xr:uid="{661FED52-8099-4A3D-AE6E-4EB3449B3832}"/>
    <cellStyle name="Normal 20 32" xfId="28726" xr:uid="{D629D59F-C033-4602-8E17-BE03E9756641}"/>
    <cellStyle name="Normal 20 33" xfId="28727" xr:uid="{5A0DC2B0-7313-47E0-AE6F-3A7A59AE17EC}"/>
    <cellStyle name="Normal 20 34" xfId="28728" xr:uid="{245EF1BC-A382-4D04-844B-145405D689EC}"/>
    <cellStyle name="Normal 20 35" xfId="28729" xr:uid="{E2E56D08-D85B-4336-80CF-2183C78FF6D2}"/>
    <cellStyle name="Normal 20 36" xfId="28730" xr:uid="{FCFF3953-FFB7-4EB1-9431-998543C0E93A}"/>
    <cellStyle name="Normal 20 37" xfId="28731" xr:uid="{4F50425A-28C7-4617-9433-5E2C39A7AB77}"/>
    <cellStyle name="Normal 20 38" xfId="28732" xr:uid="{C181B029-3847-422B-B497-246F8AFA6677}"/>
    <cellStyle name="Normal 20 39" xfId="28733" xr:uid="{6B0E4727-D649-44C9-BBB0-CFFB0F1A2F85}"/>
    <cellStyle name="Normal 20 4" xfId="3271" xr:uid="{56F40658-5487-4E79-9B7B-AD595AEE9D41}"/>
    <cellStyle name="Normal 20 4 2" xfId="28734" xr:uid="{B3735214-3A05-48FD-A860-3EDD243D4292}"/>
    <cellStyle name="Normal 20 4 2 2" xfId="28735" xr:uid="{232957E1-86E7-48D1-982B-A7A21BDC4596}"/>
    <cellStyle name="Normal 20 4 2 3" xfId="42606" xr:uid="{0222A4D6-04A8-4E5B-B6E9-D181C9C32EA3}"/>
    <cellStyle name="Normal 20 4 3" xfId="28736" xr:uid="{5A1E9081-A3D3-4568-9459-A9691C362A74}"/>
    <cellStyle name="Normal 20 4 4" xfId="42607" xr:uid="{EE596707-73DD-48D9-9734-D455AB9A39B1}"/>
    <cellStyle name="Normal 20 4 5" xfId="48894" xr:uid="{3B70503B-E3CA-464B-BBF3-4B6A77465EF4}"/>
    <cellStyle name="Normal 20 4 6" xfId="8268" xr:uid="{1868730E-67CF-48F6-A8E2-3301AFD6BD5D}"/>
    <cellStyle name="Normal 20 40" xfId="28737" xr:uid="{823937CD-D6E4-461E-80D2-77A1CBD12D41}"/>
    <cellStyle name="Normal 20 41" xfId="28738" xr:uid="{12DE6CEE-8515-4C51-8F85-DF599D929741}"/>
    <cellStyle name="Normal 20 42" xfId="28739" xr:uid="{5FD5A8E3-9964-40E1-A003-FB5C505CA4D6}"/>
    <cellStyle name="Normal 20 43" xfId="28740" xr:uid="{D86E1060-1833-408C-84A7-FBEE5DABF9B3}"/>
    <cellStyle name="Normal 20 44" xfId="28741" xr:uid="{FD0DE34C-B4C8-4474-B91C-6187E2A8CE39}"/>
    <cellStyle name="Normal 20 45" xfId="28742" xr:uid="{F7074B84-0AF3-49A8-92FB-5D8E2C565F27}"/>
    <cellStyle name="Normal 20 45 2" xfId="28743" xr:uid="{F16EBE7E-2C98-4DEB-9CDF-826CE208BEAC}"/>
    <cellStyle name="Normal 20 45 3" xfId="28744" xr:uid="{D25CBD04-F860-45E7-B643-B052EDDD0862}"/>
    <cellStyle name="Normal 20 45 4" xfId="28745" xr:uid="{F775F69C-A006-41BF-9507-6D5EF0C04ED9}"/>
    <cellStyle name="Normal 20 45 5" xfId="28746" xr:uid="{39E1D782-F086-4DDC-840C-80791764DE0D}"/>
    <cellStyle name="Normal 20 46" xfId="28747" xr:uid="{85EA992C-AA47-4E8C-B719-D4ABC843957C}"/>
    <cellStyle name="Normal 20 47" xfId="28748" xr:uid="{FE6128E4-8372-49E9-AC90-A669B81651C8}"/>
    <cellStyle name="Normal 20 48" xfId="28749" xr:uid="{07191E22-20E6-4368-B0BE-02D64755B76C}"/>
    <cellStyle name="Normal 20 49" xfId="28750" xr:uid="{136BC805-ADF4-4C88-90F7-6FB4879DC1DC}"/>
    <cellStyle name="Normal 20 5" xfId="28751" xr:uid="{523652BD-DA88-4093-B012-BD255B22C4BD}"/>
    <cellStyle name="Normal 20 50" xfId="28752" xr:uid="{521932D0-519E-4123-B0A4-E325E18682D1}"/>
    <cellStyle name="Normal 20 51" xfId="28753" xr:uid="{EF769536-A246-43DD-B647-64EB4F404941}"/>
    <cellStyle name="Normal 20 51 2" xfId="28754" xr:uid="{0D86DE33-2BE3-428A-8614-53A19B306726}"/>
    <cellStyle name="Normal 20 52" xfId="28755" xr:uid="{43B72649-C83A-4FB4-B9D0-9A0412868B88}"/>
    <cellStyle name="Normal 20 53" xfId="28756" xr:uid="{CA6D415F-1AC9-4E1C-A0AF-314450713EFD}"/>
    <cellStyle name="Normal 20 54" xfId="28757" xr:uid="{799362BF-13E8-4BE2-85FB-F9B61E24E6BF}"/>
    <cellStyle name="Normal 20 55" xfId="28758" xr:uid="{86789076-34FB-4E2A-99DB-8CEC85C1CBCC}"/>
    <cellStyle name="Normal 20 56" xfId="28759" xr:uid="{734A8630-916E-477D-AF7D-02EBDEBB2114}"/>
    <cellStyle name="Normal 20 57" xfId="28760" xr:uid="{C4570A27-D55C-40F2-BCF2-73AC2FA6B65E}"/>
    <cellStyle name="Normal 20 58" xfId="28761" xr:uid="{F58C7992-5A16-4C73-A037-AF191E586302}"/>
    <cellStyle name="Normal 20 59" xfId="28762" xr:uid="{A5A2D812-0C32-4309-AFA5-71DD334188CA}"/>
    <cellStyle name="Normal 20 6" xfId="28763" xr:uid="{F9902C33-01B9-4D5F-AC9D-6824369DE3B8}"/>
    <cellStyle name="Normal 20 60" xfId="28764" xr:uid="{19BDC9F5-14C0-4C64-9F55-43A10E3BBFE0}"/>
    <cellStyle name="Normal 20 61" xfId="28765" xr:uid="{18DAF00D-5C92-465D-B130-313E71636C7F}"/>
    <cellStyle name="Normal 20 62" xfId="28766" xr:uid="{83924229-A52B-4A52-AFF9-75F5B612CF47}"/>
    <cellStyle name="Normal 20 63" xfId="28767" xr:uid="{A219775B-5BD9-4D8C-AF41-87688D368C2C}"/>
    <cellStyle name="Normal 20 64" xfId="28768" xr:uid="{6C044E06-FCC0-4EFA-B798-9253808DB6DB}"/>
    <cellStyle name="Normal 20 65" xfId="28769" xr:uid="{9E5B6551-194E-4C73-83AF-E896A08F5E84}"/>
    <cellStyle name="Normal 20 66" xfId="28770" xr:uid="{8BDA3FA2-F069-4AD1-991D-0331569FBDFC}"/>
    <cellStyle name="Normal 20 67" xfId="28771" xr:uid="{26380A62-26F2-4CF1-8CCA-0D8CA0FAE5FF}"/>
    <cellStyle name="Normal 20 68" xfId="28772" xr:uid="{A4BF3FC5-2E94-46EB-B564-7A22A0D05349}"/>
    <cellStyle name="Normal 20 69" xfId="28773" xr:uid="{BCE4D7F6-E260-4D76-86F0-1E32417131DC}"/>
    <cellStyle name="Normal 20 7" xfId="28774" xr:uid="{351273F3-F0E5-4FAC-88D5-4B7C28BDB59C}"/>
    <cellStyle name="Normal 20 70" xfId="28775" xr:uid="{C5140E7C-7368-41F5-83CE-3FAA5E5A60EB}"/>
    <cellStyle name="Normal 20 71" xfId="28776" xr:uid="{5312DB7B-ADEF-4F0C-B44D-60599792E90D}"/>
    <cellStyle name="Normal 20 72" xfId="28777" xr:uid="{0834CEE3-4B62-4F0F-99B0-2048254FD25E}"/>
    <cellStyle name="Normal 20 73" xfId="28778" xr:uid="{DBE02353-56FA-44F5-8771-9C3ECCEE7687}"/>
    <cellStyle name="Normal 20 74" xfId="28779" xr:uid="{95B8E018-8AAE-417B-95D7-E97450FCBCC4}"/>
    <cellStyle name="Normal 20 75" xfId="28780" xr:uid="{A13EE20C-C29D-4CC6-958E-A75EDC9B3DB4}"/>
    <cellStyle name="Normal 20 76" xfId="28781" xr:uid="{B0A4AAB5-3480-4293-A1A7-0F1ACDD42354}"/>
    <cellStyle name="Normal 20 77" xfId="28782" xr:uid="{78FB6C46-25C3-43AB-BF6B-386C90B93662}"/>
    <cellStyle name="Normal 20 78" xfId="28783" xr:uid="{92964A6E-A173-44FC-A365-F12059564064}"/>
    <cellStyle name="Normal 20 79" xfId="28784" xr:uid="{FEDFCDD2-9F5B-42DC-99DC-7405248A5DAA}"/>
    <cellStyle name="Normal 20 8" xfId="28785" xr:uid="{19153D0F-5FDD-4336-81A7-401F94C3ED79}"/>
    <cellStyle name="Normal 20 80" xfId="28786" xr:uid="{77B3D0AF-3B0C-4C96-8141-DF329AC3A6C4}"/>
    <cellStyle name="Normal 20 81" xfId="28787" xr:uid="{B1F04F97-F716-4A43-AAEC-C10C363F4C14}"/>
    <cellStyle name="Normal 20 82" xfId="28788" xr:uid="{62A010FF-92D2-4967-AC39-20BE5B7FC922}"/>
    <cellStyle name="Normal 20 83" xfId="28789" xr:uid="{ADC30A8E-7BDA-4B73-AAD4-8ABB2827084C}"/>
    <cellStyle name="Normal 20 84" xfId="28790" xr:uid="{2815D757-0E10-4248-A218-B70DAA7A6D7D}"/>
    <cellStyle name="Normal 20 85" xfId="28791" xr:uid="{622846B7-9237-45DE-912F-2B5D990BA90B}"/>
    <cellStyle name="Normal 20 86" xfId="28792" xr:uid="{7DFF5224-1CE5-4330-B3B2-9D144C8EDE61}"/>
    <cellStyle name="Normal 20 87" xfId="28793" xr:uid="{CDCB9CC6-2963-42A0-A6C8-7F5FF4DB9FA1}"/>
    <cellStyle name="Normal 20 88" xfId="28794" xr:uid="{B78A222E-F1A9-4C0E-9006-A8B630CE4941}"/>
    <cellStyle name="Normal 20 89" xfId="28795" xr:uid="{5CA0F400-64EA-492E-ABD2-F8658F4AA4EB}"/>
    <cellStyle name="Normal 20 9" xfId="28796" xr:uid="{8F17FC6E-13CA-48A9-93AF-F952CC4CEA1C}"/>
    <cellStyle name="Normal 20 90" xfId="28797" xr:uid="{53EA07C4-F0CB-4BF7-A712-675D927ACB8A}"/>
    <cellStyle name="Normal 20 91" xfId="28798" xr:uid="{7BE8EF96-9643-4F35-894A-3F9852EEE852}"/>
    <cellStyle name="Normal 20 92" xfId="28799" xr:uid="{4226A4AA-8AAB-40FF-A32D-7A1AC54AEC9C}"/>
    <cellStyle name="Normal 20 93" xfId="28800" xr:uid="{24BC9A4A-E33D-4AD9-BA1C-69C3F9729F4C}"/>
    <cellStyle name="Normal 20 94" xfId="28801" xr:uid="{A8A9AEDE-1AC0-4353-A0FA-694952DBF23B}"/>
    <cellStyle name="Normal 20 95" xfId="28802" xr:uid="{157F250E-7DF2-487E-8A90-6AB286519DA6}"/>
    <cellStyle name="Normal 20 96" xfId="28803" xr:uid="{B3DEB96D-E4E4-4EAC-82F1-CDE2683C1B35}"/>
    <cellStyle name="Normal 20 97" xfId="28804" xr:uid="{630BAC85-A6CB-471C-978B-97E683F29A89}"/>
    <cellStyle name="Normal 20 98" xfId="42608" xr:uid="{7DF2334E-E13C-4FEB-82DC-E24E9860504C}"/>
    <cellStyle name="Normal 20 99" xfId="3719" xr:uid="{4E754569-3EAC-4EF0-A528-8855F016351C}"/>
    <cellStyle name="Normal 200" xfId="52444" xr:uid="{4BDA6DC9-312C-4089-8780-2D41CB1EB191}"/>
    <cellStyle name="Normal 201" xfId="52446" xr:uid="{9074F8EF-8250-44D1-9E2E-7F3C8E718E0F}"/>
    <cellStyle name="Normal 202" xfId="52448" xr:uid="{FFDE1E80-746F-4BA1-8D46-F0351E4EA2C2}"/>
    <cellStyle name="Normal 203" xfId="52450" xr:uid="{A8632BBB-FFB7-4CC7-92D5-189386CF2281}"/>
    <cellStyle name="Normal 204" xfId="52452" xr:uid="{7AECDF52-7E90-4CD7-9C1D-0E674CBE636D}"/>
    <cellStyle name="Normal 205" xfId="52454" xr:uid="{92D5E005-9225-4EA6-A66F-BAEC7B38DE4B}"/>
    <cellStyle name="Normal 206" xfId="52455" xr:uid="{FA2DA289-A0A8-431D-BABB-38004525D0E0}"/>
    <cellStyle name="Normal 207" xfId="52459" xr:uid="{797A3D85-004D-4D6B-AB30-4F488652C763}"/>
    <cellStyle name="Normal 208" xfId="52461" xr:uid="{31662291-E51F-4909-B866-A785B1D1B48D}"/>
    <cellStyle name="Normal 209" xfId="52463" xr:uid="{8B1E45E6-3959-4AD7-8C96-516C08D81EC7}"/>
    <cellStyle name="Normal 21" xfId="503" xr:uid="{00000000-0005-0000-0000-0000F7010000}"/>
    <cellStyle name="Normal 21 10" xfId="9116" xr:uid="{E5E384BF-C95A-4F40-B6B6-56E86B5F0B6F}"/>
    <cellStyle name="Normal 21 11" xfId="9117" xr:uid="{6FA681DE-B88F-4423-A348-DCE9FA501C67}"/>
    <cellStyle name="Normal 21 12" xfId="9118" xr:uid="{A4ADBC1D-3D2B-4FE4-8DBA-B78426D141F8}"/>
    <cellStyle name="Normal 21 13" xfId="9119" xr:uid="{38B45844-40A8-4C6A-8EEF-996963FD21B9}"/>
    <cellStyle name="Normal 21 14" xfId="9120" xr:uid="{03ACBC3E-6A87-4A29-B556-1546C094CDFB}"/>
    <cellStyle name="Normal 21 15" xfId="9121" xr:uid="{1686CE0E-0531-4633-A3F5-4BA369D8E0C5}"/>
    <cellStyle name="Normal 21 16" xfId="9122" xr:uid="{4069A53F-3609-4F7E-89B6-97E3C14AD616}"/>
    <cellStyle name="Normal 21 16 2" xfId="28805" xr:uid="{EEEE2236-255C-442B-802B-0702C3AAD4E2}"/>
    <cellStyle name="Normal 21 16 2 2" xfId="28806" xr:uid="{9A16A4CB-A7BB-4092-BBAC-2CB280FCDF10}"/>
    <cellStyle name="Normal 21 16 2 3" xfId="42609" xr:uid="{1BB19315-6E85-4C73-946E-0CE3F3517487}"/>
    <cellStyle name="Normal 21 17" xfId="28807" xr:uid="{15C80EDC-083E-4B9E-AF48-8C3C51D7A1FC}"/>
    <cellStyle name="Normal 21 18" xfId="42610" xr:uid="{F2ED51BE-89FC-4337-9BC8-7F40FF639DA9}"/>
    <cellStyle name="Normal 21 19" xfId="46435" xr:uid="{62156204-4407-48CC-A82C-AE1987863FE4}"/>
    <cellStyle name="Normal 21 2" xfId="1974" xr:uid="{14B548E8-4930-44AB-A48B-C0A8E452E123}"/>
    <cellStyle name="Normal 21 2 2" xfId="6934" xr:uid="{71126AE9-1F91-47D9-ABAB-69E44817D74E}"/>
    <cellStyle name="Normal 21 2 2 2" xfId="9124" xr:uid="{679E489A-B46B-4534-B297-FAFF5B7525D6}"/>
    <cellStyle name="Normal 21 2 3" xfId="9123" xr:uid="{43452E09-844B-4661-B804-BB98E0B693C4}"/>
    <cellStyle name="Normal 21 2 4" xfId="47562" xr:uid="{E7D51E6A-6E86-4F2E-A0AC-1E54B2E32685}"/>
    <cellStyle name="Normal 21 2 5" xfId="4514" xr:uid="{084C6460-25AD-4752-ACC5-DFE6FD817181}"/>
    <cellStyle name="Normal 21 20" xfId="4046" xr:uid="{2BAD949B-BEE4-4E0A-A595-0011DEE368BB}"/>
    <cellStyle name="Normal 21 3" xfId="1326" xr:uid="{2DAACBCD-1D2F-40B5-916E-28F8460022D4}"/>
    <cellStyle name="Normal 21 3 2" xfId="28808" xr:uid="{0F0A491B-5195-4F13-A568-B2ED17F29846}"/>
    <cellStyle name="Normal 21 3 3" xfId="9125" xr:uid="{FAA81B2B-B634-4D8A-A20C-2B3FCBDC4C05}"/>
    <cellStyle name="Normal 21 3 4" xfId="46885" xr:uid="{A56F4F49-30D4-473D-83FD-9CBBE82FC3E7}"/>
    <cellStyle name="Normal 21 3 5" xfId="6250" xr:uid="{EEF662D8-45B4-4EB1-AF89-72B358A0FF96}"/>
    <cellStyle name="Normal 21 4" xfId="3275" xr:uid="{92C4537F-6219-40B1-BEEC-B879C3FFB006}"/>
    <cellStyle name="Normal 21 4 2" xfId="9126" xr:uid="{7F7FE9CD-76E3-46D1-B777-43FD53389089}"/>
    <cellStyle name="Normal 21 4 3" xfId="48898" xr:uid="{FC7151A2-4440-4DFA-A5D6-6BBDF1CB7147}"/>
    <cellStyle name="Normal 21 4 4" xfId="8272" xr:uid="{1A05BB03-67F3-47BE-9FFB-E44B20696E79}"/>
    <cellStyle name="Normal 21 5" xfId="9127" xr:uid="{94EC15F9-6304-4FDE-87FD-BA12E957D138}"/>
    <cellStyle name="Normal 21 6" xfId="9128" xr:uid="{CEBEC7EC-44D1-4123-8B7A-A59ED3C19565}"/>
    <cellStyle name="Normal 21 7" xfId="9129" xr:uid="{5CF96769-5794-473D-8A48-3530AA9359A3}"/>
    <cellStyle name="Normal 21 8" xfId="9130" xr:uid="{9F7EC2D1-1391-40BE-97F7-B3C23F5F909C}"/>
    <cellStyle name="Normal 21 9" xfId="9131" xr:uid="{5B5C7943-D06C-4320-A48E-15D374B77A19}"/>
    <cellStyle name="Normal 210" xfId="52465" xr:uid="{39B99B9D-02BA-44C9-B3A7-576F7F86B82E}"/>
    <cellStyle name="Normal 211" xfId="52466" xr:uid="{861FBCD3-8862-406B-A1BF-E91B9631E593}"/>
    <cellStyle name="Normal 212" xfId="52468" xr:uid="{B8973E26-321D-445B-B8E0-FAAE8D1A89C6}"/>
    <cellStyle name="Normal 213" xfId="52470" xr:uid="{CB62C5FF-4BC2-4F6E-91AB-18BBD198E794}"/>
    <cellStyle name="Normal 214" xfId="52472" xr:uid="{097B85B8-C2EA-442F-9728-44CF9BDF70E7}"/>
    <cellStyle name="Normal 215" xfId="52474" xr:uid="{4A95D4C5-E6FE-4ABE-B254-43EDAAC4164B}"/>
    <cellStyle name="Normal 216" xfId="52476" xr:uid="{00A43D3D-1C54-4A96-8CC5-3A1847C7F7B5}"/>
    <cellStyle name="Normal 217" xfId="52478" xr:uid="{5000F855-128B-4639-AC95-BBE10BE2AF80}"/>
    <cellStyle name="Normal 218" xfId="52481" xr:uid="{85B7F39D-C4E0-4BBA-9AC4-F9B94C424B95}"/>
    <cellStyle name="Normal 219" xfId="52483" xr:uid="{F24C6146-2185-4A33-B928-57561E8FF137}"/>
    <cellStyle name="Normal 22" xfId="504" xr:uid="{00000000-0005-0000-0000-0000F8010000}"/>
    <cellStyle name="Normal 22 10" xfId="9132" xr:uid="{72B4B492-A567-459D-A7FC-026A8527258E}"/>
    <cellStyle name="Normal 22 100" xfId="4047" xr:uid="{A68F379C-49DF-4323-8CDF-6121C055BE3D}"/>
    <cellStyle name="Normal 22 11" xfId="9133" xr:uid="{460FC798-3609-4211-802F-46EDACC8243A}"/>
    <cellStyle name="Normal 22 12" xfId="9134" xr:uid="{BFBFBCF8-38F9-4E12-8971-597EAF261BFE}"/>
    <cellStyle name="Normal 22 13" xfId="9135" xr:uid="{BC457142-6DAB-4C71-8A00-148833A7B69F}"/>
    <cellStyle name="Normal 22 14" xfId="9136" xr:uid="{D0A6BC1B-D132-4EBB-A801-864ABC5932B5}"/>
    <cellStyle name="Normal 22 15" xfId="9137" xr:uid="{5F26ACEB-25A9-4300-853A-D2E7AAF5CEBA}"/>
    <cellStyle name="Normal 22 16" xfId="9138" xr:uid="{1AC3B2EF-E014-4D04-AE19-7B494B0B2F8C}"/>
    <cellStyle name="Normal 22 17" xfId="28809" xr:uid="{9090E433-1159-4720-9C08-025F235B5B86}"/>
    <cellStyle name="Normal 22 18" xfId="28810" xr:uid="{3A6F9596-B46F-4D49-9C66-2695721C766E}"/>
    <cellStyle name="Normal 22 19" xfId="28811" xr:uid="{9FA787D9-D212-4F24-9379-C2AF57A0C7E8}"/>
    <cellStyle name="Normal 22 2" xfId="1975" xr:uid="{4912D72F-EDA0-4DC9-A039-D97F20C2A537}"/>
    <cellStyle name="Normal 22 2 2" xfId="4859" xr:uid="{85AB2D24-42D5-4C41-85DC-CDB3B062FDA6}"/>
    <cellStyle name="Normal 22 2 2 2" xfId="9140" xr:uid="{C84A92F7-4EFB-4165-AE90-7E2EDF578065}"/>
    <cellStyle name="Normal 22 2 3" xfId="6935" xr:uid="{265D478A-4619-4C1E-835A-8FBC3F6A1D6B}"/>
    <cellStyle name="Normal 22 2 4" xfId="9139" xr:uid="{EF04C7A6-3620-4AD0-AAD3-BD2964C4ADE1}"/>
    <cellStyle name="Normal 22 2 5" xfId="47563" xr:uid="{06C0DBBD-A8CC-4397-9A46-0160CCB761DC}"/>
    <cellStyle name="Normal 22 2 6" xfId="4251" xr:uid="{DED008E2-2F5D-496F-95E4-1295980080CF}"/>
    <cellStyle name="Normal 22 20" xfId="28812" xr:uid="{C2880F0C-DABE-46B4-91BC-99333A5264DE}"/>
    <cellStyle name="Normal 22 21" xfId="28813" xr:uid="{AC60DB01-47C6-4924-8925-294F1699C85B}"/>
    <cellStyle name="Normal 22 22" xfId="28814" xr:uid="{C4AAA28C-7F1C-4E2E-A9C9-AFF8E5B84102}"/>
    <cellStyle name="Normal 22 23" xfId="28815" xr:uid="{9653D84F-1FE3-4124-BD00-FA196B60E99A}"/>
    <cellStyle name="Normal 22 24" xfId="28816" xr:uid="{F3D73051-C302-40A7-B2CD-A05AA814B821}"/>
    <cellStyle name="Normal 22 25" xfId="28817" xr:uid="{39E71EDE-1A9B-4489-82E2-23CD95CB050A}"/>
    <cellStyle name="Normal 22 26" xfId="28818" xr:uid="{49CEFFDF-01D8-47B5-8F0D-F943CF7EE145}"/>
    <cellStyle name="Normal 22 27" xfId="28819" xr:uid="{78C658F9-D15D-4681-9399-7C1664ADB6EA}"/>
    <cellStyle name="Normal 22 28" xfId="28820" xr:uid="{FFC14A80-968E-48FA-883A-8D59FDC0E335}"/>
    <cellStyle name="Normal 22 29" xfId="28821" xr:uid="{F124002B-D05A-4DCA-80E4-F5FDE0E70956}"/>
    <cellStyle name="Normal 22 3" xfId="1327" xr:uid="{F50BD97A-9AC5-43C5-9106-B05A04443863}"/>
    <cellStyle name="Normal 22 3 2" xfId="6251" xr:uid="{EBE48855-05CD-45C6-9EA4-63AEA0055041}"/>
    <cellStyle name="Normal 22 3 2 2" xfId="28822" xr:uid="{5C2E12DC-3189-46AD-860A-1853E12F1667}"/>
    <cellStyle name="Normal 22 3 3" xfId="9141" xr:uid="{50DB683D-6E07-4DE5-BDEE-5DA0DDC31E8E}"/>
    <cellStyle name="Normal 22 3 4" xfId="46886" xr:uid="{DB82DFA6-FD65-486A-AD1C-906DA68F4D44}"/>
    <cellStyle name="Normal 22 3 5" xfId="4253" xr:uid="{5E50DE65-131B-4F29-BE57-4224F2B57955}"/>
    <cellStyle name="Normal 22 30" xfId="28823" xr:uid="{60A9CDF8-DB1E-404C-89C0-8751E745B9D3}"/>
    <cellStyle name="Normal 22 31" xfId="28824" xr:uid="{47381B6B-9DF2-490E-A11B-85F82B28FD21}"/>
    <cellStyle name="Normal 22 32" xfId="28825" xr:uid="{DE15A907-9391-4831-94B6-6751FE81891B}"/>
    <cellStyle name="Normal 22 33" xfId="28826" xr:uid="{F7F576D6-664A-4603-8AD7-5D94A668F2B7}"/>
    <cellStyle name="Normal 22 34" xfId="28827" xr:uid="{06CD150B-8818-4A9F-A04F-1B98B92658B9}"/>
    <cellStyle name="Normal 22 35" xfId="28828" xr:uid="{32B159CF-6BCD-48C7-A449-295191107B92}"/>
    <cellStyle name="Normal 22 36" xfId="28829" xr:uid="{09C29C99-3B17-4CF9-A45F-BC03FAAFDBF7}"/>
    <cellStyle name="Normal 22 37" xfId="28830" xr:uid="{2085D064-2DCE-40E1-BD7E-EC1C73D424E5}"/>
    <cellStyle name="Normal 22 38" xfId="28831" xr:uid="{A9B6FCEF-C8F3-465D-A5F4-9DD4C8F75354}"/>
    <cellStyle name="Normal 22 39" xfId="28832" xr:uid="{517818EF-593B-4BB0-94C7-557F1DFEC73B}"/>
    <cellStyle name="Normal 22 4" xfId="3276" xr:uid="{13231EFE-BD94-4FF4-B60F-1A81891AF6D1}"/>
    <cellStyle name="Normal 22 4 2" xfId="8273" xr:uid="{B857FBF1-F564-4594-99CA-CE0EDDAACB87}"/>
    <cellStyle name="Normal 22 4 3" xfId="48899" xr:uid="{9D9D96EE-295F-440B-9131-5693B78F2CCF}"/>
    <cellStyle name="Normal 22 4 4" xfId="4564" xr:uid="{C11FD4A5-E0D2-4397-AFCC-6A3D5556F319}"/>
    <cellStyle name="Normal 22 40" xfId="28833" xr:uid="{C1D5B7D6-2C56-44AA-8928-B8B4F85A13E6}"/>
    <cellStyle name="Normal 22 41" xfId="28834" xr:uid="{1770ECC9-0DC9-449F-8805-374B30FFBE13}"/>
    <cellStyle name="Normal 22 42" xfId="28835" xr:uid="{61B3DF9B-D090-45BA-B093-F1C8F8C35D72}"/>
    <cellStyle name="Normal 22 43" xfId="28836" xr:uid="{45138EDF-7CEA-4B22-8319-99FB1312D069}"/>
    <cellStyle name="Normal 22 44" xfId="28837" xr:uid="{BB8974FE-F45C-45B4-8B82-3AEDD8BA8A97}"/>
    <cellStyle name="Normal 22 45" xfId="28838" xr:uid="{D96DA51C-15C5-424F-86E9-26146CDE7794}"/>
    <cellStyle name="Normal 22 45 2" xfId="28839" xr:uid="{4FC40D7B-F1CE-4907-944C-0316E752A5E3}"/>
    <cellStyle name="Normal 22 45 3" xfId="28840" xr:uid="{870BCD91-B4FF-43C7-A2B1-9E589750358F}"/>
    <cellStyle name="Normal 22 45 4" xfId="28841" xr:uid="{841316D7-2177-4124-A14E-E99C5B02F4F9}"/>
    <cellStyle name="Normal 22 45 5" xfId="28842" xr:uid="{61D9B317-B918-47D0-92ED-CCB78352B017}"/>
    <cellStyle name="Normal 22 46" xfId="28843" xr:uid="{8AEA7E02-1BF9-4A13-9648-BA19CF3E12BC}"/>
    <cellStyle name="Normal 22 47" xfId="28844" xr:uid="{2AACDEB7-33FC-4750-8E35-49553DD48367}"/>
    <cellStyle name="Normal 22 48" xfId="28845" xr:uid="{871BBCD7-87FA-494B-B5DE-1BA1CC28BF4C}"/>
    <cellStyle name="Normal 22 49" xfId="28846" xr:uid="{732F438A-488A-41D2-B8C0-D1F70159EE54}"/>
    <cellStyle name="Normal 22 5" xfId="9142" xr:uid="{7DBC463E-1468-48EA-B3A0-74D7BD8B2852}"/>
    <cellStyle name="Normal 22 50" xfId="28847" xr:uid="{5B9A24D1-12DA-4150-9989-27762B8A480C}"/>
    <cellStyle name="Normal 22 51" xfId="28848" xr:uid="{C330C936-3785-4255-93DA-ECA59A12AFE6}"/>
    <cellStyle name="Normal 22 51 2" xfId="28849" xr:uid="{3BC05ECB-3A83-4ACB-922C-01FD32025771}"/>
    <cellStyle name="Normal 22 52" xfId="28850" xr:uid="{AAF1C15C-F457-4096-8FAB-4C7993FB3884}"/>
    <cellStyle name="Normal 22 53" xfId="28851" xr:uid="{48664E57-554F-48A9-9D9E-8244A99630A9}"/>
    <cellStyle name="Normal 22 54" xfId="28852" xr:uid="{CFAB77C4-3A8E-4589-A1B0-FF39B01F8C47}"/>
    <cellStyle name="Normal 22 55" xfId="28853" xr:uid="{1DF837EC-5895-46E5-A2F0-15A00258941B}"/>
    <cellStyle name="Normal 22 56" xfId="28854" xr:uid="{7CDC5D5B-F360-4AD0-AE96-AE3FFFF950DF}"/>
    <cellStyle name="Normal 22 57" xfId="28855" xr:uid="{9B2E4E2E-4A2A-4EA5-8758-4CB15C4772DF}"/>
    <cellStyle name="Normal 22 58" xfId="28856" xr:uid="{9A5301FF-055A-4747-B490-3FE4F6EB9B62}"/>
    <cellStyle name="Normal 22 59" xfId="28857" xr:uid="{DADA76A3-CED3-4E5E-AF11-41A067D32133}"/>
    <cellStyle name="Normal 22 6" xfId="9143" xr:uid="{A8FA6659-468A-4883-9961-A1AFDF0D0F7B}"/>
    <cellStyle name="Normal 22 60" xfId="28858" xr:uid="{F2796235-6A7B-410C-8AAA-9EFBFB35FA20}"/>
    <cellStyle name="Normal 22 61" xfId="28859" xr:uid="{FDA972BA-EB05-47C4-9F48-9B27D14618E6}"/>
    <cellStyle name="Normal 22 62" xfId="28860" xr:uid="{74E24C6E-A5B2-49DD-9305-D4B00BF08A98}"/>
    <cellStyle name="Normal 22 63" xfId="28861" xr:uid="{24BC7B3A-A794-4A7C-A08D-AC00B100C9BD}"/>
    <cellStyle name="Normal 22 64" xfId="28862" xr:uid="{52289209-5A20-4671-813E-E778EA4F6C0A}"/>
    <cellStyle name="Normal 22 65" xfId="28863" xr:uid="{2C2D58FC-8F5B-425F-944A-18AEACAF0A45}"/>
    <cellStyle name="Normal 22 66" xfId="28864" xr:uid="{365693EF-349F-4897-BCC5-C2132E47B75E}"/>
    <cellStyle name="Normal 22 67" xfId="28865" xr:uid="{691A273E-002D-49AF-8E7C-AF50BA3C39CB}"/>
    <cellStyle name="Normal 22 68" xfId="28866" xr:uid="{4C4E2579-2672-4412-8E07-5522A9B4F372}"/>
    <cellStyle name="Normal 22 69" xfId="28867" xr:uid="{676BE73F-52C0-48FD-A341-33122B9BD846}"/>
    <cellStyle name="Normal 22 7" xfId="9144" xr:uid="{DB3AC8C6-78A6-4B4B-A6AB-51F4DFC03D05}"/>
    <cellStyle name="Normal 22 70" xfId="28868" xr:uid="{6E4CC0FB-B754-435A-B08E-AD0ADEC99FD7}"/>
    <cellStyle name="Normal 22 71" xfId="28869" xr:uid="{90128FC8-D454-4A3D-BAF8-71B23D1B3D1F}"/>
    <cellStyle name="Normal 22 72" xfId="28870" xr:uid="{A89C2B50-9222-4B4D-9C0A-F739A48D86EE}"/>
    <cellStyle name="Normal 22 73" xfId="28871" xr:uid="{38A40898-C4DA-48FC-8BBD-E88E0E56B853}"/>
    <cellStyle name="Normal 22 74" xfId="28872" xr:uid="{2FAF45A8-9867-40D9-B0C7-8D112966625A}"/>
    <cellStyle name="Normal 22 75" xfId="28873" xr:uid="{A057505A-8FB1-4758-BD8F-FF16CA12473F}"/>
    <cellStyle name="Normal 22 76" xfId="28874" xr:uid="{E11E5B03-AB86-4B44-8C7B-A34BA39FE640}"/>
    <cellStyle name="Normal 22 77" xfId="28875" xr:uid="{5F3A0505-2740-4A37-A635-D6A96F354EA2}"/>
    <cellStyle name="Normal 22 78" xfId="28876" xr:uid="{91A39A9C-3F27-4BC1-B26A-C334E0927AAF}"/>
    <cellStyle name="Normal 22 79" xfId="28877" xr:uid="{1BC86022-237A-40B7-A598-105A135477C6}"/>
    <cellStyle name="Normal 22 8" xfId="9145" xr:uid="{136BA397-1E84-4A65-BB84-54CC96BC90EA}"/>
    <cellStyle name="Normal 22 80" xfId="28878" xr:uid="{94CF6688-BD7D-498F-9D56-1C665CB1CCDA}"/>
    <cellStyle name="Normal 22 81" xfId="28879" xr:uid="{63A959E7-0783-4C2D-BB5A-999282F53D90}"/>
    <cellStyle name="Normal 22 82" xfId="28880" xr:uid="{016CFBBA-54BC-453D-BD12-F7634F2922E2}"/>
    <cellStyle name="Normal 22 83" xfId="28881" xr:uid="{29F89F6C-F2B9-4168-9896-E7EF1E00971F}"/>
    <cellStyle name="Normal 22 84" xfId="28882" xr:uid="{D7C08F82-07BC-4DC8-A392-A813B4A1CEAF}"/>
    <cellStyle name="Normal 22 85" xfId="28883" xr:uid="{C5FB65EE-6524-46F2-99C0-9E3D6FEC5486}"/>
    <cellStyle name="Normal 22 86" xfId="28884" xr:uid="{03D3825D-15F6-4CC1-8BF8-94CCD2AE952E}"/>
    <cellStyle name="Normal 22 87" xfId="28885" xr:uid="{2044ADD7-C56A-4BAD-9D9C-841466B85C08}"/>
    <cellStyle name="Normal 22 88" xfId="28886" xr:uid="{2D61FA38-85DB-4075-8B75-28A70BF46DEE}"/>
    <cellStyle name="Normal 22 89" xfId="28887" xr:uid="{49757DCB-F00E-434F-9505-DAD01847A332}"/>
    <cellStyle name="Normal 22 9" xfId="9146" xr:uid="{AE1FAE88-8EC5-4BEF-B9EA-049B2E7E1BDA}"/>
    <cellStyle name="Normal 22 90" xfId="28888" xr:uid="{77F8563E-EA48-4D70-984D-F95875E14813}"/>
    <cellStyle name="Normal 22 91" xfId="28889" xr:uid="{D0F5C21C-38B2-46B1-8385-5E213A782525}"/>
    <cellStyle name="Normal 22 92" xfId="28890" xr:uid="{7DB6C7A3-7739-4FE1-A4A5-DE015D80F365}"/>
    <cellStyle name="Normal 22 93" xfId="28891" xr:uid="{B1AAF7B4-C9A5-438C-A0F9-4A2A6119A474}"/>
    <cellStyle name="Normal 22 94" xfId="28892" xr:uid="{B1113858-8562-482B-B52B-F3CA8E67FC69}"/>
    <cellStyle name="Normal 22 95" xfId="28893" xr:uid="{85942876-333A-498A-B501-A8CFB153566C}"/>
    <cellStyle name="Normal 22 96" xfId="28894" xr:uid="{FA64D904-626D-4643-B1E9-FE02D4E154CF}"/>
    <cellStyle name="Normal 22 97" xfId="28895" xr:uid="{F058AAF2-FE68-4483-B8D5-D4388C25A52C}"/>
    <cellStyle name="Normal 22 98" xfId="42611" xr:uid="{F6924479-6813-4A61-B954-AE2DB182E591}"/>
    <cellStyle name="Normal 22 99" xfId="5770" xr:uid="{CDA90F52-0440-4EF8-9AE9-915B526461D5}"/>
    <cellStyle name="Normal 220" xfId="52485" xr:uid="{BF4F32B9-76B9-42A8-8984-0EC6CA2CF1A4}"/>
    <cellStyle name="Normal 221" xfId="52487" xr:uid="{C0903207-F1B7-411B-8C3F-1F1E50D5492D}"/>
    <cellStyle name="Normal 222" xfId="52488" xr:uid="{B69BE5DE-940B-4A1D-B0CE-0FA690E004F1}"/>
    <cellStyle name="Normal 223" xfId="52491" xr:uid="{25D6AF92-F94B-4B69-85BD-281DB570E0D1}"/>
    <cellStyle name="Normal 224" xfId="52493" xr:uid="{B0130422-1F0B-4799-8F1B-1F1D51CA65C5}"/>
    <cellStyle name="Normal 225" xfId="52495" xr:uid="{13DBA4E7-CEB1-4797-979C-CAD089849602}"/>
    <cellStyle name="Normal 226" xfId="52497" xr:uid="{9016205C-1518-431B-BB57-0CA4F3620A6B}"/>
    <cellStyle name="Normal 227" xfId="52498" xr:uid="{04869F86-F7C4-44F9-B899-C0622C770F54}"/>
    <cellStyle name="Normal 228" xfId="52500" xr:uid="{2BA4249D-8BB0-4767-8C98-051A8D834948}"/>
    <cellStyle name="Normal 229" xfId="52502" xr:uid="{9F8B0F83-6929-410C-9ED2-8C837144E165}"/>
    <cellStyle name="Normal 23" xfId="505" xr:uid="{00000000-0005-0000-0000-0000F9010000}"/>
    <cellStyle name="Normal 23 10" xfId="9147" xr:uid="{8D5063C7-80B2-436B-B873-5AFDC698C4C2}"/>
    <cellStyle name="Normal 23 11" xfId="9148" xr:uid="{B02B94C6-51A8-4CBB-B69E-4854DD7D4ABE}"/>
    <cellStyle name="Normal 23 12" xfId="9149" xr:uid="{65A91614-1D3B-453C-B664-8C64E9B9EEE9}"/>
    <cellStyle name="Normal 23 13" xfId="9150" xr:uid="{03652783-0DCC-419E-80D1-BA79E2277AB4}"/>
    <cellStyle name="Normal 23 14" xfId="9151" xr:uid="{8B3447AB-A871-4FC3-AA4D-633BE47961FF}"/>
    <cellStyle name="Normal 23 15" xfId="9152" xr:uid="{F691D947-4483-4F6F-AD10-49537F757529}"/>
    <cellStyle name="Normal 23 16" xfId="9153" xr:uid="{FFA5B234-CE05-46BB-A09A-030D56FF899D}"/>
    <cellStyle name="Normal 23 17" xfId="9154" xr:uid="{8630CD32-B074-4565-B7A1-DDCD5C758D1C}"/>
    <cellStyle name="Normal 23 18" xfId="28896" xr:uid="{35BFE58E-DD71-420C-8070-4AB957C80706}"/>
    <cellStyle name="Normal 23 19" xfId="28897" xr:uid="{DDC8CCED-FCA3-4B63-8207-D6103EE2CEF2}"/>
    <cellStyle name="Normal 23 2" xfId="1976" xr:uid="{40E70BA2-A7AF-4C6B-A75A-CF9F53EF3CAF}"/>
    <cellStyle name="Normal 23 2 2" xfId="6936" xr:uid="{F3CA1966-DDBE-4592-A2ED-4BC3B4734E1D}"/>
    <cellStyle name="Normal 23 2 2 2" xfId="9156" xr:uid="{DED800D7-0054-4916-9B37-1AC8B8957E9D}"/>
    <cellStyle name="Normal 23 2 3" xfId="9155" xr:uid="{16D01EA6-8C4A-46B7-AFD3-ACE3D9A0E121}"/>
    <cellStyle name="Normal 23 2 4" xfId="47564" xr:uid="{24711360-5962-4ED0-ADDA-DAE4E23636DF}"/>
    <cellStyle name="Normal 23 2 5" xfId="4048" xr:uid="{CA744F1E-6AB3-4341-AC41-17D4E562AEC0}"/>
    <cellStyle name="Normal 23 20" xfId="28898" xr:uid="{964E974B-E403-43FD-AA6B-2C6F17581BA2}"/>
    <cellStyle name="Normal 23 21" xfId="28899" xr:uid="{C458F2AE-D880-44FE-B0C0-CA21CFD32FB2}"/>
    <cellStyle name="Normal 23 22" xfId="28900" xr:uid="{5902EEE4-AA30-44D5-8BFD-5E1BD9012014}"/>
    <cellStyle name="Normal 23 23" xfId="28901" xr:uid="{7831F64E-D68E-49A9-8ADD-E8C0AEE8216E}"/>
    <cellStyle name="Normal 23 24" xfId="28902" xr:uid="{D32AEC03-5A47-42D0-A15C-4E0BD850B87C}"/>
    <cellStyle name="Normal 23 25" xfId="28903" xr:uid="{05AA79EF-5334-40FC-9DB6-BC496BD2AE35}"/>
    <cellStyle name="Normal 23 26" xfId="28904" xr:uid="{A978A7BE-E9B7-4398-A20F-E669D189431E}"/>
    <cellStyle name="Normal 23 27" xfId="28905" xr:uid="{E28CA011-5598-4B3F-B827-90F3EC64D595}"/>
    <cellStyle name="Normal 23 28" xfId="28906" xr:uid="{49303B41-5097-45B1-B9AA-41B162A1BF83}"/>
    <cellStyle name="Normal 23 29" xfId="28907" xr:uid="{B5EF27A4-4D22-4439-A195-F69B8D00DB12}"/>
    <cellStyle name="Normal 23 3" xfId="1328" xr:uid="{06619061-7544-4BA0-BB4A-CE38EACACA1B}"/>
    <cellStyle name="Normal 23 3 2" xfId="6252" xr:uid="{5F058226-365C-4C90-8372-49BC83D4E9C2}"/>
    <cellStyle name="Normal 23 3 2 2" xfId="28908" xr:uid="{17EEC979-091D-4108-911E-7882A7A43F91}"/>
    <cellStyle name="Normal 23 3 3" xfId="9157" xr:uid="{577E8E4C-1735-42C2-8DEA-E133E21A03A3}"/>
    <cellStyle name="Normal 23 3 4" xfId="46887" xr:uid="{B43A219A-1979-404B-AFFE-D5FF25A74D5B}"/>
    <cellStyle name="Normal 23 3 5" xfId="4267" xr:uid="{A64568FC-BF33-49A6-9CC5-7E107A5D48EC}"/>
    <cellStyle name="Normal 23 30" xfId="28909" xr:uid="{0962F4FD-37C1-4654-ADE1-F72C780D9FCB}"/>
    <cellStyle name="Normal 23 31" xfId="28910" xr:uid="{3AC14E28-7ADD-4DC8-8FFB-9EE7AA41A32D}"/>
    <cellStyle name="Normal 23 32" xfId="28911" xr:uid="{41BD3B60-B45A-4C61-9E2F-126297A31428}"/>
    <cellStyle name="Normal 23 33" xfId="28912" xr:uid="{FD316AD9-637D-4D6E-A96C-B5FBAA9D66E4}"/>
    <cellStyle name="Normal 23 34" xfId="28913" xr:uid="{2FDA694B-2532-49E7-820F-9E536BE73F44}"/>
    <cellStyle name="Normal 23 35" xfId="28914" xr:uid="{8E7CF90D-117D-405B-927A-890A1CA2F65A}"/>
    <cellStyle name="Normal 23 36" xfId="28915" xr:uid="{68A8F179-84B3-4FF3-9B13-62EC66A00AB3}"/>
    <cellStyle name="Normal 23 37" xfId="28916" xr:uid="{731D9D46-5833-4563-B5F4-F9F65C2B0334}"/>
    <cellStyle name="Normal 23 38" xfId="28917" xr:uid="{AAA39765-D8FA-4970-9A46-5AB1973AD725}"/>
    <cellStyle name="Normal 23 39" xfId="28918" xr:uid="{EF0ECE75-7500-43BF-BC27-CB9061E699EB}"/>
    <cellStyle name="Normal 23 4" xfId="3277" xr:uid="{563E8F12-ACAF-43A3-95B3-911B43463A96}"/>
    <cellStyle name="Normal 23 4 2" xfId="8274" xr:uid="{3FF7DAA1-5F24-42D8-A084-55D586850FB6}"/>
    <cellStyle name="Normal 23 4 3" xfId="9158" xr:uid="{0E042FD1-F289-451D-B1B0-757C9A31C7C0}"/>
    <cellStyle name="Normal 23 4 4" xfId="48900" xr:uid="{EB678856-A032-4620-94C9-4AA7508C7AB2}"/>
    <cellStyle name="Normal 23 4 5" xfId="4312" xr:uid="{E3EC7DAB-51E9-44ED-BAA2-C13380F359D8}"/>
    <cellStyle name="Normal 23 40" xfId="28919" xr:uid="{CBE1001F-650E-4866-B680-FD9492ED83A5}"/>
    <cellStyle name="Normal 23 41" xfId="28920" xr:uid="{6541D504-5273-4CF8-BF04-B77DD5F7FF6A}"/>
    <cellStyle name="Normal 23 42" xfId="28921" xr:uid="{D98F368F-7C28-4E93-88FB-2707F1211B4A}"/>
    <cellStyle name="Normal 23 43" xfId="28922" xr:uid="{1C192DD9-CA08-4B5C-8EB4-31F76127663A}"/>
    <cellStyle name="Normal 23 44" xfId="28923" xr:uid="{3486101A-BC4A-467C-8D8B-2E72FB1B4DA3}"/>
    <cellStyle name="Normal 23 45" xfId="28924" xr:uid="{94C872D9-685F-4E43-954A-2D49842EC026}"/>
    <cellStyle name="Normal 23 45 2" xfId="28925" xr:uid="{1949F983-50E3-4419-97CA-7A9E1DB1ED2E}"/>
    <cellStyle name="Normal 23 45 3" xfId="28926" xr:uid="{959AD192-8363-4CDC-B3C1-13DDF9C0D082}"/>
    <cellStyle name="Normal 23 45 4" xfId="28927" xr:uid="{C33AB4EA-569A-417E-8989-D7DE9AAFA7F6}"/>
    <cellStyle name="Normal 23 45 5" xfId="28928" xr:uid="{C7605962-5908-46E5-868A-79E5322DBB48}"/>
    <cellStyle name="Normal 23 46" xfId="28929" xr:uid="{6C2B8B2D-9838-4736-AE1E-CCE1583F6222}"/>
    <cellStyle name="Normal 23 47" xfId="28930" xr:uid="{1DD23A7C-47AD-47EE-B7E0-62E9542AA1E7}"/>
    <cellStyle name="Normal 23 48" xfId="28931" xr:uid="{D7E81791-87D9-40BE-8328-A667D8AAB44D}"/>
    <cellStyle name="Normal 23 49" xfId="28932" xr:uid="{8CD5DCA9-A851-4525-A3C3-74EE0CCB65BE}"/>
    <cellStyle name="Normal 23 5" xfId="4608" xr:uid="{ED01763C-D6F9-4817-8BE1-CE3772EBFE0A}"/>
    <cellStyle name="Normal 23 50" xfId="28933" xr:uid="{7129E7C4-B2D9-405D-B747-6BAEC12F5951}"/>
    <cellStyle name="Normal 23 51" xfId="28934" xr:uid="{9B24E261-6660-4006-94FF-07F4DE9872E6}"/>
    <cellStyle name="Normal 23 51 2" xfId="28935" xr:uid="{B8C9ABFC-1B1C-48A1-A90E-A29084CC4332}"/>
    <cellStyle name="Normal 23 52" xfId="28936" xr:uid="{CB9865B7-0F3D-4886-ACDA-B78FC38325AF}"/>
    <cellStyle name="Normal 23 53" xfId="28937" xr:uid="{1347B6AC-F60D-49C9-AB72-F15453A618D0}"/>
    <cellStyle name="Normal 23 54" xfId="28938" xr:uid="{5D557DE8-CECB-4DD1-95CF-69B9AA812DAE}"/>
    <cellStyle name="Normal 23 55" xfId="28939" xr:uid="{25468A1A-459B-4E1A-98A2-601FDCFF2721}"/>
    <cellStyle name="Normal 23 56" xfId="28940" xr:uid="{3C4DFB15-8FF7-4146-A2AC-98B55B6AEA17}"/>
    <cellStyle name="Normal 23 57" xfId="28941" xr:uid="{A4DC7FF5-4E1C-49AD-8EB9-0AFCA82E30F1}"/>
    <cellStyle name="Normal 23 58" xfId="28942" xr:uid="{6EFAF3D1-BC79-4595-B4B3-7CCF8F744B47}"/>
    <cellStyle name="Normal 23 59" xfId="28943" xr:uid="{065C283F-DE44-4557-A7E5-E60F9AA4F752}"/>
    <cellStyle name="Normal 23 6" xfId="4695" xr:uid="{F8B1CD74-4B35-4FCB-A19A-90108BABD9FF}"/>
    <cellStyle name="Normal 23 6 2" xfId="9159" xr:uid="{B52DE951-6685-49DB-8726-3EE6C155EBC5}"/>
    <cellStyle name="Normal 23 60" xfId="28944" xr:uid="{A182E90B-CD5A-48E2-8185-F964D6E3FF65}"/>
    <cellStyle name="Normal 23 61" xfId="28945" xr:uid="{CC5B7A81-4B05-4DBD-B7B4-7E839AFCC23E}"/>
    <cellStyle name="Normal 23 62" xfId="28946" xr:uid="{F60E4A14-1A85-4ED7-8D15-3F40471D69AD}"/>
    <cellStyle name="Normal 23 63" xfId="28947" xr:uid="{655561A3-7494-4362-BEAD-6048AFE20541}"/>
    <cellStyle name="Normal 23 64" xfId="28948" xr:uid="{5C0F8648-09F7-4B5C-BC8F-2A54B5BFB21C}"/>
    <cellStyle name="Normal 23 65" xfId="28949" xr:uid="{2B901E14-018C-49B1-ABCA-55B76AF1FB73}"/>
    <cellStyle name="Normal 23 66" xfId="28950" xr:uid="{2D1264EC-FFB4-4F28-8A73-3F5731A32555}"/>
    <cellStyle name="Normal 23 67" xfId="28951" xr:uid="{A39B60DC-9A5D-4CA9-98F0-3EBC181ED128}"/>
    <cellStyle name="Normal 23 68" xfId="28952" xr:uid="{FF09907A-F2F4-40AB-AC8F-4FB6BC7B845C}"/>
    <cellStyle name="Normal 23 69" xfId="28953" xr:uid="{E6A4153B-9B44-473F-96C5-723835E735CE}"/>
    <cellStyle name="Normal 23 7" xfId="5206" xr:uid="{94BCB3DC-C3BD-42F2-9F53-0E3B382BE295}"/>
    <cellStyle name="Normal 23 7 2" xfId="9160" xr:uid="{33D25566-4800-4E05-B782-4214AB2EE451}"/>
    <cellStyle name="Normal 23 70" xfId="28954" xr:uid="{79BB69A1-333C-4929-B98A-1C358E1A5D74}"/>
    <cellStyle name="Normal 23 71" xfId="28955" xr:uid="{8191B4B5-DB9A-4586-91B6-F7BB341C3808}"/>
    <cellStyle name="Normal 23 72" xfId="28956" xr:uid="{530FC6A9-F358-4831-9FAC-C76871420435}"/>
    <cellStyle name="Normal 23 73" xfId="28957" xr:uid="{4EE188D8-3DED-4131-9579-8EE9E29D0482}"/>
    <cellStyle name="Normal 23 74" xfId="28958" xr:uid="{1ECF21F6-DF52-45BD-BB04-44DAD561D7C3}"/>
    <cellStyle name="Normal 23 75" xfId="28959" xr:uid="{080A8E79-DB30-4D2F-B39E-AFF723C820C5}"/>
    <cellStyle name="Normal 23 76" xfId="28960" xr:uid="{6CCC7EC3-89FB-42B5-B3F6-B8E5FA9104DC}"/>
    <cellStyle name="Normal 23 77" xfId="28961" xr:uid="{08C4A24D-18FF-4C11-9D12-118B05040381}"/>
    <cellStyle name="Normal 23 78" xfId="28962" xr:uid="{B652594B-0FC6-461E-AF24-58F8F2AC5FA4}"/>
    <cellStyle name="Normal 23 79" xfId="28963" xr:uid="{4E9D2A40-CC85-45B4-AB76-65EFA8BF7E4F}"/>
    <cellStyle name="Normal 23 8" xfId="1374" xr:uid="{7C6A3764-D446-4FFC-82FE-7F77FBE15B2E}"/>
    <cellStyle name="Normal 23 8 2" xfId="1611" xr:uid="{F15693E2-2CE7-45C5-980E-C947D3481D58}"/>
    <cellStyle name="Normal 23 8 2 2" xfId="2198" xr:uid="{68B1AD98-7554-4D86-BA2D-73B763F75244}"/>
    <cellStyle name="Normal 23 8 2 2 2" xfId="47788" xr:uid="{8A6459BB-1774-4D9C-8CC0-62C074D00DF4}"/>
    <cellStyle name="Normal 23 8 2 2 3" xfId="7160" xr:uid="{EAED1261-06FF-4200-9B4E-8288E49698FD}"/>
    <cellStyle name="Normal 23 8 2 3" xfId="3504" xr:uid="{623F4DFC-6884-4BA8-8720-06891CEFAB5A}"/>
    <cellStyle name="Normal 23 8 2 3 2" xfId="49128" xr:uid="{4078EC36-035C-4341-93E9-2543446D9487}"/>
    <cellStyle name="Normal 23 8 2 3 3" xfId="8502" xr:uid="{C5EEE9CF-7C60-4611-83BF-AB33302AF3C9}"/>
    <cellStyle name="Normal 23 8 2 4" xfId="47132" xr:uid="{39C8D46D-83D9-465F-816B-C8762B492A59}"/>
    <cellStyle name="Normal 23 8 2 5" xfId="6502" xr:uid="{6B152BD3-2764-4C25-B7DD-4458D4BDCF3F}"/>
    <cellStyle name="Normal 23 8 3" xfId="2013" xr:uid="{DA05EA98-9079-411C-A6E4-2CA5BE10FA07}"/>
    <cellStyle name="Normal 23 8 3 2" xfId="47601" xr:uid="{00A1FE50-498C-4873-AE43-554CDF9FBA1C}"/>
    <cellStyle name="Normal 23 8 3 3" xfId="6973" xr:uid="{F8591C18-5415-4A82-8070-34D8E4434134}"/>
    <cellStyle name="Normal 23 8 4" xfId="3314" xr:uid="{32F03BAB-804F-4F6E-8D56-F979BCBC29B9}"/>
    <cellStyle name="Normal 23 8 4 2" xfId="48937" xr:uid="{1E519FBE-35EB-4FB3-ADEC-8E91F725C5BF}"/>
    <cellStyle name="Normal 23 8 4 3" xfId="8311" xr:uid="{F4930EE0-55CA-499D-8FDA-8C19B8FDC3ED}"/>
    <cellStyle name="Normal 23 8 5" xfId="9161" xr:uid="{81023782-0338-4806-B031-1CCE0A505089}"/>
    <cellStyle name="Normal 23 8 6" xfId="46926" xr:uid="{04576208-49B6-45BC-BBA7-4454B3DB1C59}"/>
    <cellStyle name="Normal 23 8 7" xfId="6292" xr:uid="{88D2142D-2A9F-46B1-B409-30644DD78CCD}"/>
    <cellStyle name="Normal 23 80" xfId="28964" xr:uid="{F5F33A4A-999F-44C7-856A-BF97E812D419}"/>
    <cellStyle name="Normal 23 81" xfId="28965" xr:uid="{6CDF1004-70A9-4604-9C0D-629C6401EA2C}"/>
    <cellStyle name="Normal 23 82" xfId="28966" xr:uid="{F496CCFC-F584-477C-9A56-0C7AF68E1306}"/>
    <cellStyle name="Normal 23 83" xfId="28967" xr:uid="{AF596DF1-48EA-4840-95FD-2BFA17567AF0}"/>
    <cellStyle name="Normal 23 84" xfId="28968" xr:uid="{D1806C62-5A83-4E78-92F2-4AA4BD589A21}"/>
    <cellStyle name="Normal 23 85" xfId="28969" xr:uid="{48F2D9FC-A32B-4DDB-9ACA-1FF00D92B1F2}"/>
    <cellStyle name="Normal 23 86" xfId="28970" xr:uid="{DF170331-847C-477C-8352-FB923DCBA517}"/>
    <cellStyle name="Normal 23 87" xfId="28971" xr:uid="{5E52F73F-F3EC-4CDD-8D1A-ED391D07CE7B}"/>
    <cellStyle name="Normal 23 88" xfId="28972" xr:uid="{3A538672-0F9B-48CA-9CCD-6ABBBF2B5213}"/>
    <cellStyle name="Normal 23 89" xfId="28973" xr:uid="{9FE3C0BF-540A-4364-8819-FDBBA9BEB30C}"/>
    <cellStyle name="Normal 23 9" xfId="9162" xr:uid="{D53C69B9-8C19-492E-B44F-2CE17C56C62C}"/>
    <cellStyle name="Normal 23 90" xfId="28974" xr:uid="{0CB5621F-0C3A-45AC-9818-28996A120D61}"/>
    <cellStyle name="Normal 23 91" xfId="28975" xr:uid="{65F2D2FB-59B6-43E8-9397-612FB9310A1B}"/>
    <cellStyle name="Normal 23 92" xfId="28976" xr:uid="{8F49AF20-6F39-4222-B6BF-DC130717F32C}"/>
    <cellStyle name="Normal 23 93" xfId="28977" xr:uid="{C7174085-5204-46D6-82B5-FF0CC4AE203E}"/>
    <cellStyle name="Normal 23 94" xfId="28978" xr:uid="{24B4EC75-C673-4B35-983C-154E5B4E18E5}"/>
    <cellStyle name="Normal 23 95" xfId="28979" xr:uid="{F409CFAE-001A-40F4-A75B-33E1A034AC3E}"/>
    <cellStyle name="Normal 23 96" xfId="28980" xr:uid="{59C65DD4-CAC7-4D5B-AB5B-CD6F30CFBE9C}"/>
    <cellStyle name="Normal 23 97" xfId="28981" xr:uid="{1C4EC1C5-B74F-4BCF-8727-7541822F1E37}"/>
    <cellStyle name="Normal 23 98" xfId="42612" xr:uid="{49097C49-1DE0-4623-9C84-CDEBE2500412}"/>
    <cellStyle name="Normal 23 99" xfId="3808" xr:uid="{F77D3FA0-5CC9-4A62-AB9F-0358A8C355C8}"/>
    <cellStyle name="Normal 230" xfId="52504" xr:uid="{D094FA93-05A5-4F70-9980-6CC218D51153}"/>
    <cellStyle name="Normal 231" xfId="52541" xr:uid="{B60557A6-40A3-4B1C-A13C-D689268ECA75}"/>
    <cellStyle name="Normal 232" xfId="52555" xr:uid="{7E6F60D9-4135-4C38-916E-610E3CA81D7F}"/>
    <cellStyle name="Normal 233" xfId="52558" xr:uid="{BCB378EC-44D2-4061-AB6D-B85EE57F3F95}"/>
    <cellStyle name="Normal 234" xfId="52560" xr:uid="{69CEB3B7-CE1D-48E8-A9F6-7269A18CED90}"/>
    <cellStyle name="Normal 235" xfId="52562" xr:uid="{031D9DA1-98C6-4423-BFD3-21322EA13710}"/>
    <cellStyle name="Normal 236" xfId="52582" xr:uid="{221C3EEE-BA3E-4F98-BE3E-0D3D515BE7AD}"/>
    <cellStyle name="Normal 237" xfId="52572" xr:uid="{2B2A2A1C-F9C9-477D-B88C-BD2D0D14D047}"/>
    <cellStyle name="Normal 238" xfId="52600" xr:uid="{5C492187-0280-4C1A-B7C5-A57DCE81C7C1}"/>
    <cellStyle name="Normal 239" xfId="52606" xr:uid="{A80D6DBF-AE3F-4AA1-84F5-97814E973097}"/>
    <cellStyle name="Normal 24" xfId="506" xr:uid="{00000000-0005-0000-0000-0000FA010000}"/>
    <cellStyle name="Normal 24 10" xfId="9163" xr:uid="{1FABF77E-FDFF-4E97-9241-40E9EBFD45F9}"/>
    <cellStyle name="Normal 24 11" xfId="9164" xr:uid="{BD15DA09-0B6D-4B37-B14B-B8940FF00A2F}"/>
    <cellStyle name="Normal 24 12" xfId="9165" xr:uid="{AF59B120-BE11-4600-9D49-17551BB004D7}"/>
    <cellStyle name="Normal 24 13" xfId="9166" xr:uid="{6DE53EB0-FB8B-473E-B5CD-D433A4340188}"/>
    <cellStyle name="Normal 24 14" xfId="9167" xr:uid="{29063835-01AB-4F48-8B54-586701855396}"/>
    <cellStyle name="Normal 24 15" xfId="9168" xr:uid="{0A076FA8-332C-4D8E-BA0C-608672206163}"/>
    <cellStyle name="Normal 24 16" xfId="9169" xr:uid="{E5BDC2A9-DF91-498F-BFD9-F7F08C056F21}"/>
    <cellStyle name="Normal 24 17" xfId="42613" xr:uid="{726B9FC4-8C3C-4FF7-AF46-EFE38F94F3D6}"/>
    <cellStyle name="Normal 24 18" xfId="4049" xr:uid="{7087C7E2-E983-4814-8F36-0AC5D4D21035}"/>
    <cellStyle name="Normal 24 2" xfId="1977" xr:uid="{DF5054BC-6949-49C1-A67A-BCC66C3A9765}"/>
    <cellStyle name="Normal 24 2 2" xfId="6937" xr:uid="{711DBE0F-E2B4-474A-9B12-131D0E6BE81C}"/>
    <cellStyle name="Normal 24 2 2 2" xfId="9171" xr:uid="{5519A404-5687-4CB3-A146-B57E1972019F}"/>
    <cellStyle name="Normal 24 2 3" xfId="9170" xr:uid="{476E8152-21A1-48A5-8E7B-C58C33D4C9EC}"/>
    <cellStyle name="Normal 24 2 4" xfId="47565" xr:uid="{705C1960-35D5-4BAE-801D-7B0971097751}"/>
    <cellStyle name="Normal 24 2 5" xfId="4606" xr:uid="{D1635271-9430-4518-88D8-BF41A382FB45}"/>
    <cellStyle name="Normal 24 3" xfId="1329" xr:uid="{E67410C8-B9CA-4F9B-9101-B55DE90492C9}"/>
    <cellStyle name="Normal 24 3 2" xfId="6253" xr:uid="{D43767C3-8F8A-4F12-82A8-4157C437C9FB}"/>
    <cellStyle name="Normal 24 3 3" xfId="9172" xr:uid="{EF071863-5EF9-4558-8B9D-7EFDAFC3D2B7}"/>
    <cellStyle name="Normal 24 3 4" xfId="46888" xr:uid="{F1DBF8AE-58EB-45B9-9EF3-A5BDA813AD48}"/>
    <cellStyle name="Normal 24 3 5" xfId="4875" xr:uid="{97CAA86E-D2B4-4860-9A08-D67A801DE96F}"/>
    <cellStyle name="Normal 24 4" xfId="3278" xr:uid="{055FC0DA-8F7D-4B2C-BE75-A82787B470CC}"/>
    <cellStyle name="Normal 24 4 2" xfId="9173" xr:uid="{B1585254-591F-46D1-9BB7-5E0AF1BAD0E2}"/>
    <cellStyle name="Normal 24 4 3" xfId="48901" xr:uid="{1A5FEC8D-4EE6-41C4-A381-A90D6C9F5E0E}"/>
    <cellStyle name="Normal 24 4 4" xfId="8275" xr:uid="{1187051F-AEE1-4730-ACC6-72AF6AD5663F}"/>
    <cellStyle name="Normal 24 5" xfId="9174" xr:uid="{EA913414-399F-424C-B077-953F6B66696B}"/>
    <cellStyle name="Normal 24 6" xfId="9175" xr:uid="{57151F66-5E9D-481F-9DF5-7E6780B9BE1D}"/>
    <cellStyle name="Normal 24 7" xfId="9176" xr:uid="{813BDAA0-744C-415A-BB93-FCDB5B8DAC18}"/>
    <cellStyle name="Normal 24 8" xfId="9177" xr:uid="{099A2B8C-F404-4EC5-8188-45A331C96404}"/>
    <cellStyle name="Normal 24 9" xfId="9178" xr:uid="{8A7ABF34-F46E-4301-833F-91EB0D459AA6}"/>
    <cellStyle name="Normal 240" xfId="52607" xr:uid="{3ACBD04E-4FF6-42C3-8E96-932CB521174F}"/>
    <cellStyle name="Normal 241" xfId="52616" xr:uid="{C214F3D7-9F07-4CF7-9882-6445D72D6731}"/>
    <cellStyle name="Normal 242" xfId="53038" xr:uid="{CE3A2A26-84B3-4724-AA98-0BFFEAFEE3C2}"/>
    <cellStyle name="Normal 243" xfId="53041" xr:uid="{FAC1A72D-4B7F-4A90-B5D8-88FA57FA0796}"/>
    <cellStyle name="Normal 244" xfId="832" xr:uid="{8599F789-96ED-45BF-A594-5ED44B5DC961}"/>
    <cellStyle name="Normal 245" xfId="53046" xr:uid="{66B4B26A-3CA7-4302-8400-6C8E6AEE550F}"/>
    <cellStyle name="Normal 25" xfId="507" xr:uid="{00000000-0005-0000-0000-0000FB010000}"/>
    <cellStyle name="Normal 25 10" xfId="9179" xr:uid="{58EF97CF-BAF0-4BB2-90BB-2F24B8DB5CAD}"/>
    <cellStyle name="Normal 25 11" xfId="9180" xr:uid="{BF04F986-E88F-469B-9C1C-EB9558F28B60}"/>
    <cellStyle name="Normal 25 12" xfId="9181" xr:uid="{CE43D5A5-53FB-4C63-AB6D-646661DE2393}"/>
    <cellStyle name="Normal 25 13" xfId="9182" xr:uid="{98A2CB4F-3428-45E4-A6BD-B13442A97389}"/>
    <cellStyle name="Normal 25 14" xfId="9183" xr:uid="{48062EA7-C282-46EB-B5D0-04C91A61BE79}"/>
    <cellStyle name="Normal 25 15" xfId="9184" xr:uid="{CA48F5AE-09D4-4C48-814F-321DE30A019B}"/>
    <cellStyle name="Normal 25 16" xfId="9185" xr:uid="{2F5535FC-1905-41B5-906D-E9082780AE93}"/>
    <cellStyle name="Normal 25 17" xfId="28982" xr:uid="{E1C669C4-619A-40C5-8420-8893C9A12293}"/>
    <cellStyle name="Normal 25 18" xfId="28983" xr:uid="{BEB7AA67-0DBD-42B0-B0C0-A870BEB6D9A1}"/>
    <cellStyle name="Normal 25 19" xfId="28984" xr:uid="{F57D0B90-8F3E-4A9B-AB6C-2F768A618A02}"/>
    <cellStyle name="Normal 25 2" xfId="1330" xr:uid="{8AF7E188-62EF-4F05-BFCE-B79BF23F6734}"/>
    <cellStyle name="Normal 25 2 2" xfId="1978" xr:uid="{EE50ADFA-0318-4198-B6A6-FCFCF66D72A3}"/>
    <cellStyle name="Normal 25 2 2 2" xfId="9187" xr:uid="{ADE85882-995F-4C36-AB45-3478F3A48833}"/>
    <cellStyle name="Normal 25 2 2 3" xfId="47566" xr:uid="{2597F3C5-1579-485A-9C58-E9642EF2CCC9}"/>
    <cellStyle name="Normal 25 2 2 4" xfId="6938" xr:uid="{B1175170-294F-49D3-B15F-FAC8028801DF}"/>
    <cellStyle name="Normal 25 2 3" xfId="6254" xr:uid="{FC045A24-928D-4CFB-9A5C-6F1F7CAA27AF}"/>
    <cellStyle name="Normal 25 2 4" xfId="9186" xr:uid="{8BFF7210-D9B3-4266-89A4-A943A49FE6BE}"/>
    <cellStyle name="Normal 25 2 5" xfId="46889" xr:uid="{9B5924CC-6CA7-41B2-8950-4956DD55DF35}"/>
    <cellStyle name="Normal 25 2 6" xfId="4050" xr:uid="{86EAA1D0-862F-4111-8732-CF3A88147D7B}"/>
    <cellStyle name="Normal 25 20" xfId="28985" xr:uid="{C849A88D-A78D-4181-B3DA-D9404CA70BBC}"/>
    <cellStyle name="Normal 25 21" xfId="28986" xr:uid="{658E2850-749D-4093-A320-6A5A5B1CC6E5}"/>
    <cellStyle name="Normal 25 22" xfId="28987" xr:uid="{55E28036-B725-4B99-99A2-F8664A7CFD56}"/>
    <cellStyle name="Normal 25 23" xfId="28988" xr:uid="{9B33BC6D-4C7A-42BC-A3C1-A46DCEADB319}"/>
    <cellStyle name="Normal 25 24" xfId="28989" xr:uid="{C2DA6082-692F-4DD3-8DFE-A6A38FEBD57B}"/>
    <cellStyle name="Normal 25 25" xfId="28990" xr:uid="{50508274-5D64-46E6-966D-479863C72EC1}"/>
    <cellStyle name="Normal 25 26" xfId="28991" xr:uid="{BBB943DE-F052-441C-8648-DCEF98E8B1AA}"/>
    <cellStyle name="Normal 25 27" xfId="28992" xr:uid="{3E338465-A6BA-4A15-911C-C84A0251AFE8}"/>
    <cellStyle name="Normal 25 28" xfId="28993" xr:uid="{417CB142-B720-4F39-AF33-BD6BD341B7DE}"/>
    <cellStyle name="Normal 25 29" xfId="28994" xr:uid="{CCBD38C0-2523-47B1-9E06-86B5EC87B187}"/>
    <cellStyle name="Normal 25 3" xfId="1125" xr:uid="{FBCB3613-74B2-4612-98A3-AE739264C387}"/>
    <cellStyle name="Normal 25 3 2" xfId="6041" xr:uid="{2B372E8B-F74B-495A-8DBE-EF3177D8EDEC}"/>
    <cellStyle name="Normal 25 3 2 2" xfId="28995" xr:uid="{55DFCCD0-5390-4C0A-8D48-9405EDAEB07C}"/>
    <cellStyle name="Normal 25 3 3" xfId="9188" xr:uid="{BE06A32C-8CC0-48CE-A259-82861E4ADA43}"/>
    <cellStyle name="Normal 25 3 4" xfId="4268" xr:uid="{0252756B-F231-4545-9E6D-B54CCDF80C4E}"/>
    <cellStyle name="Normal 25 30" xfId="28996" xr:uid="{8B489F2F-77B3-4116-87FF-BE6E1536FE1E}"/>
    <cellStyle name="Normal 25 31" xfId="28997" xr:uid="{B4400485-C032-43FA-BF12-257FB60BE101}"/>
    <cellStyle name="Normal 25 32" xfId="28998" xr:uid="{C3D88E34-E254-4AC4-89D4-97E01788AF2A}"/>
    <cellStyle name="Normal 25 33" xfId="28999" xr:uid="{15AB1258-E6B5-452B-8E54-A5FC1E8129C4}"/>
    <cellStyle name="Normal 25 34" xfId="29000" xr:uid="{27BDBA47-6C33-41C4-BCE7-921C9A02357D}"/>
    <cellStyle name="Normal 25 35" xfId="29001" xr:uid="{5C0A68E9-B066-4E2C-9A14-69C0A3C40F3B}"/>
    <cellStyle name="Normal 25 36" xfId="29002" xr:uid="{E5F7CE61-BF19-4707-B9B8-E6AF4D24C027}"/>
    <cellStyle name="Normal 25 37" xfId="29003" xr:uid="{FD455D46-39DC-4FC7-AA05-6CA54702DCAE}"/>
    <cellStyle name="Normal 25 38" xfId="29004" xr:uid="{ECCCF50A-BA0A-4A5D-83FD-4989423C047D}"/>
    <cellStyle name="Normal 25 39" xfId="29005" xr:uid="{B05C543A-AD21-49A5-8CAE-E87AF7B5305C}"/>
    <cellStyle name="Normal 25 4" xfId="3279" xr:uid="{392A4D9E-E540-4D32-83F2-AD8BDCF5310F}"/>
    <cellStyle name="Normal 25 4 2" xfId="8276" xr:uid="{65BC3141-0E41-4FFE-A36A-964859581AF0}"/>
    <cellStyle name="Normal 25 4 3" xfId="9189" xr:uid="{315B839E-E520-4A81-BA7F-9FFB4AE0C908}"/>
    <cellStyle name="Normal 25 4 4" xfId="48902" xr:uid="{E5C25B2A-7C17-4826-82C8-88C42693B256}"/>
    <cellStyle name="Normal 25 4 5" xfId="4313" xr:uid="{A9B92766-698F-41D9-B303-BCD177A20515}"/>
    <cellStyle name="Normal 25 40" xfId="29006" xr:uid="{82E84FD2-8610-4E98-9496-E035F0728A1C}"/>
    <cellStyle name="Normal 25 41" xfId="29007" xr:uid="{A84391D2-A9FF-47EC-80D1-9C3C6301B051}"/>
    <cellStyle name="Normal 25 42" xfId="29008" xr:uid="{BB80F609-CB47-4852-BFF1-5BF410DE25BE}"/>
    <cellStyle name="Normal 25 43" xfId="29009" xr:uid="{22EA71B1-A272-49D2-9B98-F6CAD65E9473}"/>
    <cellStyle name="Normal 25 44" xfId="29010" xr:uid="{141554F5-9347-49C7-A65C-3FEA5209DFDB}"/>
    <cellStyle name="Normal 25 45" xfId="29011" xr:uid="{3E5F88CE-8BC2-4A56-813E-14B5DAE9F9E3}"/>
    <cellStyle name="Normal 25 45 2" xfId="29012" xr:uid="{CFF741C6-FE35-4DA9-B144-5A13C151C24F}"/>
    <cellStyle name="Normal 25 45 3" xfId="29013" xr:uid="{1C6DFE30-2318-4616-B38F-9399BDC36B3A}"/>
    <cellStyle name="Normal 25 45 4" xfId="29014" xr:uid="{6783E45A-6287-4D13-BD97-C049347582CB}"/>
    <cellStyle name="Normal 25 45 5" xfId="29015" xr:uid="{45A1405A-E49F-4D39-8F95-E54FA4D4347F}"/>
    <cellStyle name="Normal 25 46" xfId="29016" xr:uid="{F0A04B59-84D7-453E-8C77-2826D31F0A41}"/>
    <cellStyle name="Normal 25 47" xfId="29017" xr:uid="{43685C38-B778-4D29-BEBC-B9BBB06FEFE6}"/>
    <cellStyle name="Normal 25 48" xfId="29018" xr:uid="{E70B88C6-6445-4A6D-A343-A9B7D28120F8}"/>
    <cellStyle name="Normal 25 49" xfId="29019" xr:uid="{AC070769-1421-4C53-828D-F71586A4E49E}"/>
    <cellStyle name="Normal 25 5" xfId="4609" xr:uid="{50628347-5037-4555-9318-DFB5D35539F4}"/>
    <cellStyle name="Normal 25 5 2" xfId="4863" xr:uid="{F7F7796D-742C-4DC6-A4DD-F5DEE087E6AA}"/>
    <cellStyle name="Normal 25 50" xfId="29020" xr:uid="{B32E77D5-0693-4443-B145-8852523CFADA}"/>
    <cellStyle name="Normal 25 51" xfId="29021" xr:uid="{2EC2B15C-1AA7-4931-A08A-2057C40678DE}"/>
    <cellStyle name="Normal 25 51 2" xfId="29022" xr:uid="{30C0C524-9FF6-4293-B2E3-72813AAB341B}"/>
    <cellStyle name="Normal 25 52" xfId="29023" xr:uid="{71D31008-DAD9-47AD-8663-1529F9106B58}"/>
    <cellStyle name="Normal 25 53" xfId="29024" xr:uid="{2F4322EF-BC19-42BD-A594-07B5815794B7}"/>
    <cellStyle name="Normal 25 54" xfId="29025" xr:uid="{4C817C67-B5AA-4CC9-B1B3-718D0C94C5A5}"/>
    <cellStyle name="Normal 25 55" xfId="29026" xr:uid="{C4EA6E12-A776-48B8-94C9-172AD85DA580}"/>
    <cellStyle name="Normal 25 56" xfId="29027" xr:uid="{E775BADE-AE93-48F8-9A5C-85533BF4785C}"/>
    <cellStyle name="Normal 25 57" xfId="29028" xr:uid="{FBD2F328-1B0B-4934-8D3F-397C706DB138}"/>
    <cellStyle name="Normal 25 58" xfId="29029" xr:uid="{5F7A6D8F-5B24-4A12-B9B3-0E207FFAD0BF}"/>
    <cellStyle name="Normal 25 59" xfId="29030" xr:uid="{12DEA2A2-A7D6-437C-A46C-EBF613D11462}"/>
    <cellStyle name="Normal 25 6" xfId="4696" xr:uid="{22FA7CF7-9FF7-4AF1-86FB-8855240AA0CD}"/>
    <cellStyle name="Normal 25 6 2" xfId="9190" xr:uid="{1C74246C-E473-45AC-9914-D2B165667B08}"/>
    <cellStyle name="Normal 25 60" xfId="29031" xr:uid="{ED1275A2-C8F6-445B-B35C-2EB5E5A92C26}"/>
    <cellStyle name="Normal 25 61" xfId="29032" xr:uid="{F293C925-B028-4894-8229-FA632164EF0F}"/>
    <cellStyle name="Normal 25 62" xfId="29033" xr:uid="{0C5C70A2-2B7E-460C-AB2F-D7C99D6C78B1}"/>
    <cellStyle name="Normal 25 63" xfId="29034" xr:uid="{70C61ABC-FF91-4537-BBF5-8C8CC3D81860}"/>
    <cellStyle name="Normal 25 64" xfId="29035" xr:uid="{19DFAA65-7CED-4E20-A265-F9C6C5B5265F}"/>
    <cellStyle name="Normal 25 65" xfId="29036" xr:uid="{62368EE3-D36B-40E5-8BEA-5EE90C9C9767}"/>
    <cellStyle name="Normal 25 66" xfId="29037" xr:uid="{ECF0BF75-0956-48F3-82AC-8F3832D2C741}"/>
    <cellStyle name="Normal 25 67" xfId="29038" xr:uid="{B0F550B6-0720-45D8-8175-C69C4375F3C6}"/>
    <cellStyle name="Normal 25 68" xfId="29039" xr:uid="{D29C2714-0ECF-4F8D-8EF3-40CB3E403B11}"/>
    <cellStyle name="Normal 25 69" xfId="29040" xr:uid="{36986D9D-558D-4AAA-958E-47A6ADB99C85}"/>
    <cellStyle name="Normal 25 7" xfId="5207" xr:uid="{DB4E266E-E58F-421F-BB8A-3CBFB32F7503}"/>
    <cellStyle name="Normal 25 7 2" xfId="9191" xr:uid="{E8B80AFA-13C7-4C6B-A3D2-32155B9F2163}"/>
    <cellStyle name="Normal 25 70" xfId="29041" xr:uid="{120CAFC4-90C0-464E-9309-522A10A6FD5E}"/>
    <cellStyle name="Normal 25 71" xfId="29042" xr:uid="{577D4F06-33BA-4FAC-90E5-DB5A4ACC3BF7}"/>
    <cellStyle name="Normal 25 72" xfId="29043" xr:uid="{EFA51D33-7745-4754-8BF5-24D496DE3B7E}"/>
    <cellStyle name="Normal 25 73" xfId="29044" xr:uid="{BC7AE353-8242-4211-9E20-606344C12717}"/>
    <cellStyle name="Normal 25 74" xfId="29045" xr:uid="{80449DE3-A73B-453E-B354-F394E6081E9B}"/>
    <cellStyle name="Normal 25 75" xfId="29046" xr:uid="{D3758696-485B-4F40-B82D-2904534C6163}"/>
    <cellStyle name="Normal 25 76" xfId="29047" xr:uid="{9271E2E0-9B71-415F-A7F0-FF21D147159B}"/>
    <cellStyle name="Normal 25 77" xfId="29048" xr:uid="{CDE02499-29C4-404D-AE66-837314ACA47E}"/>
    <cellStyle name="Normal 25 78" xfId="29049" xr:uid="{D2619007-DADD-4A42-83F5-5A23134823AF}"/>
    <cellStyle name="Normal 25 79" xfId="29050" xr:uid="{75BABB3A-0896-45CC-B029-E32CEC6D1953}"/>
    <cellStyle name="Normal 25 8" xfId="9192" xr:uid="{29ED6ABB-44EC-476B-A729-5768761DAD8B}"/>
    <cellStyle name="Normal 25 80" xfId="29051" xr:uid="{E16D6FC6-805F-4612-B5EC-25243C6A98EC}"/>
    <cellStyle name="Normal 25 81" xfId="29052" xr:uid="{0FD8C077-19F9-4ABF-9E21-3DEDA9402784}"/>
    <cellStyle name="Normal 25 82" xfId="29053" xr:uid="{97BF1E69-CDA8-4699-8CE2-1B378F22B8FB}"/>
    <cellStyle name="Normal 25 83" xfId="29054" xr:uid="{3F587213-C7A6-4CA0-BEDC-DAC10169BA24}"/>
    <cellStyle name="Normal 25 84" xfId="29055" xr:uid="{507C2E7E-0873-4BCE-973B-60D806C92EB7}"/>
    <cellStyle name="Normal 25 85" xfId="29056" xr:uid="{5CB8E901-5E31-4395-A5A5-E9EF9207D1E6}"/>
    <cellStyle name="Normal 25 86" xfId="29057" xr:uid="{A6590A2E-40BC-458A-88F6-3844C93DAD10}"/>
    <cellStyle name="Normal 25 87" xfId="29058" xr:uid="{B5B0A331-F479-4F57-B20D-0B5BF7818091}"/>
    <cellStyle name="Normal 25 88" xfId="29059" xr:uid="{84CF203F-F080-46D3-A72C-D88ECCCC3A0A}"/>
    <cellStyle name="Normal 25 89" xfId="29060" xr:uid="{6C3D10F7-1528-4190-A6D7-6C3474D215B0}"/>
    <cellStyle name="Normal 25 9" xfId="9193" xr:uid="{DAE9A11B-B36C-49AA-85D0-785B611B7211}"/>
    <cellStyle name="Normal 25 90" xfId="29061" xr:uid="{A992F856-E3A3-45BE-B96C-26ECD6A8D20B}"/>
    <cellStyle name="Normal 25 91" xfId="29062" xr:uid="{1C19D9DF-D818-430E-A033-0D78252BCC6B}"/>
    <cellStyle name="Normal 25 92" xfId="29063" xr:uid="{FC56ADEE-C29E-4796-9BC8-B7C66FC25BD0}"/>
    <cellStyle name="Normal 25 93" xfId="29064" xr:uid="{D901051D-5115-4B37-BEE1-1183F0583B98}"/>
    <cellStyle name="Normal 25 94" xfId="29065" xr:uid="{E74FDAC5-763C-4681-A488-C5C100B01CCB}"/>
    <cellStyle name="Normal 25 95" xfId="29066" xr:uid="{289F522C-CCED-4938-80E5-795FE534B47B}"/>
    <cellStyle name="Normal 25 96" xfId="29067" xr:uid="{0247B697-813B-4958-90F2-725E5F132B34}"/>
    <cellStyle name="Normal 25 97" xfId="29068" xr:uid="{0CD78C9F-31C1-4791-92A3-712C380F35F8}"/>
    <cellStyle name="Normal 25 98" xfId="3809" xr:uid="{A78AF65B-9A75-49F3-8D5B-18AF84953CEE}"/>
    <cellStyle name="Normal 26" xfId="508" xr:uid="{00000000-0005-0000-0000-0000FC010000}"/>
    <cellStyle name="Normal 26 10" xfId="9195" xr:uid="{0CC445B1-74BA-4F2A-9478-4EE4900240BF}"/>
    <cellStyle name="Normal 26 100" xfId="3810" xr:uid="{5A5F19F8-3592-4EC9-A8D0-A7D1F7650414}"/>
    <cellStyle name="Normal 26 11" xfId="9196" xr:uid="{98EF1A49-30A6-4A89-8883-79852F38D1AD}"/>
    <cellStyle name="Normal 26 12" xfId="9197" xr:uid="{062ECB79-5BFB-4345-8783-6E1E103794DD}"/>
    <cellStyle name="Normal 26 13" xfId="9198" xr:uid="{D1938419-916C-45EB-A8D4-F218CFE9071B}"/>
    <cellStyle name="Normal 26 14" xfId="9199" xr:uid="{80989CC8-DBA1-4234-B4A0-1CF6551B9271}"/>
    <cellStyle name="Normal 26 15" xfId="9200" xr:uid="{1B05827E-4FDE-42EA-AC72-1D6AEAD69287}"/>
    <cellStyle name="Normal 26 16" xfId="9201" xr:uid="{CE1484BF-D3FA-43FE-87EC-DFFB874F4968}"/>
    <cellStyle name="Normal 26 17" xfId="29069" xr:uid="{3166E4A1-DFC5-4E14-AF17-EDC48645646D}"/>
    <cellStyle name="Normal 26 18" xfId="29070" xr:uid="{09DBD932-15F0-4329-A7F8-7E19DFBB2164}"/>
    <cellStyle name="Normal 26 19" xfId="29071" xr:uid="{CFA1BAC3-ECEE-4930-ACE9-658EFEA6BC3A}"/>
    <cellStyle name="Normal 26 2" xfId="1322" xr:uid="{EA49221F-E24D-4C0B-8213-ED83E477160F}"/>
    <cellStyle name="Normal 26 2 2" xfId="6246" xr:uid="{77B277D2-36B5-462B-B3DF-66438223B312}"/>
    <cellStyle name="Normal 26 2 2 2" xfId="9203" xr:uid="{68A790CE-399A-4639-9423-43C9A5DD56B5}"/>
    <cellStyle name="Normal 26 2 3" xfId="9202" xr:uid="{6F9AD04F-926E-4A44-A069-9760E4E7F769}"/>
    <cellStyle name="Normal 26 2 4" xfId="4269" xr:uid="{291B26F5-9A6A-48F4-BD98-9C3E98B5C848}"/>
    <cellStyle name="Normal 26 20" xfId="29072" xr:uid="{A87C39E2-C59A-44CB-BEF6-B0A19147A246}"/>
    <cellStyle name="Normal 26 21" xfId="29073" xr:uid="{6C0C4871-44E2-4672-8B89-25BFFA68A36E}"/>
    <cellStyle name="Normal 26 22" xfId="29074" xr:uid="{ADADD4EF-EA37-4ECA-9A07-585DDD1C3A3D}"/>
    <cellStyle name="Normal 26 23" xfId="29075" xr:uid="{5D4E4FDC-0F34-4A73-881D-4613D328792C}"/>
    <cellStyle name="Normal 26 24" xfId="29076" xr:uid="{7BC707FD-78B8-4981-8E3A-12C0067AACAE}"/>
    <cellStyle name="Normal 26 25" xfId="29077" xr:uid="{FA157130-3CC5-4075-BDBB-F92BC61ED2D7}"/>
    <cellStyle name="Normal 26 26" xfId="29078" xr:uid="{43ADF659-FAEE-4E06-9ADF-34FE7174B3C5}"/>
    <cellStyle name="Normal 26 27" xfId="29079" xr:uid="{714AF2CE-BAA4-4207-96D2-7E4953BEADEB}"/>
    <cellStyle name="Normal 26 28" xfId="29080" xr:uid="{B4A5D9C7-2A8E-4239-AA23-6F260D410CE9}"/>
    <cellStyle name="Normal 26 29" xfId="29081" xr:uid="{C6ED492B-03A0-4F36-B062-3A0FE21A2749}"/>
    <cellStyle name="Normal 26 3" xfId="1800" xr:uid="{21ED7B43-2CE7-41A7-80A1-40CE5416B763}"/>
    <cellStyle name="Normal 26 3 2" xfId="6743" xr:uid="{439FC7D0-B35F-49D5-B61F-4DCC62AE8B73}"/>
    <cellStyle name="Normal 26 3 3" xfId="4314" xr:uid="{45EF2EF2-EEBD-42BE-8312-48EFC9D67CCF}"/>
    <cellStyle name="Normal 26 30" xfId="29082" xr:uid="{B68941C0-737D-4AB1-AE01-AEBB2A66F676}"/>
    <cellStyle name="Normal 26 31" xfId="29083" xr:uid="{8514DDB0-9137-45DA-9402-2EC8E936445C}"/>
    <cellStyle name="Normal 26 32" xfId="29084" xr:uid="{E9C0F2BE-2BF8-430D-A595-D76E9624D18F}"/>
    <cellStyle name="Normal 26 33" xfId="29085" xr:uid="{6DE3E257-1C17-4753-B076-C04B45EF0A8B}"/>
    <cellStyle name="Normal 26 34" xfId="29086" xr:uid="{B5A04A10-6FD9-40A2-808A-DE31EB84DD7F}"/>
    <cellStyle name="Normal 26 35" xfId="29087" xr:uid="{9B147414-A53A-4E9A-92E8-A44BA98B35B0}"/>
    <cellStyle name="Normal 26 36" xfId="29088" xr:uid="{2C799D15-A12A-4E8F-9CC2-2E920DBFDCB4}"/>
    <cellStyle name="Normal 26 37" xfId="29089" xr:uid="{EA0D7870-FC91-4B18-AFB2-A82CA52B506A}"/>
    <cellStyle name="Normal 26 38" xfId="29090" xr:uid="{476C84FD-A246-4A71-83DE-2FE2434B7D41}"/>
    <cellStyle name="Normal 26 39" xfId="29091" xr:uid="{4335426A-A814-47F1-8E9E-DC82B84F4F34}"/>
    <cellStyle name="Normal 26 4" xfId="4426" xr:uid="{792D2B9F-00B7-4A37-BC66-ECF8282D44E4}"/>
    <cellStyle name="Normal 26 4 2" xfId="9204" xr:uid="{A0B8B3BF-507A-46D1-A017-6EC1B5C23ECE}"/>
    <cellStyle name="Normal 26 40" xfId="29092" xr:uid="{18830FF4-2468-4102-B7D8-030152FEED38}"/>
    <cellStyle name="Normal 26 41" xfId="29093" xr:uid="{88D70F53-13B0-4B4D-B3A8-0400B54225E6}"/>
    <cellStyle name="Normal 26 42" xfId="29094" xr:uid="{5E8AF14D-8749-44FE-B9B4-8E8BA3C0C3CB}"/>
    <cellStyle name="Normal 26 43" xfId="29095" xr:uid="{25508A37-90A3-4384-8F5A-5D95022F52BE}"/>
    <cellStyle name="Normal 26 44" xfId="29096" xr:uid="{5427926C-90F4-4F85-82FE-71CA104F080F}"/>
    <cellStyle name="Normal 26 45" xfId="29097" xr:uid="{8536CC12-A1AB-4FB4-903A-535BC8450EDA}"/>
    <cellStyle name="Normal 26 45 2" xfId="29098" xr:uid="{39ABC68F-22DE-4D07-B47E-8BC2DC24B61B}"/>
    <cellStyle name="Normal 26 45 3" xfId="29099" xr:uid="{A8E0C6FB-B8DC-4F2A-86DE-BD3046015723}"/>
    <cellStyle name="Normal 26 45 4" xfId="29100" xr:uid="{D161B773-F418-4EA5-9834-A2DD23FAB06B}"/>
    <cellStyle name="Normal 26 45 5" xfId="29101" xr:uid="{C8C45BE2-6614-4391-AF0C-58FA56977C4E}"/>
    <cellStyle name="Normal 26 46" xfId="29102" xr:uid="{2287E41A-FC23-44E7-94A5-A49AEF469E67}"/>
    <cellStyle name="Normal 26 47" xfId="29103" xr:uid="{8953D391-CECE-4E28-8402-A5DC5C730604}"/>
    <cellStyle name="Normal 26 48" xfId="29104" xr:uid="{E5DA4348-50CC-420C-B825-F7F50212FFD7}"/>
    <cellStyle name="Normal 26 49" xfId="29105" xr:uid="{3168D7B2-5F38-47B0-B58F-172BC08B9046}"/>
    <cellStyle name="Normal 26 5" xfId="4610" xr:uid="{DE037B69-8DE7-4820-AF00-15EEE1CD6B06}"/>
    <cellStyle name="Normal 26 50" xfId="29106" xr:uid="{1150532D-EA02-4DB6-8184-0C8AAEC844A5}"/>
    <cellStyle name="Normal 26 51" xfId="29107" xr:uid="{5B000FE7-C9C0-406F-A041-4D60B5586616}"/>
    <cellStyle name="Normal 26 51 2" xfId="29108" xr:uid="{09AF9DC3-A889-49C7-8513-65CF393B069B}"/>
    <cellStyle name="Normal 26 52" xfId="29109" xr:uid="{045DBFC6-DDE1-48DF-BBC7-4AE575DA1039}"/>
    <cellStyle name="Normal 26 53" xfId="29110" xr:uid="{4BF254C9-3B2E-43AE-BF39-97BD672C0F5A}"/>
    <cellStyle name="Normal 26 54" xfId="29111" xr:uid="{2A490B1A-8ACE-4762-9D3D-391E151D3B2D}"/>
    <cellStyle name="Normal 26 55" xfId="29112" xr:uid="{1284F01B-C778-4B53-B762-EC71E8664C15}"/>
    <cellStyle name="Normal 26 56" xfId="29113" xr:uid="{933C68A0-E1A3-4073-A63D-7DFC63B63BB0}"/>
    <cellStyle name="Normal 26 57" xfId="29114" xr:uid="{DEA6DA85-05E5-49CF-B565-7BA76BD3E2A2}"/>
    <cellStyle name="Normal 26 58" xfId="29115" xr:uid="{A5EBE884-5E38-4CF2-BB27-37909A33111F}"/>
    <cellStyle name="Normal 26 59" xfId="29116" xr:uid="{CDADBB1E-4BC3-43D1-9F57-254172439E2F}"/>
    <cellStyle name="Normal 26 6" xfId="4697" xr:uid="{35AE8C4F-F3FA-4DBC-8D6C-A254D6B7B353}"/>
    <cellStyle name="Normal 26 6 2" xfId="9205" xr:uid="{D81DEF74-5FB2-4BE3-A720-ADBD860FF010}"/>
    <cellStyle name="Normal 26 60" xfId="29117" xr:uid="{F6A920E6-5DBE-40B4-8F81-DF8EBC0866FC}"/>
    <cellStyle name="Normal 26 61" xfId="29118" xr:uid="{3B6A4D30-F996-490C-A1B9-C7E942FE8134}"/>
    <cellStyle name="Normal 26 62" xfId="29119" xr:uid="{AD2D688C-D8A3-44EB-B48D-6647C1632681}"/>
    <cellStyle name="Normal 26 63" xfId="29120" xr:uid="{7BB6A539-15B6-455F-A38B-4183C4144AF2}"/>
    <cellStyle name="Normal 26 64" xfId="29121" xr:uid="{1DD73EEB-DB31-47E0-85D6-04401B95727F}"/>
    <cellStyle name="Normal 26 65" xfId="29122" xr:uid="{DE3B6D45-EBF3-45BB-B8D8-47AA1B66186D}"/>
    <cellStyle name="Normal 26 66" xfId="29123" xr:uid="{4CB2EC8A-CC3E-43BE-902B-774BEC1C000A}"/>
    <cellStyle name="Normal 26 67" xfId="29124" xr:uid="{1FD9F873-628E-450A-B16D-DA04BC40CE85}"/>
    <cellStyle name="Normal 26 68" xfId="29125" xr:uid="{21A32B49-89A9-48D8-B887-40EF6CF7ED44}"/>
    <cellStyle name="Normal 26 69" xfId="29126" xr:uid="{DDE88D76-9BF1-44DE-9148-175F3B63314E}"/>
    <cellStyle name="Normal 26 7" xfId="5208" xr:uid="{845DAF5E-DC36-4FDC-8BD8-24AD06E0D073}"/>
    <cellStyle name="Normal 26 7 2" xfId="9206" xr:uid="{E32950E9-4299-48AA-BDD5-058E0C0539E3}"/>
    <cellStyle name="Normal 26 70" xfId="29127" xr:uid="{35BAA154-06E4-4E0D-B504-63DD41136230}"/>
    <cellStyle name="Normal 26 71" xfId="29128" xr:uid="{13D5575D-6443-42F7-A348-E8566A7CEE72}"/>
    <cellStyle name="Normal 26 72" xfId="29129" xr:uid="{9FC10A7B-32D7-416B-AA81-C6998239C825}"/>
    <cellStyle name="Normal 26 73" xfId="29130" xr:uid="{B96B1EDB-A04D-49CA-9139-8EE123E49D62}"/>
    <cellStyle name="Normal 26 74" xfId="29131" xr:uid="{CDC383F3-6BAC-4815-B417-563D16743A3A}"/>
    <cellStyle name="Normal 26 75" xfId="29132" xr:uid="{56C694FE-8699-4BAC-AB15-9FEA2B0C20C9}"/>
    <cellStyle name="Normal 26 76" xfId="29133" xr:uid="{06E36895-6084-4F84-9CC4-E7AF0D8B4DC8}"/>
    <cellStyle name="Normal 26 77" xfId="29134" xr:uid="{054E8832-E8D6-4EEF-98F8-82BF83E7F0B3}"/>
    <cellStyle name="Normal 26 78" xfId="29135" xr:uid="{47C1C24C-148D-4E4D-8A10-428006190CD9}"/>
    <cellStyle name="Normal 26 79" xfId="29136" xr:uid="{BF8ADFE6-C6FF-47F3-B6CF-53F739AF8DA3}"/>
    <cellStyle name="Normal 26 8" xfId="9207" xr:uid="{9B4C200B-81C4-4F9D-94A3-DE6643DF372D}"/>
    <cellStyle name="Normal 26 80" xfId="29137" xr:uid="{C0493C7E-0E64-4A76-BBF3-26F1D27831EF}"/>
    <cellStyle name="Normal 26 81" xfId="29138" xr:uid="{0DD3EB90-F1FD-4DFC-9095-252EC69D5BA0}"/>
    <cellStyle name="Normal 26 82" xfId="29139" xr:uid="{E9DAF456-F635-40CE-B9F9-AE4EE7C6FF36}"/>
    <cellStyle name="Normal 26 83" xfId="29140" xr:uid="{160807F0-3973-4F8E-BEA9-179F07E0F446}"/>
    <cellStyle name="Normal 26 84" xfId="29141" xr:uid="{0AC2564F-EAFC-4832-B2BB-EF69393EFFF9}"/>
    <cellStyle name="Normal 26 85" xfId="29142" xr:uid="{9D30DCC8-BF66-4873-ABEF-279A30BA53D0}"/>
    <cellStyle name="Normal 26 86" xfId="29143" xr:uid="{C94ACA9F-F76D-479A-BD1B-563102A9B8EA}"/>
    <cellStyle name="Normal 26 87" xfId="29144" xr:uid="{33599F69-7BC0-4A93-8AAB-6AB5B53843C6}"/>
    <cellStyle name="Normal 26 88" xfId="29145" xr:uid="{045CDCE8-5F4A-4A65-A825-C86BB5AB33D3}"/>
    <cellStyle name="Normal 26 89" xfId="29146" xr:uid="{4D8F3CBD-9646-40D1-9D64-2E13B4D8CEEB}"/>
    <cellStyle name="Normal 26 9" xfId="9208" xr:uid="{5A9D8567-1B37-444E-BF61-03C2BB729508}"/>
    <cellStyle name="Normal 26 90" xfId="29147" xr:uid="{AACE3CF7-69E9-4FF9-B5D0-CA5043053425}"/>
    <cellStyle name="Normal 26 91" xfId="29148" xr:uid="{F75207F0-16A6-484D-820F-50C1FB12B7F0}"/>
    <cellStyle name="Normal 26 92" xfId="29149" xr:uid="{928B12D3-DFFA-4062-BF85-B3D121741F19}"/>
    <cellStyle name="Normal 26 93" xfId="29150" xr:uid="{8E9C069B-74C2-47A0-BCDC-22D2835376B3}"/>
    <cellStyle name="Normal 26 94" xfId="29151" xr:uid="{420322B7-7694-43DB-8B60-6F35226F759B}"/>
    <cellStyle name="Normal 26 95" xfId="29152" xr:uid="{FA2C1761-9A16-4752-AFEB-1EA338983C9C}"/>
    <cellStyle name="Normal 26 96" xfId="29153" xr:uid="{E5FF4C98-4206-465E-B4E5-6768D7002B98}"/>
    <cellStyle name="Normal 26 97" xfId="29154" xr:uid="{8260F67E-D82F-459E-B3A5-0988E0D7FCF8}"/>
    <cellStyle name="Normal 26 98" xfId="42614" xr:uid="{991E2786-CFD7-499C-B96A-104E04311E28}"/>
    <cellStyle name="Normal 26 99" xfId="9194" xr:uid="{B6A7A476-CC8D-4EA4-9DD2-449721C6A2FF}"/>
    <cellStyle name="Normal 27" xfId="509" xr:uid="{00000000-0005-0000-0000-0000FD010000}"/>
    <cellStyle name="Normal 27 10" xfId="9209" xr:uid="{979B9DA7-F898-41F0-B2DE-CFF3E542BB7A}"/>
    <cellStyle name="Normal 27 11" xfId="9210" xr:uid="{B233B689-4DFA-4D83-8574-8CD53E5DC7D9}"/>
    <cellStyle name="Normal 27 12" xfId="9211" xr:uid="{F9FB97E3-17AB-4241-80E4-64A038444637}"/>
    <cellStyle name="Normal 27 13" xfId="9212" xr:uid="{2EE2D2BA-F983-4E21-9F3D-76DD85618262}"/>
    <cellStyle name="Normal 27 14" xfId="9213" xr:uid="{10B14EF2-3930-4CF3-BB21-AA5712D5A759}"/>
    <cellStyle name="Normal 27 15" xfId="9214" xr:uid="{D98B5ACF-6C83-4656-B699-6392937F349E}"/>
    <cellStyle name="Normal 27 16" xfId="9215" xr:uid="{8CFE40C5-597D-49B4-82E5-C1D7965326F8}"/>
    <cellStyle name="Normal 27 17" xfId="42615" xr:uid="{EAE93DDE-E81C-4443-9613-316D02FC04D7}"/>
    <cellStyle name="Normal 27 18" xfId="42616" xr:uid="{E99C8FB7-392C-4CAD-8819-CB77AFE5577E}"/>
    <cellStyle name="Normal 27 2" xfId="1385" xr:uid="{38E1EA01-204A-4A86-95CC-F2BB074AA902}"/>
    <cellStyle name="Normal 27 2 2" xfId="9217" xr:uid="{31B0C065-F077-4B71-89B1-85ABCC888C96}"/>
    <cellStyle name="Normal 27 2 2 2" xfId="29155" xr:uid="{48E9CEF7-20F7-4619-AC38-6973FC6A250D}"/>
    <cellStyle name="Normal 27 2 3" xfId="9216" xr:uid="{2E2EA499-35E9-4C38-83BA-3F6DD0DEF1BC}"/>
    <cellStyle name="Normal 27 3" xfId="9218" xr:uid="{9CF35C58-E384-46E1-B7B3-9C886A026A31}"/>
    <cellStyle name="Normal 27 3 2" xfId="29156" xr:uid="{BAEB1703-856F-4E72-8C2C-72C76DCD2A02}"/>
    <cellStyle name="Normal 27 3 2 2" xfId="29157" xr:uid="{F4172E2E-221F-4CF9-8C6C-F7A4E2BF12CF}"/>
    <cellStyle name="Normal 27 4" xfId="9219" xr:uid="{3822205E-239A-42AE-810C-90DE397CCB3E}"/>
    <cellStyle name="Normal 27 4 2" xfId="29158" xr:uid="{A04FAB29-BD51-4882-ADDE-759BB5190085}"/>
    <cellStyle name="Normal 27 5" xfId="9220" xr:uid="{1BDB9995-2439-44AE-87EB-B0CB1DEB69DA}"/>
    <cellStyle name="Normal 27 5 2" xfId="29159" xr:uid="{BF4391DE-F2EB-48D2-80DA-E74234284E96}"/>
    <cellStyle name="Normal 27 6" xfId="9221" xr:uid="{0BD88025-8901-4544-B96F-B08D35CD730A}"/>
    <cellStyle name="Normal 27 7" xfId="9222" xr:uid="{6C8149D0-ECB4-470C-AC33-9B5A245E153F}"/>
    <cellStyle name="Normal 27 8" xfId="9223" xr:uid="{DD15B5A9-7F15-4575-BFE2-17C4AEA36540}"/>
    <cellStyle name="Normal 27 9" xfId="9224" xr:uid="{34384E54-8D61-479C-B7B6-DDFD02C63CF2}"/>
    <cellStyle name="Normal 28" xfId="510" xr:uid="{00000000-0005-0000-0000-0000FE010000}"/>
    <cellStyle name="Normal 28 10" xfId="9225" xr:uid="{649B2DEE-301F-4B5F-9A37-AC60192744BD}"/>
    <cellStyle name="Normal 28 11" xfId="9226" xr:uid="{B790E4B0-F829-455B-9965-6C8DBD78409F}"/>
    <cellStyle name="Normal 28 12" xfId="9227" xr:uid="{C0D5931A-E861-4A13-B71F-703BB236D0F6}"/>
    <cellStyle name="Normal 28 13" xfId="9228" xr:uid="{B56EDFF1-DAF3-4145-B1C2-2FA7B139502D}"/>
    <cellStyle name="Normal 28 14" xfId="9229" xr:uid="{908869B9-9E56-42F1-AFDB-709E4FFE2EFC}"/>
    <cellStyle name="Normal 28 15" xfId="9230" xr:uid="{9E7E2A65-08A8-44C3-BC76-8B052255DD6E}"/>
    <cellStyle name="Normal 28 16" xfId="9231" xr:uid="{A9FABC7D-4CA8-4662-89B0-1FB0430F1096}"/>
    <cellStyle name="Normal 28 17" xfId="29160" xr:uid="{155B8ABE-7441-4556-ADFF-EBFBAA49BFBB}"/>
    <cellStyle name="Normal 28 18" xfId="29161" xr:uid="{D362ECC1-2D84-42C6-9D74-D4577E7EB982}"/>
    <cellStyle name="Normal 28 19" xfId="29162" xr:uid="{3B3F68C1-2B0C-4A75-BEFD-83AF34B60C9F}"/>
    <cellStyle name="Normal 28 2" xfId="1414" xr:uid="{2A566CE4-9DBE-4C0D-A82B-0FF399857197}"/>
    <cellStyle name="Normal 28 2 2" xfId="9233" xr:uid="{2E524C65-6C8B-4859-B52B-89DF18F69555}"/>
    <cellStyle name="Normal 28 2 3" xfId="9232" xr:uid="{41CDDC9B-389B-418F-B75A-24969E8BDA55}"/>
    <cellStyle name="Normal 28 20" xfId="29163" xr:uid="{37F6989B-5173-4988-BD6C-627C7EAA8876}"/>
    <cellStyle name="Normal 28 21" xfId="29164" xr:uid="{5B9CEF4C-7FE2-4D8C-9FDB-EA5BB2E59873}"/>
    <cellStyle name="Normal 28 22" xfId="29165" xr:uid="{072A424E-7884-49BB-A5D7-39E4465EE379}"/>
    <cellStyle name="Normal 28 23" xfId="29166" xr:uid="{E57C2291-DE41-49DB-BE95-EDD0274DDAAB}"/>
    <cellStyle name="Normal 28 24" xfId="29167" xr:uid="{59C6A621-F2D1-4F25-80C1-2319EAB04CC7}"/>
    <cellStyle name="Normal 28 25" xfId="29168" xr:uid="{28BE44A1-9EA5-4B1C-A24A-21E9B313039A}"/>
    <cellStyle name="Normal 28 26" xfId="29169" xr:uid="{4C58ED5E-2379-4D38-A4D6-683CB355FA90}"/>
    <cellStyle name="Normal 28 27" xfId="29170" xr:uid="{893FA468-64FB-4DA7-A64A-3ED43940BCCF}"/>
    <cellStyle name="Normal 28 28" xfId="29171" xr:uid="{7F5F8890-7BA7-4C94-97EB-5503855989B2}"/>
    <cellStyle name="Normal 28 29" xfId="29172" xr:uid="{3D0160A1-DA81-4C6B-AFFA-23A6AAB665CD}"/>
    <cellStyle name="Normal 28 3" xfId="4611" xr:uid="{EBDB7203-8AF0-4FCD-898D-524A1C5DA5D9}"/>
    <cellStyle name="Normal 28 30" xfId="29173" xr:uid="{443DB81D-BD92-43A5-83F7-27E7484061BF}"/>
    <cellStyle name="Normal 28 31" xfId="29174" xr:uid="{2EC8D597-8B82-4274-A869-F82394603341}"/>
    <cellStyle name="Normal 28 32" xfId="42617" xr:uid="{D73DBFA9-F58C-46C2-8810-991BE47FE458}"/>
    <cellStyle name="Normal 28 33" xfId="42618" xr:uid="{CF19A779-9004-4FB6-9F76-A1FA78512AB9}"/>
    <cellStyle name="Normal 28 34" xfId="51780" xr:uid="{8FE8DC64-402F-41B3-AB22-CE21A40AC4ED}"/>
    <cellStyle name="Normal 28 35" xfId="4051" xr:uid="{3CE1869E-0B42-4A36-B9CE-2A36ED879DA0}"/>
    <cellStyle name="Normal 28 4" xfId="9234" xr:uid="{0F2648EB-37D9-4BE3-A394-1BAC743B72D4}"/>
    <cellStyle name="Normal 28 4 2" xfId="29175" xr:uid="{1C46A3ED-2FE0-4451-9317-1D304CA51A31}"/>
    <cellStyle name="Normal 28 5" xfId="9235" xr:uid="{6B01703E-12F7-4212-B483-3598E4592CA6}"/>
    <cellStyle name="Normal 28 6" xfId="9236" xr:uid="{66BE7E3F-6BCF-4D32-A778-189CB54AD8B7}"/>
    <cellStyle name="Normal 28 7" xfId="9237" xr:uid="{D87493F0-92FE-48D7-BBC8-671B16548238}"/>
    <cellStyle name="Normal 28 8" xfId="9238" xr:uid="{F80EDE21-6C1D-4316-AD88-34B9B3343F3C}"/>
    <cellStyle name="Normal 28 9" xfId="9239" xr:uid="{8D1146F8-B4EA-4B96-B17E-15AE1E8C89E6}"/>
    <cellStyle name="Normal 29" xfId="511" xr:uid="{00000000-0005-0000-0000-0000FF010000}"/>
    <cellStyle name="Normal 29 10" xfId="9240" xr:uid="{C4D934E5-714C-471B-A7AB-972394818EBF}"/>
    <cellStyle name="Normal 29 11" xfId="9241" xr:uid="{BE5DA3A4-7C62-4B7B-9BD3-D2D776333EBB}"/>
    <cellStyle name="Normal 29 12" xfId="9242" xr:uid="{0EE3C3B3-9250-4B48-BDFD-C2C792156D2A}"/>
    <cellStyle name="Normal 29 13" xfId="9243" xr:uid="{B6D449F2-7161-4D3E-AA62-6644BA99572C}"/>
    <cellStyle name="Normal 29 14" xfId="9244" xr:uid="{2101703C-ECB3-4F32-B49B-A9EF0DC2D9DB}"/>
    <cellStyle name="Normal 29 15" xfId="9245" xr:uid="{6F83A039-0761-49B4-9899-7D8E69F07934}"/>
    <cellStyle name="Normal 29 16" xfId="9246" xr:uid="{0ED51D06-2C03-4D7F-A7C9-1A858338D4E9}"/>
    <cellStyle name="Normal 29 17" xfId="29176" xr:uid="{FF035B11-8695-4630-949A-12BEEED04598}"/>
    <cellStyle name="Normal 29 18" xfId="29177" xr:uid="{99B6EEAE-FBB5-461B-96D3-B614E93BDE80}"/>
    <cellStyle name="Normal 29 19" xfId="29178" xr:uid="{E950C8F0-9783-422B-95BF-D8FEBFBF955B}"/>
    <cellStyle name="Normal 29 2" xfId="1537" xr:uid="{98FA83D1-DEC3-4473-9A23-676528515D84}"/>
    <cellStyle name="Normal 29 2 2" xfId="6428" xr:uid="{CE2CBB27-7293-4863-A137-222155BDBEF0}"/>
    <cellStyle name="Normal 29 2 2 2" xfId="9248" xr:uid="{6F4E57EE-6AE1-4695-9E18-6165CEF54539}"/>
    <cellStyle name="Normal 29 2 3" xfId="9247" xr:uid="{0E2F4CB1-3D43-4EF8-9E2E-6A25B1003CCE}"/>
    <cellStyle name="Normal 29 2 4" xfId="4613" xr:uid="{64C10FB7-7DF3-475B-8F90-0D227AE01611}"/>
    <cellStyle name="Normal 29 20" xfId="29179" xr:uid="{5173B434-C5D6-4355-AF1D-710FA94EEF86}"/>
    <cellStyle name="Normal 29 21" xfId="29180" xr:uid="{51023250-FD07-4930-9570-04BEE381BE05}"/>
    <cellStyle name="Normal 29 22" xfId="29181" xr:uid="{7F4CB86C-DDA5-43BA-9DCC-79F9F39DFB55}"/>
    <cellStyle name="Normal 29 23" xfId="29182" xr:uid="{3C0F560F-7756-465A-94D0-39A45F6D43C0}"/>
    <cellStyle name="Normal 29 24" xfId="29183" xr:uid="{9511C3A3-C911-42BA-B84D-F3C20B5E2C37}"/>
    <cellStyle name="Normal 29 25" xfId="29184" xr:uid="{7145781B-1AED-479F-B5AD-8AA6126A237F}"/>
    <cellStyle name="Normal 29 26" xfId="29185" xr:uid="{7914BA50-80CA-4E71-918B-349E554213AD}"/>
    <cellStyle name="Normal 29 27" xfId="29186" xr:uid="{68800027-18CF-4F5F-9A57-2220BA235FD8}"/>
    <cellStyle name="Normal 29 28" xfId="29187" xr:uid="{560171F5-BC3A-4266-A2D7-1F9B60106FF3}"/>
    <cellStyle name="Normal 29 29" xfId="29188" xr:uid="{40B0F007-AA32-43C3-8F1F-A8E1BC379494}"/>
    <cellStyle name="Normal 29 3" xfId="9249" xr:uid="{FAA5C335-E147-4EEE-BC7A-5662BFD7BB7A}"/>
    <cellStyle name="Normal 29 30" xfId="29189" xr:uid="{05D89252-D6F1-47DB-94F6-CABC52BE86E6}"/>
    <cellStyle name="Normal 29 31" xfId="42619" xr:uid="{1AB49FB3-6F1B-4DAA-9EF4-0EA1051A2942}"/>
    <cellStyle name="Normal 29 32" xfId="4052" xr:uid="{B326B587-1620-4132-A2E2-1E8DA602D6E0}"/>
    <cellStyle name="Normal 29 4" xfId="9250" xr:uid="{65BB4A33-37F6-4C26-9E6B-76111E5EF870}"/>
    <cellStyle name="Normal 29 5" xfId="9251" xr:uid="{6422D242-40F1-41B4-9EE1-9A21060659DC}"/>
    <cellStyle name="Normal 29 6" xfId="9252" xr:uid="{1C2A1CE0-0CB5-4D39-A6DF-AC802A7E32A6}"/>
    <cellStyle name="Normal 29 7" xfId="9253" xr:uid="{15D64C45-E10E-4342-8127-ADA1D1C8D33D}"/>
    <cellStyle name="Normal 29 8" xfId="9254" xr:uid="{7B156746-E548-42F0-B8F5-2971B9BADF11}"/>
    <cellStyle name="Normal 29 9" xfId="9255" xr:uid="{834B968D-3692-45E3-A45A-8D91C36A0980}"/>
    <cellStyle name="Normal 3" xfId="512" xr:uid="{00000000-0005-0000-0000-000000020000}"/>
    <cellStyle name="Normal 3 10" xfId="9256" xr:uid="{59339E44-B24C-47C3-BDA1-FFB46FB19127}"/>
    <cellStyle name="Normal 3 10 2" xfId="29190" xr:uid="{B43D0502-498D-46E7-BA53-55D60F624732}"/>
    <cellStyle name="Normal 3 10 3" xfId="29191" xr:uid="{D8720951-7C28-4B2F-9380-505442B78FFD}"/>
    <cellStyle name="Normal 3 10 4" xfId="29192" xr:uid="{C48BC243-EF0C-42B4-B126-87ABB710C793}"/>
    <cellStyle name="Normal 3 10 5" xfId="29193" xr:uid="{5978362B-F7A5-4282-B13B-F4A56472B294}"/>
    <cellStyle name="Normal 3 100" xfId="29194" xr:uid="{6B87D70E-A6BA-4D72-B0E7-50779F0CD549}"/>
    <cellStyle name="Normal 3 101" xfId="29195" xr:uid="{FC7EE978-F613-450A-82E6-7437177147A7}"/>
    <cellStyle name="Normal 3 102" xfId="29196" xr:uid="{2080C2F6-FB95-402B-9C5A-C6CD4EF59665}"/>
    <cellStyle name="Normal 3 103" xfId="29197" xr:uid="{6441C18D-78D3-4B86-8214-166756177469}"/>
    <cellStyle name="Normal 3 104" xfId="29198" xr:uid="{B99769AC-6F17-4078-9F44-5A35E3A8A183}"/>
    <cellStyle name="Normal 3 105" xfId="29199" xr:uid="{06427F3B-3E52-41FF-A087-0AACB4A1A83A}"/>
    <cellStyle name="Normal 3 105 2" xfId="29200" xr:uid="{6253C87A-D29C-410F-ADA7-FCDF10913756}"/>
    <cellStyle name="Normal 3 105 3" xfId="29201" xr:uid="{B961B22A-9D64-4518-9D54-B4F68958881B}"/>
    <cellStyle name="Normal 3 105 4" xfId="29202" xr:uid="{C68B4926-5FD9-468A-96EF-54D8BF30C28D}"/>
    <cellStyle name="Normal 3 106" xfId="29203" xr:uid="{CC0E7C5F-E339-42C7-AB90-E9DA11501CF5}"/>
    <cellStyle name="Normal 3 107" xfId="29204" xr:uid="{781BCBF4-1418-43C9-A56C-4DED2777740E}"/>
    <cellStyle name="Normal 3 108" xfId="29205" xr:uid="{13042DFA-EB6D-43BC-BB40-8630AF68C26B}"/>
    <cellStyle name="Normal 3 109" xfId="29206" xr:uid="{0B71C43C-4AAD-4966-B681-51FD1D5D6008}"/>
    <cellStyle name="Normal 3 11" xfId="9257" xr:uid="{7D0496D1-77E9-4678-944D-FF69B28725C1}"/>
    <cellStyle name="Normal 3 11 2" xfId="29207" xr:uid="{084EF053-DBF2-4175-902F-08DD6EF9ABFA}"/>
    <cellStyle name="Normal 3 11 3" xfId="29208" xr:uid="{685DBCD5-2D80-4EF6-974A-C6633BC84AF5}"/>
    <cellStyle name="Normal 3 11 4" xfId="29209" xr:uid="{7C659184-038F-4EA4-B006-95FFA58EDC17}"/>
    <cellStyle name="Normal 3 11 5" xfId="29210" xr:uid="{EF75DD97-3FCE-4B23-995D-50AA18F99939}"/>
    <cellStyle name="Normal 3 110" xfId="29211" xr:uid="{A359CA76-67D6-45F4-B31D-782FD28FD1B7}"/>
    <cellStyle name="Normal 3 110 2" xfId="29212" xr:uid="{E876CA87-7D39-45A6-B5A6-E446F8A71A74}"/>
    <cellStyle name="Normal 3 110 3" xfId="29213" xr:uid="{2A2D334B-5048-495B-9A01-58B44843038E}"/>
    <cellStyle name="Normal 3 111" xfId="29214" xr:uid="{F4A6B872-5B02-4E78-9AC9-90908682F748}"/>
    <cellStyle name="Normal 3 111 2" xfId="29215" xr:uid="{4DBB1854-B347-4713-80D7-2DA8ABFC3F3D}"/>
    <cellStyle name="Normal 3 111 3" xfId="29216" xr:uid="{DE96C57B-282E-44AC-BE0B-EFA1CD333D01}"/>
    <cellStyle name="Normal 3 112" xfId="29217" xr:uid="{45489F24-BB09-4468-989D-B71B163F5EB6}"/>
    <cellStyle name="Normal 3 112 2" xfId="29218" xr:uid="{6BE4ED4E-44FB-4718-ADF0-3BC07BF0C577}"/>
    <cellStyle name="Normal 3 112 3" xfId="29219" xr:uid="{1D687B1D-EEBF-4D0C-8BBA-15706409E689}"/>
    <cellStyle name="Normal 3 113" xfId="29220" xr:uid="{6CF82D4A-6667-4B51-A96A-EDCECF62696B}"/>
    <cellStyle name="Normal 3 113 2" xfId="29221" xr:uid="{2A878A43-AA3D-4181-9250-7B4B6B2FCB62}"/>
    <cellStyle name="Normal 3 113 3" xfId="29222" xr:uid="{9E2DD920-3004-44E5-9819-23CE9C70CDD2}"/>
    <cellStyle name="Normal 3 114" xfId="29223" xr:uid="{8BA582BC-AECB-454C-9064-D11730963B10}"/>
    <cellStyle name="Normal 3 114 2" xfId="29224" xr:uid="{0410EA75-9A70-4EC3-AB20-59B775666F6B}"/>
    <cellStyle name="Normal 3 114 3" xfId="29225" xr:uid="{762A1D90-4481-47A2-8354-351DDD99193E}"/>
    <cellStyle name="Normal 3 115" xfId="29226" xr:uid="{5D25C103-6B75-40BB-8815-4662CFF69CCB}"/>
    <cellStyle name="Normal 3 115 2" xfId="29227" xr:uid="{2B195119-A839-4B41-B90E-56A9DC08BDDC}"/>
    <cellStyle name="Normal 3 115 3" xfId="29228" xr:uid="{271DF3CA-038B-46C2-93B1-C630A9610DB7}"/>
    <cellStyle name="Normal 3 116" xfId="29229" xr:uid="{4F217160-C77F-4732-8A4A-B38686469032}"/>
    <cellStyle name="Normal 3 116 2" xfId="29230" xr:uid="{C2D3DD57-E725-4709-9326-3914B42D05EB}"/>
    <cellStyle name="Normal 3 116 3" xfId="29231" xr:uid="{8396A7C1-3F31-4674-91C2-E652771DBF5A}"/>
    <cellStyle name="Normal 3 117" xfId="29232" xr:uid="{13109A4B-B35C-4940-98BC-58CD5840D762}"/>
    <cellStyle name="Normal 3 117 2" xfId="29233" xr:uid="{92D1D045-D501-4C13-A496-DE8BE857C265}"/>
    <cellStyle name="Normal 3 117 3" xfId="29234" xr:uid="{2DA457E7-AF13-4E2C-9C00-8D7C279B241C}"/>
    <cellStyle name="Normal 3 118" xfId="29235" xr:uid="{952DA837-8E9F-49A5-8FA6-746C2F20EB9A}"/>
    <cellStyle name="Normal 3 118 2" xfId="29236" xr:uid="{C3DE0676-B1E8-43E0-AFC7-A86833ED037C}"/>
    <cellStyle name="Normal 3 118 2 2" xfId="29237" xr:uid="{E6D16D9B-63A5-4DC7-981D-ECE1BE8C40DE}"/>
    <cellStyle name="Normal 3 118 2 3" xfId="29238" xr:uid="{590F7C69-18FE-46D7-BE06-5618AF6C6FE4}"/>
    <cellStyle name="Normal 3 118 3" xfId="29239" xr:uid="{FCAD051F-12F1-4B98-8878-61D5A1AD1ED9}"/>
    <cellStyle name="Normal 3 119" xfId="29240" xr:uid="{AB7633D8-C486-4AC9-A3D4-8E1DFD52F765}"/>
    <cellStyle name="Normal 3 119 2" xfId="29241" xr:uid="{8FE8CB64-8DCB-4C5F-9E93-BEE9E9080D0B}"/>
    <cellStyle name="Normal 3 119 3" xfId="29242" xr:uid="{FCDCC088-123B-4DF3-B899-B4DE6E0436F7}"/>
    <cellStyle name="Normal 3 12" xfId="9258" xr:uid="{FF7A3CF8-9277-4BBA-911E-E19E0FF3B171}"/>
    <cellStyle name="Normal 3 12 10" xfId="29243" xr:uid="{21EDFE47-75D9-4541-94FF-39DC1A1631F7}"/>
    <cellStyle name="Normal 3 12 11" xfId="29244" xr:uid="{8FD955D7-7104-4530-A08E-86CE93CF3BE4}"/>
    <cellStyle name="Normal 3 12 12" xfId="29245" xr:uid="{2A8B9407-C431-4AE8-841E-1512365020FF}"/>
    <cellStyle name="Normal 3 12 13" xfId="29246" xr:uid="{AF64A88C-7372-4522-8920-65209118F245}"/>
    <cellStyle name="Normal 3 12 14" xfId="29247" xr:uid="{2BAA21F8-6FD6-45CE-A284-E08A65F6908E}"/>
    <cellStyle name="Normal 3 12 15" xfId="29248" xr:uid="{3F110BED-E4C2-46B5-A04C-1603BFE6D7BB}"/>
    <cellStyle name="Normal 3 12 16" xfId="29249" xr:uid="{DD49EF5D-CE14-4A14-8027-25140FFF4D2E}"/>
    <cellStyle name="Normal 3 12 17" xfId="29250" xr:uid="{394073F9-79BC-4824-9DE4-09F448341163}"/>
    <cellStyle name="Normal 3 12 18" xfId="29251" xr:uid="{743D962F-4876-459A-BF63-AFA60F24B37A}"/>
    <cellStyle name="Normal 3 12 19" xfId="29252" xr:uid="{811EBCCC-8459-4B38-BCD3-CB149541D14E}"/>
    <cellStyle name="Normal 3 12 2" xfId="29253" xr:uid="{9C8A8B81-13A9-4843-80A5-4DD74FCF39D9}"/>
    <cellStyle name="Normal 3 12 2 10" xfId="29254" xr:uid="{A553D3A6-3692-4AE2-889B-C26EEB3783AD}"/>
    <cellStyle name="Normal 3 12 2 11" xfId="29255" xr:uid="{08E04CFB-E36B-487B-9592-51C2E738880E}"/>
    <cellStyle name="Normal 3 12 2 12" xfId="29256" xr:uid="{9DC80EF3-04A2-4E90-852A-C1B3F2AEF47E}"/>
    <cellStyle name="Normal 3 12 2 13" xfId="29257" xr:uid="{AFF78C0B-B9C9-441D-AABA-6BCE6535737A}"/>
    <cellStyle name="Normal 3 12 2 14" xfId="29258" xr:uid="{F1321E0E-E20D-4ED6-99FC-FE7381D11E26}"/>
    <cellStyle name="Normal 3 12 2 15" xfId="29259" xr:uid="{F5678C52-5C2A-4AAD-8BE6-6979A7D476CE}"/>
    <cellStyle name="Normal 3 12 2 16" xfId="29260" xr:uid="{516D3001-E0F9-423E-B6C1-C5FDDD74B02B}"/>
    <cellStyle name="Normal 3 12 2 17" xfId="29261" xr:uid="{C081A63D-78D4-45F5-8A35-FE75C7335377}"/>
    <cellStyle name="Normal 3 12 2 18" xfId="29262" xr:uid="{CB56DDA5-0758-45AA-B6DA-6580D02428A3}"/>
    <cellStyle name="Normal 3 12 2 19" xfId="29263" xr:uid="{25EFC6D6-5FD7-47FE-A311-86259125CA8F}"/>
    <cellStyle name="Normal 3 12 2 2" xfId="29264" xr:uid="{7F7AD6C9-9C1C-42BD-9557-34A8FDAEB8BA}"/>
    <cellStyle name="Normal 3 12 2 2 10" xfId="29265" xr:uid="{C9AAE34C-5005-4293-B7EE-10D00D728BD7}"/>
    <cellStyle name="Normal 3 12 2 2 11" xfId="29266" xr:uid="{80C00441-07B0-4C83-90C6-3834BDCBAFDE}"/>
    <cellStyle name="Normal 3 12 2 2 12" xfId="29267" xr:uid="{1F6E4499-08D3-4E39-B8B5-6BF1CB113C58}"/>
    <cellStyle name="Normal 3 12 2 2 13" xfId="29268" xr:uid="{7D2180CF-A7B2-41FB-9901-1797997862B6}"/>
    <cellStyle name="Normal 3 12 2 2 14" xfId="29269" xr:uid="{3F576BA0-96F4-4CF3-9A72-8D5DC86C149B}"/>
    <cellStyle name="Normal 3 12 2 2 15" xfId="29270" xr:uid="{293898C8-E5FE-4674-8A7F-9AFF00C02051}"/>
    <cellStyle name="Normal 3 12 2 2 16" xfId="29271" xr:uid="{DED98CB7-7645-4AAA-8792-5E1301111F0C}"/>
    <cellStyle name="Normal 3 12 2 2 17" xfId="29272" xr:uid="{2DB10DBA-01FB-404B-8891-01A4FA8AD95B}"/>
    <cellStyle name="Normal 3 12 2 2 18" xfId="29273" xr:uid="{9F75E750-EA9F-4968-995B-5213B5D2B5EB}"/>
    <cellStyle name="Normal 3 12 2 2 2" xfId="29274" xr:uid="{25D21ACE-35A1-4AED-85FB-12A91C99CAFE}"/>
    <cellStyle name="Normal 3 12 2 2 2 2" xfId="29275" xr:uid="{BDE8E537-BD45-4529-A58F-06E0F599CED1}"/>
    <cellStyle name="Normal 3 12 2 2 3" xfId="29276" xr:uid="{9B2F8BDD-6815-42AD-8530-1627A2F9ACE2}"/>
    <cellStyle name="Normal 3 12 2 2 4" xfId="29277" xr:uid="{F74DCF27-3F6D-42B4-898B-361D29C2E317}"/>
    <cellStyle name="Normal 3 12 2 2 5" xfId="29278" xr:uid="{041A58B4-212F-424B-8F46-1F54649715A2}"/>
    <cellStyle name="Normal 3 12 2 2 6" xfId="29279" xr:uid="{4453E99F-8A7F-44AF-9223-A043895D2A38}"/>
    <cellStyle name="Normal 3 12 2 2 7" xfId="29280" xr:uid="{355C9E1E-EA83-4E17-B75A-196C81505B06}"/>
    <cellStyle name="Normal 3 12 2 2 8" xfId="29281" xr:uid="{22AD81B3-D874-4215-B5CD-29D80CAEBD47}"/>
    <cellStyle name="Normal 3 12 2 2 9" xfId="29282" xr:uid="{F42118D1-4FC7-4909-B795-6824E662EAEF}"/>
    <cellStyle name="Normal 3 12 2 20" xfId="29283" xr:uid="{0D0E0992-393A-46A9-94CA-A2A79A4957C3}"/>
    <cellStyle name="Normal 3 12 2 21" xfId="29284" xr:uid="{E010DF27-5691-41B4-97F4-E3EB7522B834}"/>
    <cellStyle name="Normal 3 12 2 3" xfId="29285" xr:uid="{151C081B-4F35-40B1-AB97-80EEDF6764CC}"/>
    <cellStyle name="Normal 3 12 2 4" xfId="29286" xr:uid="{0B46E320-E661-421B-8889-652046F966A9}"/>
    <cellStyle name="Normal 3 12 2 5" xfId="29287" xr:uid="{02E86FDA-3F1D-4BC1-BC78-3A4B8B56B84C}"/>
    <cellStyle name="Normal 3 12 2 6" xfId="29288" xr:uid="{4382134E-B578-4FF4-BF66-3F072D469B44}"/>
    <cellStyle name="Normal 3 12 2 7" xfId="29289" xr:uid="{C8AB3A28-D91C-4536-BCE7-08476DD9F506}"/>
    <cellStyle name="Normal 3 12 2 8" xfId="29290" xr:uid="{3AFC82B3-6B46-4AEA-8B3E-C1290B2DD262}"/>
    <cellStyle name="Normal 3 12 2 9" xfId="29291" xr:uid="{898A74A4-2F4F-4094-AAD0-C72CA816E58D}"/>
    <cellStyle name="Normal 3 12 20" xfId="29292" xr:uid="{ABDC6B88-F02D-4D1D-AEFB-12FBC8D81A1C}"/>
    <cellStyle name="Normal 3 12 21" xfId="29293" xr:uid="{6C130CF2-48CE-471B-BD52-AC284B0ECEAA}"/>
    <cellStyle name="Normal 3 12 22" xfId="29294" xr:uid="{033C35A9-9995-4415-B051-BBB7242DA6EB}"/>
    <cellStyle name="Normal 3 12 23" xfId="29295" xr:uid="{C195C267-200C-4286-BBCD-9CCB79798085}"/>
    <cellStyle name="Normal 3 12 24" xfId="29296" xr:uid="{7F14AD0D-205D-41A7-B497-A323DE3F1629}"/>
    <cellStyle name="Normal 3 12 25" xfId="29297" xr:uid="{B10F676C-B725-467E-8D9D-96C6EBD21F3F}"/>
    <cellStyle name="Normal 3 12 26" xfId="29298" xr:uid="{14E2668B-6BC8-4CD7-83E4-3B205551BB93}"/>
    <cellStyle name="Normal 3 12 27" xfId="29299" xr:uid="{FEBF9999-23C9-452A-ADEE-2852920B9992}"/>
    <cellStyle name="Normal 3 12 28" xfId="29300" xr:uid="{90983DB7-FF7C-4AC5-A404-37C5F95CCAE8}"/>
    <cellStyle name="Normal 3 12 29" xfId="29301" xr:uid="{19A415A6-6AF3-4804-9A34-A626760C8CE9}"/>
    <cellStyle name="Normal 3 12 3" xfId="29302" xr:uid="{1E4B6AE8-0BDD-42E7-9736-A584DB3BB8F7}"/>
    <cellStyle name="Normal 3 12 30" xfId="29303" xr:uid="{2CF6946D-1F67-43EF-8AED-D334511FEC92}"/>
    <cellStyle name="Normal 3 12 31" xfId="29304" xr:uid="{672BC711-893E-40F1-BDDD-10D915CE0A5C}"/>
    <cellStyle name="Normal 3 12 32" xfId="29305" xr:uid="{37A2E3CB-CC3C-4C24-9CF2-96AE33CF7B5D}"/>
    <cellStyle name="Normal 3 12 33" xfId="29306" xr:uid="{EE54880A-CEA6-4F33-A74B-9887F071182D}"/>
    <cellStyle name="Normal 3 12 34" xfId="29307" xr:uid="{DD1F467F-F2BD-4F2E-B0E9-711A588B0573}"/>
    <cellStyle name="Normal 3 12 35" xfId="29308" xr:uid="{E7DAD6ED-6304-4740-8EC7-10DB34F7FF00}"/>
    <cellStyle name="Normal 3 12 36" xfId="29309" xr:uid="{A0C2F3F0-E49D-4DD2-925D-FDD665ADA430}"/>
    <cellStyle name="Normal 3 12 4" xfId="29310" xr:uid="{E777A850-A8D6-4E48-A732-22F7E466295C}"/>
    <cellStyle name="Normal 3 12 5" xfId="29311" xr:uid="{B03100F9-8F9B-41C2-979D-865FD3AB3475}"/>
    <cellStyle name="Normal 3 12 6" xfId="29312" xr:uid="{AA4E4A9D-5F80-4228-8CB2-20ACC5E19B1F}"/>
    <cellStyle name="Normal 3 12 7" xfId="29313" xr:uid="{5F294AEF-3CB5-4869-A92B-A20B9E8507CD}"/>
    <cellStyle name="Normal 3 12 8" xfId="29314" xr:uid="{2F99721F-F702-418F-928A-1E5483AB6EDD}"/>
    <cellStyle name="Normal 3 12 9" xfId="29315" xr:uid="{FCF2674E-CDA4-4FA1-8A5A-EF4294D6AD1F}"/>
    <cellStyle name="Normal 3 120" xfId="29316" xr:uid="{72BAA17F-C1BA-4554-9DA4-C05AE303F489}"/>
    <cellStyle name="Normal 3 120 2" xfId="29317" xr:uid="{00B65E6C-B296-47F5-B343-3F3F41B7BD15}"/>
    <cellStyle name="Normal 3 120 3" xfId="29318" xr:uid="{F279634D-9D4D-40F6-9E24-D11B5A0F46CD}"/>
    <cellStyle name="Normal 3 121" xfId="29319" xr:uid="{4F5A5802-83D8-4A64-91FD-3E8E7EC82802}"/>
    <cellStyle name="Normal 3 121 2" xfId="29320" xr:uid="{99A0931B-36E7-43F2-BEEA-CE639F5D971A}"/>
    <cellStyle name="Normal 3 122" xfId="29321" xr:uid="{B33404E4-3EF2-4AC2-B1A8-6C8BAF18235B}"/>
    <cellStyle name="Normal 3 122 2" xfId="29322" xr:uid="{D647DD44-F156-4D0A-9369-19392210E5A2}"/>
    <cellStyle name="Normal 3 123" xfId="29323" xr:uid="{717352F4-0E16-4496-9DE1-5A7688257DB4}"/>
    <cellStyle name="Normal 3 123 2" xfId="29324" xr:uid="{D7392EE7-2467-418D-8C8E-0274BC94063D}"/>
    <cellStyle name="Normal 3 124" xfId="29325" xr:uid="{EDAC1F4F-7116-430E-A034-6DEAEDF657FC}"/>
    <cellStyle name="Normal 3 124 2" xfId="29326" xr:uid="{43CF551A-4363-4A0F-A7E6-81A7EC027C6F}"/>
    <cellStyle name="Normal 3 125" xfId="29327" xr:uid="{F00E8333-EBBF-4777-9D0A-BC1D9C739D38}"/>
    <cellStyle name="Normal 3 125 2" xfId="29328" xr:uid="{2F1C648B-A65E-4CF0-AE89-AAF4B47D2E08}"/>
    <cellStyle name="Normal 3 126" xfId="29329" xr:uid="{108E8804-9C6A-4156-81BE-FD149F0FE906}"/>
    <cellStyle name="Normal 3 126 2" xfId="29330" xr:uid="{680A0EE0-18DA-455C-85E5-2393BAE0F354}"/>
    <cellStyle name="Normal 3 127" xfId="29331" xr:uid="{D16E26A0-CE35-48A1-9E44-D99A7853B0AD}"/>
    <cellStyle name="Normal 3 127 2" xfId="29332" xr:uid="{03C57269-C67F-4183-A0CA-B3F36A13E56D}"/>
    <cellStyle name="Normal 3 128" xfId="29333" xr:uid="{5457B1C4-3630-4841-B511-7DA97DA562BC}"/>
    <cellStyle name="Normal 3 128 2" xfId="29334" xr:uid="{90F786B3-0B2C-4BA5-8161-8E58CEAD6D2D}"/>
    <cellStyle name="Normal 3 129" xfId="29335" xr:uid="{9E98AB01-BE51-491D-8571-AA04489F1D6C}"/>
    <cellStyle name="Normal 3 13" xfId="9259" xr:uid="{06C33065-9B48-4E9B-A19E-4409EC6BD500}"/>
    <cellStyle name="Normal 3 13 2" xfId="29336" xr:uid="{05FB6755-EBA7-43F7-BE88-253EB1AE63F7}"/>
    <cellStyle name="Normal 3 13 3" xfId="29337" xr:uid="{AAED47E4-90FC-4B6E-A623-858365FD4D1C}"/>
    <cellStyle name="Normal 3 13 4" xfId="29338" xr:uid="{D80FA3BE-8F83-4856-9B04-E951CFC349CA}"/>
    <cellStyle name="Normal 3 13 5" xfId="29339" xr:uid="{2BD4ABBD-9A89-4F3E-B851-3586A24E4416}"/>
    <cellStyle name="Normal 3 130" xfId="29340" xr:uid="{3ACD1793-261D-4636-81E1-A1E67A08BFB1}"/>
    <cellStyle name="Normal 3 131" xfId="29341" xr:uid="{D6AEE030-4734-4A8E-9B7A-9C951720BDC0}"/>
    <cellStyle name="Normal 3 132" xfId="29342" xr:uid="{E43F3125-32F8-42B8-A451-77856DC0D901}"/>
    <cellStyle name="Normal 3 133" xfId="42620" xr:uid="{702BCDFC-921E-4796-BB32-93DBB170CD1B}"/>
    <cellStyle name="Normal 3 134" xfId="52169" xr:uid="{0AB78980-B397-4341-B621-40DFB17C7833}"/>
    <cellStyle name="Normal 3 14" xfId="9260" xr:uid="{B815BADD-1876-4EEA-9759-A7A0723964CF}"/>
    <cellStyle name="Normal 3 14 2" xfId="29343" xr:uid="{02191997-D341-4B67-92F6-F3B29EF6D78D}"/>
    <cellStyle name="Normal 3 14 3" xfId="29344" xr:uid="{D3CCF47B-8502-41FC-8012-684316363562}"/>
    <cellStyle name="Normal 3 14 4" xfId="29345" xr:uid="{FC981ACC-6601-4CFD-B63F-81FEA38C9894}"/>
    <cellStyle name="Normal 3 14 5" xfId="29346" xr:uid="{07EB26A5-C30E-4873-9CA1-9C9145DA2E89}"/>
    <cellStyle name="Normal 3 15" xfId="9261" xr:uid="{DBDF9925-8EBB-447F-BEC9-4070D69F21CD}"/>
    <cellStyle name="Normal 3 15 2" xfId="29347" xr:uid="{7F0A8E2B-667F-48E9-8BF6-48B2381CAE7D}"/>
    <cellStyle name="Normal 3 15 3" xfId="29348" xr:uid="{C08934BD-3F7A-4A8D-953D-D518E4DF36E1}"/>
    <cellStyle name="Normal 3 15 4" xfId="29349" xr:uid="{793C96C4-5795-4972-A95B-3EB28319588A}"/>
    <cellStyle name="Normal 3 15 5" xfId="29350" xr:uid="{B0CD6C86-C09A-4942-A312-5E8AD8A54796}"/>
    <cellStyle name="Normal 3 16" xfId="9262" xr:uid="{32E2134C-9B73-4E33-91C8-CC532D9D1E0B}"/>
    <cellStyle name="Normal 3 16 2" xfId="29351" xr:uid="{19D0EB79-A1D9-4D34-AA99-E61AD6F8ABB4}"/>
    <cellStyle name="Normal 3 16 3" xfId="29352" xr:uid="{FFAF5808-DB1B-47E6-BB47-61D38D61705B}"/>
    <cellStyle name="Normal 3 16 4" xfId="29353" xr:uid="{2B0843E4-839F-47C9-875F-D22E14B5352D}"/>
    <cellStyle name="Normal 3 16 5" xfId="29354" xr:uid="{3DB23E37-DC98-4B0C-BE01-CC3FD7CE0403}"/>
    <cellStyle name="Normal 3 17" xfId="9263" xr:uid="{8DABB1F8-883E-4FAB-9B58-D1CD5BB0BA8F}"/>
    <cellStyle name="Normal 3 17 2" xfId="29355" xr:uid="{47D6B125-9BC5-4C3D-92D0-FA0E388F07C2}"/>
    <cellStyle name="Normal 3 17 3" xfId="29356" xr:uid="{98324D0D-7B05-4DED-9291-7ACFC14B7527}"/>
    <cellStyle name="Normal 3 17 4" xfId="29357" xr:uid="{92FA1258-C45B-46EC-BC45-8A1AFF3529CA}"/>
    <cellStyle name="Normal 3 17 5" xfId="29358" xr:uid="{8CC16340-CB94-4FCE-AB56-CCBBAEF0019D}"/>
    <cellStyle name="Normal 3 18" xfId="29359" xr:uid="{12E614B3-D5D8-4129-85A7-2EA2AE34EBAF}"/>
    <cellStyle name="Normal 3 18 2" xfId="29360" xr:uid="{7841821F-24EE-4A72-8DA4-3298BCA63116}"/>
    <cellStyle name="Normal 3 18 3" xfId="29361" xr:uid="{3B7022BD-7B16-4444-87AB-BCB38D5F393F}"/>
    <cellStyle name="Normal 3 18 4" xfId="29362" xr:uid="{B5FBB891-7910-42EF-96C8-0F6A5CDCB5D0}"/>
    <cellStyle name="Normal 3 18 5" xfId="29363" xr:uid="{096CCF7A-FA6B-467F-A2CE-2F350E0C8F00}"/>
    <cellStyle name="Normal 3 19" xfId="29364" xr:uid="{99647FDD-C1ED-4082-B992-60442AB5A02B}"/>
    <cellStyle name="Normal 3 19 2" xfId="29365" xr:uid="{3D368EDF-3857-435F-9263-32753DA398CF}"/>
    <cellStyle name="Normal 3 19 3" xfId="29366" xr:uid="{D1FEAB41-DDF4-4171-B7B2-C928322FCDA2}"/>
    <cellStyle name="Normal 3 19 4" xfId="29367" xr:uid="{C9701D11-2A1F-4DD9-9AB8-9584CBFEA6D8}"/>
    <cellStyle name="Normal 3 19 5" xfId="29368" xr:uid="{BDE0BEE3-0DA5-4FDF-B791-8D5C974173E9}"/>
    <cellStyle name="Normal 3 2" xfId="513" xr:uid="{00000000-0005-0000-0000-000001020000}"/>
    <cellStyle name="Normal 3 2 10" xfId="3667" xr:uid="{F1509671-D9FB-4121-9809-61237D549E66}"/>
    <cellStyle name="Normal 3 2 11" xfId="52567" xr:uid="{9926A347-EF76-4F3B-AEA6-457719971288}"/>
    <cellStyle name="Normal 3 2 2" xfId="1138" xr:uid="{592F4A68-8F37-489D-A76D-57F9594B9A87}"/>
    <cellStyle name="Normal 3 2 2 10" xfId="46715" xr:uid="{CA82F6A8-A94A-41EF-BFDF-16BDDF428552}"/>
    <cellStyle name="Normal 3 2 2 11" xfId="4053" xr:uid="{F1E14E95-1ACE-45E9-A439-508DE7720C3A}"/>
    <cellStyle name="Normal 3 2 2 2" xfId="1350" xr:uid="{A16DE2D9-5117-4934-95C8-BCF882D30F81}"/>
    <cellStyle name="Normal 3 2 2 2 2" xfId="1340" xr:uid="{C8E6253B-196B-471D-8222-CA5EE6618945}"/>
    <cellStyle name="Normal 3 2 2 2 2 2" xfId="29370" xr:uid="{AEA62012-7D04-4803-8D7E-BF73D6CE371A}"/>
    <cellStyle name="Normal 3 2 2 2 2 2 2" xfId="29371" xr:uid="{7453BAE9-D2FE-4741-A121-9CDB70446235}"/>
    <cellStyle name="Normal 3 2 2 2 2 3" xfId="29369" xr:uid="{D28B11F5-1F91-4A5D-B732-2A2AA021F2B5}"/>
    <cellStyle name="Normal 3 2 2 2 3" xfId="29372" xr:uid="{E0E028C6-CE77-461D-97DC-B0F3B933F2A9}"/>
    <cellStyle name="Normal 3 2 2 2 4" xfId="29373" xr:uid="{DB897C30-42FA-4EC5-818E-48FC8A25E0F0}"/>
    <cellStyle name="Normal 3 2 2 2 5" xfId="29374" xr:uid="{B3A77D94-2C7D-4910-903A-7EBF00F2446C}"/>
    <cellStyle name="Normal 3 2 2 2 6" xfId="29375" xr:uid="{45330689-FA1C-45B2-AEAF-A3F81143D60F}"/>
    <cellStyle name="Normal 3 2 2 2 7" xfId="9265" xr:uid="{D46C3D0A-0E7A-4FC8-A9E5-3CA38C1B6AC7}"/>
    <cellStyle name="Normal 3 2 2 3" xfId="1838" xr:uid="{666EE275-9FB6-4837-BC64-C7617CA14923}"/>
    <cellStyle name="Normal 3 2 2 3 2" xfId="29376" xr:uid="{5205C7EC-067D-4DCA-91F1-4951549D1C03}"/>
    <cellStyle name="Normal 3 2 2 3 3" xfId="47403" xr:uid="{DB7BBB65-16EF-4EC1-84F3-87A75671CBEC}"/>
    <cellStyle name="Normal 3 2 2 3 4" xfId="6776" xr:uid="{9A7C9DA3-4C8C-4BB1-AC16-DDA014620805}"/>
    <cellStyle name="Normal 3 2 2 4" xfId="6050" xr:uid="{91ECDBCB-59CA-4155-B23E-026387C896A1}"/>
    <cellStyle name="Normal 3 2 2 4 2" xfId="29378" xr:uid="{28C0870C-C488-430E-859A-03AA545F60E3}"/>
    <cellStyle name="Normal 3 2 2 4 2 2" xfId="29379" xr:uid="{3DA5E144-BB45-4559-B5B4-0ECC5D049589}"/>
    <cellStyle name="Normal 3 2 2 4 3" xfId="29377" xr:uid="{BD5D2598-D09B-42F5-A7B0-6322E840C751}"/>
    <cellStyle name="Normal 3 2 2 5" xfId="29380" xr:uid="{F2E5BEC1-DE87-4AC4-8EDA-516D10133741}"/>
    <cellStyle name="Normal 3 2 2 6" xfId="29381" xr:uid="{2088B025-FC58-4CD4-A3A9-75C710020C60}"/>
    <cellStyle name="Normal 3 2 2 7" xfId="29382" xr:uid="{97013B2E-5685-4B01-84D7-C335D8431DB2}"/>
    <cellStyle name="Normal 3 2 2 8" xfId="9264" xr:uid="{911A79EA-ABF6-43D8-86A5-E344ECA35A3B}"/>
    <cellStyle name="Normal 3 2 2 9" xfId="46691" xr:uid="{FE0E70F4-935C-45F7-B40E-61306369AD7A}"/>
    <cellStyle name="Normal 3 2 3" xfId="1202" xr:uid="{488C620A-1AA8-46CA-9A45-F36C3FE08CE8}"/>
    <cellStyle name="Normal 3 2 3 2" xfId="29383" xr:uid="{CFF09547-7DF7-4000-A24D-0CCD127A8D6C}"/>
    <cellStyle name="Normal 3 2 3 2 2" xfId="29384" xr:uid="{D881F056-55BD-4BB0-A240-014327032D5F}"/>
    <cellStyle name="Normal 3 2 3 2 2 2" xfId="29385" xr:uid="{B09F62CC-3C9C-4186-B99C-45220FFDF8D0}"/>
    <cellStyle name="Normal 3 2 3 3" xfId="29386" xr:uid="{4E8529C6-7094-4143-856E-476A36E498FD}"/>
    <cellStyle name="Normal 3 2 3 4" xfId="29387" xr:uid="{DA8DAB23-221D-47CA-A1BA-EA26853FFF2D}"/>
    <cellStyle name="Normal 3 2 3 5" xfId="29388" xr:uid="{5FC04375-98DF-4D20-B88F-F0D8B0323396}"/>
    <cellStyle name="Normal 3 2 3 6" xfId="29389" xr:uid="{0440FE1A-45DD-4D1E-A1A7-6DA080FE0AF7}"/>
    <cellStyle name="Normal 3 2 3 7" xfId="1086" xr:uid="{0FCF9F13-84E9-4256-BF8C-3CB090AFEEA4}"/>
    <cellStyle name="Normal 3 2 3 7 2" xfId="1822" xr:uid="{2A49E94B-CA90-4354-BDAE-668FC28F811E}"/>
    <cellStyle name="Normal 3 2 3 7 2 2" xfId="47388" xr:uid="{7E5CDE4C-3EB5-4AEC-8DC3-0F59F3FC5386}"/>
    <cellStyle name="Normal 3 2 3 7 2 3" xfId="6762" xr:uid="{AEF25989-7AFC-4B71-AA02-725CEBB01CD3}"/>
    <cellStyle name="Normal 3 2 3 7 3" xfId="46654" xr:uid="{EB154FA1-F748-4228-9671-0A93D8BE6893}"/>
    <cellStyle name="Normal 3 2 3 7 4" xfId="6012" xr:uid="{45E72EED-2C11-400E-BF17-4E9D3DB367EF}"/>
    <cellStyle name="Normal 3 2 3 8" xfId="9266" xr:uid="{D9354742-174A-49B5-B18B-D2054C270F3B}"/>
    <cellStyle name="Normal 3 2 4" xfId="1109" xr:uid="{BBADBD5E-DA8A-4116-9AE6-C4580F90111A}"/>
    <cellStyle name="Normal 3 2 4 2" xfId="29391" xr:uid="{CE262EE7-B542-44CB-BE0F-28117C650FFC}"/>
    <cellStyle name="Normal 3 2 4 2 2" xfId="29392" xr:uid="{4E03C421-4F60-4177-A495-0AD5C0927036}"/>
    <cellStyle name="Normal 3 2 4 3" xfId="29390" xr:uid="{ED67DAC1-64F4-4C10-A0C5-7A197020242C}"/>
    <cellStyle name="Normal 3 2 4 4" xfId="46672" xr:uid="{19EAF8F8-04A7-495C-A06F-9C03AFC0711A}"/>
    <cellStyle name="Normal 3 2 4 5" xfId="6028" xr:uid="{2B1E1B1F-D868-413B-93AD-9619436B435D}"/>
    <cellStyle name="Normal 3 2 5" xfId="1812" xr:uid="{BA3F7B5B-ECFF-463F-943A-89E466CC0C66}"/>
    <cellStyle name="Normal 3 2 5 2" xfId="29393" xr:uid="{F1243BC2-0AAD-4EFB-B65F-F642477CC30E}"/>
    <cellStyle name="Normal 3 2 5 3" xfId="47378" xr:uid="{125E41F5-3A96-4A3A-AA17-E6FB97DC6A80}"/>
    <cellStyle name="Normal 3 2 5 4" xfId="6752" xr:uid="{7B521877-72A0-4D77-AD66-C077E8559C5A}"/>
    <cellStyle name="Normal 3 2 6" xfId="1066" xr:uid="{98EBA756-0867-47F2-A199-7A01B1D34EBA}"/>
    <cellStyle name="Normal 3 2 6 2" xfId="29394" xr:uid="{4068C381-9A43-4CDE-990E-E8BC34A4F37C}"/>
    <cellStyle name="Normal 3 2 6 3" xfId="46641" xr:uid="{AD12B47C-47B7-488F-9633-4B267A19C501}"/>
    <cellStyle name="Normal 3 2 6 4" xfId="5999" xr:uid="{D3629542-9364-4B0C-B570-ED2CF76BA0EF}"/>
    <cellStyle name="Normal 3 2 7" xfId="29395" xr:uid="{BEC4AF91-7522-41CC-944E-ECC2F079F82C}"/>
    <cellStyle name="Normal 3 2 8" xfId="46210" xr:uid="{FA548CDF-4F69-41E2-89B8-40960CE3BDE6}"/>
    <cellStyle name="Normal 3 2 9" xfId="3721" xr:uid="{851314C8-501E-49ED-8AD9-976C1964644C}"/>
    <cellStyle name="Normal 3 2_AP Aging_Q1'11" xfId="9267" xr:uid="{8683745E-4673-452D-9335-6FCC61E3BA47}"/>
    <cellStyle name="Normal 3 20" xfId="29396" xr:uid="{C95208A2-376F-4205-AFE2-493C1FBEE6D8}"/>
    <cellStyle name="Normal 3 20 2" xfId="29397" xr:uid="{39DC3CCB-E661-461B-9358-9DEC09694A69}"/>
    <cellStyle name="Normal 3 20 3" xfId="29398" xr:uid="{C3ECD8D0-1493-4363-83C6-5D8871CD3F6C}"/>
    <cellStyle name="Normal 3 20 4" xfId="29399" xr:uid="{B1C54421-1068-4B96-A35A-195D51C11AF6}"/>
    <cellStyle name="Normal 3 20 5" xfId="29400" xr:uid="{88AAE9EF-90C4-44C5-8358-FA6725B2E3C1}"/>
    <cellStyle name="Normal 3 21" xfId="29401" xr:uid="{B07E48D7-AF50-442A-B3E1-5AA5E3F886DC}"/>
    <cellStyle name="Normal 3 21 2" xfId="29402" xr:uid="{FFB0D728-43AE-41E8-822E-CC9F7F106CC9}"/>
    <cellStyle name="Normal 3 21 3" xfId="29403" xr:uid="{1C4A8DA2-A658-46CF-9701-407EC04583E2}"/>
    <cellStyle name="Normal 3 21 4" xfId="29404" xr:uid="{A60CC9EA-0939-4B23-BE63-8977EF91B086}"/>
    <cellStyle name="Normal 3 21 5" xfId="29405" xr:uid="{E3897E54-FEB4-4C69-8105-2157C4209942}"/>
    <cellStyle name="Normal 3 22" xfId="29406" xr:uid="{601D012B-0C30-443F-AF5F-F68063C08BC6}"/>
    <cellStyle name="Normal 3 22 2" xfId="29407" xr:uid="{1CB052A6-712D-4DA0-A02B-8940E53EAA53}"/>
    <cellStyle name="Normal 3 22 3" xfId="29408" xr:uid="{131685D7-3D8E-4FA7-AE83-DBBE45123C27}"/>
    <cellStyle name="Normal 3 22 4" xfId="29409" xr:uid="{A060BA8F-9C50-45F2-854B-6F50C693F798}"/>
    <cellStyle name="Normal 3 22 5" xfId="29410" xr:uid="{9B30B73A-481E-466C-9BFC-08E1F862B059}"/>
    <cellStyle name="Normal 3 23" xfId="29411" xr:uid="{14CA56D4-CB5D-4FD4-B9BB-36037E68931F}"/>
    <cellStyle name="Normal 3 23 2" xfId="29412" xr:uid="{342578E2-A616-438C-9023-801632D48BEC}"/>
    <cellStyle name="Normal 3 23 3" xfId="29413" xr:uid="{F9E1F006-A545-44E1-8D5C-74647D9D1BF5}"/>
    <cellStyle name="Normal 3 23 4" xfId="29414" xr:uid="{9569EE30-B462-42B2-9291-BFE295C5741E}"/>
    <cellStyle name="Normal 3 23 5" xfId="29415" xr:uid="{2648F889-A2D7-4A0D-94A6-0716C309AD6E}"/>
    <cellStyle name="Normal 3 24" xfId="29416" xr:uid="{45A59480-8702-430D-A536-085136F5F6DF}"/>
    <cellStyle name="Normal 3 25" xfId="29417" xr:uid="{1AEB6436-104A-44A6-BF53-429E2C8CD1E5}"/>
    <cellStyle name="Normal 3 26" xfId="29418" xr:uid="{C9636BA2-F22D-47D9-8D46-A908EA41857F}"/>
    <cellStyle name="Normal 3 27" xfId="29419" xr:uid="{95451B52-425C-4E17-B42C-4C933356133A}"/>
    <cellStyle name="Normal 3 28" xfId="29420" xr:uid="{F15A1013-8C97-4173-95A7-ADFE631F3D7A}"/>
    <cellStyle name="Normal 3 29" xfId="29421" xr:uid="{EC73AD30-20C5-4A9B-AAF7-3EE195FC69E4}"/>
    <cellStyle name="Normal 3 3" xfId="514" xr:uid="{00000000-0005-0000-0000-000002020000}"/>
    <cellStyle name="Normal 3 3 2" xfId="1375" xr:uid="{7FC32F09-8768-4505-82B2-1FAD323A7C75}"/>
    <cellStyle name="Normal 3 3 2 2" xfId="9268" xr:uid="{A5ECFCD2-A206-4CFD-BC18-7D7CC0F05907}"/>
    <cellStyle name="Normal 3 3 3" xfId="1529" xr:uid="{8E4E2CDA-1868-4F93-8D68-F7F3B858B677}"/>
    <cellStyle name="Normal 3 3 3 2" xfId="29422" xr:uid="{67035566-74CD-49F1-A821-EA123E538F59}"/>
    <cellStyle name="Normal 3 3 4" xfId="6174" xr:uid="{142E7939-F4D9-49BB-9FD8-5BF9C13E6CED}"/>
    <cellStyle name="Normal 3 3 4 2" xfId="29423" xr:uid="{5E49E424-94B4-48D9-8512-57682BE982BB}"/>
    <cellStyle name="Normal 3 3 5" xfId="29424" xr:uid="{EFC66FE8-C3AE-4AB6-AC04-8547BD111568}"/>
    <cellStyle name="Normal 3 3 6" xfId="4054" xr:uid="{FE8B451F-7B25-4C0F-AC95-26E514A78489}"/>
    <cellStyle name="Normal 3 30" xfId="29425" xr:uid="{A968A0B6-0C43-4472-9B84-10DA89296115}"/>
    <cellStyle name="Normal 3 31" xfId="29426" xr:uid="{B6FAF1F3-8D90-4114-A4BE-6494492FB872}"/>
    <cellStyle name="Normal 3 32" xfId="29427" xr:uid="{5B397CB4-DEDF-43C8-87B7-77CB86485B8B}"/>
    <cellStyle name="Normal 3 33" xfId="29428" xr:uid="{D2386587-F150-49C4-AA4D-F032D68FC936}"/>
    <cellStyle name="Normal 3 34" xfId="29429" xr:uid="{1F608E34-D544-45F5-94C6-3E7597789574}"/>
    <cellStyle name="Normal 3 35" xfId="29430" xr:uid="{3AAF3163-34CA-42A6-975E-EF97680BCA12}"/>
    <cellStyle name="Normal 3 36" xfId="29431" xr:uid="{654FE832-2461-4C12-BF63-7F51D421C671}"/>
    <cellStyle name="Normal 3 37" xfId="29432" xr:uid="{787EFCFB-D28A-4BB5-9488-C91D327BDD95}"/>
    <cellStyle name="Normal 3 38" xfId="29433" xr:uid="{20CC70B0-C58C-4A0C-871A-9A2FB13E3B5A}"/>
    <cellStyle name="Normal 3 39" xfId="29434" xr:uid="{9355630D-087D-4ED2-A11A-52F239121404}"/>
    <cellStyle name="Normal 3 4" xfId="1319" xr:uid="{56DEE3BC-960D-4D26-A136-0D8B4BAF9F99}"/>
    <cellStyle name="Normal 3 4 2" xfId="6243" xr:uid="{47194A26-0063-434A-A853-27BA42EC1AB0}"/>
    <cellStyle name="Normal 3 4 2 2" xfId="29435" xr:uid="{4CDE12BD-15FB-49CB-98B0-E308371403E6}"/>
    <cellStyle name="Normal 3 4 3" xfId="29436" xr:uid="{F23463AD-C509-4D4D-9C71-4AD8E223AF20}"/>
    <cellStyle name="Normal 3 4 4" xfId="29437" xr:uid="{F9B81E12-1C3E-4C01-A305-F0DFEFE62489}"/>
    <cellStyle name="Normal 3 4 5" xfId="29438" xr:uid="{FA9C1FBF-01BD-47D8-8731-CDB37D75F5E8}"/>
    <cellStyle name="Normal 3 4 6" xfId="49457" xr:uid="{C0DBBAA0-648D-4658-9CC6-8F7A8740E4A8}"/>
    <cellStyle name="Normal 3 4 7" xfId="4055" xr:uid="{615DA2F2-B5E0-490D-BEBB-43002BEC51FA}"/>
    <cellStyle name="Normal 3 40" xfId="29439" xr:uid="{D3745BD0-A02B-45A2-88CE-991D92DF8491}"/>
    <cellStyle name="Normal 3 41" xfId="29440" xr:uid="{4E3759E3-2599-40DF-A768-F3FCE50A8F24}"/>
    <cellStyle name="Normal 3 42" xfId="29441" xr:uid="{CEB246EB-0BF3-4B6E-8345-2CA4646D35F6}"/>
    <cellStyle name="Normal 3 43" xfId="29442" xr:uid="{B6309421-5906-4F01-B568-A152E17F0A88}"/>
    <cellStyle name="Normal 3 44" xfId="29443" xr:uid="{2BD4B922-5791-4EBE-9367-73B6B544F635}"/>
    <cellStyle name="Normal 3 45" xfId="29444" xr:uid="{F7EEC204-0424-4D7D-965D-DFBF00615D02}"/>
    <cellStyle name="Normal 3 46" xfId="29445" xr:uid="{9BA3856B-A8EF-4832-B006-6EA5485C4E27}"/>
    <cellStyle name="Normal 3 47" xfId="29446" xr:uid="{315A9302-0345-4AD2-B6D3-ADBA46353A3F}"/>
    <cellStyle name="Normal 3 48" xfId="29447" xr:uid="{10F006B0-036E-4F40-83DE-9AE8B055BC9D}"/>
    <cellStyle name="Normal 3 49" xfId="29448" xr:uid="{EEDCA910-A80C-4ACE-9D2B-56DA053114CE}"/>
    <cellStyle name="Normal 3 5" xfId="1159" xr:uid="{CE9872E5-020A-4634-9EAF-E2FEA0767031}"/>
    <cellStyle name="Normal 3 5 2" xfId="29449" xr:uid="{C35190B4-EA15-4FFC-BFCA-0A4DF633795A}"/>
    <cellStyle name="Normal 3 5 3" xfId="29450" xr:uid="{C0E1A43D-0E34-4FF0-B528-1D35CC908605}"/>
    <cellStyle name="Normal 3 5 4" xfId="29451" xr:uid="{5D3C8F39-D465-4BC7-99A7-62EB0751C6E8}"/>
    <cellStyle name="Normal 3 5 5" xfId="29452" xr:uid="{D640FEDD-B889-4253-ADF2-A2D7252A0841}"/>
    <cellStyle name="Normal 3 50" xfId="29453" xr:uid="{52A79336-9F74-4133-9325-D3E29E8500F3}"/>
    <cellStyle name="Normal 3 51" xfId="29454" xr:uid="{21817934-27D8-48CD-8F19-4C8B72EFFBDB}"/>
    <cellStyle name="Normal 3 52" xfId="29455" xr:uid="{EE030ED8-7DB1-4F43-A113-F551E5621B18}"/>
    <cellStyle name="Normal 3 53" xfId="29456" xr:uid="{D1FEBB97-1775-41EF-B107-DAC4F95D6AA7}"/>
    <cellStyle name="Normal 3 54" xfId="29457" xr:uid="{A1C2C5D6-50A2-41C0-8B25-1B40F5D032A5}"/>
    <cellStyle name="Normal 3 55" xfId="29458" xr:uid="{A18B6112-D174-437B-9963-AD1C3BF4B986}"/>
    <cellStyle name="Normal 3 56" xfId="29459" xr:uid="{509EFB39-725A-4B3C-91BB-706C180AE506}"/>
    <cellStyle name="Normal 3 57" xfId="29460" xr:uid="{11390F39-57AF-4563-9E52-052E843EF2E7}"/>
    <cellStyle name="Normal 3 57 10" xfId="29461" xr:uid="{4F06D3B6-32E4-42A2-9BF1-5EAE31CDFC53}"/>
    <cellStyle name="Normal 3 57 11" xfId="29462" xr:uid="{AEE70B38-5F54-4B4A-B79A-DC3A1BABE88F}"/>
    <cellStyle name="Normal 3 57 12" xfId="29463" xr:uid="{D6E1A295-D3E7-4413-A42E-CA4562065622}"/>
    <cellStyle name="Normal 3 57 13" xfId="29464" xr:uid="{883F2209-C396-49D8-A268-1CE44099A6A6}"/>
    <cellStyle name="Normal 3 57 14" xfId="29465" xr:uid="{2D6C2A9F-A6D0-48D1-AD52-9FACE179E305}"/>
    <cellStyle name="Normal 3 57 15" xfId="29466" xr:uid="{BC83F519-A373-4986-9732-D8590DED1216}"/>
    <cellStyle name="Normal 3 57 16" xfId="29467" xr:uid="{9E906211-3E69-4568-AED7-70D25AC8608E}"/>
    <cellStyle name="Normal 3 57 2" xfId="29468" xr:uid="{939FA6EB-03CA-4804-9931-32441B8DD548}"/>
    <cellStyle name="Normal 3 57 2 10" xfId="29469" xr:uid="{CE6B5ACD-78D2-4C26-BE95-40AB19631A84}"/>
    <cellStyle name="Normal 3 57 2 11" xfId="29470" xr:uid="{E0F1FA01-94B1-4BAF-BA11-ACD0C1F512B0}"/>
    <cellStyle name="Normal 3 57 2 12" xfId="29471" xr:uid="{992424B6-080D-4D49-927D-138591724894}"/>
    <cellStyle name="Normal 3 57 2 13" xfId="29472" xr:uid="{0181183E-FB07-40BA-9E6C-DA28AA175EB3}"/>
    <cellStyle name="Normal 3 57 2 14" xfId="29473" xr:uid="{EA71575B-7955-4882-A216-AC39511A5600}"/>
    <cellStyle name="Normal 3 57 2 15" xfId="29474" xr:uid="{7E7B3E76-B8BF-40A7-85F0-49122E42A2E0}"/>
    <cellStyle name="Normal 3 57 2 2" xfId="29475" xr:uid="{8C1E7AB7-9C52-4DB5-BCE7-1E42E4B6A1AB}"/>
    <cellStyle name="Normal 3 57 2 2 2" xfId="29476" xr:uid="{34898322-E260-4362-913C-7358A479EE11}"/>
    <cellStyle name="Normal 3 57 2 3" xfId="29477" xr:uid="{B4643067-D4A2-419D-8880-B330C7DC9CE8}"/>
    <cellStyle name="Normal 3 57 2 4" xfId="29478" xr:uid="{0EBB8967-1887-4ACB-8098-415B8830AF87}"/>
    <cellStyle name="Normal 3 57 2 5" xfId="29479" xr:uid="{A368FCE0-8DFD-428A-8F08-ECBFCF278152}"/>
    <cellStyle name="Normal 3 57 2 6" xfId="29480" xr:uid="{ADB03166-E69B-4A6C-8D4D-2839C9827E63}"/>
    <cellStyle name="Normal 3 57 2 7" xfId="29481" xr:uid="{EB7076C9-7EB2-48D8-8F04-D37DCA732948}"/>
    <cellStyle name="Normal 3 57 2 8" xfId="29482" xr:uid="{FFCB1F0A-80A9-4B61-8D19-CF4D33817956}"/>
    <cellStyle name="Normal 3 57 2 9" xfId="29483" xr:uid="{4872C366-C07B-4BAF-908E-F86555223AED}"/>
    <cellStyle name="Normal 3 57 3" xfId="29484" xr:uid="{59401219-AFE1-4EF1-9C5C-65B2CEB72B07}"/>
    <cellStyle name="Normal 3 57 4" xfId="29485" xr:uid="{33BBED12-4495-4A0D-B01F-EDCB5DF93C40}"/>
    <cellStyle name="Normal 3 57 4 2" xfId="29486" xr:uid="{FB22539E-DF5B-4603-A521-21D32D32728A}"/>
    <cellStyle name="Normal 3 57 5" xfId="29487" xr:uid="{4DCF7682-2D91-420D-B8F5-85E5E91B8BF1}"/>
    <cellStyle name="Normal 3 57 5 2" xfId="29488" xr:uid="{C632853A-AC67-4EEC-9BCC-03C2FA15B3F9}"/>
    <cellStyle name="Normal 3 57 6" xfId="29489" xr:uid="{387EC02F-283E-451F-9682-DB8F1CBE6147}"/>
    <cellStyle name="Normal 3 57 7" xfId="29490" xr:uid="{9EDA9DC3-79D3-4322-ACD6-7858A9BF6345}"/>
    <cellStyle name="Normal 3 57 8" xfId="29491" xr:uid="{27DD0F55-AB7F-45D5-A4EE-A5B946EEB43A}"/>
    <cellStyle name="Normal 3 57 9" xfId="29492" xr:uid="{07CEAB1F-A5C5-431B-93A8-58A8ACC0C43F}"/>
    <cellStyle name="Normal 3 58" xfId="29493" xr:uid="{7FC8E20D-C5FA-4D20-BD99-3C973B2B1B31}"/>
    <cellStyle name="Normal 3 58 10" xfId="29494" xr:uid="{15A1336B-AC8E-4D39-BEBA-0EB518F2F5C8}"/>
    <cellStyle name="Normal 3 58 11" xfId="29495" xr:uid="{B55C39E2-25BF-4E7E-BE1A-357A2BF004A7}"/>
    <cellStyle name="Normal 3 58 12" xfId="29496" xr:uid="{10B3139B-29F0-4B33-A73A-4F3C0D298AF5}"/>
    <cellStyle name="Normal 3 58 13" xfId="29497" xr:uid="{EA79CF28-53B4-4405-8387-67E03EF43166}"/>
    <cellStyle name="Normal 3 58 14" xfId="29498" xr:uid="{D92699EB-2856-466B-8B07-1D0C48984813}"/>
    <cellStyle name="Normal 3 58 15" xfId="29499" xr:uid="{CD4F268C-C7E4-412E-A6D5-462A9F444382}"/>
    <cellStyle name="Normal 3 58 16" xfId="29500" xr:uid="{E2841441-2B1D-4FE0-B542-3EC0978F1C38}"/>
    <cellStyle name="Normal 3 58 2" xfId="29501" xr:uid="{A11FFD36-2C21-44CC-8ECA-18A7A09A2379}"/>
    <cellStyle name="Normal 3 58 2 10" xfId="29502" xr:uid="{89C3FCF5-7BB8-4745-BEC8-8C88A9B8D0A2}"/>
    <cellStyle name="Normal 3 58 2 11" xfId="29503" xr:uid="{B4D03071-9610-43C5-A702-B67E64954AB0}"/>
    <cellStyle name="Normal 3 58 2 12" xfId="29504" xr:uid="{404DAD4D-92C0-41D9-914E-BAA689C33958}"/>
    <cellStyle name="Normal 3 58 2 13" xfId="29505" xr:uid="{B2C8DBEE-E458-468F-8632-FE63D35C485F}"/>
    <cellStyle name="Normal 3 58 2 14" xfId="29506" xr:uid="{BD432053-1415-43EB-8371-14B5094CDAF0}"/>
    <cellStyle name="Normal 3 58 2 15" xfId="29507" xr:uid="{EB8878A8-F1A6-48F6-9C99-04C1ED23892A}"/>
    <cellStyle name="Normal 3 58 2 2" xfId="29508" xr:uid="{E58AEACE-7C68-4263-A054-FF1E304B1B8F}"/>
    <cellStyle name="Normal 3 58 2 2 2" xfId="29509" xr:uid="{2B2DC6CA-488E-4DEB-8FCC-3FFCF50B6D52}"/>
    <cellStyle name="Normal 3 58 2 3" xfId="29510" xr:uid="{79BC97C5-6238-4F94-925C-289D0D261167}"/>
    <cellStyle name="Normal 3 58 2 4" xfId="29511" xr:uid="{A36B84C6-D981-4404-B32E-91DEFBCCEB7C}"/>
    <cellStyle name="Normal 3 58 2 5" xfId="29512" xr:uid="{7132B600-DFBA-470B-BD4E-52D77E164E8A}"/>
    <cellStyle name="Normal 3 58 2 6" xfId="29513" xr:uid="{5CC0E34E-0675-4DB6-85BD-59867A291085}"/>
    <cellStyle name="Normal 3 58 2 7" xfId="29514" xr:uid="{EE0881A6-0230-4939-A8EC-E17B64F991F9}"/>
    <cellStyle name="Normal 3 58 2 8" xfId="29515" xr:uid="{6EB50B70-E7CD-4DE8-B809-203C0C7CC103}"/>
    <cellStyle name="Normal 3 58 2 9" xfId="29516" xr:uid="{98B1ECED-BD6C-4098-B454-46E449B2872D}"/>
    <cellStyle name="Normal 3 58 3" xfId="29517" xr:uid="{E86B8828-68AD-46FC-850F-E1A8117687E2}"/>
    <cellStyle name="Normal 3 58 4" xfId="29518" xr:uid="{EDFB2609-9CE5-4F69-B991-201E4D56E617}"/>
    <cellStyle name="Normal 3 58 4 2" xfId="29519" xr:uid="{AD3DC5D7-96B1-4EEA-99FE-5799E7329C0C}"/>
    <cellStyle name="Normal 3 58 5" xfId="29520" xr:uid="{E3F6E2FE-55BD-4516-AA76-1BD7D354C432}"/>
    <cellStyle name="Normal 3 58 5 2" xfId="29521" xr:uid="{C2B24C14-2D08-4E6C-8EC6-191ED95177E8}"/>
    <cellStyle name="Normal 3 58 6" xfId="29522" xr:uid="{BCE4042B-9F0C-42E4-9461-700851311615}"/>
    <cellStyle name="Normal 3 58 7" xfId="29523" xr:uid="{252F2D2B-C5C6-4DBA-AF7F-C70A36C06D51}"/>
    <cellStyle name="Normal 3 58 8" xfId="29524" xr:uid="{B4A79D96-18AE-4ABE-9373-50AF5C19EF85}"/>
    <cellStyle name="Normal 3 58 9" xfId="29525" xr:uid="{468A1A81-0F7B-4591-BF01-92D05576E7BA}"/>
    <cellStyle name="Normal 3 59" xfId="29526" xr:uid="{2D772730-D2B4-432B-97B9-1F41397A853F}"/>
    <cellStyle name="Normal 3 6" xfId="1757" xr:uid="{BB6EFC97-647F-4E3C-B725-72D383FF553A}"/>
    <cellStyle name="Normal 3 6 2" xfId="2393" xr:uid="{033B7247-9585-4B37-8CFD-517F54B13012}"/>
    <cellStyle name="Normal 3 6 2 2" xfId="29527" xr:uid="{1156C27B-ABF2-4809-B078-623E9BB543C0}"/>
    <cellStyle name="Normal 3 6 2 3" xfId="47983" xr:uid="{6AD0D5E1-BB9D-4B04-9040-C8CEE493AB0D}"/>
    <cellStyle name="Normal 3 6 2 4" xfId="7355" xr:uid="{F87353B2-4A37-4DB8-90DF-94DCF9E06588}"/>
    <cellStyle name="Normal 3 6 3" xfId="29528" xr:uid="{6B20C469-B5B3-486D-AF21-644A27D1B0B3}"/>
    <cellStyle name="Normal 3 6 4" xfId="29529" xr:uid="{D5B2CA0C-12E2-4E05-ABDD-69B9E5D2E0DD}"/>
    <cellStyle name="Normal 3 6 5" xfId="29530" xr:uid="{CC21BEFF-F7AE-4930-A9BD-97C590C9859F}"/>
    <cellStyle name="Normal 3 6 6" xfId="45951" xr:uid="{141789AF-D3D7-46CC-A927-AE437D3226CE}"/>
    <cellStyle name="Normal 3 6 7" xfId="9269" xr:uid="{17484F4E-6959-4586-829C-666AA8FF15EB}"/>
    <cellStyle name="Normal 3 6 8" xfId="47327" xr:uid="{196B14D2-B662-47BC-A371-FCCF5DFDE478}"/>
    <cellStyle name="Normal 3 6 9" xfId="6701" xr:uid="{AF986053-485D-4454-8C5A-52C55E78F56E}"/>
    <cellStyle name="Normal 3 60" xfId="29531" xr:uid="{90596FE5-2081-4828-9D4A-DC9808260840}"/>
    <cellStyle name="Normal 3 61" xfId="29532" xr:uid="{92A0D631-36C0-4F2D-B1C1-F78ED02B36DF}"/>
    <cellStyle name="Normal 3 62" xfId="29533" xr:uid="{8FEEC19B-FCEF-4F61-AB2F-EC8437556E30}"/>
    <cellStyle name="Normal 3 63" xfId="29534" xr:uid="{E3505367-1E3F-47C3-95F1-0C61609C10BB}"/>
    <cellStyle name="Normal 3 64" xfId="29535" xr:uid="{AF8D9831-BE8B-4B13-8023-2CAAF5FBFC45}"/>
    <cellStyle name="Normal 3 65" xfId="29536" xr:uid="{B3B77716-9F76-44C8-9B4C-BEAFE6D412B9}"/>
    <cellStyle name="Normal 3 66" xfId="29537" xr:uid="{47816C62-3825-4A78-A14C-A27002F9723D}"/>
    <cellStyle name="Normal 3 67" xfId="29538" xr:uid="{2E79457B-8957-4219-BDE1-E48C0CD558B5}"/>
    <cellStyle name="Normal 3 68" xfId="29539" xr:uid="{52E40A93-CC3A-444A-983B-3583C252F091}"/>
    <cellStyle name="Normal 3 69" xfId="29540" xr:uid="{12DDC948-AB3D-4B69-A632-356FD43ABEF2}"/>
    <cellStyle name="Normal 3 7" xfId="1136" xr:uid="{F8628269-6511-48E2-9D0F-E58B4903510E}"/>
    <cellStyle name="Normal 3 7 2" xfId="29541" xr:uid="{3D7DC04F-20B9-4A6B-AE62-53E0552245D9}"/>
    <cellStyle name="Normal 3 7 3" xfId="29542" xr:uid="{0A963545-7C88-45D9-8EA9-81B488E66027}"/>
    <cellStyle name="Normal 3 7 4" xfId="29543" xr:uid="{E1CD4A3B-9006-455C-A392-AD1F97C88DEC}"/>
    <cellStyle name="Normal 3 7 5" xfId="29544" xr:uid="{6DB1E3E0-2357-4DA1-85F1-6AC55F504FD5}"/>
    <cellStyle name="Normal 3 7 6" xfId="9270" xr:uid="{5FB56075-0F72-4EFE-9CA2-F3EF260BC9FC}"/>
    <cellStyle name="Normal 3 7 7" xfId="46689" xr:uid="{D63EED71-7322-4472-91C8-80A073F63615}"/>
    <cellStyle name="Normal 3 7 8" xfId="6048" xr:uid="{E6A478A2-4269-4AC8-9464-C2554CB06B58}"/>
    <cellStyle name="Normal 3 70" xfId="29545" xr:uid="{816C4E0D-68DC-4038-B93B-5AFB8C4BCCD7}"/>
    <cellStyle name="Normal 3 71" xfId="29546" xr:uid="{5A1A2DD7-860C-4A2E-897C-AFEF924A4567}"/>
    <cellStyle name="Normal 3 72" xfId="29547" xr:uid="{2694E825-9A69-4874-80B0-F20FE9A115D6}"/>
    <cellStyle name="Normal 3 73" xfId="29548" xr:uid="{D9B7F570-81AA-4479-B896-ED403B9D85A2}"/>
    <cellStyle name="Normal 3 74" xfId="29549" xr:uid="{8191A26E-4FF2-4A45-83C7-3F0A5BB59199}"/>
    <cellStyle name="Normal 3 75" xfId="29550" xr:uid="{5E57C05D-061D-469D-AE12-B2E8E66F5152}"/>
    <cellStyle name="Normal 3 76" xfId="29551" xr:uid="{75A46D67-A6FD-4CED-B7CE-1B84FD58D548}"/>
    <cellStyle name="Normal 3 77" xfId="29552" xr:uid="{494793B1-C883-4F1A-A2A9-312F4FE24C6F}"/>
    <cellStyle name="Normal 3 78" xfId="29553" xr:uid="{FF6C33E4-4C65-4A5C-86FE-8B0CB3DBA877}"/>
    <cellStyle name="Normal 3 79" xfId="29554" xr:uid="{6C00C2C5-E56A-4764-A859-2ABD689CF4C3}"/>
    <cellStyle name="Normal 3 8" xfId="9271" xr:uid="{FF5F4047-610F-45CE-BFB9-ADB0A19F58D3}"/>
    <cellStyle name="Normal 3 8 2" xfId="29555" xr:uid="{DEFC96A2-4417-4046-89E1-25963D05BE9F}"/>
    <cellStyle name="Normal 3 8 3" xfId="29556" xr:uid="{52BDDD6C-50EA-4278-AF46-066A22E3891C}"/>
    <cellStyle name="Normal 3 8 4" xfId="29557" xr:uid="{27A1A767-5B4E-42E3-9A49-81A3C0A29622}"/>
    <cellStyle name="Normal 3 8 5" xfId="29558" xr:uid="{3D5DD2C8-97E1-4A11-9919-6E51529D6B3B}"/>
    <cellStyle name="Normal 3 80" xfId="29559" xr:uid="{E126F472-318D-4AED-8479-C962C8F7CB42}"/>
    <cellStyle name="Normal 3 80 2" xfId="29560" xr:uid="{AC446AB2-B3DE-419C-9F0E-4BBE81E6030E}"/>
    <cellStyle name="Normal 3 80 3" xfId="29561" xr:uid="{DCF5BC59-9803-446D-80E3-7F88B088C1C3}"/>
    <cellStyle name="Normal 3 80 4" xfId="29562" xr:uid="{E75D94DB-CB6B-4A4D-944F-E9C15D7A05E7}"/>
    <cellStyle name="Normal 3 80 5" xfId="29563" xr:uid="{EABB5350-38ED-4EC5-8311-325A15EE2299}"/>
    <cellStyle name="Normal 3 80 6" xfId="29564" xr:uid="{4CE527B1-C75C-45ED-B08A-80FF7F1F2249}"/>
    <cellStyle name="Normal 3 81" xfId="29565" xr:uid="{135B57E3-C8E1-4267-B55F-B219D61C7451}"/>
    <cellStyle name="Normal 3 82" xfId="29566" xr:uid="{203172DD-A428-41A7-A2CA-26B23068D7A2}"/>
    <cellStyle name="Normal 3 83" xfId="29567" xr:uid="{AD203AC1-C1F4-41DC-B1E6-1FC439F73F2F}"/>
    <cellStyle name="Normal 3 84" xfId="29568" xr:uid="{77894A44-D244-41E2-93E0-6F4853AD7BF2}"/>
    <cellStyle name="Normal 3 85" xfId="29569" xr:uid="{83321CA7-42DE-4B56-B311-61A486845EA1}"/>
    <cellStyle name="Normal 3 86" xfId="29570" xr:uid="{2408330B-A688-4CB1-8403-C88797274699}"/>
    <cellStyle name="Normal 3 87" xfId="29571" xr:uid="{2EDFAFDC-A76C-42F8-92B7-00E91614201A}"/>
    <cellStyle name="Normal 3 88" xfId="29572" xr:uid="{E58F005D-2DDC-4B8A-ADB2-725A1C29B4FF}"/>
    <cellStyle name="Normal 3 89" xfId="29573" xr:uid="{B0B90E88-84EE-47E3-A8D9-62DBB73B63CB}"/>
    <cellStyle name="Normal 3 9" xfId="9272" xr:uid="{78857450-BFDD-40D1-924A-73F3CCCABC83}"/>
    <cellStyle name="Normal 3 9 2" xfId="29574" xr:uid="{250C4C85-E29C-46F0-97FB-E2846165F5A8}"/>
    <cellStyle name="Normal 3 9 3" xfId="29575" xr:uid="{BB56F576-A8EA-4FB9-B98C-50F52D4D91C1}"/>
    <cellStyle name="Normal 3 9 4" xfId="29576" xr:uid="{611CFD6C-3EED-4FC8-8117-EAEA7E55ED9F}"/>
    <cellStyle name="Normal 3 9 5" xfId="29577" xr:uid="{64920683-224E-425F-BB38-2EC08008B4E1}"/>
    <cellStyle name="Normal 3 90" xfId="29578" xr:uid="{5421F67E-CE28-4895-A2C7-7EE90426F926}"/>
    <cellStyle name="Normal 3 91" xfId="29579" xr:uid="{9D94C454-5FCE-4C00-8715-7189EE8900CC}"/>
    <cellStyle name="Normal 3 92" xfId="29580" xr:uid="{D6F2FA13-D69B-404E-9A1C-A31706F00EE3}"/>
    <cellStyle name="Normal 3 93" xfId="29581" xr:uid="{094176E2-68FA-4637-B691-B7BF1AC9BB0A}"/>
    <cellStyle name="Normal 3 94" xfId="29582" xr:uid="{B031D853-C4FC-4434-B9DF-FB1B6908CC68}"/>
    <cellStyle name="Normal 3 95" xfId="29583" xr:uid="{1F0007EE-1ED3-44E4-B338-B62B9F98E248}"/>
    <cellStyle name="Normal 3 96" xfId="29584" xr:uid="{0FCB0817-073B-4FBB-9438-9D82B5DC1305}"/>
    <cellStyle name="Normal 3 97" xfId="29585" xr:uid="{09A30468-5C9C-4BA5-87A6-915AD3F7FAEE}"/>
    <cellStyle name="Normal 3 98" xfId="29586" xr:uid="{CA98F680-3822-40A2-A9FF-84F58591D40D}"/>
    <cellStyle name="Normal 3 99" xfId="29587" xr:uid="{4343F68A-8DA3-4812-9C57-DD938DAC26DE}"/>
    <cellStyle name="Normal 3_0 Plan Admin&amp;Sale 2012-2013" xfId="9273" xr:uid="{F8577886-E666-4790-808A-7E1E7CF5A516}"/>
    <cellStyle name="Normal 30" xfId="515" xr:uid="{00000000-0005-0000-0000-000003020000}"/>
    <cellStyle name="Normal 30 10" xfId="9274" xr:uid="{B303145E-7E50-44C7-8F72-38B93FAF2F1E}"/>
    <cellStyle name="Normal 30 11" xfId="9275" xr:uid="{3311C4D0-BA09-4C4B-9DF0-F52ED0A23031}"/>
    <cellStyle name="Normal 30 12" xfId="9276" xr:uid="{DE389293-D26F-4EC7-9D97-91F2C5A41BC1}"/>
    <cellStyle name="Normal 30 13" xfId="1343" xr:uid="{F903B51B-7D6C-45C5-BB2A-5FC60898A2DF}"/>
    <cellStyle name="Normal 30 13 2" xfId="1595" xr:uid="{B6587F79-2617-447B-8F77-D4D340CF76BD}"/>
    <cellStyle name="Normal 30 13 2 2" xfId="2182" xr:uid="{51EA7DA1-0374-45A1-B5B2-5214951037D8}"/>
    <cellStyle name="Normal 30 13 2 2 2" xfId="47772" xr:uid="{2EE3161B-5FC4-41D6-A19E-832AD99BAD8E}"/>
    <cellStyle name="Normal 30 13 2 2 3" xfId="7144" xr:uid="{6081FDA9-EC3C-4AD1-A1B4-21CB0CC43F65}"/>
    <cellStyle name="Normal 30 13 2 3" xfId="3488" xr:uid="{20BD28FD-1AE8-4017-B7A7-F51D370F99C3}"/>
    <cellStyle name="Normal 30 13 2 3 2" xfId="49112" xr:uid="{9155FB74-3188-478D-9CCB-B8400E671A7C}"/>
    <cellStyle name="Normal 30 13 2 3 3" xfId="8486" xr:uid="{73FB5055-3F6F-4F09-9638-AEA4B11268B6}"/>
    <cellStyle name="Normal 30 13 2 4" xfId="47116" xr:uid="{8E799792-7A79-4B08-B90B-BEF9992D3E9B}"/>
    <cellStyle name="Normal 30 13 2 5" xfId="6486" xr:uid="{5C4CB927-946B-4153-A1BE-CC54A0F5C171}"/>
    <cellStyle name="Normal 30 13 3" xfId="1989" xr:uid="{6C9130CF-DAF6-4662-ACAD-E490DB656341}"/>
    <cellStyle name="Normal 30 13 3 2" xfId="47577" xr:uid="{256873E2-8627-4FAA-9E8B-C88AC02D38A3}"/>
    <cellStyle name="Normal 30 13 3 3" xfId="6949" xr:uid="{55D197AB-C26A-4A62-89EF-81A7953C6E9E}"/>
    <cellStyle name="Normal 30 13 4" xfId="3290" xr:uid="{A5173E8C-1F7D-45F5-8D1F-7931D62E80A4}"/>
    <cellStyle name="Normal 30 13 4 2" xfId="48913" xr:uid="{DD1BE056-9E5F-4AC6-B557-58096621335F}"/>
    <cellStyle name="Normal 30 13 4 3" xfId="8287" xr:uid="{842C883D-933F-4738-B60D-02DB1718AF0C}"/>
    <cellStyle name="Normal 30 13 5" xfId="9277" xr:uid="{4ADBDB95-3C29-42D6-A7FF-16964A50C6AD}"/>
    <cellStyle name="Normal 30 13 6" xfId="46900" xr:uid="{E3D81D5F-8EFF-4CBF-912D-B3C19B44836C}"/>
    <cellStyle name="Normal 30 13 7" xfId="6266" xr:uid="{E68FA925-39B1-49DB-B2AB-CD3CFCF2584F}"/>
    <cellStyle name="Normal 30 14" xfId="9278" xr:uid="{FE6EFBBB-59AF-43C6-AE7E-D95190F12B78}"/>
    <cellStyle name="Normal 30 15" xfId="9279" xr:uid="{009711FC-8696-4DEA-B48B-ABBD05B5AE7F}"/>
    <cellStyle name="Normal 30 16" xfId="9280" xr:uid="{EA83F993-22E6-471F-8AC4-F2DC01809DCC}"/>
    <cellStyle name="Normal 30 17" xfId="29588" xr:uid="{688B2D2D-9F8E-49A5-8DD2-AF70E139A4EE}"/>
    <cellStyle name="Normal 30 18" xfId="29589" xr:uid="{BAD97B6E-FEB7-43DD-87D9-135110AD2D28}"/>
    <cellStyle name="Normal 30 19" xfId="29590" xr:uid="{6EBB5421-E5E8-4FC9-85AD-CBB95EA34F8E}"/>
    <cellStyle name="Normal 30 2" xfId="9281" xr:uid="{796CE4E8-A13F-402B-B203-0632E2602E74}"/>
    <cellStyle name="Normal 30 2 2" xfId="9282" xr:uid="{3C82B822-729E-4DAF-A708-8C9B9F36D1B0}"/>
    <cellStyle name="Normal 30 20" xfId="29591" xr:uid="{36A272CF-DA49-4064-8A7D-C19CC578DBB3}"/>
    <cellStyle name="Normal 30 21" xfId="29592" xr:uid="{74A3FF73-ECF9-49A0-8136-CF1630DA22FE}"/>
    <cellStyle name="Normal 30 22" xfId="29593" xr:uid="{3D67C6DB-160C-41F5-8619-577AFC67DCA9}"/>
    <cellStyle name="Normal 30 23" xfId="29594" xr:uid="{1BDBE356-EDFC-4DE8-8A8E-2A8B6A7B42B2}"/>
    <cellStyle name="Normal 30 24" xfId="29595" xr:uid="{D13B5C7B-0FA4-4E08-9E31-56788E096B40}"/>
    <cellStyle name="Normal 30 25" xfId="29596" xr:uid="{716DBFE9-E15A-4533-94E3-57975CC4E8BE}"/>
    <cellStyle name="Normal 30 26" xfId="29597" xr:uid="{1648BFA9-E793-41ED-B9DB-0EC9D97A5CED}"/>
    <cellStyle name="Normal 30 27" xfId="29598" xr:uid="{E1A00504-006D-4A13-B1F5-4C7DB212A5BE}"/>
    <cellStyle name="Normal 30 28" xfId="29599" xr:uid="{3FE07AC6-8197-49D2-832C-4E3684963A17}"/>
    <cellStyle name="Normal 30 29" xfId="29600" xr:uid="{7795B8BF-EEAC-4AF8-AE67-B304E0CBC7EB}"/>
    <cellStyle name="Normal 30 3" xfId="9283" xr:uid="{CDB237A1-55C6-4FD3-A326-F9B4A0DA9BDD}"/>
    <cellStyle name="Normal 30 3 2" xfId="29601" xr:uid="{6BE90293-3F34-4AA8-AC50-E322528FFF1F}"/>
    <cellStyle name="Normal 30 30" xfId="29602" xr:uid="{F1A856B0-73D6-4BDA-8FB3-A8A5F07181AC}"/>
    <cellStyle name="Normal 30 31" xfId="29603" xr:uid="{A83B05D3-3B59-448E-B092-FD7E8BE9F7A6}"/>
    <cellStyle name="Normal 30 32" xfId="29604" xr:uid="{9C352BC4-B30E-4D28-B7E1-841559A3C069}"/>
    <cellStyle name="Normal 30 33" xfId="29605" xr:uid="{CCD6ACCB-7338-4A6D-A32F-BFA28C7ED69A}"/>
    <cellStyle name="Normal 30 34" xfId="29606" xr:uid="{BAB6EFD0-8097-4907-BCA4-D11F073B7045}"/>
    <cellStyle name="Normal 30 35" xfId="29607" xr:uid="{63F46999-AF0D-442F-B73B-F1BDE98A94EF}"/>
    <cellStyle name="Normal 30 36" xfId="29608" xr:uid="{23459AB7-A102-471C-8110-BD4EEA91DF63}"/>
    <cellStyle name="Normal 30 37" xfId="29609" xr:uid="{7B55F966-92E9-489F-B7F8-1B11FFF2A166}"/>
    <cellStyle name="Normal 30 38" xfId="29610" xr:uid="{4FBC535A-6919-421D-8E8F-E858268B89DC}"/>
    <cellStyle name="Normal 30 39" xfId="29611" xr:uid="{F43BB4AF-321B-410A-A391-B80798563A04}"/>
    <cellStyle name="Normal 30 4" xfId="9284" xr:uid="{F67965C1-D9AD-439C-B705-B933125115AC}"/>
    <cellStyle name="Normal 30 4 2" xfId="29612" xr:uid="{3EF0E309-2A89-4F44-86BB-EFCBF00516F0}"/>
    <cellStyle name="Normal 30 40" xfId="29613" xr:uid="{AC109303-CF15-4848-B59A-08FCFE43BE83}"/>
    <cellStyle name="Normal 30 41" xfId="29614" xr:uid="{99A98ECD-7706-42F5-8876-8C352F249ECE}"/>
    <cellStyle name="Normal 30 42" xfId="29615" xr:uid="{394FF775-BCF4-4884-B9C9-933987D47508}"/>
    <cellStyle name="Normal 30 43" xfId="29616" xr:uid="{6D3653BF-7C1E-4D18-AC16-411C14BC0F0A}"/>
    <cellStyle name="Normal 30 44" xfId="29617" xr:uid="{5799A177-70AC-47FA-B6C9-138094368435}"/>
    <cellStyle name="Normal 30 45" xfId="29618" xr:uid="{DB34FC96-BDBF-4D29-906D-5C675538B3D3}"/>
    <cellStyle name="Normal 30 45 2" xfId="29619" xr:uid="{6EF51820-C3B8-4DB3-BE05-97DDE5399D69}"/>
    <cellStyle name="Normal 30 45 3" xfId="29620" xr:uid="{67CC893A-1288-4CC0-BC4C-B997A4D37444}"/>
    <cellStyle name="Normal 30 45 4" xfId="29621" xr:uid="{6BD0F3D3-D5B8-4B52-A0C4-8F509F76B1A3}"/>
    <cellStyle name="Normal 30 45 5" xfId="29622" xr:uid="{17BA32CA-2C5F-4E2F-871C-FA36D45E6BE6}"/>
    <cellStyle name="Normal 30 46" xfId="29623" xr:uid="{793CDDFA-28B2-48CF-974C-4D820141DA55}"/>
    <cellStyle name="Normal 30 47" xfId="29624" xr:uid="{B426A2B4-37F8-4CF9-8E25-B84BE015D90F}"/>
    <cellStyle name="Normal 30 48" xfId="29625" xr:uid="{17D51440-3C26-4F3A-B1A1-7AB317C51541}"/>
    <cellStyle name="Normal 30 49" xfId="29626" xr:uid="{9276914E-5ACE-475E-8CDE-B317E7293FDB}"/>
    <cellStyle name="Normal 30 5" xfId="1376" xr:uid="{BB67BE3F-9B01-4BF7-8643-0A077B07B830}"/>
    <cellStyle name="Normal 30 5 2" xfId="1612" xr:uid="{57E8148E-FA23-44A1-9ECC-D5C69FA792D1}"/>
    <cellStyle name="Normal 30 5 2 2" xfId="2199" xr:uid="{732826F1-FB37-445C-BA75-FDB92DC21E99}"/>
    <cellStyle name="Normal 30 5 2 2 2" xfId="47789" xr:uid="{7DAC5A88-E3BA-4747-8A22-E811296768D7}"/>
    <cellStyle name="Normal 30 5 2 2 3" xfId="7161" xr:uid="{59EA7AB1-E665-4181-86BF-6DDEA7BCD496}"/>
    <cellStyle name="Normal 30 5 2 3" xfId="3505" xr:uid="{6EFBB971-B822-45EB-BECD-82803F575683}"/>
    <cellStyle name="Normal 30 5 2 3 2" xfId="49129" xr:uid="{782BB64D-7C23-4BAA-AFB8-2FB293F83ADC}"/>
    <cellStyle name="Normal 30 5 2 3 3" xfId="8503" xr:uid="{28AAA7DD-9EDC-4E04-8542-CBAFF3FCDAFE}"/>
    <cellStyle name="Normal 30 5 2 4" xfId="47133" xr:uid="{86FFC271-EB3D-467D-9DD8-9B49979A3D4B}"/>
    <cellStyle name="Normal 30 5 2 5" xfId="6503" xr:uid="{C9058E75-6AD3-4CA8-A5E7-D48DB295C566}"/>
    <cellStyle name="Normal 30 5 3" xfId="2014" xr:uid="{1E13AB4C-8120-43B2-84DD-072899FA2E0B}"/>
    <cellStyle name="Normal 30 5 3 2" xfId="47602" xr:uid="{76E5743C-7D76-4E62-972C-6553385B29B0}"/>
    <cellStyle name="Normal 30 5 3 3" xfId="6974" xr:uid="{DBDF8D2B-2B9C-46CC-95E6-114582B4EA25}"/>
    <cellStyle name="Normal 30 5 4" xfId="3315" xr:uid="{5D74C5FD-53B6-436B-882D-59E3CDFC42A3}"/>
    <cellStyle name="Normal 30 5 4 2" xfId="48938" xr:uid="{94B0D416-D302-436E-A7B9-9CD65CF4FCB1}"/>
    <cellStyle name="Normal 30 5 4 3" xfId="8312" xr:uid="{F0BB5CD0-D05F-455C-BABA-1DC17BD44143}"/>
    <cellStyle name="Normal 30 5 5" xfId="9285" xr:uid="{AD16EF01-F9B4-4372-B8A8-ADC5F99D6E69}"/>
    <cellStyle name="Normal 30 5 6" xfId="46928" xr:uid="{80572117-C27D-4912-AE4A-25AB2614C1B4}"/>
    <cellStyle name="Normal 30 5 7" xfId="6293" xr:uid="{45BD708E-C639-4102-AD34-6D570F8C9B0E}"/>
    <cellStyle name="Normal 30 50" xfId="29627" xr:uid="{985EE65C-C950-4278-BA21-206A0F32EB68}"/>
    <cellStyle name="Normal 30 51" xfId="29628" xr:uid="{3A9468F7-4677-4285-B1C5-18ECA022BB7E}"/>
    <cellStyle name="Normal 30 51 2" xfId="29629" xr:uid="{CCBF3D55-5EF9-4019-A28A-6702E76E158C}"/>
    <cellStyle name="Normal 30 52" xfId="29630" xr:uid="{6388F58E-7DCD-43D5-80F4-721D924186E0}"/>
    <cellStyle name="Normal 30 53" xfId="29631" xr:uid="{5E64549F-BB4D-4286-867E-6619F009991D}"/>
    <cellStyle name="Normal 30 54" xfId="29632" xr:uid="{1CBE9708-6A43-4079-9CCD-C51F541C8174}"/>
    <cellStyle name="Normal 30 55" xfId="29633" xr:uid="{E4DD5A9F-C349-4C42-99D0-82C188D7B156}"/>
    <cellStyle name="Normal 30 56" xfId="29634" xr:uid="{35EAE03E-867C-4791-B141-2E4519A1ECAE}"/>
    <cellStyle name="Normal 30 57" xfId="29635" xr:uid="{DCA8953D-2A6D-4D87-81E5-B9C6CEC1B396}"/>
    <cellStyle name="Normal 30 58" xfId="29636" xr:uid="{31D93442-C341-4DBB-9D55-5A1440CEDCA0}"/>
    <cellStyle name="Normal 30 59" xfId="29637" xr:uid="{6E344B85-8636-4F4D-B988-36612B8799F3}"/>
    <cellStyle name="Normal 30 6" xfId="9286" xr:uid="{7B958F1B-01E4-4FB9-A72A-FC345353C660}"/>
    <cellStyle name="Normal 30 60" xfId="29638" xr:uid="{4815F517-A5C8-41ED-8B4C-5CF97AD45F4E}"/>
    <cellStyle name="Normal 30 61" xfId="29639" xr:uid="{E389E4D3-BE44-4A13-BFE4-A135768AEB38}"/>
    <cellStyle name="Normal 30 62" xfId="29640" xr:uid="{64E4B5E3-94F2-4566-81BB-94CB2332F9B1}"/>
    <cellStyle name="Normal 30 63" xfId="29641" xr:uid="{7CCBAA8A-52FF-414C-B1FD-9CFCD6CD4F79}"/>
    <cellStyle name="Normal 30 64" xfId="29642" xr:uid="{8482F01A-5826-4A07-91A0-A7615314B47E}"/>
    <cellStyle name="Normal 30 65" xfId="29643" xr:uid="{9E5FB2EB-3C23-4A83-A56D-65B077831A8C}"/>
    <cellStyle name="Normal 30 66" xfId="29644" xr:uid="{A9854029-A11B-4DD8-8DDA-B58277E13CB5}"/>
    <cellStyle name="Normal 30 67" xfId="29645" xr:uid="{6D09752D-1E4A-4820-99F9-B6F0219E238C}"/>
    <cellStyle name="Normal 30 68" xfId="29646" xr:uid="{C8CFD9D9-F9E2-437F-A871-DF178327558F}"/>
    <cellStyle name="Normal 30 69" xfId="29647" xr:uid="{AE1834C1-4A18-42CF-ACB9-0777CDC8C27A}"/>
    <cellStyle name="Normal 30 7" xfId="9287" xr:uid="{F8F82063-7053-4611-A38B-882431E0D324}"/>
    <cellStyle name="Normal 30 70" xfId="29648" xr:uid="{F84D2B06-7E2E-4A46-9125-E3B7BEA2B292}"/>
    <cellStyle name="Normal 30 71" xfId="29649" xr:uid="{AE0647F1-07F4-43DD-B898-26DCBB14793B}"/>
    <cellStyle name="Normal 30 72" xfId="29650" xr:uid="{9D46B110-4F35-46A8-B0B3-922A863485D3}"/>
    <cellStyle name="Normal 30 73" xfId="29651" xr:uid="{AD285465-82F9-47AA-A09D-A92489448A33}"/>
    <cellStyle name="Normal 30 74" xfId="29652" xr:uid="{5B284C21-3C3C-426F-9964-1C0F1309537A}"/>
    <cellStyle name="Normal 30 75" xfId="29653" xr:uid="{A249EB17-3E2F-4BA5-8192-23DE420C7D00}"/>
    <cellStyle name="Normal 30 76" xfId="29654" xr:uid="{274326BF-2218-4162-B88B-D7A71DA1658D}"/>
    <cellStyle name="Normal 30 77" xfId="29655" xr:uid="{0067A440-C66F-4519-B647-07291ECFCDE1}"/>
    <cellStyle name="Normal 30 78" xfId="29656" xr:uid="{3A185401-459C-4104-AE44-2CB8D802396D}"/>
    <cellStyle name="Normal 30 79" xfId="29657" xr:uid="{A305819A-725A-4402-B2F5-F2B139D5FB3D}"/>
    <cellStyle name="Normal 30 8" xfId="9288" xr:uid="{7B785D60-CD91-4412-9488-1317ADC9F59B}"/>
    <cellStyle name="Normal 30 80" xfId="29658" xr:uid="{0CB519D6-2766-493F-AB3A-BE990EC09E30}"/>
    <cellStyle name="Normal 30 81" xfId="29659" xr:uid="{556931D5-2097-4D27-9405-6EBF8309679D}"/>
    <cellStyle name="Normal 30 82" xfId="29660" xr:uid="{AA5E555F-7821-454C-A8DC-9404375BD68D}"/>
    <cellStyle name="Normal 30 83" xfId="29661" xr:uid="{166E72CC-45C2-4ACA-A014-6621AF506FEE}"/>
    <cellStyle name="Normal 30 84" xfId="29662" xr:uid="{41C20E22-70F1-4070-BC8C-B5962A01B22F}"/>
    <cellStyle name="Normal 30 85" xfId="29663" xr:uid="{FD98E8AC-D4A6-4C42-84E7-AC223102794F}"/>
    <cellStyle name="Normal 30 86" xfId="29664" xr:uid="{8FA76418-4975-4E59-9D29-7E7F76B2F6F1}"/>
    <cellStyle name="Normal 30 87" xfId="29665" xr:uid="{F838E831-ACB8-4760-9D98-109BB44F1E15}"/>
    <cellStyle name="Normal 30 88" xfId="29666" xr:uid="{E28C967D-459D-478D-8716-FCF658B9531B}"/>
    <cellStyle name="Normal 30 89" xfId="29667" xr:uid="{FA50349C-DFE8-483E-B67D-68ADA0722D10}"/>
    <cellStyle name="Normal 30 9" xfId="9289" xr:uid="{26B8CE95-728E-4462-A620-22AE24DEA9A9}"/>
    <cellStyle name="Normal 30 90" xfId="29668" xr:uid="{569A44C0-A1F9-432E-BDD0-B81FBAD93DC2}"/>
    <cellStyle name="Normal 30 91" xfId="29669" xr:uid="{1AF292D4-E137-454B-9721-503160BA191E}"/>
    <cellStyle name="Normal 30 92" xfId="29670" xr:uid="{BCFAB3F3-5535-49DE-B72C-3C864D7EB179}"/>
    <cellStyle name="Normal 30 93" xfId="29671" xr:uid="{CBAEBBB8-0788-4A5B-882F-A25192A39752}"/>
    <cellStyle name="Normal 30 94" xfId="29672" xr:uid="{4206145E-FB45-4387-980A-229AA6E57E40}"/>
    <cellStyle name="Normal 30 95" xfId="29673" xr:uid="{B522F511-3AC6-476D-AEA3-F388FB7F4212}"/>
    <cellStyle name="Normal 30 96" xfId="29674" xr:uid="{6ABB5815-31C0-4699-B94F-58AE556F52E9}"/>
    <cellStyle name="Normal 30 97" xfId="29675" xr:uid="{16D233CE-9D1D-4640-9816-3BF2C5DC6E3B}"/>
    <cellStyle name="Normal 30 98" xfId="42621" xr:uid="{A1E84B29-4C57-4F20-B7CA-8B0362A2DC12}"/>
    <cellStyle name="Normal 309" xfId="1377" xr:uid="{8725DBDA-0484-4F5A-97D7-4E8C63DDB99D}"/>
    <cellStyle name="Normal 309 2" xfId="1613" xr:uid="{AF687C12-EA42-424C-9864-10AFDEEB9416}"/>
    <cellStyle name="Normal 309 2 2" xfId="2200" xr:uid="{0A1854CF-10ED-4C49-A827-02BE5F4814D6}"/>
    <cellStyle name="Normal 309 2 2 2" xfId="47790" xr:uid="{A0C40062-9DF8-4E6F-821C-9CBBB4E14CDE}"/>
    <cellStyle name="Normal 309 2 2 3" xfId="7162" xr:uid="{E599F58F-71C5-4C93-92B6-0E7E9A5FA69B}"/>
    <cellStyle name="Normal 309 2 3" xfId="3506" xr:uid="{45B35EC4-0376-4D91-B1DA-CDA9FB00DD30}"/>
    <cellStyle name="Normal 309 2 3 2" xfId="49130" xr:uid="{3D4474D8-532E-4CFE-B3A4-3D53DE2BC9E6}"/>
    <cellStyle name="Normal 309 2 3 3" xfId="8504" xr:uid="{4E0ECAFF-71C4-43C5-B8CE-283D393E2866}"/>
    <cellStyle name="Normal 309 2 4" xfId="47134" xr:uid="{14950CB3-47CA-49E8-9CE8-FAE9FBB40474}"/>
    <cellStyle name="Normal 309 2 5" xfId="6504" xr:uid="{F2E2499F-2D57-4109-B110-35874EECF1C8}"/>
    <cellStyle name="Normal 309 3" xfId="2015" xr:uid="{912F290E-C6E0-4201-A69A-EC6825FC3EC5}"/>
    <cellStyle name="Normal 309 3 2" xfId="47603" xr:uid="{5D69BBE7-6213-480A-858C-1CEC14ACAA9A}"/>
    <cellStyle name="Normal 309 3 3" xfId="6975" xr:uid="{39E07D1B-9293-408C-84E3-EB21E18B476D}"/>
    <cellStyle name="Normal 309 4" xfId="3316" xr:uid="{63008FFF-D492-4843-9B8C-8F7C278675D9}"/>
    <cellStyle name="Normal 309 4 2" xfId="48939" xr:uid="{D2628C3B-A5D9-4FDF-B48A-649DC91B9FCF}"/>
    <cellStyle name="Normal 309 4 3" xfId="8313" xr:uid="{C7D829C0-4FCF-4403-B9AD-2B9850A8817B}"/>
    <cellStyle name="Normal 309 5" xfId="6294" xr:uid="{16E2E5F0-A674-4153-A27A-C4A36B19823F}"/>
    <cellStyle name="Normal 309 6" xfId="46929" xr:uid="{F48E7B63-C80A-40FE-96B7-8761D82C6D55}"/>
    <cellStyle name="Normal 309 7" xfId="4056" xr:uid="{E672D75E-F34E-4645-A827-2E496BCAFB0A}"/>
    <cellStyle name="Normal 31" xfId="516" xr:uid="{00000000-0005-0000-0000-000004020000}"/>
    <cellStyle name="Normal 31 10" xfId="9290" xr:uid="{6D6FE45B-35D3-438D-BBD7-4FFA0FF421F1}"/>
    <cellStyle name="Normal 31 11" xfId="9291" xr:uid="{7CCC5715-EFDE-4E28-B317-BD258759BA55}"/>
    <cellStyle name="Normal 31 12" xfId="9292" xr:uid="{0E08992A-3E2C-430A-BEB4-BDCCFCA3D91B}"/>
    <cellStyle name="Normal 31 13" xfId="9293" xr:uid="{8181337A-438D-4414-8A40-553550931940}"/>
    <cellStyle name="Normal 31 14" xfId="9294" xr:uid="{73EC6E2D-B053-4F97-B7BA-DBBF2A6C7478}"/>
    <cellStyle name="Normal 31 14 2" xfId="29676" xr:uid="{1B09F01F-994C-4470-BA20-DBE341198487}"/>
    <cellStyle name="Normal 31 14 3" xfId="29677" xr:uid="{F46BED27-504D-4C7E-BA7A-9E5C42650987}"/>
    <cellStyle name="Normal 31 14 4" xfId="29678" xr:uid="{742D5022-C2BB-4647-9BB1-35FD34AE1011}"/>
    <cellStyle name="Normal 31 14 5" xfId="29679" xr:uid="{98698D8C-FE35-41CA-9307-86ADB26303F2}"/>
    <cellStyle name="Normal 31 15" xfId="9295" xr:uid="{4EA3288B-2C35-47D5-96BF-A749FF1AE1B8}"/>
    <cellStyle name="Normal 31 16" xfId="9296" xr:uid="{6F5DDA47-BF6A-4CAD-876C-805A3D4BE1A3}"/>
    <cellStyle name="Normal 31 17" xfId="29680" xr:uid="{C17A3BBC-C8D1-4EB1-A902-98C5FEA85CA8}"/>
    <cellStyle name="Normal 31 18" xfId="29681" xr:uid="{90FB5BCF-4B73-4E3C-A7DE-49FDC0450337}"/>
    <cellStyle name="Normal 31 19" xfId="29682" xr:uid="{5A6C4730-7078-4377-9250-860726DB8DD7}"/>
    <cellStyle name="Normal 31 2" xfId="2245" xr:uid="{8317F5B0-DA46-423D-9FEE-4B1A05DBCC7D}"/>
    <cellStyle name="Normal 31 2 2" xfId="7207" xr:uid="{E7B6732A-9A66-4CAA-BE40-3772548C13F1}"/>
    <cellStyle name="Normal 31 2 2 2" xfId="9298" xr:uid="{D1EE7B8E-95F2-4056-A7BC-DCC22FDD3A60}"/>
    <cellStyle name="Normal 31 2 3" xfId="9297" xr:uid="{964CEE84-A86A-4833-ADCD-05BA9891FA55}"/>
    <cellStyle name="Normal 31 2 4" xfId="47835" xr:uid="{1D7E3191-54C5-46CF-BCD3-DB0F91B2DB93}"/>
    <cellStyle name="Normal 31 2 5" xfId="4614" xr:uid="{67FFFF35-6EFD-4DFD-9F7E-84F212A86B8A}"/>
    <cellStyle name="Normal 31 20" xfId="29683" xr:uid="{86B6B406-5BA2-4642-9F95-1FEE2D6BBC46}"/>
    <cellStyle name="Normal 31 21" xfId="29684" xr:uid="{78210E80-D050-4442-A37B-E189C1F37FF1}"/>
    <cellStyle name="Normal 31 22" xfId="29685" xr:uid="{FF47ECF8-7291-4D6B-ADE2-44DA285D2568}"/>
    <cellStyle name="Normal 31 23" xfId="29686" xr:uid="{2873543E-2F70-4F7E-B0C3-5059CA255CE2}"/>
    <cellStyle name="Normal 31 24" xfId="29687" xr:uid="{20C8C7F1-9D24-42DA-8E8B-001C98209680}"/>
    <cellStyle name="Normal 31 25" xfId="29688" xr:uid="{4F6501AC-1A39-4BE1-9BB3-B2EDF590D7DF}"/>
    <cellStyle name="Normal 31 26" xfId="29689" xr:uid="{666D3761-D1EC-40C3-AC44-41A9898B5BDF}"/>
    <cellStyle name="Normal 31 27" xfId="29690" xr:uid="{0D454D3D-E45B-4AAE-8ADF-C0BA81CCAC61}"/>
    <cellStyle name="Normal 31 28" xfId="29691" xr:uid="{49EC3FFC-8558-43DA-BBD2-3F5BA409E89A}"/>
    <cellStyle name="Normal 31 29" xfId="29692" xr:uid="{207DF099-FF2D-4B57-9151-AEF21FDE35FE}"/>
    <cellStyle name="Normal 31 3" xfId="1634" xr:uid="{2E4712A0-696E-4856-AA4E-84FA36D1EE72}"/>
    <cellStyle name="Normal 31 3 2" xfId="29693" xr:uid="{76B519B7-3571-4299-A6EF-9AF5D3F8C45D}"/>
    <cellStyle name="Normal 31 3 3" xfId="9299" xr:uid="{C25E68C7-5FEF-4390-9BA8-85C48A512ACC}"/>
    <cellStyle name="Normal 31 3 4" xfId="47179" xr:uid="{DB007501-BBEF-4C20-9E81-C213BA2EABFD}"/>
    <cellStyle name="Normal 31 3 5" xfId="6549" xr:uid="{6C3EFCB0-158F-41BF-AA17-D33E6541CF57}"/>
    <cellStyle name="Normal 31 30" xfId="29694" xr:uid="{3A1D1F60-D66C-4BBC-8F8A-357067A9EE03}"/>
    <cellStyle name="Normal 31 31" xfId="29695" xr:uid="{5A369F62-633B-44D7-979C-33B9A2EE041F}"/>
    <cellStyle name="Normal 31 32" xfId="29696" xr:uid="{77B50221-DADA-4D1A-9A7D-21D95F7A0BF6}"/>
    <cellStyle name="Normal 31 33" xfId="29697" xr:uid="{6A008824-B174-44A6-ACAA-F92A2766D124}"/>
    <cellStyle name="Normal 31 34" xfId="29698" xr:uid="{FC600591-2C7D-4EE9-BDF7-68EADAE3656F}"/>
    <cellStyle name="Normal 31 35" xfId="29699" xr:uid="{B59A07F8-E1E7-4915-B117-0A4F09C9EAAE}"/>
    <cellStyle name="Normal 31 36" xfId="29700" xr:uid="{588EA9EA-33DB-41C5-8AA9-4BC8A7F11DE7}"/>
    <cellStyle name="Normal 31 37" xfId="29701" xr:uid="{710AD9BA-3EA0-48C4-8AD2-EAD32CBEF058}"/>
    <cellStyle name="Normal 31 38" xfId="29702" xr:uid="{86A39C73-BE4A-4730-899D-DEE9B7D4DC3D}"/>
    <cellStyle name="Normal 31 39" xfId="29703" xr:uid="{7E475A60-E2CF-4301-8165-81607CA1973B}"/>
    <cellStyle name="Normal 31 4" xfId="3551" xr:uid="{D20C68C8-7995-47F8-945B-0B393F767622}"/>
    <cellStyle name="Normal 31 4 2" xfId="9300" xr:uid="{2976FA91-9918-4592-BF16-249AEB151D1D}"/>
    <cellStyle name="Normal 31 4 3" xfId="49175" xr:uid="{E19E3C55-F5D5-4124-8426-A471531F28EA}"/>
    <cellStyle name="Normal 31 4 4" xfId="8549" xr:uid="{6CC1DF69-12DA-47D9-AFCD-AC0D6ADDE69F}"/>
    <cellStyle name="Normal 31 40" xfId="29704" xr:uid="{31DD11C5-1CED-4024-B0EC-19D8F39C2365}"/>
    <cellStyle name="Normal 31 41" xfId="29705" xr:uid="{9F18286E-91D8-4DD2-AD36-2AC96D720324}"/>
    <cellStyle name="Normal 31 42" xfId="29706" xr:uid="{ABD200CB-6B4A-430E-8EA7-24268E5645BE}"/>
    <cellStyle name="Normal 31 43" xfId="29707" xr:uid="{8A0AAABD-014B-40D9-B728-BFCCA609B72F}"/>
    <cellStyle name="Normal 31 44" xfId="29708" xr:uid="{144D5872-4A64-4F1E-983B-616C98974641}"/>
    <cellStyle name="Normal 31 45" xfId="29709" xr:uid="{6A02A8C9-6E22-424E-951E-16277BF0FC8B}"/>
    <cellStyle name="Normal 31 46" xfId="29710" xr:uid="{9E9CEB02-4E3F-499B-AA2E-3A9EA2195009}"/>
    <cellStyle name="Normal 31 47" xfId="29711" xr:uid="{A8A7F5FC-6B99-4544-8211-CF82334EC438}"/>
    <cellStyle name="Normal 31 48" xfId="29712" xr:uid="{73562CA7-A7BB-47DA-B2F8-A45CB6F176CB}"/>
    <cellStyle name="Normal 31 49" xfId="29713" xr:uid="{E348F847-5CD9-40A6-AA3D-297C62A5F6D0}"/>
    <cellStyle name="Normal 31 49 2" xfId="29714" xr:uid="{5D2E059A-41AE-49F2-A387-E052A2F4BB52}"/>
    <cellStyle name="Normal 31 5" xfId="9301" xr:uid="{AF70BEBB-6DE7-4905-AA5E-66D595714A71}"/>
    <cellStyle name="Normal 31 50" xfId="29715" xr:uid="{3CB46D12-E07A-48D7-8427-C1722B5FA8F2}"/>
    <cellStyle name="Normal 31 51" xfId="29716" xr:uid="{9B983A35-15C2-4B45-9135-591276F603F0}"/>
    <cellStyle name="Normal 31 52" xfId="29717" xr:uid="{B6B4093D-F0D4-455F-A314-C0C5AD223EA6}"/>
    <cellStyle name="Normal 31 53" xfId="29718" xr:uid="{AF4B576B-25DC-42E5-ACF6-C95C909FC5D8}"/>
    <cellStyle name="Normal 31 54" xfId="29719" xr:uid="{970D5F6B-F974-47C6-A1C3-F5A4F6CF63A3}"/>
    <cellStyle name="Normal 31 55" xfId="29720" xr:uid="{B44AD201-D9F2-4555-8C03-BD10A3D47C22}"/>
    <cellStyle name="Normal 31 56" xfId="29721" xr:uid="{4C7CCEAC-BDF6-4ADC-8781-1C4E28724346}"/>
    <cellStyle name="Normal 31 57" xfId="29722" xr:uid="{AC9104B1-2950-4AEF-8486-657C4DF18AAD}"/>
    <cellStyle name="Normal 31 58" xfId="29723" xr:uid="{6D142E17-69D8-4DCD-9712-6F415DBE8A43}"/>
    <cellStyle name="Normal 31 59" xfId="29724" xr:uid="{7C84BA93-866B-46BA-B440-38219EA3D91A}"/>
    <cellStyle name="Normal 31 6" xfId="9302" xr:uid="{54B2F70B-CC5B-48B6-9C0A-CC2A22AD6EA1}"/>
    <cellStyle name="Normal 31 60" xfId="29725" xr:uid="{1D926386-6298-471A-BCBA-80B2CC68DF14}"/>
    <cellStyle name="Normal 31 61" xfId="29726" xr:uid="{B6FAE121-822A-4EF5-AC9B-90DE7794C92E}"/>
    <cellStyle name="Normal 31 62" xfId="29727" xr:uid="{B8530A2A-C5B7-4253-AC05-843B3FA19641}"/>
    <cellStyle name="Normal 31 63" xfId="29728" xr:uid="{BAC1C93A-D72E-4752-B30F-B0B87314773E}"/>
    <cellStyle name="Normal 31 64" xfId="29729" xr:uid="{94AD9304-AFF8-4390-98B3-3EF09BA80E97}"/>
    <cellStyle name="Normal 31 65" xfId="29730" xr:uid="{DBD854EF-E366-4CF2-822C-376769018EE2}"/>
    <cellStyle name="Normal 31 66" xfId="29731" xr:uid="{E1AFD6CB-7E57-424D-80B3-09C52DB167EF}"/>
    <cellStyle name="Normal 31 67" xfId="29732" xr:uid="{ECEED8B9-4B3F-4E0C-BE82-03793B5614A5}"/>
    <cellStyle name="Normal 31 68" xfId="29733" xr:uid="{AFB3E95B-9984-4A8B-B727-F84AF0FFF363}"/>
    <cellStyle name="Normal 31 69" xfId="29734" xr:uid="{88DCF1E0-F6F3-4A14-A3EE-FCAEDCCBC1A0}"/>
    <cellStyle name="Normal 31 7" xfId="9303" xr:uid="{06210B92-108E-4261-9558-00F5A7482E40}"/>
    <cellStyle name="Normal 31 70" xfId="29735" xr:uid="{4503CC92-613B-49E0-81A8-8BB5978F2733}"/>
    <cellStyle name="Normal 31 71" xfId="29736" xr:uid="{A8E07770-25CA-44E5-B8D3-AD80C4E0F945}"/>
    <cellStyle name="Normal 31 72" xfId="29737" xr:uid="{B1ED13FF-CC38-4996-AD5F-0E24B687C6BA}"/>
    <cellStyle name="Normal 31 73" xfId="29738" xr:uid="{744CEAA7-3A14-47A0-B08A-0CBB80653D2F}"/>
    <cellStyle name="Normal 31 74" xfId="29739" xr:uid="{517E8A7E-FBD1-473E-9192-4E3FF892D78D}"/>
    <cellStyle name="Normal 31 75" xfId="29740" xr:uid="{60C97ADC-B6D0-4DD5-B580-4E2B5BCF1A15}"/>
    <cellStyle name="Normal 31 76" xfId="29741" xr:uid="{68E52F43-6913-4EA1-9DD5-BDF3F0B76AE6}"/>
    <cellStyle name="Normal 31 77" xfId="29742" xr:uid="{25597273-E78D-4C7B-B9C7-E1438C664ABC}"/>
    <cellStyle name="Normal 31 78" xfId="29743" xr:uid="{903C411D-CA57-40CC-B3C5-AAD1C1594D79}"/>
    <cellStyle name="Normal 31 79" xfId="29744" xr:uid="{9C47C293-1969-4DC9-9CC5-85465055E696}"/>
    <cellStyle name="Normal 31 8" xfId="9304" xr:uid="{9EA193AC-164D-4AFE-A87E-72C5258B5A7B}"/>
    <cellStyle name="Normal 31 80" xfId="29745" xr:uid="{A28F62BD-41D6-4640-9B67-A31C7956AEBC}"/>
    <cellStyle name="Normal 31 81" xfId="29746" xr:uid="{E42DCC9A-9988-4C2F-B92A-62B041527A45}"/>
    <cellStyle name="Normal 31 82" xfId="29747" xr:uid="{7231DC84-AA70-4F0F-9BAE-E26E07ACFF94}"/>
    <cellStyle name="Normal 31 83" xfId="29748" xr:uid="{DEC700FD-D0B0-4B91-A7CE-85F7AC31E6CB}"/>
    <cellStyle name="Normal 31 84" xfId="29749" xr:uid="{4C69BC05-DEC6-4C1A-8008-ABE7AFF93E94}"/>
    <cellStyle name="Normal 31 85" xfId="29750" xr:uid="{AE29D335-9C0C-4D85-A461-7198FF832B3B}"/>
    <cellStyle name="Normal 31 86" xfId="29751" xr:uid="{2C6C99BE-84F7-4B73-A45C-CD57A43313E8}"/>
    <cellStyle name="Normal 31 87" xfId="29752" xr:uid="{963CD214-88B0-4A59-BE52-CC918664C1C9}"/>
    <cellStyle name="Normal 31 88" xfId="29753" xr:uid="{B386D707-F38F-42B4-AABB-2F0FF575069A}"/>
    <cellStyle name="Normal 31 89" xfId="29754" xr:uid="{D4D0087B-FDE2-49CC-B767-7E2B1F0E83BB}"/>
    <cellStyle name="Normal 31 9" xfId="9305" xr:uid="{EB6C1716-80AD-42C7-B923-84F7FA38977D}"/>
    <cellStyle name="Normal 31 90" xfId="29755" xr:uid="{E5ABDF12-89FA-43C4-A59D-BED4D0A55CA8}"/>
    <cellStyle name="Normal 31 91" xfId="29756" xr:uid="{B1905EB2-A83B-4CEE-ACF0-7DD9DB7479A3}"/>
    <cellStyle name="Normal 31 92" xfId="29757" xr:uid="{DB5A0635-78CB-4056-911B-6FB690D1622E}"/>
    <cellStyle name="Normal 31 93" xfId="29758" xr:uid="{65D18295-165B-4D5F-9804-0D8B464C5910}"/>
    <cellStyle name="Normal 31 94" xfId="29759" xr:uid="{F781A525-1EC9-4878-BB89-38E9269ED541}"/>
    <cellStyle name="Normal 31 95" xfId="29760" xr:uid="{BAED743B-45D0-4E27-939F-DD38636347A5}"/>
    <cellStyle name="Normal 31 96" xfId="42622" xr:uid="{FADBBE4D-CE7F-4157-82F2-BD0BAB1CA7A0}"/>
    <cellStyle name="Normal 31 97" xfId="4057" xr:uid="{B926924B-22F2-471D-ACF1-3D4610D99D39}"/>
    <cellStyle name="Normal 311" xfId="1324" xr:uid="{2EA85A71-1C0E-4CFC-909B-2027996A7B73}"/>
    <cellStyle name="Normal 311 2" xfId="1378" xr:uid="{54DC3414-FC36-41CF-A2C4-2A0F6EE8969D}"/>
    <cellStyle name="Normal 311 2 2" xfId="1614" xr:uid="{080240F2-1906-4A6A-B321-348AE9D30EDC}"/>
    <cellStyle name="Normal 311 2 2 2" xfId="2201" xr:uid="{BBD39903-1474-46B7-B185-245CA0433D5E}"/>
    <cellStyle name="Normal 311 2 2 2 2" xfId="47791" xr:uid="{D6FC4227-F029-42CA-885C-F0EC1310E3F2}"/>
    <cellStyle name="Normal 311 2 2 2 3" xfId="7163" xr:uid="{B305B79F-20BD-4D90-90AA-B66A438B0636}"/>
    <cellStyle name="Normal 311 2 2 3" xfId="3507" xr:uid="{ABE448EA-BD3B-4103-81AE-ECD2EC1BB64B}"/>
    <cellStyle name="Normal 311 2 2 3 2" xfId="49131" xr:uid="{0EACA552-E804-4197-9652-BD03921AC0CD}"/>
    <cellStyle name="Normal 311 2 2 3 3" xfId="8505" xr:uid="{3692578B-FCD4-4E65-80AD-7B8D09CD5515}"/>
    <cellStyle name="Normal 311 2 2 4" xfId="47135" xr:uid="{D4D37F42-49F3-4324-AA67-D052B269C545}"/>
    <cellStyle name="Normal 311 2 2 5" xfId="6505" xr:uid="{4ED75A02-C03C-458C-BCE2-01B27911E798}"/>
    <cellStyle name="Normal 311 2 3" xfId="2016" xr:uid="{CFF78271-7AB4-4171-8B25-009A11F1C4C6}"/>
    <cellStyle name="Normal 311 2 3 2" xfId="47604" xr:uid="{ECC8F544-722D-4449-B383-554AA2647F09}"/>
    <cellStyle name="Normal 311 2 3 3" xfId="6976" xr:uid="{F3612E86-9C6F-4682-8DFA-7C0C35452FAD}"/>
    <cellStyle name="Normal 311 2 4" xfId="3317" xr:uid="{8A3DF1C3-0749-4AE7-9AC0-0D62B08687B2}"/>
    <cellStyle name="Normal 311 2 4 2" xfId="48940" xr:uid="{6EC3763A-6171-4AE0-AA62-589F79EFE72B}"/>
    <cellStyle name="Normal 311 2 4 3" xfId="8314" xr:uid="{9768DF12-8A32-4E8E-9ABE-02A06DE33952}"/>
    <cellStyle name="Normal 311 2 5" xfId="46930" xr:uid="{29D0FFC9-886B-4E7D-95BC-60BF288A2EA3}"/>
    <cellStyle name="Normal 311 2 6" xfId="6295" xr:uid="{62579DC8-2B87-42BD-AD9F-87A8CF503B28}"/>
    <cellStyle name="Normal 311 3" xfId="1588" xr:uid="{2E628315-11DC-4A12-BD97-6A9666669B9D}"/>
    <cellStyle name="Normal 311 3 2" xfId="2175" xr:uid="{59EFD510-B83D-46A9-A021-7CED264362A6}"/>
    <cellStyle name="Normal 311 3 2 2" xfId="47765" xr:uid="{C432FE7A-3D9C-4866-B730-9D4A7150CA9F}"/>
    <cellStyle name="Normal 311 3 2 3" xfId="7137" xr:uid="{0D495619-0E3E-4F1C-95BC-DE6D57981309}"/>
    <cellStyle name="Normal 311 3 3" xfId="3481" xr:uid="{E8090DE1-8170-4E54-A1E4-7FECF849670B}"/>
    <cellStyle name="Normal 311 3 3 2" xfId="49105" xr:uid="{D6F96ADF-DD74-454C-9797-3642A92D8B99}"/>
    <cellStyle name="Normal 311 3 3 3" xfId="8479" xr:uid="{917C5CD5-40F7-4C3B-8BED-7DFC6E3413B0}"/>
    <cellStyle name="Normal 311 3 4" xfId="47109" xr:uid="{0C2A02CC-BD46-4D2D-B9FB-55D39621B850}"/>
    <cellStyle name="Normal 311 3 5" xfId="6479" xr:uid="{C5941C99-CFC7-4CE8-A60F-C91B0AF56CBA}"/>
    <cellStyle name="Normal 311 4" xfId="1645" xr:uid="{6F95CC9B-008B-4C54-9A91-25412484B2B1}"/>
    <cellStyle name="Normal 311 4 2" xfId="2255" xr:uid="{4355A6B6-3AE0-4D5E-82AA-E87B37F7A2C0}"/>
    <cellStyle name="Normal 311 4 2 2" xfId="47845" xr:uid="{C918B3DE-2632-4B99-A208-0CE0E940D51F}"/>
    <cellStyle name="Normal 311 4 2 3" xfId="7217" xr:uid="{C38E1A1A-EAF1-4ECF-9612-38F74DF33DAF}"/>
    <cellStyle name="Normal 311 4 3" xfId="3561" xr:uid="{0871F2A7-1E3C-4972-97A7-F3C4DD745C9A}"/>
    <cellStyle name="Normal 311 4 3 2" xfId="49185" xr:uid="{BAAA2A90-8DFA-4638-96DF-2109BC52AE23}"/>
    <cellStyle name="Normal 311 4 3 3" xfId="8559" xr:uid="{4D64EDE7-8B80-4017-B328-A7C599DFAE80}"/>
    <cellStyle name="Normal 311 4 4" xfId="47189" xr:uid="{927641BC-E4F8-4A1F-A177-CB25DD896797}"/>
    <cellStyle name="Normal 311 4 5" xfId="6560" xr:uid="{2F545224-D0AA-4F91-BB08-D8491E4991A4}"/>
    <cellStyle name="Normal 311 5" xfId="1972" xr:uid="{2F91CE1A-6A32-417D-9D52-9F83D9309886}"/>
    <cellStyle name="Normal 311 5 2" xfId="47560" xr:uid="{82111F3E-D319-4980-A2A3-E3064401C9B5}"/>
    <cellStyle name="Normal 311 5 3" xfId="6932" xr:uid="{7DD46C3D-356B-4694-A666-C35059218129}"/>
    <cellStyle name="Normal 311 6" xfId="3273" xr:uid="{EF370B56-A19D-4AD9-836B-A79DD57A479E}"/>
    <cellStyle name="Normal 311 6 2" xfId="48896" xr:uid="{CE17188D-95D4-473D-ACFA-3658903FBD1E}"/>
    <cellStyle name="Normal 311 6 3" xfId="8270" xr:uid="{61994FC8-F24A-4E35-AF4D-98068EC770E9}"/>
    <cellStyle name="Normal 311 7" xfId="6248" xr:uid="{71F723F8-4913-4C26-8F6F-16CDA661B0A8}"/>
    <cellStyle name="Normal 311 8" xfId="46883" xr:uid="{D659D0B5-B295-445F-8A9A-7A67B5534AE5}"/>
    <cellStyle name="Normal 311 9" xfId="4058" xr:uid="{6FCAC5A5-E339-4A2A-9635-AA0428787E90}"/>
    <cellStyle name="Normal 316" xfId="1335" xr:uid="{934B0D43-1E06-436F-AE6C-5123A6C53752}"/>
    <cellStyle name="Normal 316 2" xfId="1592" xr:uid="{4F80A05F-8D6D-4B3A-B2D8-7142D9E9135C}"/>
    <cellStyle name="Normal 316 2 2" xfId="2179" xr:uid="{C5FB40AE-A189-4A85-9229-CEB3D2001F79}"/>
    <cellStyle name="Normal 316 2 2 2" xfId="47769" xr:uid="{99E15D0C-9A88-45B8-B86B-37D7E823C27E}"/>
    <cellStyle name="Normal 316 2 2 3" xfId="7141" xr:uid="{244B3324-1EC7-4A23-A996-1F15DA4D56A8}"/>
    <cellStyle name="Normal 316 2 3" xfId="3485" xr:uid="{5B7D2772-77F0-4F8E-A099-A39A27B8BF9E}"/>
    <cellStyle name="Normal 316 2 3 2" xfId="49109" xr:uid="{0FE2D745-CD68-4AC7-9F27-0E68FE453B31}"/>
    <cellStyle name="Normal 316 2 3 3" xfId="8483" xr:uid="{71B5119D-BAEE-447D-81FB-680AB5F13A63}"/>
    <cellStyle name="Normal 316 2 4" xfId="47113" xr:uid="{FE5C3E1B-B659-4541-941A-BA57C4E71455}"/>
    <cellStyle name="Normal 316 2 5" xfId="6483" xr:uid="{893F069A-5142-4060-9A67-A6E94F48613B}"/>
    <cellStyle name="Normal 316 3" xfId="1647" xr:uid="{A69FE28E-944B-4194-AE91-B510E800C08F}"/>
    <cellStyle name="Normal 316 3 2" xfId="2257" xr:uid="{89EAC414-5053-4E2B-B63D-F2B6669A04E0}"/>
    <cellStyle name="Normal 316 3 2 2" xfId="47847" xr:uid="{BCEB76B9-19D2-4D06-BDC8-B4A20A40B4C1}"/>
    <cellStyle name="Normal 316 3 2 3" xfId="7219" xr:uid="{E4F9EE33-1188-4B45-882A-F029D58511DC}"/>
    <cellStyle name="Normal 316 3 3" xfId="3563" xr:uid="{3E4C2D09-6D00-47F4-9C69-FB8C08CA3137}"/>
    <cellStyle name="Normal 316 3 3 2" xfId="49187" xr:uid="{1F4E2D4E-1FB3-4E38-B150-ADF5A3CA29BB}"/>
    <cellStyle name="Normal 316 3 3 3" xfId="8561" xr:uid="{30C9F49F-82DB-4335-BF16-F927611B618B}"/>
    <cellStyle name="Normal 316 3 4" xfId="47191" xr:uid="{F2A0733D-8D0F-41E0-AE30-4A7496803AFB}"/>
    <cellStyle name="Normal 316 3 5" xfId="6562" xr:uid="{7941AA6D-31C2-4CCB-8E53-BB4171B1CB1C}"/>
    <cellStyle name="Normal 316 4" xfId="1983" xr:uid="{3191330A-36C1-4B09-AEF3-CA157CF1AF71}"/>
    <cellStyle name="Normal 316 4 2" xfId="47571" xr:uid="{E3198F1D-6B56-4DF0-A503-6DA7E9299893}"/>
    <cellStyle name="Normal 316 4 3" xfId="6943" xr:uid="{C959627B-AA08-4AE0-A0FA-F5E9CD89B435}"/>
    <cellStyle name="Normal 316 5" xfId="3284" xr:uid="{109626F7-644A-442B-BC5D-95D2EF2691D0}"/>
    <cellStyle name="Normal 316 5 2" xfId="48907" xr:uid="{A6380E00-C8E8-4A0F-8BEF-87A838F4E478}"/>
    <cellStyle name="Normal 316 5 3" xfId="8281" xr:uid="{2B1817BE-49CA-4B6D-A53B-4E156EFD2C6A}"/>
    <cellStyle name="Normal 316 6" xfId="46894" xr:uid="{F5F80C23-0344-4CBA-9E6D-266BDEB6C8E2}"/>
    <cellStyle name="Normal 316 7" xfId="6259" xr:uid="{1C97B445-4C23-481F-966C-B005EB3C0CA4}"/>
    <cellStyle name="Normal 317" xfId="1379" xr:uid="{F4BABE51-4D35-46BB-B17D-894584F732C3}"/>
    <cellStyle name="Normal 317 2" xfId="1615" xr:uid="{6D3410CE-9C59-4F16-BC94-C183B05AE8AF}"/>
    <cellStyle name="Normal 317 2 2" xfId="2202" xr:uid="{44EC9B4B-A5D9-44A9-99D7-58DB5BAB7995}"/>
    <cellStyle name="Normal 317 2 2 2" xfId="47792" xr:uid="{A3BC8081-79EA-4305-8D13-A7F53EB6FD75}"/>
    <cellStyle name="Normal 317 2 2 3" xfId="7164" xr:uid="{CE0CEB21-DD37-42E3-991D-7ACC7DAF07A4}"/>
    <cellStyle name="Normal 317 2 3" xfId="3508" xr:uid="{8F4EE6B4-6520-444B-9331-9F16305B904D}"/>
    <cellStyle name="Normal 317 2 3 2" xfId="49132" xr:uid="{286988A6-E4EE-4CAA-A041-7B37E4D970EE}"/>
    <cellStyle name="Normal 317 2 3 3" xfId="8506" xr:uid="{88D9EC93-D2DC-4892-A571-445CC214D624}"/>
    <cellStyle name="Normal 317 2 4" xfId="47136" xr:uid="{7704E707-C6D1-42C8-BC35-3FE021A712FB}"/>
    <cellStyle name="Normal 317 2 5" xfId="6506" xr:uid="{C0E92856-34D2-4499-8C77-766C5FF886FF}"/>
    <cellStyle name="Normal 317 3" xfId="2017" xr:uid="{9D8469C6-A6F9-4E0F-A23F-130F06C1B8BE}"/>
    <cellStyle name="Normal 317 3 2" xfId="47605" xr:uid="{30552269-CA23-436A-8F41-17A6B44C2D4A}"/>
    <cellStyle name="Normal 317 3 3" xfId="6977" xr:uid="{DE0051F1-1DCB-4890-8314-FEC59FB21225}"/>
    <cellStyle name="Normal 317 4" xfId="3318" xr:uid="{91AF1342-28AD-4D14-BA90-DC5277161577}"/>
    <cellStyle name="Normal 317 4 2" xfId="48941" xr:uid="{919DDE53-3A7D-4D2D-B602-1448269EC3DF}"/>
    <cellStyle name="Normal 317 4 3" xfId="8315" xr:uid="{B1193A57-DCC3-4170-BDAA-514F97B44CE6}"/>
    <cellStyle name="Normal 317 5" xfId="46931" xr:uid="{CC6CC47E-C1F2-4FAD-8343-E2D9546DCF4A}"/>
    <cellStyle name="Normal 317 6" xfId="6296" xr:uid="{AB30BC80-AD93-4109-ACC4-3665E2A3340A}"/>
    <cellStyle name="Normal 319" xfId="1380" xr:uid="{5C915B85-F031-487F-A0F2-D0CFFD9ABAAA}"/>
    <cellStyle name="Normal 319 2" xfId="1616" xr:uid="{C7442053-16C7-4677-B5F6-CDF810AD6AD3}"/>
    <cellStyle name="Normal 319 2 2" xfId="2203" xr:uid="{1C057410-CFEE-4A5B-9825-FB28F63DDA37}"/>
    <cellStyle name="Normal 319 2 2 2" xfId="47793" xr:uid="{3C7B5712-88C4-4822-A0C1-0782AC11028C}"/>
    <cellStyle name="Normal 319 2 2 3" xfId="7165" xr:uid="{5F0D230B-48CC-4709-A2AA-40010C19F161}"/>
    <cellStyle name="Normal 319 2 3" xfId="3509" xr:uid="{DE0B4587-1018-4567-B609-EE1B1D76B97E}"/>
    <cellStyle name="Normal 319 2 3 2" xfId="49133" xr:uid="{13CBDBC5-4C7D-463F-BB06-F3046B37CD9A}"/>
    <cellStyle name="Normal 319 2 3 3" xfId="8507" xr:uid="{287FAE4B-996E-402F-8639-11102C65EE30}"/>
    <cellStyle name="Normal 319 2 4" xfId="47137" xr:uid="{939150D1-B211-4085-AC1D-CCACFBAEC178}"/>
    <cellStyle name="Normal 319 2 5" xfId="6507" xr:uid="{85377455-C046-4678-A955-123C1C244DE3}"/>
    <cellStyle name="Normal 319 3" xfId="2018" xr:uid="{89727310-A807-4E0B-933A-FA9BB1C4A7A8}"/>
    <cellStyle name="Normal 319 3 2" xfId="47606" xr:uid="{9A4B0B42-A9DB-4420-B244-D83F0C90D473}"/>
    <cellStyle name="Normal 319 3 3" xfId="6978" xr:uid="{3AC64800-8C87-4AF3-B04E-EBD74754FC1D}"/>
    <cellStyle name="Normal 319 4" xfId="3319" xr:uid="{519836BE-EC11-41F7-BC3D-90F3A03B9190}"/>
    <cellStyle name="Normal 319 4 2" xfId="48942" xr:uid="{B7865FF0-7791-49DD-8E19-72134B4BF8F5}"/>
    <cellStyle name="Normal 319 4 3" xfId="8316" xr:uid="{8FF46D9E-AF66-4DE3-8A60-58031EADA35E}"/>
    <cellStyle name="Normal 319 5" xfId="6297" xr:uid="{2FAE6896-DD96-4D38-A01C-389375376649}"/>
    <cellStyle name="Normal 319 6" xfId="46932" xr:uid="{7AA1A5A2-95F2-4247-A5E8-F5BDEC7F4C49}"/>
    <cellStyle name="Normal 319 7" xfId="4059" xr:uid="{48618E6B-4B02-448E-AA39-41FA83353247}"/>
    <cellStyle name="Normal 32" xfId="517" xr:uid="{00000000-0005-0000-0000-000005020000}"/>
    <cellStyle name="Normal 32 10" xfId="9306" xr:uid="{BA15BEC1-0A96-40B3-B54F-BC77A2BA45BB}"/>
    <cellStyle name="Normal 32 11" xfId="9307" xr:uid="{DAA94F9F-C238-4E55-934C-B5F9A64ABFBD}"/>
    <cellStyle name="Normal 32 12" xfId="9308" xr:uid="{B573EDBD-A7F9-4601-8B9D-5331EF93D537}"/>
    <cellStyle name="Normal 32 13" xfId="9309" xr:uid="{ACDCE3EC-7B60-400C-8069-C4CED31FA887}"/>
    <cellStyle name="Normal 32 14" xfId="9310" xr:uid="{DDA899B7-FB85-4100-82B4-B1CEC5C41B0A}"/>
    <cellStyle name="Normal 32 15" xfId="9311" xr:uid="{6FED8F91-B3A7-4287-9D30-59F65A9D696D}"/>
    <cellStyle name="Normal 32 16" xfId="9312" xr:uid="{8FA7FC1E-C636-4FA0-B6C8-6D99536FA462}"/>
    <cellStyle name="Normal 32 17" xfId="29761" xr:uid="{27DEDDCE-893F-43BE-85BC-B297B2AF3339}"/>
    <cellStyle name="Normal 32 18" xfId="29762" xr:uid="{4D8091B2-E04A-4802-8154-D55AC97CE9A8}"/>
    <cellStyle name="Normal 32 19" xfId="29763" xr:uid="{99A5FDF7-D435-4888-B627-E9262D97F7E0}"/>
    <cellStyle name="Normal 32 2" xfId="1638" xr:uid="{82A97622-02AC-4B4C-B69F-F12CCB95809D}"/>
    <cellStyle name="Normal 32 2 10" xfId="29764" xr:uid="{6A53E283-F4C2-4109-AED5-FD3690E14A27}"/>
    <cellStyle name="Normal 32 2 11" xfId="29765" xr:uid="{09A2675F-09D7-4188-8591-B9296FA9C1B0}"/>
    <cellStyle name="Normal 32 2 12" xfId="29766" xr:uid="{F4BD650B-47B4-4560-82F8-C526A69715B1}"/>
    <cellStyle name="Normal 32 2 13" xfId="29767" xr:uid="{1191CDA3-72CF-46C5-A045-25C1E61C8EB9}"/>
    <cellStyle name="Normal 32 2 14" xfId="29768" xr:uid="{1004F1F4-7BDB-4930-B569-10CC87CFB56E}"/>
    <cellStyle name="Normal 32 2 15" xfId="29769" xr:uid="{45349A35-3BA9-4D08-B842-A57DBB350FA7}"/>
    <cellStyle name="Normal 32 2 16" xfId="29770" xr:uid="{159FC8A0-4319-44A8-BAF4-988537D89D51}"/>
    <cellStyle name="Normal 32 2 17" xfId="29771" xr:uid="{856A1B85-510F-498D-BF26-281AEFFDDF40}"/>
    <cellStyle name="Normal 32 2 18" xfId="29772" xr:uid="{5666B66F-FB42-41A6-B382-DDFE0BB32164}"/>
    <cellStyle name="Normal 32 2 19" xfId="29773" xr:uid="{44A44DDE-09BE-4012-96E1-6962862EFF8E}"/>
    <cellStyle name="Normal 32 2 2" xfId="6553" xr:uid="{B5370432-0850-4948-A7F0-11DB339194B1}"/>
    <cellStyle name="Normal 32 2 2 10" xfId="29774" xr:uid="{EE01ED01-3DFD-4DB5-BC81-5C5FEB12B985}"/>
    <cellStyle name="Normal 32 2 2 11" xfId="29775" xr:uid="{6E96DE16-5186-4157-B97F-86FAF6FA82E2}"/>
    <cellStyle name="Normal 32 2 2 12" xfId="29776" xr:uid="{E60A7943-C175-446F-BA77-5B9ACDB6C087}"/>
    <cellStyle name="Normal 32 2 2 13" xfId="29777" xr:uid="{12D3575E-1D4B-4A2A-82D6-24DAF686EAF5}"/>
    <cellStyle name="Normal 32 2 2 14" xfId="29778" xr:uid="{39B0FBDF-B4D9-40E6-833F-B482DA6F8D6A}"/>
    <cellStyle name="Normal 32 2 2 15" xfId="29779" xr:uid="{8B963120-BE8B-4DEB-B0E0-DFE2632EA4A4}"/>
    <cellStyle name="Normal 32 2 2 16" xfId="29780" xr:uid="{13E51BB7-6CF7-4E0A-86DD-7E70FB643010}"/>
    <cellStyle name="Normal 32 2 2 17" xfId="29781" xr:uid="{BDF0C5D8-A419-431B-B521-BBA3914884BE}"/>
    <cellStyle name="Normal 32 2 2 18" xfId="29782" xr:uid="{6D1B277F-E826-43F7-BD97-14FB59933E98}"/>
    <cellStyle name="Normal 32 2 2 19" xfId="29783" xr:uid="{53C1E1AB-DFB1-4A39-86F4-28BB3AB8F956}"/>
    <cellStyle name="Normal 32 2 2 2" xfId="29784" xr:uid="{BD309CC5-D067-4790-AB32-CDA36C6DECA9}"/>
    <cellStyle name="Normal 32 2 2 2 10" xfId="29785" xr:uid="{0CEFECBC-34CD-400A-BA17-6D957940A2C9}"/>
    <cellStyle name="Normal 32 2 2 2 11" xfId="29786" xr:uid="{068507BB-92CD-4A07-86FC-84D0A7757494}"/>
    <cellStyle name="Normal 32 2 2 2 12" xfId="29787" xr:uid="{AF2A7B93-DBFC-4FCE-8BD7-E8C906D90EC5}"/>
    <cellStyle name="Normal 32 2 2 2 13" xfId="29788" xr:uid="{3699A573-9400-4FD6-BCEF-34BEAE32D4FB}"/>
    <cellStyle name="Normal 32 2 2 2 14" xfId="29789" xr:uid="{361592CE-E7EF-4D18-A313-9FB279F894F6}"/>
    <cellStyle name="Normal 32 2 2 2 15" xfId="29790" xr:uid="{D8091B2E-B595-4278-B226-DE4C89975ED7}"/>
    <cellStyle name="Normal 32 2 2 2 16" xfId="29791" xr:uid="{08ED2AA5-65C4-487B-9336-4A7AB2858312}"/>
    <cellStyle name="Normal 32 2 2 2 17" xfId="29792" xr:uid="{0BDC55C9-D821-4BD2-8F10-E3D257AACF4E}"/>
    <cellStyle name="Normal 32 2 2 2 18" xfId="29793" xr:uid="{40C22468-3C5A-4683-87F4-A78F6FFF9E47}"/>
    <cellStyle name="Normal 32 2 2 2 2" xfId="29794" xr:uid="{60A91FDB-419D-4925-AD0F-8AA4AC8A4CEB}"/>
    <cellStyle name="Normal 32 2 2 2 2 2" xfId="29795" xr:uid="{D31B275A-30F4-4E2C-BAFA-98A626CEF6A7}"/>
    <cellStyle name="Normal 32 2 2 2 3" xfId="29796" xr:uid="{DF645FD7-DEE6-48D2-BE63-CC03E46D345A}"/>
    <cellStyle name="Normal 32 2 2 2 4" xfId="29797" xr:uid="{F083AD19-D7F7-4929-A446-812A0EA28DC6}"/>
    <cellStyle name="Normal 32 2 2 2 5" xfId="29798" xr:uid="{0038FDEA-257C-480C-BEB3-3319EC493974}"/>
    <cellStyle name="Normal 32 2 2 2 6" xfId="29799" xr:uid="{4DC5D8B8-673D-4E22-9624-D839C7E9F05D}"/>
    <cellStyle name="Normal 32 2 2 2 7" xfId="29800" xr:uid="{50ACA305-300A-46D9-85CE-0577CC6F0F24}"/>
    <cellStyle name="Normal 32 2 2 2 8" xfId="29801" xr:uid="{66917C87-6228-4111-AAE0-088320EFF99E}"/>
    <cellStyle name="Normal 32 2 2 2 9" xfId="29802" xr:uid="{D307274E-65ED-44C1-A712-D724413B74DF}"/>
    <cellStyle name="Normal 32 2 2 20" xfId="29803" xr:uid="{43DA4C7C-805C-4A1A-8E04-EF010BC39D42}"/>
    <cellStyle name="Normal 32 2 2 21" xfId="29804" xr:uid="{E54A2CA8-777C-43C1-9860-7B591C0C9773}"/>
    <cellStyle name="Normal 32 2 2 22" xfId="9314" xr:uid="{D196883F-1050-41CA-864F-A7410C50411F}"/>
    <cellStyle name="Normal 32 2 2 3" xfId="29805" xr:uid="{86B426FF-E200-4F21-BB10-7906019CE03E}"/>
    <cellStyle name="Normal 32 2 2 4" xfId="29806" xr:uid="{2B964DDA-11CA-4592-BF2A-36CB1D6C97FE}"/>
    <cellStyle name="Normal 32 2 2 5" xfId="29807" xr:uid="{EDD69B4C-2A38-4E04-A0E6-35802DB23EB3}"/>
    <cellStyle name="Normal 32 2 2 6" xfId="29808" xr:uid="{AE3E1D15-D771-4E5C-804C-E9A61DC3B965}"/>
    <cellStyle name="Normal 32 2 2 7" xfId="29809" xr:uid="{BD765672-97F2-43A5-847C-885F3CF5D5C7}"/>
    <cellStyle name="Normal 32 2 2 8" xfId="29810" xr:uid="{44391F28-56A5-4971-AD5D-8C8763E5C0D7}"/>
    <cellStyle name="Normal 32 2 2 9" xfId="29811" xr:uid="{94FEEDFE-4C76-4A57-9E9F-09BA5180E004}"/>
    <cellStyle name="Normal 32 2 20" xfId="29812" xr:uid="{29CF554C-EC9F-4856-99F3-1960AFA820AC}"/>
    <cellStyle name="Normal 32 2 21" xfId="29813" xr:uid="{13E0C934-A28B-4C49-9D15-C6AD988664A4}"/>
    <cellStyle name="Normal 32 2 22" xfId="29814" xr:uid="{38BC2D37-C425-4962-9261-25EEAC54168C}"/>
    <cellStyle name="Normal 32 2 23" xfId="29815" xr:uid="{3D9EB70F-A847-4690-9487-07F8CBF707E2}"/>
    <cellStyle name="Normal 32 2 24" xfId="29816" xr:uid="{D0D4EA51-1F75-4EFC-AFAC-9D69C6310917}"/>
    <cellStyle name="Normal 32 2 25" xfId="9313" xr:uid="{641B0EA7-0DC0-4546-B993-58ECA0BDD598}"/>
    <cellStyle name="Normal 32 2 26" xfId="4587" xr:uid="{15ABB1F9-973A-46EB-854C-0CA3F019DDAC}"/>
    <cellStyle name="Normal 32 2 3" xfId="29817" xr:uid="{97A6FA8B-4E30-401B-8260-9D94D4A66E55}"/>
    <cellStyle name="Normal 32 2 4" xfId="29818" xr:uid="{7F0F99D8-B613-48D2-BD14-4A4D4AC9B805}"/>
    <cellStyle name="Normal 32 2 5" xfId="29819" xr:uid="{1D29A720-C2FF-4D27-BED8-3081C7389513}"/>
    <cellStyle name="Normal 32 2 6" xfId="29820" xr:uid="{7F7F71E3-2904-45F6-9696-4ED76861B752}"/>
    <cellStyle name="Normal 32 2 7" xfId="29821" xr:uid="{74287F88-60F7-406D-BC18-651070093914}"/>
    <cellStyle name="Normal 32 2 8" xfId="29822" xr:uid="{4FF7A3AB-EBA4-4C66-8843-C06E60191AE0}"/>
    <cellStyle name="Normal 32 2 9" xfId="29823" xr:uid="{F515C0E7-777D-464D-AF4A-BBEABB5D09F0}"/>
    <cellStyle name="Normal 32 20" xfId="29824" xr:uid="{123F790B-772C-46DD-BFD9-D3200BC20F94}"/>
    <cellStyle name="Normal 32 21" xfId="29825" xr:uid="{D2F3626E-F74F-4431-9003-A276017C4777}"/>
    <cellStyle name="Normal 32 22" xfId="29826" xr:uid="{7C9FEE8B-F75B-42F5-BDA3-A4E31F42C603}"/>
    <cellStyle name="Normal 32 23" xfId="29827" xr:uid="{A4FB9CD8-1F25-4B0B-9790-1CE66E4220C5}"/>
    <cellStyle name="Normal 32 24" xfId="29828" xr:uid="{DFFC9BF1-454A-4BEB-8F57-77AE6219A969}"/>
    <cellStyle name="Normal 32 25" xfId="29829" xr:uid="{1191F0A3-F0DF-423A-B5C2-0161F33ACECA}"/>
    <cellStyle name="Normal 32 26" xfId="29830" xr:uid="{D45A22B4-8CB0-4E6D-9B5A-59A3D773EC2D}"/>
    <cellStyle name="Normal 32 27" xfId="29831" xr:uid="{B605BAD8-7ABA-46B4-BD95-5FCADF8EC3AF}"/>
    <cellStyle name="Normal 32 28" xfId="29832" xr:uid="{30BF3913-5E79-4817-8B9D-778C4CDCFBAA}"/>
    <cellStyle name="Normal 32 29" xfId="29833" xr:uid="{AAD338DB-E5D6-47B7-8702-36E7B302CBC0}"/>
    <cellStyle name="Normal 32 3" xfId="9315" xr:uid="{E039C1F2-B715-4478-ACDF-3D9481EEF306}"/>
    <cellStyle name="Normal 32 30" xfId="29834" xr:uid="{9C9C07A9-CC20-4B8B-9D87-26C003E4A3F0}"/>
    <cellStyle name="Normal 32 31" xfId="29835" xr:uid="{89B8190E-7778-4110-A114-7E449929CC17}"/>
    <cellStyle name="Normal 32 32" xfId="29836" xr:uid="{530C0D65-7D80-461D-B167-02DDCC6E8419}"/>
    <cellStyle name="Normal 32 33" xfId="29837" xr:uid="{077E10A0-FA7B-449C-AF61-DC32F0D991E6}"/>
    <cellStyle name="Normal 32 34" xfId="29838" xr:uid="{0B83213D-6369-4EAE-867D-6FBAF0AB8D2F}"/>
    <cellStyle name="Normal 32 35" xfId="29839" xr:uid="{0B678CE5-A40C-41A3-8071-D6EB6D229C48}"/>
    <cellStyle name="Normal 32 36" xfId="29840" xr:uid="{F3EBD1A9-A195-4EED-9993-6D7097DCC25F}"/>
    <cellStyle name="Normal 32 37" xfId="29841" xr:uid="{FD771AA2-FCB5-4C48-98C0-96BF800D9ACD}"/>
    <cellStyle name="Normal 32 38" xfId="29842" xr:uid="{A8871AD3-3818-4129-9972-4E139E3FD3B1}"/>
    <cellStyle name="Normal 32 39" xfId="29843" xr:uid="{F529F7DB-8CFB-480E-993F-5882A1F87DC1}"/>
    <cellStyle name="Normal 32 4" xfId="9316" xr:uid="{92B3BB85-B3C5-4AC5-9E39-0D370F1B5ED9}"/>
    <cellStyle name="Normal 32 40" xfId="29844" xr:uid="{0E7A5D9E-4D32-4B73-AC29-1817E0952BA1}"/>
    <cellStyle name="Normal 32 41" xfId="29845" xr:uid="{DF605D37-C981-4571-9F16-C2B435F18CE2}"/>
    <cellStyle name="Normal 32 42" xfId="42623" xr:uid="{3EB3A5A0-10B8-4145-A881-71338567941C}"/>
    <cellStyle name="Normal 32 43" xfId="4060" xr:uid="{0A2CF9DC-952B-4D29-B381-16288F6D404B}"/>
    <cellStyle name="Normal 32 5" xfId="9317" xr:uid="{C249B3FB-CEE7-47AB-BD32-0CF0E2F45B8D}"/>
    <cellStyle name="Normal 32 6" xfId="9318" xr:uid="{0312D947-2FB1-42AC-94F4-687066844BE8}"/>
    <cellStyle name="Normal 32 7" xfId="9319" xr:uid="{9DC498C6-8E3A-462F-82D9-33452546DB22}"/>
    <cellStyle name="Normal 32 8" xfId="9320" xr:uid="{CE2EA988-2F53-4A82-9C04-8A3DE02E2BDB}"/>
    <cellStyle name="Normal 32 9" xfId="9321" xr:uid="{22056352-EDC4-4729-B277-E8397434DE8C}"/>
    <cellStyle name="Normal 323" xfId="3569" xr:uid="{7288FBE8-1995-4150-8804-43C174FCE4A8}"/>
    <cellStyle name="Normal 33" xfId="518" xr:uid="{00000000-0005-0000-0000-000006020000}"/>
    <cellStyle name="Normal 33 10" xfId="9322" xr:uid="{134C0701-A154-4DE6-A86C-CFD4E7E1B7E1}"/>
    <cellStyle name="Normal 33 11" xfId="9323" xr:uid="{927195F5-99AF-42F1-8D1D-F02C6C2A4DA5}"/>
    <cellStyle name="Normal 33 12" xfId="9324" xr:uid="{FA46F193-BF3C-4974-9643-8285135780EB}"/>
    <cellStyle name="Normal 33 13" xfId="9325" xr:uid="{46A9C607-518E-4A5E-89F2-27BF3D0208F8}"/>
    <cellStyle name="Normal 33 14" xfId="9326" xr:uid="{32ADEA31-9664-4B96-9EA6-71AD403BD71F}"/>
    <cellStyle name="Normal 33 15" xfId="9327" xr:uid="{CA4B6EB7-3341-492E-9F77-0E164BC511DC}"/>
    <cellStyle name="Normal 33 16" xfId="9328" xr:uid="{1332A99D-CF3A-447B-8E39-D1ADA02A4889}"/>
    <cellStyle name="Normal 33 17" xfId="29846" xr:uid="{9D29ACCC-17F3-4558-9C8C-9C8206D19DDC}"/>
    <cellStyle name="Normal 33 18" xfId="29847" xr:uid="{C27FB52D-10E6-472A-B6CE-48CC72E207AB}"/>
    <cellStyle name="Normal 33 19" xfId="29848" xr:uid="{59A61C87-74DA-4663-88EC-D3E88C3BB305}"/>
    <cellStyle name="Normal 33 2" xfId="4599" xr:uid="{FBC45F6A-04CA-482E-98CB-F18779FD0B56}"/>
    <cellStyle name="Normal 33 2 10" xfId="29849" xr:uid="{EA1A3F64-51DC-4447-A25D-7161E0748878}"/>
    <cellStyle name="Normal 33 2 11" xfId="29850" xr:uid="{009D3DF3-7BD8-48FE-86B1-657C71287299}"/>
    <cellStyle name="Normal 33 2 12" xfId="29851" xr:uid="{2EBAD7C6-83A5-4144-BC26-1D42317AAA96}"/>
    <cellStyle name="Normal 33 2 13" xfId="29852" xr:uid="{321F48D1-6ABF-4B79-ABA8-95E56BB2023F}"/>
    <cellStyle name="Normal 33 2 14" xfId="29853" xr:uid="{5D9DB5BA-690C-4A5B-A13E-1948F6A90791}"/>
    <cellStyle name="Normal 33 2 15" xfId="29854" xr:uid="{55E7B6CE-F078-4696-B6A3-7C00606999AA}"/>
    <cellStyle name="Normal 33 2 16" xfId="29855" xr:uid="{942FFAFA-296A-4C20-9A32-4A83C2D15782}"/>
    <cellStyle name="Normal 33 2 17" xfId="29856" xr:uid="{0C1E59AB-A2B3-49DB-86FB-F2F3FA26477C}"/>
    <cellStyle name="Normal 33 2 18" xfId="29857" xr:uid="{8EFE0D28-601D-42A2-8DA9-C7550A7C3D25}"/>
    <cellStyle name="Normal 33 2 19" xfId="29858" xr:uid="{586A11AE-E155-4095-8F17-DC81ACA3B818}"/>
    <cellStyle name="Normal 33 2 2" xfId="9330" xr:uid="{DACECD5F-7BF7-44B6-B0EB-457980D982FD}"/>
    <cellStyle name="Normal 33 2 2 10" xfId="29859" xr:uid="{8F39AE31-9022-4E9E-9C5A-87FAF747F0EC}"/>
    <cellStyle name="Normal 33 2 2 11" xfId="29860" xr:uid="{A31FC29D-FA8F-457B-87A8-4E61F54B3E1C}"/>
    <cellStyle name="Normal 33 2 2 12" xfId="29861" xr:uid="{86D43E73-C22E-4781-BD5D-A29FF8E58017}"/>
    <cellStyle name="Normal 33 2 2 13" xfId="29862" xr:uid="{44F839FB-D005-41DD-BC91-D0BBA6822CC9}"/>
    <cellStyle name="Normal 33 2 2 14" xfId="29863" xr:uid="{C9171A18-F7E4-4346-B6E4-178326C78705}"/>
    <cellStyle name="Normal 33 2 2 15" xfId="29864" xr:uid="{6A9C80A3-B118-4274-AA29-1A0C13F2E705}"/>
    <cellStyle name="Normal 33 2 2 16" xfId="29865" xr:uid="{B760CB7E-CB4B-47CF-847E-AE36288F9656}"/>
    <cellStyle name="Normal 33 2 2 17" xfId="29866" xr:uid="{785B4636-C28C-4D25-A991-3D062E075534}"/>
    <cellStyle name="Normal 33 2 2 18" xfId="29867" xr:uid="{56628B5E-6658-4051-AD46-D6CB8C17E6C8}"/>
    <cellStyle name="Normal 33 2 2 19" xfId="29868" xr:uid="{FDF55DAB-E518-4C83-8838-68A054550834}"/>
    <cellStyle name="Normal 33 2 2 2" xfId="29869" xr:uid="{6EDBC2E0-F1B9-40D8-9005-FE50D58BAF2C}"/>
    <cellStyle name="Normal 33 2 2 2 10" xfId="29870" xr:uid="{2225A9F2-C891-4DFA-8797-8AB07D128CF9}"/>
    <cellStyle name="Normal 33 2 2 2 11" xfId="29871" xr:uid="{6117FB11-40A0-4BCD-9E0E-E59962CAFE56}"/>
    <cellStyle name="Normal 33 2 2 2 12" xfId="29872" xr:uid="{3C568B51-DCF2-4767-962E-A58E7E272812}"/>
    <cellStyle name="Normal 33 2 2 2 13" xfId="29873" xr:uid="{3737BD1B-FC48-4B0E-9922-637E8CD39681}"/>
    <cellStyle name="Normal 33 2 2 2 14" xfId="29874" xr:uid="{2307C9F6-8AED-4D88-B455-4DA9D549B906}"/>
    <cellStyle name="Normal 33 2 2 2 15" xfId="29875" xr:uid="{B87E54F9-0E2C-44A7-BE6B-95DAF1283AEF}"/>
    <cellStyle name="Normal 33 2 2 2 16" xfId="29876" xr:uid="{ACBF4A9C-75E5-40F4-AF3E-B6FE9D72F6E1}"/>
    <cellStyle name="Normal 33 2 2 2 17" xfId="29877" xr:uid="{7DB8C29C-463F-4B85-AAF1-3DFF47983F3A}"/>
    <cellStyle name="Normal 33 2 2 2 18" xfId="29878" xr:uid="{F0745A88-B2C1-4349-B121-5E066B850D91}"/>
    <cellStyle name="Normal 33 2 2 2 2" xfId="29879" xr:uid="{F682C297-361C-479A-A992-3F89E3ECC86F}"/>
    <cellStyle name="Normal 33 2 2 2 2 2" xfId="29880" xr:uid="{2186B036-91C3-42E2-976A-ADC5D507E021}"/>
    <cellStyle name="Normal 33 2 2 2 3" xfId="29881" xr:uid="{BE3B7705-D203-432D-A0FE-A7416B1EA34A}"/>
    <cellStyle name="Normal 33 2 2 2 4" xfId="29882" xr:uid="{D50BD3F6-9966-42B8-8B32-0E3AB7D977C9}"/>
    <cellStyle name="Normal 33 2 2 2 5" xfId="29883" xr:uid="{1A22B38E-1CDE-4072-BB40-2958AB522EAF}"/>
    <cellStyle name="Normal 33 2 2 2 6" xfId="29884" xr:uid="{148D6386-637A-4BBD-A3FB-B7CB9120FCB9}"/>
    <cellStyle name="Normal 33 2 2 2 7" xfId="29885" xr:uid="{B1351131-81D3-466F-9913-DAC22AA10BCE}"/>
    <cellStyle name="Normal 33 2 2 2 8" xfId="29886" xr:uid="{205214CE-E0C3-4B2C-BC87-31775DB31F4E}"/>
    <cellStyle name="Normal 33 2 2 2 9" xfId="29887" xr:uid="{5E4E6D78-355D-4B85-8B13-E70EF1E0BE78}"/>
    <cellStyle name="Normal 33 2 2 20" xfId="29888" xr:uid="{03BE36FF-B63A-4819-9AD4-FF6A09E585B6}"/>
    <cellStyle name="Normal 33 2 2 21" xfId="29889" xr:uid="{A5DE1AC2-F995-41A6-9DAC-12692DE34FA3}"/>
    <cellStyle name="Normal 33 2 2 3" xfId="29890" xr:uid="{E87BF065-9EFA-4B18-8980-3C63E24D1416}"/>
    <cellStyle name="Normal 33 2 2 4" xfId="29891" xr:uid="{0D402C1F-4619-4B0C-9FD0-F99019AB321F}"/>
    <cellStyle name="Normal 33 2 2 5" xfId="29892" xr:uid="{CD10860E-86DA-4068-9C60-1A30B33243D6}"/>
    <cellStyle name="Normal 33 2 2 6" xfId="29893" xr:uid="{947BC3CE-F2EE-4A04-9095-C6C59D1B1BFC}"/>
    <cellStyle name="Normal 33 2 2 7" xfId="29894" xr:uid="{44218114-226A-4BBF-B444-59A3D18D6B09}"/>
    <cellStyle name="Normal 33 2 2 8" xfId="29895" xr:uid="{874C77EE-8E82-4E58-9AAC-3B8293701A7D}"/>
    <cellStyle name="Normal 33 2 2 9" xfId="29896" xr:uid="{BC2BA132-2E4C-4EB2-8391-74579379483D}"/>
    <cellStyle name="Normal 33 2 20" xfId="29897" xr:uid="{087CCDF7-3563-4F07-9A39-B76AE40E8A10}"/>
    <cellStyle name="Normal 33 2 21" xfId="29898" xr:uid="{E4890484-3067-43BE-B189-97CEC4C0339C}"/>
    <cellStyle name="Normal 33 2 22" xfId="29899" xr:uid="{2296C715-9C05-4F97-B2AE-44D2F491728C}"/>
    <cellStyle name="Normal 33 2 23" xfId="29900" xr:uid="{48BC1DC7-D425-4EA5-8FE5-03C42E2CFE92}"/>
    <cellStyle name="Normal 33 2 24" xfId="29901" xr:uid="{959B41AB-1BFC-4D60-BA43-4F6D751FC4D0}"/>
    <cellStyle name="Normal 33 2 25" xfId="9329" xr:uid="{BE3E0CE2-4F98-4FF1-A98B-EF47A130798F}"/>
    <cellStyle name="Normal 33 2 3" xfId="29902" xr:uid="{E1ED7D1C-E8FC-4B0E-800A-5AF663E122AD}"/>
    <cellStyle name="Normal 33 2 4" xfId="29903" xr:uid="{0E7325D6-2580-4E60-BF96-E6A6F364EA67}"/>
    <cellStyle name="Normal 33 2 5" xfId="29904" xr:uid="{C0168EBC-C6DE-4021-953D-39D8D3680710}"/>
    <cellStyle name="Normal 33 2 6" xfId="29905" xr:uid="{AC16DB09-C97E-4F7E-B63B-0A69B5404DD4}"/>
    <cellStyle name="Normal 33 2 7" xfId="29906" xr:uid="{273DF61A-F105-4E81-9FDB-D5B5A9AEF8C9}"/>
    <cellStyle name="Normal 33 2 8" xfId="29907" xr:uid="{44D12A10-FE5F-4C5E-B3F1-01ADA55E5715}"/>
    <cellStyle name="Normal 33 2 9" xfId="29908" xr:uid="{3F193D0C-4D44-4CCA-89A2-A0413B6EE27A}"/>
    <cellStyle name="Normal 33 20" xfId="29909" xr:uid="{B3C0497F-02F8-4A1C-957B-BF6542BD36CB}"/>
    <cellStyle name="Normal 33 21" xfId="29910" xr:uid="{BBA53385-C099-46C0-ACEC-9FAC079F212E}"/>
    <cellStyle name="Normal 33 22" xfId="29911" xr:uid="{55B036B1-7439-4B0F-B5F1-F72886041F5A}"/>
    <cellStyle name="Normal 33 23" xfId="29912" xr:uid="{D330F758-4F33-43EF-8FFE-82CAD805F3E7}"/>
    <cellStyle name="Normal 33 24" xfId="29913" xr:uid="{FFA01FEF-AACE-410F-AE8D-7E62FFD07120}"/>
    <cellStyle name="Normal 33 25" xfId="29914" xr:uid="{952317E8-568F-4713-9F19-5AEE1F9304B0}"/>
    <cellStyle name="Normal 33 26" xfId="29915" xr:uid="{7EF4B881-F4E0-476D-BF23-2D7D8ECEBE36}"/>
    <cellStyle name="Normal 33 27" xfId="29916" xr:uid="{2E85C9EE-0072-49A2-8D1A-B0DDBCF5C3EC}"/>
    <cellStyle name="Normal 33 28" xfId="29917" xr:uid="{ADFF6639-A929-45FF-B814-D6B2174BBE56}"/>
    <cellStyle name="Normal 33 29" xfId="29918" xr:uid="{F64163A5-04B6-4A7F-8320-01BEB88941A6}"/>
    <cellStyle name="Normal 33 3" xfId="9331" xr:uid="{A939DDE0-1A5A-4B37-8CAB-CB0B10305E2E}"/>
    <cellStyle name="Normal 33 30" xfId="29919" xr:uid="{35B64D45-6E90-4625-BC32-EA5539536EC5}"/>
    <cellStyle name="Normal 33 31" xfId="29920" xr:uid="{BD1E8829-B1B3-4522-98D1-EF8084F24D6D}"/>
    <cellStyle name="Normal 33 32" xfId="29921" xr:uid="{A3C53933-5DBC-410F-B950-EE99763324B5}"/>
    <cellStyle name="Normal 33 33" xfId="29922" xr:uid="{9433490C-D178-4C96-B7E8-3923EBE8C548}"/>
    <cellStyle name="Normal 33 34" xfId="29923" xr:uid="{957AC3C3-1076-4227-B23B-A826D45C8543}"/>
    <cellStyle name="Normal 33 35" xfId="29924" xr:uid="{6BE989C1-3697-4C0A-907F-E01F3514D6B6}"/>
    <cellStyle name="Normal 33 36" xfId="29925" xr:uid="{72CE73C6-5687-4F28-8311-784E5AE87581}"/>
    <cellStyle name="Normal 33 37" xfId="29926" xr:uid="{F1D0C191-7CAC-4030-A9CD-FCEB6F4438AE}"/>
    <cellStyle name="Normal 33 38" xfId="29927" xr:uid="{5091D0BA-CFBA-4651-93B2-D65E3C2FFB7E}"/>
    <cellStyle name="Normal 33 39" xfId="29928" xr:uid="{5C578984-0AAA-4D3D-9FBD-27BC14E57108}"/>
    <cellStyle name="Normal 33 4" xfId="9332" xr:uid="{490316B5-FEBD-418B-A02F-B936E3F24D58}"/>
    <cellStyle name="Normal 33 40" xfId="29929" xr:uid="{B8A5803D-3D9B-4822-A788-F0419BC565E9}"/>
    <cellStyle name="Normal 33 41" xfId="29930" xr:uid="{975FB49C-0412-4CD8-A626-3F28219029A9}"/>
    <cellStyle name="Normal 33 42" xfId="42624" xr:uid="{6920F937-434D-4A79-AE73-14D10A0AB11D}"/>
    <cellStyle name="Normal 33 43" xfId="4061" xr:uid="{51B7E4C1-FA21-4BF0-8041-0C506CB955FA}"/>
    <cellStyle name="Normal 33 5" xfId="9333" xr:uid="{2CD48CA1-B39A-4E3B-82C2-B38159DF96F8}"/>
    <cellStyle name="Normal 33 6" xfId="9334" xr:uid="{6DCEB98E-D7CA-4EDA-BB3A-9D4FB1783D26}"/>
    <cellStyle name="Normal 33 7" xfId="9335" xr:uid="{76E1EDF8-6C27-4921-A9A3-5EDF1DAA04F2}"/>
    <cellStyle name="Normal 33 8" xfId="9336" xr:uid="{BDB8E8C0-CD18-4F50-8DAC-1F47B13B7655}"/>
    <cellStyle name="Normal 33 9" xfId="9337" xr:uid="{F979B250-8454-4B20-9487-3FC14950EC8F}"/>
    <cellStyle name="Normal 34" xfId="519" xr:uid="{00000000-0005-0000-0000-000007020000}"/>
    <cellStyle name="Normal 34 10" xfId="9338" xr:uid="{45B37C88-77ED-436D-8223-8C5EA7F8D10A}"/>
    <cellStyle name="Normal 34 11" xfId="9339" xr:uid="{FB99B8FE-AB93-4A81-9D83-A7D2C867A521}"/>
    <cellStyle name="Normal 34 12" xfId="9340" xr:uid="{781A1331-4FD0-47C8-8DB2-DB42C702A4A4}"/>
    <cellStyle name="Normal 34 13" xfId="9341" xr:uid="{83297F26-6F2A-40B0-A777-CC932C09C3C4}"/>
    <cellStyle name="Normal 34 14" xfId="9342" xr:uid="{0BD1B45D-BFD4-4BD2-93E7-0CFE9E0C4D66}"/>
    <cellStyle name="Normal 34 15" xfId="9343" xr:uid="{135D691B-83BF-47A3-9798-6764AA0EE1CF}"/>
    <cellStyle name="Normal 34 16" xfId="9344" xr:uid="{57D95DB2-DBF8-4E6D-8C2E-7154865DF5B5}"/>
    <cellStyle name="Normal 34 17" xfId="29931" xr:uid="{942F2DF5-D6ED-4257-BD21-0CD6D10A140B}"/>
    <cellStyle name="Normal 34 18" xfId="29932" xr:uid="{7C27A976-574F-41E5-BA68-F2C8B06C5713}"/>
    <cellStyle name="Normal 34 19" xfId="29933" xr:uid="{A15B5AFD-8103-44EC-98E3-4F9A182F845D}"/>
    <cellStyle name="Normal 34 2" xfId="2391" xr:uid="{4196F81B-2EA8-4A9E-B1F2-608FF2A11DBD}"/>
    <cellStyle name="Normal 34 2 2" xfId="7353" xr:uid="{BACE6D20-0557-4AE0-B294-7ABF6B9422C5}"/>
    <cellStyle name="Normal 34 2 2 2" xfId="9346" xr:uid="{FF706B49-5351-4DCC-ABEB-61238570F3E8}"/>
    <cellStyle name="Normal 34 2 3" xfId="9345" xr:uid="{55CC85A2-71FD-49B1-A977-D94C9D881DB8}"/>
    <cellStyle name="Normal 34 2 4" xfId="47981" xr:uid="{7CD364F0-54B8-417D-BE59-BBACCAEE04FB}"/>
    <cellStyle name="Normal 34 2 5" xfId="4592" xr:uid="{80FDFE14-CD94-4D92-939A-71B99DDFC6FE}"/>
    <cellStyle name="Normal 34 20" xfId="29934" xr:uid="{013AAE60-0B58-4B6E-B001-DA401C19AC9E}"/>
    <cellStyle name="Normal 34 21" xfId="29935" xr:uid="{B6988FD7-A5BD-4C13-B59E-8695797F451D}"/>
    <cellStyle name="Normal 34 22" xfId="29936" xr:uid="{CC750622-4BD5-45DA-9E28-3D265A011387}"/>
    <cellStyle name="Normal 34 23" xfId="29937" xr:uid="{D3D279F3-5277-466E-8FC6-370918AA77AC}"/>
    <cellStyle name="Normal 34 24" xfId="29938" xr:uid="{06C5E656-85D9-4FA6-A67D-A0F262F1CB0A}"/>
    <cellStyle name="Normal 34 25" xfId="29939" xr:uid="{09D1B8BC-2A4A-4C11-BEDB-A22E5B3CF2B8}"/>
    <cellStyle name="Normal 34 26" xfId="29940" xr:uid="{D1EB286B-F40A-4966-A34C-5F87254AB64D}"/>
    <cellStyle name="Normal 34 27" xfId="29941" xr:uid="{3A51A539-20A7-4D0F-B233-1F462D3FD5F2}"/>
    <cellStyle name="Normal 34 28" xfId="29942" xr:uid="{4461FB37-90F5-4188-85B4-560A4C1D0C79}"/>
    <cellStyle name="Normal 34 29" xfId="29943" xr:uid="{D9548698-4602-4CD4-897A-87CDD584D5FB}"/>
    <cellStyle name="Normal 34 3" xfId="1754" xr:uid="{DCFC34D3-002B-4F10-9398-7CC214628F8D}"/>
    <cellStyle name="Normal 34 3 2" xfId="9347" xr:uid="{EE8C298F-0BB9-4FD1-B55C-00F63D14BEE6}"/>
    <cellStyle name="Normal 34 3 3" xfId="47325" xr:uid="{C35588B1-662C-486A-8D47-FBA546632FD7}"/>
    <cellStyle name="Normal 34 3 4" xfId="6698" xr:uid="{BA106D56-EF7A-4561-A8B6-83B78B4C9013}"/>
    <cellStyle name="Normal 34 30" xfId="29944" xr:uid="{9F79FA6D-E1EC-4E43-94D7-FE860274917E}"/>
    <cellStyle name="Normal 34 31" xfId="29945" xr:uid="{AB907AEB-18A6-47EA-B2DC-ABFE6865878B}"/>
    <cellStyle name="Normal 34 32" xfId="29946" xr:uid="{2DF56970-19EC-4363-9381-2A8E0A0CAABD}"/>
    <cellStyle name="Normal 34 33" xfId="29947" xr:uid="{0566BC8C-6FB5-4DE9-A577-40F154C35A2C}"/>
    <cellStyle name="Normal 34 34" xfId="29948" xr:uid="{97C51321-0BFF-4DEC-9E6F-3508FEBCCC65}"/>
    <cellStyle name="Normal 34 35" xfId="29949" xr:uid="{C0D9AAE0-3524-4FE0-92FB-DD2DB47C9B53}"/>
    <cellStyle name="Normal 34 36" xfId="29950" xr:uid="{79C05BA2-63F1-4583-B37B-22847BB793A4}"/>
    <cellStyle name="Normal 34 37" xfId="29951" xr:uid="{CC439347-44E4-4C11-81C1-F46461486BDF}"/>
    <cellStyle name="Normal 34 38" xfId="29952" xr:uid="{FB9348C2-A55F-4DD2-B0BD-2D9EC2634417}"/>
    <cellStyle name="Normal 34 39" xfId="29953" xr:uid="{8DE78E2D-6D82-47B9-A673-65276B8AE7DA}"/>
    <cellStyle name="Normal 34 4" xfId="9348" xr:uid="{2BF4FADA-5737-4BA9-825D-9562E0B1475D}"/>
    <cellStyle name="Normal 34 40" xfId="29954" xr:uid="{7D85C6F8-377C-4C76-8910-D5E2EA3FDF96}"/>
    <cellStyle name="Normal 34 41" xfId="29955" xr:uid="{2CBE68F2-AF6B-4591-BFBD-B6CB4135366C}"/>
    <cellStyle name="Normal 34 42" xfId="29956" xr:uid="{976C7B6D-B131-47C5-B336-0264B462E90F}"/>
    <cellStyle name="Normal 34 43" xfId="29957" xr:uid="{754BA8F4-BD78-4E0B-923A-B6F49BC4D839}"/>
    <cellStyle name="Normal 34 44" xfId="4062" xr:uid="{3D9E4237-2AA7-496E-854E-594975679108}"/>
    <cellStyle name="Normal 34 5" xfId="9349" xr:uid="{1F802DCF-F29B-4D57-A59A-351968D9282B}"/>
    <cellStyle name="Normal 34 6" xfId="9350" xr:uid="{D4FCF838-BBB4-402C-BE27-7CA1E63F71D1}"/>
    <cellStyle name="Normal 34 7" xfId="9351" xr:uid="{A90DCF51-EC7A-4190-8BD6-5D80F479AD5E}"/>
    <cellStyle name="Normal 34 8" xfId="9352" xr:uid="{D580DAE7-BA11-49E9-BEE9-A58E8FE461AF}"/>
    <cellStyle name="Normal 34 9" xfId="9353" xr:uid="{48819FD0-BD2C-4760-B43F-45339F1DC167}"/>
    <cellStyle name="Normal 35" xfId="520" xr:uid="{00000000-0005-0000-0000-000008020000}"/>
    <cellStyle name="Normal 35 10" xfId="9354" xr:uid="{8A5EEDB4-4086-42D9-AB55-13795DD4D650}"/>
    <cellStyle name="Normal 35 11" xfId="9355" xr:uid="{C47561D5-1B3E-4B2C-A1BD-A2F3B49385AE}"/>
    <cellStyle name="Normal 35 12" xfId="9356" xr:uid="{E8460AB2-B38F-4A4C-B014-B14DB11A73FF}"/>
    <cellStyle name="Normal 35 13" xfId="9357" xr:uid="{C8F61E27-5E3E-441D-B59F-50D61DCB4760}"/>
    <cellStyle name="Normal 35 14" xfId="9358" xr:uid="{5137B7A7-710E-4283-9F72-10298D6F712C}"/>
    <cellStyle name="Normal 35 15" xfId="9359" xr:uid="{8A724672-1E29-4335-AB36-45B3A0EEA11B}"/>
    <cellStyle name="Normal 35 16" xfId="9360" xr:uid="{74CD5AAF-6E4E-41FF-9EE1-9984F669FE1C}"/>
    <cellStyle name="Normal 35 17" xfId="29958" xr:uid="{6E7899C9-CC91-411A-AEFA-1D70480402AA}"/>
    <cellStyle name="Normal 35 18" xfId="29959" xr:uid="{FAA73177-498B-4CC0-89DB-BC8F80B3787F}"/>
    <cellStyle name="Normal 35 19" xfId="29960" xr:uid="{E8896E03-C3BB-4DD6-94E3-8B92429D82BF}"/>
    <cellStyle name="Normal 35 2" xfId="2395" xr:uid="{AF67EF4E-9718-4715-88C2-025B4C865C70}"/>
    <cellStyle name="Normal 35 2 10" xfId="29961" xr:uid="{1918D357-AE7A-4461-B1BD-9505037371A0}"/>
    <cellStyle name="Normal 35 2 11" xfId="29962" xr:uid="{6427A5FD-BA9A-49BF-96E8-F421E6C88234}"/>
    <cellStyle name="Normal 35 2 12" xfId="29963" xr:uid="{36F9EA73-CE41-43A9-BC05-36BEE3DA479B}"/>
    <cellStyle name="Normal 35 2 13" xfId="29964" xr:uid="{D39BD995-E7C7-4429-A040-7D4DC23A09A5}"/>
    <cellStyle name="Normal 35 2 14" xfId="29965" xr:uid="{B6A33E77-259C-42BE-BAE3-0D3E179FB28E}"/>
    <cellStyle name="Normal 35 2 15" xfId="29966" xr:uid="{B304B88F-21CD-4FE6-8BB7-961BC7C67F03}"/>
    <cellStyle name="Normal 35 2 16" xfId="29967" xr:uid="{AE88E024-066C-489A-8792-6889296D9220}"/>
    <cellStyle name="Normal 35 2 17" xfId="29968" xr:uid="{F7CEAA2A-CB28-47FF-8D4A-84390E66FDC2}"/>
    <cellStyle name="Normal 35 2 18" xfId="29969" xr:uid="{E490FE77-2FF9-4EAF-90D2-4F1D22A0E537}"/>
    <cellStyle name="Normal 35 2 19" xfId="29970" xr:uid="{4F3FE16E-5CCB-48D3-BB69-32B6D5D95C84}"/>
    <cellStyle name="Normal 35 2 2" xfId="7357" xr:uid="{3E989CCB-7324-44C9-9A23-6C4C1FCB47B8}"/>
    <cellStyle name="Normal 35 2 2 10" xfId="29971" xr:uid="{726C171F-CEBC-4042-AD3C-9DCC4B55F54B}"/>
    <cellStyle name="Normal 35 2 2 11" xfId="29972" xr:uid="{1E111092-162C-4EC6-B1F6-DC099F2AC4F6}"/>
    <cellStyle name="Normal 35 2 2 12" xfId="29973" xr:uid="{2C375D99-D6D8-4C87-B699-060E33C5E0A7}"/>
    <cellStyle name="Normal 35 2 2 13" xfId="29974" xr:uid="{87F80F2D-D49B-49A8-8911-0537E8D1236E}"/>
    <cellStyle name="Normal 35 2 2 14" xfId="29975" xr:uid="{598E6390-BF9A-4DCE-A99D-18260428E59E}"/>
    <cellStyle name="Normal 35 2 2 15" xfId="29976" xr:uid="{893917EA-D5C7-4D30-B3E7-EDC6EF14A6BF}"/>
    <cellStyle name="Normal 35 2 2 16" xfId="29977" xr:uid="{14955C7B-03CF-4574-91B5-CD873FD9118C}"/>
    <cellStyle name="Normal 35 2 2 17" xfId="29978" xr:uid="{0F48718C-4C5E-4C08-8D5D-0D0D7CDAE006}"/>
    <cellStyle name="Normal 35 2 2 18" xfId="29979" xr:uid="{96A01800-059A-4474-B449-20486FCD75A5}"/>
    <cellStyle name="Normal 35 2 2 19" xfId="29980" xr:uid="{DDCB37F3-EA79-4F99-8CC2-B30BF6F41CFF}"/>
    <cellStyle name="Normal 35 2 2 2" xfId="29981" xr:uid="{CBFB5179-C5AA-4DE9-80E0-427A41080E66}"/>
    <cellStyle name="Normal 35 2 2 2 10" xfId="29982" xr:uid="{E4CE6B83-53FD-47AA-80E1-C5031D483BAD}"/>
    <cellStyle name="Normal 35 2 2 2 11" xfId="29983" xr:uid="{78FE2D97-C51C-4AEA-A149-4416B420A164}"/>
    <cellStyle name="Normal 35 2 2 2 12" xfId="29984" xr:uid="{9B454D8B-913D-4592-BD60-D5EADDEB48AC}"/>
    <cellStyle name="Normal 35 2 2 2 13" xfId="29985" xr:uid="{9ACFE90E-7E43-4138-BE1B-58AB3D8E58E2}"/>
    <cellStyle name="Normal 35 2 2 2 14" xfId="29986" xr:uid="{13B6B107-8F80-40CA-8865-0037A151C5DB}"/>
    <cellStyle name="Normal 35 2 2 2 15" xfId="29987" xr:uid="{0F394E90-F92E-4E0F-9271-E45D40FAC5EF}"/>
    <cellStyle name="Normal 35 2 2 2 16" xfId="29988" xr:uid="{1B3F5E7A-AB82-41E1-B6ED-3D35A4A28111}"/>
    <cellStyle name="Normal 35 2 2 2 17" xfId="29989" xr:uid="{2B6CDE18-67C6-4F8E-9991-CF16DD57E9E0}"/>
    <cellStyle name="Normal 35 2 2 2 18" xfId="29990" xr:uid="{106CB4C8-3335-49D6-9355-DEFB7E8F5636}"/>
    <cellStyle name="Normal 35 2 2 2 2" xfId="29991" xr:uid="{73F702B3-AD26-4EE3-ABA7-4FE7752014CC}"/>
    <cellStyle name="Normal 35 2 2 2 2 2" xfId="29992" xr:uid="{EC1A4215-0A09-4E12-B4A1-0B2B69885C34}"/>
    <cellStyle name="Normal 35 2 2 2 3" xfId="29993" xr:uid="{478E67CA-811B-435A-B85C-C3818D43C447}"/>
    <cellStyle name="Normal 35 2 2 2 4" xfId="29994" xr:uid="{30585568-893E-4FF6-B553-988D1C5017AA}"/>
    <cellStyle name="Normal 35 2 2 2 5" xfId="29995" xr:uid="{F02D963A-0999-4621-A222-D274C1DB92C0}"/>
    <cellStyle name="Normal 35 2 2 2 6" xfId="29996" xr:uid="{9B327390-63A8-4873-8659-0F3E7335966A}"/>
    <cellStyle name="Normal 35 2 2 2 7" xfId="29997" xr:uid="{955EFE04-CD3F-4766-9EA9-82928589E854}"/>
    <cellStyle name="Normal 35 2 2 2 8" xfId="29998" xr:uid="{A96A1249-375C-4EDF-BB1C-F75122051CAA}"/>
    <cellStyle name="Normal 35 2 2 2 9" xfId="29999" xr:uid="{F38730C0-77DF-446C-8C7B-C2F1809ED279}"/>
    <cellStyle name="Normal 35 2 2 20" xfId="30000" xr:uid="{4F448E51-1C07-4994-8558-970542100CDE}"/>
    <cellStyle name="Normal 35 2 2 21" xfId="30001" xr:uid="{59A7718F-E2B7-422D-B402-5E6EFBC1C465}"/>
    <cellStyle name="Normal 35 2 2 22" xfId="9362" xr:uid="{9EC30A6F-3DDF-47CD-BE70-3043AD3975CF}"/>
    <cellStyle name="Normal 35 2 2 3" xfId="30002" xr:uid="{D96D3381-14AD-4B9D-B16F-297AFEADBA1D}"/>
    <cellStyle name="Normal 35 2 2 4" xfId="30003" xr:uid="{EBD9DA9A-49B3-4351-BFAB-1E4D0AB0BE1A}"/>
    <cellStyle name="Normal 35 2 2 5" xfId="30004" xr:uid="{20C29C27-73B7-41B5-824D-E40FCCE263F5}"/>
    <cellStyle name="Normal 35 2 2 6" xfId="30005" xr:uid="{6E6623C5-3932-4EEF-9398-18325C5752D3}"/>
    <cellStyle name="Normal 35 2 2 7" xfId="30006" xr:uid="{B1E5DF11-8653-4C20-9FAC-99C3412A30A3}"/>
    <cellStyle name="Normal 35 2 2 8" xfId="30007" xr:uid="{E26F2202-243F-4801-9497-0DD197DAF15C}"/>
    <cellStyle name="Normal 35 2 2 9" xfId="30008" xr:uid="{4675630B-7B3F-48C5-866C-48B519716759}"/>
    <cellStyle name="Normal 35 2 20" xfId="30009" xr:uid="{52A2782F-BF07-4740-8E61-F0EEF2842095}"/>
    <cellStyle name="Normal 35 2 21" xfId="30010" xr:uid="{B3C49B7D-0214-47B8-B37F-70D89041E563}"/>
    <cellStyle name="Normal 35 2 22" xfId="30011" xr:uid="{FDDD0D06-D2C3-499E-88BC-943DC6ABC61F}"/>
    <cellStyle name="Normal 35 2 23" xfId="30012" xr:uid="{2CC0D1F9-25B8-483C-9A25-0213A3C9A1CA}"/>
    <cellStyle name="Normal 35 2 24" xfId="30013" xr:uid="{04F610A2-44B5-40DA-B34D-119C8865EE9F}"/>
    <cellStyle name="Normal 35 2 25" xfId="9361" xr:uid="{BD5F3AD7-5B7D-4367-90C1-3F88D39CE7F0}"/>
    <cellStyle name="Normal 35 2 26" xfId="47985" xr:uid="{895ACA59-B6D6-4EE4-8E90-C33E5F87A624}"/>
    <cellStyle name="Normal 35 2 27" xfId="4595" xr:uid="{B5B24030-B4D0-4E9F-B9B2-AFE8F27F3E62}"/>
    <cellStyle name="Normal 35 2 3" xfId="30014" xr:uid="{099DB95E-A8DE-41CE-8878-E20070A13D00}"/>
    <cellStyle name="Normal 35 2 4" xfId="30015" xr:uid="{C8ADF3BA-ED5C-46C2-B45B-CB6AE06FBC70}"/>
    <cellStyle name="Normal 35 2 5" xfId="30016" xr:uid="{44C140C9-8426-4453-844C-6F6E15A14075}"/>
    <cellStyle name="Normal 35 2 6" xfId="30017" xr:uid="{A70F082C-36C9-482F-A44E-B80AC27EE231}"/>
    <cellStyle name="Normal 35 2 7" xfId="30018" xr:uid="{756ED705-3B50-483C-9B55-9CE255EFA69B}"/>
    <cellStyle name="Normal 35 2 8" xfId="30019" xr:uid="{96CFF21A-A61C-40CD-8AC2-BEAB05C159A3}"/>
    <cellStyle name="Normal 35 2 9" xfId="30020" xr:uid="{CD1DDD3B-5B18-486C-844E-5DFF03542F9F}"/>
    <cellStyle name="Normal 35 20" xfId="30021" xr:uid="{7FC73612-8FB3-4248-AB5B-AA32BE981B39}"/>
    <cellStyle name="Normal 35 21" xfId="30022" xr:uid="{5A240BFB-42AA-4CD5-B1D2-F992F6A78ECA}"/>
    <cellStyle name="Normal 35 22" xfId="30023" xr:uid="{9EDCBA6D-3DA3-4106-AFFA-357DB12A94B5}"/>
    <cellStyle name="Normal 35 23" xfId="30024" xr:uid="{14082DE8-0370-4E44-9869-E0D524860E51}"/>
    <cellStyle name="Normal 35 24" xfId="30025" xr:uid="{88518322-17B1-4B5A-A8CB-BE8073500147}"/>
    <cellStyle name="Normal 35 25" xfId="30026" xr:uid="{88B9A2B7-59CA-4D2C-9088-BC78000A8202}"/>
    <cellStyle name="Normal 35 26" xfId="30027" xr:uid="{DF64372F-7553-449C-A743-B55C93565B6F}"/>
    <cellStyle name="Normal 35 27" xfId="30028" xr:uid="{E2014C98-D6ED-4B74-A996-9C0E506BBA7F}"/>
    <cellStyle name="Normal 35 28" xfId="30029" xr:uid="{FFDDC6AB-4D7B-4836-858B-468B68E4602A}"/>
    <cellStyle name="Normal 35 29" xfId="30030" xr:uid="{AD7D9B1A-B597-4B50-813F-B3865D127BA2}"/>
    <cellStyle name="Normal 35 3" xfId="1762" xr:uid="{6A0A5D63-3033-4458-9C3E-DD9075123EED}"/>
    <cellStyle name="Normal 35 3 2" xfId="9363" xr:uid="{FAE7829B-70DC-4FBA-8741-BC010EB5ACD5}"/>
    <cellStyle name="Normal 35 3 3" xfId="47329" xr:uid="{272193A3-5B5A-4B16-BFCC-05D847AFB1FD}"/>
    <cellStyle name="Normal 35 3 4" xfId="6705" xr:uid="{F9F21055-B28F-4B21-98ED-588A5BF699B4}"/>
    <cellStyle name="Normal 35 30" xfId="30031" xr:uid="{845DED02-C1A3-4668-957F-41BB8CB26B21}"/>
    <cellStyle name="Normal 35 31" xfId="30032" xr:uid="{077DD55F-D27C-4E89-A73C-B5BAC38D6721}"/>
    <cellStyle name="Normal 35 32" xfId="30033" xr:uid="{15C09D8F-4E07-45E1-A796-20D6BBAD0AFC}"/>
    <cellStyle name="Normal 35 33" xfId="30034" xr:uid="{FC2EACCF-8A37-4275-B367-F2D3326CF588}"/>
    <cellStyle name="Normal 35 34" xfId="30035" xr:uid="{9F0AB653-9116-4395-B0E1-C203EB27A3C2}"/>
    <cellStyle name="Normal 35 35" xfId="30036" xr:uid="{55612FF0-EDA6-4203-88FD-13E337E83BE3}"/>
    <cellStyle name="Normal 35 36" xfId="30037" xr:uid="{CAECCCFD-79C6-45C2-93A8-B3E6B6DF04B2}"/>
    <cellStyle name="Normal 35 37" xfId="30038" xr:uid="{83009640-860F-4173-906D-B7FDC9124936}"/>
    <cellStyle name="Normal 35 38" xfId="30039" xr:uid="{7C5DE044-7DE8-4E8B-88B7-5E5E01311D32}"/>
    <cellStyle name="Normal 35 39" xfId="30040" xr:uid="{71967B0A-B079-42FF-8424-4919D6695B1D}"/>
    <cellStyle name="Normal 35 4" xfId="9364" xr:uid="{C9A72C5D-B6B5-400A-98E1-AD84B580D195}"/>
    <cellStyle name="Normal 35 40" xfId="42625" xr:uid="{4F2DD40C-EDBE-4047-9654-5F0A56332737}"/>
    <cellStyle name="Normal 35 41" xfId="4063" xr:uid="{B9AAAA76-812F-4F39-98AB-365DA7BE276A}"/>
    <cellStyle name="Normal 35 5" xfId="9365" xr:uid="{D2FA34C6-B9C6-4352-A2AB-F24B706716CD}"/>
    <cellStyle name="Normal 35 6" xfId="9366" xr:uid="{2E310FD3-C443-4495-AA8B-EF45AF3CD31E}"/>
    <cellStyle name="Normal 35 7" xfId="9367" xr:uid="{1299F7B3-B1DF-4A48-A3CC-4C240D0D88E7}"/>
    <cellStyle name="Normal 35 8" xfId="9368" xr:uid="{BC598AD3-04A0-42D5-B4C9-3FE4A6527CF4}"/>
    <cellStyle name="Normal 35 9" xfId="9369" xr:uid="{C5656D8D-8883-4D2E-9B75-533D658AD5A1}"/>
    <cellStyle name="Normal 36" xfId="521" xr:uid="{00000000-0005-0000-0000-000009020000}"/>
    <cellStyle name="Normal 36 10" xfId="9370" xr:uid="{8128859F-DD9D-4B89-A53C-697884F39579}"/>
    <cellStyle name="Normal 36 11" xfId="9371" xr:uid="{BCB2C3CA-DCA0-41E9-A887-642CD955C7D4}"/>
    <cellStyle name="Normal 36 12" xfId="9372" xr:uid="{46CF0677-2E0D-49C7-9C9C-8921D53517D2}"/>
    <cellStyle name="Normal 36 13" xfId="9373" xr:uid="{69C2D3CA-3A6D-468F-8C17-6368536B3BB6}"/>
    <cellStyle name="Normal 36 14" xfId="9374" xr:uid="{359AE495-D240-4EC7-8E9F-8F2E387AC237}"/>
    <cellStyle name="Normal 36 14 2" xfId="30041" xr:uid="{93A086A5-3F22-47CE-B03C-69D462098B99}"/>
    <cellStyle name="Normal 36 14 3" xfId="30042" xr:uid="{731040F7-243C-45EF-B31F-03AEC2C5FF96}"/>
    <cellStyle name="Normal 36 14 4" xfId="30043" xr:uid="{62D506FD-63F9-422A-A698-7BE1504626F1}"/>
    <cellStyle name="Normal 36 14 5" xfId="30044" xr:uid="{D984A619-2DB6-4988-B580-D6BADE73BDAE}"/>
    <cellStyle name="Normal 36 15" xfId="9375" xr:uid="{4F700DCB-8F89-4EA9-AEB4-E80E5805CA58}"/>
    <cellStyle name="Normal 36 16" xfId="9376" xr:uid="{C8937A0F-69D2-4833-BE91-56A874592852}"/>
    <cellStyle name="Normal 36 17" xfId="30045" xr:uid="{8AC30941-9CB6-423A-B66D-7D8EB8AB8B0E}"/>
    <cellStyle name="Normal 36 17 2" xfId="30046" xr:uid="{DA5BA4F5-F001-47E9-98C1-3F737D5EBFC7}"/>
    <cellStyle name="Normal 36 18" xfId="30047" xr:uid="{BEA1427E-5FE6-4F57-A23B-28362AB5159C}"/>
    <cellStyle name="Normal 36 18 2" xfId="30048" xr:uid="{E3BCB7E4-3664-4D52-95CC-CBA962726324}"/>
    <cellStyle name="Normal 36 19" xfId="30049" xr:uid="{55B4AA43-A779-461A-9D21-F9D349717E8C}"/>
    <cellStyle name="Normal 36 2" xfId="2405" xr:uid="{2A59BD14-13D2-4037-ADDB-F3118A16180C}"/>
    <cellStyle name="Normal 36 2 2" xfId="7366" xr:uid="{550E1014-6A83-4FF5-9337-0EC59D8E2BB0}"/>
    <cellStyle name="Normal 36 2 2 2" xfId="9378" xr:uid="{301DB7C2-F864-414D-88AB-8989DF7591D2}"/>
    <cellStyle name="Normal 36 2 3" xfId="9377" xr:uid="{0894D2AB-AEAF-46E0-B125-5855E74B0D46}"/>
    <cellStyle name="Normal 36 2 4" xfId="47995" xr:uid="{B18B8F76-3938-43CA-B3AA-F12CB1932731}"/>
    <cellStyle name="Normal 36 2 5" xfId="4620" xr:uid="{12D7CA24-620E-4487-A968-3D9AB47E23D7}"/>
    <cellStyle name="Normal 36 20" xfId="30050" xr:uid="{96CBA253-2F51-4B03-BBC5-3D9C1B4B4ABA}"/>
    <cellStyle name="Normal 36 21" xfId="30051" xr:uid="{169D0FA0-43AB-422E-983F-9337542CE18B}"/>
    <cellStyle name="Normal 36 22" xfId="30052" xr:uid="{A69DDB73-9327-435F-8C97-4B7E3746271E}"/>
    <cellStyle name="Normal 36 23" xfId="30053" xr:uid="{6620426A-1AAB-48DA-B4E3-B493493070BE}"/>
    <cellStyle name="Normal 36 24" xfId="30054" xr:uid="{9ED4DAB9-50E8-41C8-A7FA-BD78E587B264}"/>
    <cellStyle name="Normal 36 25" xfId="30055" xr:uid="{6FA01150-0841-4718-B960-DDDAC9212F23}"/>
    <cellStyle name="Normal 36 26" xfId="30056" xr:uid="{115F93E7-44F6-4090-8084-4A344A46EE42}"/>
    <cellStyle name="Normal 36 27" xfId="30057" xr:uid="{406B219F-96E8-4D3E-9084-BBCC41C73B83}"/>
    <cellStyle name="Normal 36 28" xfId="30058" xr:uid="{F9DCFCB8-40BB-423F-9D29-F254BCB8F06E}"/>
    <cellStyle name="Normal 36 29" xfId="30059" xr:uid="{867F2BB2-4DFE-4CD7-B452-EA0EA6E7AE22}"/>
    <cellStyle name="Normal 36 3" xfId="9379" xr:uid="{1784F9CF-271C-4D41-9AB9-7DEFC85F3071}"/>
    <cellStyle name="Normal 36 3 2" xfId="30060" xr:uid="{11FB1D44-DF46-4FAF-850B-B7C623741150}"/>
    <cellStyle name="Normal 36 30" xfId="30061" xr:uid="{C0B90043-AC5D-41E1-8FFD-7C65AE3F8B1E}"/>
    <cellStyle name="Normal 36 31" xfId="30062" xr:uid="{C2BAF224-0047-40A1-9736-84289DFF4B21}"/>
    <cellStyle name="Normal 36 32" xfId="30063" xr:uid="{F11A042B-1372-4B0F-B635-3F1A73CF77A1}"/>
    <cellStyle name="Normal 36 33" xfId="30064" xr:uid="{4A92DDF9-C66E-4837-A9FC-00104063BD01}"/>
    <cellStyle name="Normal 36 34" xfId="30065" xr:uid="{8906E79A-A32F-4503-9229-464B7C527F25}"/>
    <cellStyle name="Normal 36 35" xfId="30066" xr:uid="{CCDD7275-D978-4E93-B847-3403EA83B849}"/>
    <cellStyle name="Normal 36 36" xfId="30067" xr:uid="{FF4CF75E-1372-4A62-99D5-CF371326C757}"/>
    <cellStyle name="Normal 36 37" xfId="30068" xr:uid="{88E211E8-74C6-42E2-88E0-643C62F5EB7A}"/>
    <cellStyle name="Normal 36 38" xfId="30069" xr:uid="{5A3D446D-4DD2-4747-81E8-08A0A3CE07DD}"/>
    <cellStyle name="Normal 36 39" xfId="30070" xr:uid="{7A383C20-AB72-4539-ACEC-B33BD9E91F2F}"/>
    <cellStyle name="Normal 36 39 2" xfId="30071" xr:uid="{FB7D2CF2-5348-43B5-BFDD-384AA56C54E7}"/>
    <cellStyle name="Normal 36 39 3" xfId="42626" xr:uid="{726976D2-A0C6-4B4C-A508-D8C47D46365F}"/>
    <cellStyle name="Normal 36 4" xfId="9380" xr:uid="{213AFB55-5A55-4328-B0AB-1366B845D3F1}"/>
    <cellStyle name="Normal 36 40" xfId="30072" xr:uid="{F730F251-BD4A-4044-9C22-B1DB99036CAF}"/>
    <cellStyle name="Normal 36 41" xfId="30073" xr:uid="{755B524C-9AF3-4496-8C47-F2AC3D56A741}"/>
    <cellStyle name="Normal 36 42" xfId="30074" xr:uid="{9ABC9925-2B13-4EF1-855E-996C13AA76B7}"/>
    <cellStyle name="Normal 36 43" xfId="30075" xr:uid="{997F18FF-91AF-49DC-8C8F-BB1EA6F78836}"/>
    <cellStyle name="Normal 36 44" xfId="30076" xr:uid="{DE032A5C-9595-41A8-A0AC-56506E30BF6D}"/>
    <cellStyle name="Normal 36 45" xfId="30077" xr:uid="{337267F6-24D9-49E3-9568-BABA708823D3}"/>
    <cellStyle name="Normal 36 46" xfId="30078" xr:uid="{A765EF8D-01A5-439F-8A78-40AD812BAD49}"/>
    <cellStyle name="Normal 36 47" xfId="30079" xr:uid="{3379D5B5-8385-45A4-AE54-287244F27A2E}"/>
    <cellStyle name="Normal 36 48" xfId="30080" xr:uid="{26804855-3FFF-4470-AC12-9757F09B3E9A}"/>
    <cellStyle name="Normal 36 49" xfId="30081" xr:uid="{E8459ED1-5DC0-44C9-A823-53764E071407}"/>
    <cellStyle name="Normal 36 49 2" xfId="30082" xr:uid="{F5850832-CCCE-4EF7-AC5F-A4FDBE8272F1}"/>
    <cellStyle name="Normal 36 5" xfId="9381" xr:uid="{1C38BB61-EEDB-4588-8DA8-D0B6E742143E}"/>
    <cellStyle name="Normal 36 50" xfId="30083" xr:uid="{9D5CECBC-3E8E-4439-90DB-599692698490}"/>
    <cellStyle name="Normal 36 51" xfId="30084" xr:uid="{49631661-0943-493E-B506-ACDC92FD9D8F}"/>
    <cellStyle name="Normal 36 52" xfId="30085" xr:uid="{81D08F9C-48EF-4E4A-BC9D-1CE7EB36AD33}"/>
    <cellStyle name="Normal 36 53" xfId="30086" xr:uid="{92096021-9BCC-4358-B483-32783BCA784A}"/>
    <cellStyle name="Normal 36 54" xfId="30087" xr:uid="{A4F10630-5E14-4968-984A-B8B9609024E0}"/>
    <cellStyle name="Normal 36 55" xfId="30088" xr:uid="{A11F3FD9-0D77-49C4-A167-B8FEA043394D}"/>
    <cellStyle name="Normal 36 56" xfId="30089" xr:uid="{314C0CDD-D0E1-4367-9BDF-38702632ABAB}"/>
    <cellStyle name="Normal 36 57" xfId="30090" xr:uid="{F6279D4F-4E94-4F9E-B6C1-E18CBD0BB308}"/>
    <cellStyle name="Normal 36 58" xfId="30091" xr:uid="{C9FEF3BA-0E1F-4C66-ABD2-67DD4A9A2F3F}"/>
    <cellStyle name="Normal 36 59" xfId="30092" xr:uid="{F34BFDA5-6A7B-4DE8-8FB5-4A4CA3617996}"/>
    <cellStyle name="Normal 36 6" xfId="9382" xr:uid="{41248BDF-CCE2-4863-B23E-2EBF69AE7761}"/>
    <cellStyle name="Normal 36 60" xfId="30093" xr:uid="{D4FACCE4-1831-4FCE-8200-2F16F1E55423}"/>
    <cellStyle name="Normal 36 61" xfId="30094" xr:uid="{28167622-31A6-4830-8E2E-A09FBB881000}"/>
    <cellStyle name="Normal 36 62" xfId="30095" xr:uid="{268CB409-A23E-469F-B78F-A0B047ED88A1}"/>
    <cellStyle name="Normal 36 63" xfId="30096" xr:uid="{23220B18-C9D1-437E-8F9A-F7719E3B059E}"/>
    <cellStyle name="Normal 36 64" xfId="30097" xr:uid="{0C489693-8175-468F-B8A5-14B1D29E1E66}"/>
    <cellStyle name="Normal 36 65" xfId="30098" xr:uid="{20FE3FE4-D5FE-4DB7-A58D-EE0169A4C922}"/>
    <cellStyle name="Normal 36 66" xfId="30099" xr:uid="{36E5E514-D285-4CCD-924A-57B19A0DA92B}"/>
    <cellStyle name="Normal 36 67" xfId="30100" xr:uid="{671AFE56-8549-457F-B246-F612AB68A585}"/>
    <cellStyle name="Normal 36 68" xfId="30101" xr:uid="{3C7FEAD7-CABE-48B5-A681-29FE57AF3B65}"/>
    <cellStyle name="Normal 36 69" xfId="30102" xr:uid="{D29723ED-DBA7-441F-A286-08A08A57DE95}"/>
    <cellStyle name="Normal 36 7" xfId="9383" xr:uid="{426BF228-DC5A-4E21-A53A-9FB9DA4AF766}"/>
    <cellStyle name="Normal 36 70" xfId="30103" xr:uid="{50956E17-C073-444F-9A9F-5F3D6EF9C089}"/>
    <cellStyle name="Normal 36 71" xfId="30104" xr:uid="{26580629-93FE-43D7-A9FF-F02AB9E2F006}"/>
    <cellStyle name="Normal 36 72" xfId="30105" xr:uid="{3B5A8BA5-7111-47FA-98DE-B634AE0CBB8F}"/>
    <cellStyle name="Normal 36 73" xfId="30106" xr:uid="{3DFE5EA1-2CA5-493A-9BDF-1D6C0290323F}"/>
    <cellStyle name="Normal 36 74" xfId="30107" xr:uid="{49E79E88-6EEF-42A2-9330-905F013A4A12}"/>
    <cellStyle name="Normal 36 75" xfId="30108" xr:uid="{EC5C5912-DF43-4CE2-9D4D-D74AA5B4A48B}"/>
    <cellStyle name="Normal 36 76" xfId="30109" xr:uid="{4DDD76E3-D4C4-429D-A55C-1AB565043979}"/>
    <cellStyle name="Normal 36 77" xfId="30110" xr:uid="{E4B6CFCE-4B42-47E6-85ED-3BEED553FBF0}"/>
    <cellStyle name="Normal 36 78" xfId="30111" xr:uid="{44F21983-B877-48BE-B7C8-43D92A9DCD04}"/>
    <cellStyle name="Normal 36 78 2" xfId="30112" xr:uid="{F4638B18-3185-4AAE-8013-ABF0D352C220}"/>
    <cellStyle name="Normal 36 78 2 2" xfId="30113" xr:uid="{62BE3906-E1FE-4E5F-B988-F9B8684130A1}"/>
    <cellStyle name="Normal 36 78 2 2 2" xfId="30114" xr:uid="{8F3EAC1B-7E1F-4F29-A5C9-BCF30AFC29E5}"/>
    <cellStyle name="Normal 36 78 2 2 3" xfId="42627" xr:uid="{72509BDF-27E3-4003-A0D5-05031CBD6FE1}"/>
    <cellStyle name="Normal 36 78 2 3" xfId="30115" xr:uid="{8CA73DAC-255E-4CB9-8054-25F37F414EF1}"/>
    <cellStyle name="Normal 36 78 2 4" xfId="42628" xr:uid="{2C8A5755-28B5-43E5-8B93-CC6F4F22DB7F}"/>
    <cellStyle name="Normal 36 78 3" xfId="30116" xr:uid="{F0AA7E11-D82E-4A1F-A15C-E687D5D8032F}"/>
    <cellStyle name="Normal 36 78 3 2" xfId="30117" xr:uid="{6899DE3D-0F1D-4B05-83E4-3E051704DAEB}"/>
    <cellStyle name="Normal 36 78 3 3" xfId="42629" xr:uid="{A67AFA8C-1138-4167-844E-F3C9309EE730}"/>
    <cellStyle name="Normal 36 78 4" xfId="30118" xr:uid="{6B103961-DC1A-4451-B992-A3736D01E771}"/>
    <cellStyle name="Normal 36 78 5" xfId="42630" xr:uid="{9D443DA0-5883-4CD6-8DDD-53D2AF2D469B}"/>
    <cellStyle name="Normal 36 79" xfId="30119" xr:uid="{634297FE-82B6-49C6-BF41-D0C24FB9D570}"/>
    <cellStyle name="Normal 36 8" xfId="9384" xr:uid="{804EE405-900E-41AE-BE1C-A51C8D2C4C8E}"/>
    <cellStyle name="Normal 36 80" xfId="30120" xr:uid="{64E48760-A8B4-4329-BEFD-6682C46153AA}"/>
    <cellStyle name="Normal 36 81" xfId="30121" xr:uid="{7428EA8C-227B-4062-9A62-00967CD83F6C}"/>
    <cellStyle name="Normal 36 82" xfId="30122" xr:uid="{BC639793-723F-4304-8537-EAF5B7D54914}"/>
    <cellStyle name="Normal 36 83" xfId="30123" xr:uid="{A14FB1D0-3436-4BC9-893B-23F71085F8AD}"/>
    <cellStyle name="Normal 36 84" xfId="30124" xr:uid="{CDCA5EDD-AC94-401C-A9E3-B4101417CCB1}"/>
    <cellStyle name="Normal 36 85" xfId="30125" xr:uid="{8A8F563F-51D2-49C7-A9A2-CFEB25D87ED7}"/>
    <cellStyle name="Normal 36 86" xfId="30126" xr:uid="{69533F10-541C-46D2-9927-E325EBA49D6A}"/>
    <cellStyle name="Normal 36 87" xfId="30127" xr:uid="{249114A9-F941-4419-9C2A-2704490B528A}"/>
    <cellStyle name="Normal 36 88" xfId="30128" xr:uid="{DA30BF6E-D5B6-4C25-A86D-A5F2DE99E7A7}"/>
    <cellStyle name="Normal 36 89" xfId="30129" xr:uid="{8EC905B2-C514-498C-AC9A-E438C24E5D46}"/>
    <cellStyle name="Normal 36 9" xfId="9385" xr:uid="{EE601A0A-53BB-43C2-AC80-3ACCD52223EB}"/>
    <cellStyle name="Normal 36 90" xfId="30130" xr:uid="{AD861243-91DF-4F4E-9023-C73009963F1E}"/>
    <cellStyle name="Normal 36 91" xfId="30131" xr:uid="{CFD76545-2240-42C2-9EDC-BFD6275EE5CE}"/>
    <cellStyle name="Normal 36 92" xfId="30132" xr:uid="{CB124BC0-2103-4383-B427-264FEEF55C90}"/>
    <cellStyle name="Normal 36 93" xfId="30133" xr:uid="{3D59E83D-CB54-42B6-ACCB-F6599F0F5C69}"/>
    <cellStyle name="Normal 36 94" xfId="30134" xr:uid="{2DAB6FB1-0481-4B87-A88B-5E6E9127957D}"/>
    <cellStyle name="Normal 36 95" xfId="30135" xr:uid="{E95FABA9-0395-47EB-9FF8-92FF440A365A}"/>
    <cellStyle name="Normal 36 96" xfId="42631" xr:uid="{CE60C149-7085-43A4-AC40-CD87E1051BA8}"/>
    <cellStyle name="Normal 36 97" xfId="4064" xr:uid="{0CD97856-9DCC-4F7A-B100-76FEB9331296}"/>
    <cellStyle name="Normal 37" xfId="522" xr:uid="{00000000-0005-0000-0000-00000A020000}"/>
    <cellStyle name="Normal 37 10" xfId="9386" xr:uid="{C341FEFB-E549-41A1-9FE4-9EEE940D8352}"/>
    <cellStyle name="Normal 37 11" xfId="9387" xr:uid="{A09439C9-0403-405A-BD3A-8A3CE7F17C4E}"/>
    <cellStyle name="Normal 37 12" xfId="9388" xr:uid="{E13A22B7-7E7B-4273-A92A-DB0A68BAF032}"/>
    <cellStyle name="Normal 37 13" xfId="9389" xr:uid="{4332578E-5DFB-4815-9AFA-29910F0BCB6E}"/>
    <cellStyle name="Normal 37 14" xfId="9390" xr:uid="{434A9C71-6DED-4B42-9466-FF432FBD8D1D}"/>
    <cellStyle name="Normal 37 14 2" xfId="30136" xr:uid="{5A07FE9F-1972-4BC4-878A-9E3DA81A4B1C}"/>
    <cellStyle name="Normal 37 14 3" xfId="30137" xr:uid="{D18C81D0-774B-4FD1-869F-1DCA81DE199E}"/>
    <cellStyle name="Normal 37 14 4" xfId="30138" xr:uid="{F793688A-6F7C-459D-808B-6C7C3FB27AA4}"/>
    <cellStyle name="Normal 37 14 5" xfId="30139" xr:uid="{098EF9AB-842F-4C8B-9D96-2CE8E636FBB9}"/>
    <cellStyle name="Normal 37 15" xfId="9391" xr:uid="{B7A27486-85F1-4B98-B8CC-1DD1AC18B8FF}"/>
    <cellStyle name="Normal 37 16" xfId="9392" xr:uid="{0A687692-AC43-45F1-9A68-C78D574FEEDB}"/>
    <cellStyle name="Normal 37 17" xfId="30140" xr:uid="{2B0F29C4-8B6D-4BBA-A0A2-D347A760E722}"/>
    <cellStyle name="Normal 37 17 2" xfId="30141" xr:uid="{3BE81CA0-1634-4583-9686-66FC39BA36FC}"/>
    <cellStyle name="Normal 37 17 2 2" xfId="30142" xr:uid="{C55CDADF-2AFF-45A9-8081-6157E8243574}"/>
    <cellStyle name="Normal 37 17 2 3" xfId="42632" xr:uid="{9B2EB5FD-2538-4C61-8D1B-01DCF260826E}"/>
    <cellStyle name="Normal 37 18" xfId="30143" xr:uid="{3ACE6855-53E0-40D3-9DFE-EF1D9123EFF7}"/>
    <cellStyle name="Normal 37 19" xfId="30144" xr:uid="{7A46B2A7-61C5-4227-AB35-67CDB5D34C04}"/>
    <cellStyle name="Normal 37 2" xfId="3811" xr:uid="{E18EC3A7-50E9-4F4A-BE5A-EFD82B8518F6}"/>
    <cellStyle name="Normal 37 2 2" xfId="9393" xr:uid="{03001F1C-6FF8-4A5E-8362-AD5717161964}"/>
    <cellStyle name="Normal 37 2 2 2" xfId="30145" xr:uid="{7A2DDD7F-DA55-4765-988E-11D99E3A735C}"/>
    <cellStyle name="Normal 37 2 2 2 2" xfId="30146" xr:uid="{6CFA4A88-AC70-49D6-AE3B-83343B18127F}"/>
    <cellStyle name="Normal 37 2 2 2 3" xfId="42633" xr:uid="{99473471-637C-4D37-845C-83C86172954D}"/>
    <cellStyle name="Normal 37 2 2 3" xfId="30147" xr:uid="{A3B45CC9-FDEB-4260-8B97-519547F35D7E}"/>
    <cellStyle name="Normal 37 2 2 4" xfId="42634" xr:uid="{BE18990C-2348-433C-9600-256DA73B9817}"/>
    <cellStyle name="Normal 37 2 3" xfId="30148" xr:uid="{E0CAC676-477B-4F64-A837-57F4831C5BA8}"/>
    <cellStyle name="Normal 37 2 3 2" xfId="30149" xr:uid="{A3BA4A5D-4FD4-4F8A-B865-18530ADEF96D}"/>
    <cellStyle name="Normal 37 2 3 3" xfId="42635" xr:uid="{08AD26F4-EA81-4C22-B444-A9F9DC20C5DA}"/>
    <cellStyle name="Normal 37 20" xfId="30150" xr:uid="{C8F00CB4-6935-470A-9ED6-BCCE078A8950}"/>
    <cellStyle name="Normal 37 21" xfId="30151" xr:uid="{62EE50BE-16EC-4E83-A04E-96467EFFA9DB}"/>
    <cellStyle name="Normal 37 22" xfId="30152" xr:uid="{2C212DAE-497A-49A9-9F0D-14E22E5C906E}"/>
    <cellStyle name="Normal 37 23" xfId="30153" xr:uid="{38712230-0AF5-4B9B-B6D2-AFFD924D6E41}"/>
    <cellStyle name="Normal 37 24" xfId="30154" xr:uid="{DB688CC1-47F2-4632-9C00-4C7502F43B20}"/>
    <cellStyle name="Normal 37 25" xfId="30155" xr:uid="{BC14C99F-9E94-4303-8B18-F40FD10CC659}"/>
    <cellStyle name="Normal 37 26" xfId="30156" xr:uid="{B7D91F6C-55EC-4673-88A2-472A38F5808A}"/>
    <cellStyle name="Normal 37 27" xfId="30157" xr:uid="{ED41F8CE-E23D-431D-92FE-093CC9D32B95}"/>
    <cellStyle name="Normal 37 28" xfId="30158" xr:uid="{5C9FE5FD-1089-4E78-A928-8B8DDE737A40}"/>
    <cellStyle name="Normal 37 29" xfId="30159" xr:uid="{952D91B6-D72F-4F1A-B806-92B718A26AA0}"/>
    <cellStyle name="Normal 37 3" xfId="9394" xr:uid="{8FD27B66-C2FC-4E67-8438-375A99FF3B8C}"/>
    <cellStyle name="Normal 37 3 2" xfId="30160" xr:uid="{B4F6035E-071C-4DC6-B2B1-31418D13D2AE}"/>
    <cellStyle name="Normal 37 30" xfId="30161" xr:uid="{6245FFFE-CB58-484A-9D6F-98DE8E3529DC}"/>
    <cellStyle name="Normal 37 31" xfId="30162" xr:uid="{E4BD2C49-8336-446A-A0F0-83C093B41DCF}"/>
    <cellStyle name="Normal 37 32" xfId="30163" xr:uid="{678FEA66-B30F-45EC-9326-63687EDC0D78}"/>
    <cellStyle name="Normal 37 33" xfId="30164" xr:uid="{F08E6929-7D4C-4B15-990D-228A5BCCC363}"/>
    <cellStyle name="Normal 37 34" xfId="30165" xr:uid="{C0A0E4F5-BEA1-4C66-BECF-9AC4083EFBA1}"/>
    <cellStyle name="Normal 37 35" xfId="30166" xr:uid="{56BC89C4-A62B-4780-8561-FAE4B264F1C3}"/>
    <cellStyle name="Normal 37 36" xfId="30167" xr:uid="{C79D12CD-AF38-4BBA-8E22-C4F216956D06}"/>
    <cellStyle name="Normal 37 37" xfId="30168" xr:uid="{6DAFD69D-0CE9-4DC7-A4F1-1ADD5BB573CB}"/>
    <cellStyle name="Normal 37 38" xfId="30169" xr:uid="{7B808CF6-01F0-449A-AE83-673FA1E712F8}"/>
    <cellStyle name="Normal 37 39" xfId="30170" xr:uid="{ED19A5A1-19B3-4AEA-8D32-8E56DD3AC4C8}"/>
    <cellStyle name="Normal 37 39 2" xfId="30171" xr:uid="{6A491FB0-8C96-493D-B0D5-2DFF6637440A}"/>
    <cellStyle name="Normal 37 39 3" xfId="42636" xr:uid="{AE8A5836-842D-42C1-8C08-79C076B5B8DC}"/>
    <cellStyle name="Normal 37 4" xfId="9395" xr:uid="{72E5A9FC-3CA3-4D79-97B0-326F75B1CDDF}"/>
    <cellStyle name="Normal 37 40" xfId="30172" xr:uid="{D32878BA-CD50-463E-A967-D2ED31C5B92E}"/>
    <cellStyle name="Normal 37 41" xfId="30173" xr:uid="{6B517B3F-58F9-4CA0-942E-3BE70C20796A}"/>
    <cellStyle name="Normal 37 42" xfId="30174" xr:uid="{20B451A9-FA50-4D5E-AAC2-EF679759171A}"/>
    <cellStyle name="Normal 37 43" xfId="30175" xr:uid="{615CE8BF-49C4-4FD1-B3CB-34F6F47A83AE}"/>
    <cellStyle name="Normal 37 44" xfId="30176" xr:uid="{0B9C9708-D154-4046-B778-FA19E0C3F868}"/>
    <cellStyle name="Normal 37 45" xfId="30177" xr:uid="{B39F2B65-5B8C-4759-B81B-212DC966F85E}"/>
    <cellStyle name="Normal 37 46" xfId="30178" xr:uid="{06A3AB48-554C-4912-AA30-F20BC3A0167C}"/>
    <cellStyle name="Normal 37 47" xfId="30179" xr:uid="{8C8C2747-9D18-42D3-A15C-7965EC88E04F}"/>
    <cellStyle name="Normal 37 48" xfId="30180" xr:uid="{440CFAAB-B227-492D-9907-E6D194D103CF}"/>
    <cellStyle name="Normal 37 49" xfId="30181" xr:uid="{07B92467-2240-4B89-8EC1-DECBA9E93F18}"/>
    <cellStyle name="Normal 37 49 2" xfId="30182" xr:uid="{9AC1926E-2669-4A0A-B2AB-8CB89DEC956A}"/>
    <cellStyle name="Normal 37 5" xfId="9396" xr:uid="{E58B1DDE-C486-4D9E-811C-3B1E564E6947}"/>
    <cellStyle name="Normal 37 50" xfId="30183" xr:uid="{6B1BBC47-E863-4620-8C59-55B9C453E949}"/>
    <cellStyle name="Normal 37 51" xfId="30184" xr:uid="{8FF3C916-570C-435A-A4FE-F543109BFD78}"/>
    <cellStyle name="Normal 37 52" xfId="30185" xr:uid="{2F7FDF14-E489-4E89-BB15-3B0265359CC5}"/>
    <cellStyle name="Normal 37 53" xfId="30186" xr:uid="{E20C82D4-0E8A-424C-BF7A-8175DA2CE993}"/>
    <cellStyle name="Normal 37 54" xfId="30187" xr:uid="{C9AAF76D-E453-483B-B3D0-94FB422247AA}"/>
    <cellStyle name="Normal 37 55" xfId="30188" xr:uid="{EFE58863-87A6-4A80-A2CE-1F0210B40970}"/>
    <cellStyle name="Normal 37 56" xfId="30189" xr:uid="{43F1E803-904D-47FC-B41E-48586F6358E3}"/>
    <cellStyle name="Normal 37 57" xfId="30190" xr:uid="{E09997DE-F654-44A3-8D8A-138993FCE5E5}"/>
    <cellStyle name="Normal 37 58" xfId="30191" xr:uid="{670B8D73-30BB-48C2-8068-35EC43FE6826}"/>
    <cellStyle name="Normal 37 59" xfId="30192" xr:uid="{481B7C35-E9A2-4B7C-AD92-E2BAC7592E32}"/>
    <cellStyle name="Normal 37 6" xfId="9397" xr:uid="{F48051CC-01B0-42AB-98E0-3BA97EB2827F}"/>
    <cellStyle name="Normal 37 60" xfId="30193" xr:uid="{12275571-A053-4E65-BE4F-5628A251B85C}"/>
    <cellStyle name="Normal 37 61" xfId="30194" xr:uid="{5A35C7BD-5C85-411D-9363-03D56B691EBF}"/>
    <cellStyle name="Normal 37 62" xfId="30195" xr:uid="{4F84D033-0B6D-48C3-B60B-372801B44829}"/>
    <cellStyle name="Normal 37 63" xfId="30196" xr:uid="{A2B3E3CF-0F92-4585-9DF5-B1FAB18F07DE}"/>
    <cellStyle name="Normal 37 64" xfId="30197" xr:uid="{A338CC24-FEEF-4769-A82F-F533B9E1DBE1}"/>
    <cellStyle name="Normal 37 65" xfId="30198" xr:uid="{181B2ED2-8660-4488-A71F-716E02F6131F}"/>
    <cellStyle name="Normal 37 66" xfId="30199" xr:uid="{EA6F57AA-0EA2-44DF-B7F7-4D568000B20E}"/>
    <cellStyle name="Normal 37 67" xfId="30200" xr:uid="{EED93A08-109B-4C56-853F-4A9AA75612CF}"/>
    <cellStyle name="Normal 37 68" xfId="30201" xr:uid="{0A67E8C2-20EB-47E9-8E0B-D3622CA73BDE}"/>
    <cellStyle name="Normal 37 69" xfId="30202" xr:uid="{0C231A61-A670-4C9F-A76F-FD701FACC940}"/>
    <cellStyle name="Normal 37 7" xfId="9398" xr:uid="{B3F1A9E3-AA2E-4C0A-BEBB-30FDF69A1A70}"/>
    <cellStyle name="Normal 37 70" xfId="30203" xr:uid="{015EF2CD-64F8-4B64-82DF-D119D6B9A370}"/>
    <cellStyle name="Normal 37 71" xfId="30204" xr:uid="{9D48552A-1DF0-4E7C-BD90-BEEE08A0A9D1}"/>
    <cellStyle name="Normal 37 72" xfId="30205" xr:uid="{E03753F0-37F6-4087-8231-5D13D969C608}"/>
    <cellStyle name="Normal 37 73" xfId="30206" xr:uid="{95B2F876-AFCF-47E8-B5B6-A56C7114E2A6}"/>
    <cellStyle name="Normal 37 74" xfId="30207" xr:uid="{F92B5FE4-96FC-4096-81A6-0485F19102F8}"/>
    <cellStyle name="Normal 37 75" xfId="30208" xr:uid="{51E1910C-D011-4E45-8EEF-49E6C47B6E68}"/>
    <cellStyle name="Normal 37 76" xfId="30209" xr:uid="{E3BAF0C6-8376-4BD9-98A2-A2B3916E5694}"/>
    <cellStyle name="Normal 37 77" xfId="30210" xr:uid="{4E557CD1-5B6B-4293-A26D-C733098EA48F}"/>
    <cellStyle name="Normal 37 78" xfId="30211" xr:uid="{C0D66F65-DF07-4900-9DCA-44683FD0AAA8}"/>
    <cellStyle name="Normal 37 79" xfId="30212" xr:uid="{81B58CB0-2EA6-4FA8-82CD-5D287DA8CAD5}"/>
    <cellStyle name="Normal 37 8" xfId="9399" xr:uid="{29F17AF1-E001-4C35-B96A-69DD357A226B}"/>
    <cellStyle name="Normal 37 80" xfId="30213" xr:uid="{A6E4ADBA-A7DE-4012-863C-5DFAD2128548}"/>
    <cellStyle name="Normal 37 81" xfId="30214" xr:uid="{E8C17240-0A9C-4C01-A524-849C09F14079}"/>
    <cellStyle name="Normal 37 82" xfId="30215" xr:uid="{FAC39AB9-CCB2-4753-AC44-92C9ECE31D12}"/>
    <cellStyle name="Normal 37 83" xfId="30216" xr:uid="{15DAEFE3-51B1-4F75-9F2C-CEC2821024EE}"/>
    <cellStyle name="Normal 37 84" xfId="30217" xr:uid="{98018566-A489-43FE-84F7-C89F54BDE0C7}"/>
    <cellStyle name="Normal 37 85" xfId="30218" xr:uid="{75073DC0-F2E4-4524-BA35-8E20F6EFDB0F}"/>
    <cellStyle name="Normal 37 86" xfId="30219" xr:uid="{5F7C56B4-7458-47CB-A2E3-9B633868B7D0}"/>
    <cellStyle name="Normal 37 87" xfId="30220" xr:uid="{F83F4A32-B04A-4980-BA78-19ED9A0193FA}"/>
    <cellStyle name="Normal 37 88" xfId="30221" xr:uid="{B63C9258-1348-4FC9-BF5D-92F0CE69A2B9}"/>
    <cellStyle name="Normal 37 89" xfId="30222" xr:uid="{DE93A667-275E-4769-9FF9-DD171E3F9C18}"/>
    <cellStyle name="Normal 37 9" xfId="9400" xr:uid="{92291AFF-9303-4AFC-826D-7DD612BEAB9D}"/>
    <cellStyle name="Normal 37 90" xfId="30223" xr:uid="{3C5BF9AB-EFE7-4A34-AB41-F97B3AD9505F}"/>
    <cellStyle name="Normal 37 91" xfId="30224" xr:uid="{0F359A60-A56A-446B-BC75-1A5978522C10}"/>
    <cellStyle name="Normal 37 92" xfId="30225" xr:uid="{3B52BDC7-443E-42C9-ABFF-69A6856D6742}"/>
    <cellStyle name="Normal 37 93" xfId="30226" xr:uid="{232C9A96-C276-4621-81EA-8BFB99327224}"/>
    <cellStyle name="Normal 37 94" xfId="30227" xr:uid="{EB26D529-76F3-42DD-B61F-6600C5500023}"/>
    <cellStyle name="Normal 37 95" xfId="30228" xr:uid="{BB1AB1BC-6923-4147-AA82-888A8E81DC64}"/>
    <cellStyle name="Normal 37 96" xfId="42637" xr:uid="{8D5F70EF-7093-4DF5-A5D6-CB444E1C734F}"/>
    <cellStyle name="Normal 38" xfId="523" xr:uid="{00000000-0005-0000-0000-00000B020000}"/>
    <cellStyle name="Normal 38 10" xfId="9401" xr:uid="{AB6E001E-A01A-4BC0-BA88-CF518BABDE57}"/>
    <cellStyle name="Normal 38 11" xfId="9402" xr:uid="{82595022-306C-4990-8871-39297235511C}"/>
    <cellStyle name="Normal 38 12" xfId="9403" xr:uid="{0C791B4F-9D2B-4EBE-AD06-4E53F5B91DBB}"/>
    <cellStyle name="Normal 38 13" xfId="9404" xr:uid="{F0A24207-C9C3-46AA-9D79-0C02A8A260FE}"/>
    <cellStyle name="Normal 38 14" xfId="9405" xr:uid="{87EB52A4-0EA2-4FCF-AAD6-C0622396539E}"/>
    <cellStyle name="Normal 38 14 2" xfId="30229" xr:uid="{C838BBC2-676B-4F29-B079-9CF743EB37BA}"/>
    <cellStyle name="Normal 38 14 3" xfId="30230" xr:uid="{D42F52D0-0A03-4F00-BD7C-302191601D93}"/>
    <cellStyle name="Normal 38 14 4" xfId="30231" xr:uid="{DA8E0614-E751-454D-AA6F-53EC7A030DDC}"/>
    <cellStyle name="Normal 38 14 5" xfId="30232" xr:uid="{8D3653C3-7898-4960-B923-F0A267BB408F}"/>
    <cellStyle name="Normal 38 15" xfId="9406" xr:uid="{EE32CDCA-B3AC-4A83-BEB0-247717F9F2BA}"/>
    <cellStyle name="Normal 38 16" xfId="9407" xr:uid="{FA5AA5AB-B0BD-4E64-8574-543F96F7F4A0}"/>
    <cellStyle name="Normal 38 17" xfId="30233" xr:uid="{0A02374B-644F-41A7-B03D-E42AA621E77D}"/>
    <cellStyle name="Normal 38 18" xfId="30234" xr:uid="{C9000420-DF8E-4A95-AF6A-9C2A8CE45B6F}"/>
    <cellStyle name="Normal 38 19" xfId="30235" xr:uid="{42177CC5-2B60-4F13-962C-E0EC8FBDAA12}"/>
    <cellStyle name="Normal 38 2" xfId="4621" xr:uid="{04983946-6F6D-4E39-9502-B07379998088}"/>
    <cellStyle name="Normal 38 2 2" xfId="9409" xr:uid="{3BAF55F6-1673-4982-B094-9F976259D52E}"/>
    <cellStyle name="Normal 38 2 3" xfId="9408" xr:uid="{19401F9E-9AC9-48A0-9FD6-FA1635BB1EFA}"/>
    <cellStyle name="Normal 38 20" xfId="30236" xr:uid="{A835E8C6-D1CA-4DE6-948C-44AEE5D4D3C9}"/>
    <cellStyle name="Normal 38 21" xfId="30237" xr:uid="{FA9072EF-FA4F-4728-8B18-E3BEC17B70AA}"/>
    <cellStyle name="Normal 38 22" xfId="30238" xr:uid="{D15DC198-F8A3-4D18-87E1-5727E11C6893}"/>
    <cellStyle name="Normal 38 23" xfId="30239" xr:uid="{972C926E-76D9-411C-B6E3-9EA6B6AD0EBE}"/>
    <cellStyle name="Normal 38 24" xfId="30240" xr:uid="{42B9191B-9932-4ABC-AC91-94DDEF2EA8CE}"/>
    <cellStyle name="Normal 38 25" xfId="30241" xr:uid="{94FCB8D5-CD7E-4CB9-954C-9B237062B7DE}"/>
    <cellStyle name="Normal 38 26" xfId="30242" xr:uid="{F96E5E22-851A-40CB-A8AF-E7A6A4D94D01}"/>
    <cellStyle name="Normal 38 27" xfId="30243" xr:uid="{81596005-EF7F-4981-8DB0-5EE147F3CAF4}"/>
    <cellStyle name="Normal 38 28" xfId="30244" xr:uid="{355A826E-2A99-4AEE-B756-62957E0C8ED3}"/>
    <cellStyle name="Normal 38 29" xfId="30245" xr:uid="{D0D6C0F5-ABE9-4C56-B443-BEA5118B973B}"/>
    <cellStyle name="Normal 38 3" xfId="9410" xr:uid="{6039B39C-9492-4862-8389-7597C49BF285}"/>
    <cellStyle name="Normal 38 3 2" xfId="30246" xr:uid="{CA6D8F18-C968-4F44-B63A-85EEEEEB1043}"/>
    <cellStyle name="Normal 38 30" xfId="30247" xr:uid="{A80DD56D-ABEA-47CC-8160-19DB64A617F3}"/>
    <cellStyle name="Normal 38 31" xfId="30248" xr:uid="{AD7546A3-5171-42BE-A86E-93A2BEE21074}"/>
    <cellStyle name="Normal 38 32" xfId="30249" xr:uid="{44B26FE3-3C43-4E79-A0D2-3FC2716C35E6}"/>
    <cellStyle name="Normal 38 33" xfId="30250" xr:uid="{662D43EB-EB9F-4F74-8D56-078B77D02F25}"/>
    <cellStyle name="Normal 38 34" xfId="30251" xr:uid="{3B758640-D12B-48C0-BAC0-181CA74B1683}"/>
    <cellStyle name="Normal 38 35" xfId="30252" xr:uid="{80A33A2D-6A1C-43CD-B326-C3D6726D100A}"/>
    <cellStyle name="Normal 38 36" xfId="30253" xr:uid="{3E9B86E2-CBC1-41E6-8C6C-A1767B9FD8C9}"/>
    <cellStyle name="Normal 38 37" xfId="30254" xr:uid="{7BEAC8BD-E0A1-4988-BFD5-439B115E81E6}"/>
    <cellStyle name="Normal 38 38" xfId="30255" xr:uid="{FBC087B8-AE0D-4331-B03F-21C0763AAE77}"/>
    <cellStyle name="Normal 38 39" xfId="30256" xr:uid="{71334BE8-B2CE-4632-B153-041CA0193AEC}"/>
    <cellStyle name="Normal 38 4" xfId="9411" xr:uid="{ABB591FE-FF16-42A5-94A2-55B31733180A}"/>
    <cellStyle name="Normal 38 40" xfId="30257" xr:uid="{92BAC481-39A5-4AC2-B578-C6FDEF3CB376}"/>
    <cellStyle name="Normal 38 41" xfId="30258" xr:uid="{A2C408FF-F5EA-42C5-8BA5-7DDF503A080C}"/>
    <cellStyle name="Normal 38 42" xfId="30259" xr:uid="{5E30364C-D1FC-4B9D-8B60-2339CB1070E3}"/>
    <cellStyle name="Normal 38 43" xfId="30260" xr:uid="{F6A1BE76-48C1-4139-ADAC-78BC98726C62}"/>
    <cellStyle name="Normal 38 44" xfId="30261" xr:uid="{087657C9-9E31-465F-8CA1-C15BE6EDD779}"/>
    <cellStyle name="Normal 38 45" xfId="30262" xr:uid="{B16598A7-CA64-4187-B3CE-944E5963FE5D}"/>
    <cellStyle name="Normal 38 46" xfId="30263" xr:uid="{845EAC42-5E72-4D5D-A1A3-DF9DF9BFEB4C}"/>
    <cellStyle name="Normal 38 47" xfId="30264" xr:uid="{B3FE3451-4458-43E5-A41C-9505E4077D58}"/>
    <cellStyle name="Normal 38 48" xfId="30265" xr:uid="{C9551257-7404-4B31-B57E-39CC709633E9}"/>
    <cellStyle name="Normal 38 49" xfId="30266" xr:uid="{BE517480-234A-4440-807B-286BEC245865}"/>
    <cellStyle name="Normal 38 49 2" xfId="30267" xr:uid="{C1999DEC-CA20-4E06-B5C5-4B47A3F90297}"/>
    <cellStyle name="Normal 38 5" xfId="9412" xr:uid="{B703126E-BCD2-4D66-A4E1-C096F5DDEEFB}"/>
    <cellStyle name="Normal 38 50" xfId="30268" xr:uid="{178CBA37-BF8F-4E35-92B1-2BFFB4792CC3}"/>
    <cellStyle name="Normal 38 51" xfId="30269" xr:uid="{AED569A6-C865-4FF9-A3E6-4E06BDD3C888}"/>
    <cellStyle name="Normal 38 52" xfId="30270" xr:uid="{81E14DE4-6754-4A31-8421-8125AD6BDA83}"/>
    <cellStyle name="Normal 38 53" xfId="30271" xr:uid="{662FE070-8888-4C99-B611-F798E2952808}"/>
    <cellStyle name="Normal 38 54" xfId="30272" xr:uid="{4ECBEEDC-BFDF-42CA-A4BF-60CE79E7EF84}"/>
    <cellStyle name="Normal 38 55" xfId="30273" xr:uid="{85C9FC8A-2745-4279-BC46-FCFDCC9B7C7F}"/>
    <cellStyle name="Normal 38 56" xfId="30274" xr:uid="{872427E1-C1F9-4124-B125-1DA2847A74C1}"/>
    <cellStyle name="Normal 38 57" xfId="30275" xr:uid="{E6A6A706-629B-4D82-9904-9706B8A42014}"/>
    <cellStyle name="Normal 38 58" xfId="30276" xr:uid="{499006A4-CCCC-4E2E-8579-6D11E90AA744}"/>
    <cellStyle name="Normal 38 59" xfId="30277" xr:uid="{8C224F44-072D-476F-AB18-C40963148A9F}"/>
    <cellStyle name="Normal 38 6" xfId="9413" xr:uid="{9B8B2D6A-5697-45E8-B26E-4C9B5C48C358}"/>
    <cellStyle name="Normal 38 60" xfId="30278" xr:uid="{6AC19490-DF34-4249-942A-9289902A2AB9}"/>
    <cellStyle name="Normal 38 61" xfId="30279" xr:uid="{86019EE7-7524-481C-8DA9-22E9FCADB963}"/>
    <cellStyle name="Normal 38 62" xfId="30280" xr:uid="{5E6A29F6-95A8-424B-9D6E-EC3BDC83C501}"/>
    <cellStyle name="Normal 38 63" xfId="30281" xr:uid="{AEF4CDE6-A0C1-4F2B-A1FF-52B253B38842}"/>
    <cellStyle name="Normal 38 64" xfId="30282" xr:uid="{79F6F76F-E124-42CC-B8D7-A0E090EA75C3}"/>
    <cellStyle name="Normal 38 65" xfId="30283" xr:uid="{74433B91-F8E5-4284-AC5E-A79B69CA518D}"/>
    <cellStyle name="Normal 38 66" xfId="30284" xr:uid="{6259B25D-D1B6-4EB6-A186-457B080E3EEF}"/>
    <cellStyle name="Normal 38 67" xfId="30285" xr:uid="{96DF5834-67E3-46FB-8269-DB8BBC01BEEC}"/>
    <cellStyle name="Normal 38 68" xfId="30286" xr:uid="{FDEEB018-7C52-4341-A53F-E700B37C9C22}"/>
    <cellStyle name="Normal 38 69" xfId="30287" xr:uid="{232FA72A-45A5-4B09-8F6E-C2848B7509C9}"/>
    <cellStyle name="Normal 38 7" xfId="9414" xr:uid="{BAE754B0-AEC9-4E30-A8B5-DC57537A1359}"/>
    <cellStyle name="Normal 38 70" xfId="30288" xr:uid="{47F0E210-9C37-4318-AA0A-9D728F069805}"/>
    <cellStyle name="Normal 38 71" xfId="30289" xr:uid="{57D270E8-11B4-42A2-B09C-6A810884E1A2}"/>
    <cellStyle name="Normal 38 72" xfId="30290" xr:uid="{A547164D-D876-49AD-B8D7-2B16D84DB8B3}"/>
    <cellStyle name="Normal 38 73" xfId="30291" xr:uid="{A7FFF301-902E-468C-B158-08FD02208856}"/>
    <cellStyle name="Normal 38 74" xfId="30292" xr:uid="{C1AF25B5-FD8C-4F40-8518-F0179DB0AEE1}"/>
    <cellStyle name="Normal 38 75" xfId="30293" xr:uid="{1D7DF8B1-EF86-43E6-AD85-68C91685FEB0}"/>
    <cellStyle name="Normal 38 76" xfId="30294" xr:uid="{B867E71A-FB4E-44E7-91A9-489B3124C3B2}"/>
    <cellStyle name="Normal 38 77" xfId="30295" xr:uid="{37B9DD5C-D9C4-4273-AC39-EF2CF60D03C1}"/>
    <cellStyle name="Normal 38 78" xfId="30296" xr:uid="{E7F54C01-26AF-4470-88A4-9868D58B1608}"/>
    <cellStyle name="Normal 38 79" xfId="30297" xr:uid="{ED3E00A5-8C7A-4430-996A-F1311240F7E2}"/>
    <cellStyle name="Normal 38 8" xfId="9415" xr:uid="{7AF7DFF8-0BBA-4CB9-BA77-7B46094BB36F}"/>
    <cellStyle name="Normal 38 80" xfId="30298" xr:uid="{21CC9C5C-406D-4E4D-AD0A-0C5C9EC99304}"/>
    <cellStyle name="Normal 38 81" xfId="30299" xr:uid="{47675703-1FD6-4046-AAFB-AD1DD320F024}"/>
    <cellStyle name="Normal 38 82" xfId="30300" xr:uid="{3A20BC9C-7454-4C87-B6DB-C6FC4C3B3503}"/>
    <cellStyle name="Normal 38 83" xfId="30301" xr:uid="{48C4DC3E-3540-41FF-A65B-663D513A0E6E}"/>
    <cellStyle name="Normal 38 84" xfId="30302" xr:uid="{79138523-00B0-47A0-9670-555050BDE6DC}"/>
    <cellStyle name="Normal 38 85" xfId="30303" xr:uid="{A77CC0AB-3E50-49DB-BFDF-6855617AEF10}"/>
    <cellStyle name="Normal 38 86" xfId="30304" xr:uid="{871FC5E1-31D6-42B7-BCF9-E68F16C0548C}"/>
    <cellStyle name="Normal 38 87" xfId="30305" xr:uid="{41101A13-A624-45DF-82A2-33B823EFFDEA}"/>
    <cellStyle name="Normal 38 88" xfId="30306" xr:uid="{348A90FC-CEA3-443E-A58E-63F183E5F710}"/>
    <cellStyle name="Normal 38 89" xfId="30307" xr:uid="{7FB7EC1D-06E9-4E35-8372-D4736D8AA266}"/>
    <cellStyle name="Normal 38 9" xfId="9416" xr:uid="{E91A571D-6CC2-45E9-AE06-D97D49DACF38}"/>
    <cellStyle name="Normal 38 90" xfId="30308" xr:uid="{6AAF1E2F-2D37-4CA2-8046-4D2B1766252D}"/>
    <cellStyle name="Normal 38 91" xfId="30309" xr:uid="{42B2F13D-EBD7-416E-8926-DD7DE8173E2A}"/>
    <cellStyle name="Normal 38 92" xfId="30310" xr:uid="{AAF31CF1-0BF4-4D2A-979A-70BF3BC37A35}"/>
    <cellStyle name="Normal 38 93" xfId="30311" xr:uid="{AE3C75A8-E432-42D0-8FCD-4BB25CAF1EE0}"/>
    <cellStyle name="Normal 38 94" xfId="30312" xr:uid="{65209DD2-80C6-4233-9BE9-CE4AAB593DCF}"/>
    <cellStyle name="Normal 38 95" xfId="30313" xr:uid="{9FEA28DC-E964-4DC2-8424-4BA95B198D92}"/>
    <cellStyle name="Normal 38 96" xfId="42638" xr:uid="{F681320F-0E23-4970-B754-B51671F5DB16}"/>
    <cellStyle name="Normal 38 97" xfId="4065" xr:uid="{5232AA30-034B-4751-8586-BB39E8B359A5}"/>
    <cellStyle name="Normal 39" xfId="524" xr:uid="{00000000-0005-0000-0000-00000C020000}"/>
    <cellStyle name="Normal 39 10" xfId="9417" xr:uid="{BA3F05CB-5E72-4C78-B8B2-AEDE5C303FE5}"/>
    <cellStyle name="Normal 39 11" xfId="9418" xr:uid="{61A5B3A3-D56D-435D-9BB2-2C283879EDF2}"/>
    <cellStyle name="Normal 39 12" xfId="9419" xr:uid="{C5D5CE5B-9158-46BF-BDA7-99A365FA519D}"/>
    <cellStyle name="Normal 39 13" xfId="9420" xr:uid="{5CBD1F98-A6DD-4DD1-80D3-2DCD19AA7CE7}"/>
    <cellStyle name="Normal 39 14" xfId="9421" xr:uid="{986771FD-BB7F-41C8-A6C2-D18503C3FD27}"/>
    <cellStyle name="Normal 39 15" xfId="9422" xr:uid="{C5C17F8A-6F5E-4FC0-83AE-0DB53009C0DF}"/>
    <cellStyle name="Normal 39 16" xfId="9423" xr:uid="{B65DE3B6-353F-4DA9-844B-106E0EF7861B}"/>
    <cellStyle name="Normal 39 17" xfId="30314" xr:uid="{07C54640-D9F3-4C75-AE8E-55ACD9548ADD}"/>
    <cellStyle name="Normal 39 18" xfId="30315" xr:uid="{44B967C3-9585-4D74-A6B8-785B61E4EBC3}"/>
    <cellStyle name="Normal 39 19" xfId="30316" xr:uid="{CA6C0C3C-0136-4901-B9D8-28475D381EE9}"/>
    <cellStyle name="Normal 39 2" xfId="1139" xr:uid="{83598504-9A64-4E54-AED5-6EE7D83D9AA7}"/>
    <cellStyle name="Normal 39 2 10" xfId="30317" xr:uid="{FCCF0DD5-A7B0-49C8-8440-B5D6B9D071D4}"/>
    <cellStyle name="Normal 39 2 11" xfId="30318" xr:uid="{FF5424D2-9734-4D58-9C44-F363090881DD}"/>
    <cellStyle name="Normal 39 2 12" xfId="30319" xr:uid="{1C7E2C8B-BE1D-4571-8E8D-8C70CDE09CB4}"/>
    <cellStyle name="Normal 39 2 13" xfId="30320" xr:uid="{6066AD50-FB58-4E41-972C-A7C78CD2F6AE}"/>
    <cellStyle name="Normal 39 2 14" xfId="30321" xr:uid="{3EBCC8D5-3BA2-4A64-9EAE-2D6784D7AF27}"/>
    <cellStyle name="Normal 39 2 15" xfId="30322" xr:uid="{7340C73B-4273-4EFD-AF31-86899F1DA8A6}"/>
    <cellStyle name="Normal 39 2 16" xfId="30323" xr:uid="{7101B801-DC4F-44A8-8AAF-C8591285FF4E}"/>
    <cellStyle name="Normal 39 2 17" xfId="30324" xr:uid="{C58371B1-B4DD-4FA0-B06D-3CFFA77992DE}"/>
    <cellStyle name="Normal 39 2 18" xfId="30325" xr:uid="{A1CFCCBC-E7E6-4B31-A988-944C72D87DFE}"/>
    <cellStyle name="Normal 39 2 19" xfId="30326" xr:uid="{6B44DF40-029C-4BA2-9388-52A3AC989408}"/>
    <cellStyle name="Normal 39 2 2" xfId="9425" xr:uid="{17B86BA8-EE2B-4337-9E74-34BE3973F9B8}"/>
    <cellStyle name="Normal 39 2 2 10" xfId="30327" xr:uid="{B7894D33-54DB-4787-A8AB-3EFD2271A846}"/>
    <cellStyle name="Normal 39 2 2 11" xfId="30328" xr:uid="{1007058C-4F84-4671-A83D-E4C74090498C}"/>
    <cellStyle name="Normal 39 2 2 12" xfId="30329" xr:uid="{C032C7FB-7DA3-4749-BFD5-B194BA8F240E}"/>
    <cellStyle name="Normal 39 2 2 13" xfId="30330" xr:uid="{FD76E085-D7A3-4917-B667-7AAEAFB265CE}"/>
    <cellStyle name="Normal 39 2 2 14" xfId="30331" xr:uid="{039AD4E3-7AD6-4FD4-AFF2-45E52F2B6979}"/>
    <cellStyle name="Normal 39 2 2 15" xfId="30332" xr:uid="{A141B00C-4975-45F2-BBB8-184557D20DF4}"/>
    <cellStyle name="Normal 39 2 2 16" xfId="30333" xr:uid="{2664B409-7336-4433-9EE2-2B2FF8351E4E}"/>
    <cellStyle name="Normal 39 2 2 17" xfId="30334" xr:uid="{1A0B3F82-9770-495C-80A2-E197B6535F21}"/>
    <cellStyle name="Normal 39 2 2 18" xfId="30335" xr:uid="{CC1EAA88-8E46-4742-B64F-D0D0BCA6D13E}"/>
    <cellStyle name="Normal 39 2 2 19" xfId="30336" xr:uid="{59C61DD3-1062-4920-9048-49FD4A6A7633}"/>
    <cellStyle name="Normal 39 2 2 2" xfId="30337" xr:uid="{12304FEC-9DAD-42BE-B047-073C0946FE70}"/>
    <cellStyle name="Normal 39 2 2 2 10" xfId="30338" xr:uid="{40F8ADCE-3530-4878-A562-12FB323F496D}"/>
    <cellStyle name="Normal 39 2 2 2 11" xfId="30339" xr:uid="{ED0D77CF-2B1E-4727-8E8D-2FE96FB56A71}"/>
    <cellStyle name="Normal 39 2 2 2 12" xfId="30340" xr:uid="{12A483AF-1EFC-4054-B135-7B699698E62D}"/>
    <cellStyle name="Normal 39 2 2 2 13" xfId="30341" xr:uid="{D682F7C2-9DFA-49EF-A27F-8206D15F1B04}"/>
    <cellStyle name="Normal 39 2 2 2 14" xfId="30342" xr:uid="{4A3F8434-3BAE-4F15-971E-F55387A76743}"/>
    <cellStyle name="Normal 39 2 2 2 15" xfId="30343" xr:uid="{C40F20CF-280A-4A36-A6EB-C65993548A67}"/>
    <cellStyle name="Normal 39 2 2 2 16" xfId="30344" xr:uid="{1C43DC7D-0D4F-4157-A780-08703F0BACE0}"/>
    <cellStyle name="Normal 39 2 2 2 17" xfId="30345" xr:uid="{F00B5852-DCB1-470D-B8AB-33675D99F680}"/>
    <cellStyle name="Normal 39 2 2 2 18" xfId="30346" xr:uid="{0B304CCA-D198-41C4-9D1D-28B21183B869}"/>
    <cellStyle name="Normal 39 2 2 2 2" xfId="30347" xr:uid="{9E46CDC2-281D-4EEB-BCE6-0C58EA0B1105}"/>
    <cellStyle name="Normal 39 2 2 2 2 2" xfId="30348" xr:uid="{596ED117-524E-47E7-85DB-9F1AF84D1AEA}"/>
    <cellStyle name="Normal 39 2 2 2 3" xfId="30349" xr:uid="{1E13B62C-509A-4943-B43D-B62583F4431F}"/>
    <cellStyle name="Normal 39 2 2 2 4" xfId="30350" xr:uid="{FBAA328C-668C-42E0-BBD0-D1A1EC1545D7}"/>
    <cellStyle name="Normal 39 2 2 2 5" xfId="30351" xr:uid="{752AFC29-AD0F-4565-8F17-8F037607887B}"/>
    <cellStyle name="Normal 39 2 2 2 6" xfId="30352" xr:uid="{AD2D9347-F9A3-4531-98B4-9A75096DE3C8}"/>
    <cellStyle name="Normal 39 2 2 2 7" xfId="30353" xr:uid="{71202BE6-9F3E-4197-A213-477DD800DB99}"/>
    <cellStyle name="Normal 39 2 2 2 8" xfId="30354" xr:uid="{19648EF1-66DE-41A7-88CE-007D17ABCD3B}"/>
    <cellStyle name="Normal 39 2 2 2 9" xfId="30355" xr:uid="{DD200889-75B0-4257-AB11-E2A8032B0030}"/>
    <cellStyle name="Normal 39 2 2 20" xfId="30356" xr:uid="{9A214639-5C45-4DD6-BC10-F0FB7569C389}"/>
    <cellStyle name="Normal 39 2 2 21" xfId="30357" xr:uid="{4423A218-4C2B-4554-90F8-C2CF458B5FF4}"/>
    <cellStyle name="Normal 39 2 2 3" xfId="30358" xr:uid="{20536107-ABFF-4036-9139-A5343CFEEA96}"/>
    <cellStyle name="Normal 39 2 2 4" xfId="30359" xr:uid="{E6CC8DF2-6806-465D-8EF1-1A8242B7AA53}"/>
    <cellStyle name="Normal 39 2 2 5" xfId="30360" xr:uid="{1C589855-2D2D-42A6-AD0E-B46ECDC2E874}"/>
    <cellStyle name="Normal 39 2 2 6" xfId="30361" xr:uid="{CCD7A1C5-6751-4CBD-B0A8-EBFECC36255E}"/>
    <cellStyle name="Normal 39 2 2 7" xfId="30362" xr:uid="{035D5EF4-4BD7-4BE6-A334-8755AC92257E}"/>
    <cellStyle name="Normal 39 2 2 8" xfId="30363" xr:uid="{CABB6EC0-443C-4AF8-A0BC-68CB4670E28A}"/>
    <cellStyle name="Normal 39 2 2 9" xfId="30364" xr:uid="{3AE8155C-D650-4378-8A65-6ED7CC6DBD46}"/>
    <cellStyle name="Normal 39 2 20" xfId="30365" xr:uid="{D1CF5E61-3970-4A28-91E5-C175B7835247}"/>
    <cellStyle name="Normal 39 2 21" xfId="30366" xr:uid="{2350F514-7B5C-466A-B3A5-9C1FF0D2735F}"/>
    <cellStyle name="Normal 39 2 22" xfId="30367" xr:uid="{090853B5-1412-4F1A-9AF0-1EE23B2E7EEE}"/>
    <cellStyle name="Normal 39 2 23" xfId="30368" xr:uid="{15B9C649-9B2C-4EB3-85E8-29E6B5EB4E95}"/>
    <cellStyle name="Normal 39 2 24" xfId="30369" xr:uid="{20EDA743-4A80-4EC5-815E-82BE95677874}"/>
    <cellStyle name="Normal 39 2 25" xfId="9424" xr:uid="{83B34CF0-38D0-409E-96DD-F74DCF759C2A}"/>
    <cellStyle name="Normal 39 2 3" xfId="30370" xr:uid="{552422C6-CB97-45B5-B105-CF2B052355B8}"/>
    <cellStyle name="Normal 39 2 4" xfId="30371" xr:uid="{DB8AF114-84E0-4C3F-AEC0-5BB494F51E76}"/>
    <cellStyle name="Normal 39 2 5" xfId="30372" xr:uid="{1CEB2A4C-C7B2-422E-8461-01939EB0678D}"/>
    <cellStyle name="Normal 39 2 6" xfId="30373" xr:uid="{0849AA33-77A1-4363-BDAD-897B88C268BD}"/>
    <cellStyle name="Normal 39 2 7" xfId="30374" xr:uid="{5FE76A83-AC15-4A30-BF9D-29924283DF7B}"/>
    <cellStyle name="Normal 39 2 8" xfId="30375" xr:uid="{04DC983F-47EB-4255-8069-B6F3482DC766}"/>
    <cellStyle name="Normal 39 2 9" xfId="30376" xr:uid="{58B0E8E4-82B6-4C48-90C7-F8CA56693E2B}"/>
    <cellStyle name="Normal 39 20" xfId="30377" xr:uid="{38447291-95E6-4188-B65C-084D29706C9F}"/>
    <cellStyle name="Normal 39 21" xfId="30378" xr:uid="{688E4E0A-D547-4CA8-AF18-113C6573492C}"/>
    <cellStyle name="Normal 39 22" xfId="30379" xr:uid="{30F011A4-2985-470E-91D0-032B08757661}"/>
    <cellStyle name="Normal 39 23" xfId="30380" xr:uid="{E7D0CB23-BC42-4EFA-8C7A-94C45BB8FC4E}"/>
    <cellStyle name="Normal 39 24" xfId="30381" xr:uid="{9944B7F0-728D-4138-945E-772E8B8E3DF1}"/>
    <cellStyle name="Normal 39 25" xfId="30382" xr:uid="{E9A236A4-DD53-4D9B-9C97-14717A7103D3}"/>
    <cellStyle name="Normal 39 26" xfId="30383" xr:uid="{3FE57B9F-B888-4BDE-9E1F-21794E406118}"/>
    <cellStyle name="Normal 39 27" xfId="30384" xr:uid="{D2667E35-9420-49E8-9102-C8F0B00B9C68}"/>
    <cellStyle name="Normal 39 28" xfId="30385" xr:uid="{824493F8-A0CA-439B-B003-F7A097B76CCF}"/>
    <cellStyle name="Normal 39 29" xfId="30386" xr:uid="{55276356-CBD1-4C13-8B66-03C3483E2003}"/>
    <cellStyle name="Normal 39 3" xfId="9426" xr:uid="{F2A9942E-ACDE-441F-B752-C023DB39950C}"/>
    <cellStyle name="Normal 39 30" xfId="30387" xr:uid="{F534F5C1-9B94-4335-A474-DF422A9DFB65}"/>
    <cellStyle name="Normal 39 31" xfId="42639" xr:uid="{08F035F6-73C8-48FF-9D29-1E608BEB09C6}"/>
    <cellStyle name="Normal 39 4" xfId="9427" xr:uid="{2C83FBD2-4BF2-4EFD-AFBD-6EC95259730B}"/>
    <cellStyle name="Normal 39 5" xfId="9428" xr:uid="{1D8B39F2-8DDE-4112-829A-705271A24006}"/>
    <cellStyle name="Normal 39 6" xfId="9429" xr:uid="{8050A468-A0AA-43FC-AE8E-ADBA79C46223}"/>
    <cellStyle name="Normal 39 7" xfId="9430" xr:uid="{59165DD7-C487-47C5-9374-DFE59471B5F5}"/>
    <cellStyle name="Normal 39 8" xfId="9431" xr:uid="{CB2D179E-9690-43BD-8123-16E2E72E4D70}"/>
    <cellStyle name="Normal 39 9" xfId="9432" xr:uid="{6B891852-9CA2-4C8B-B8FA-80C7DFDBAB92}"/>
    <cellStyle name="Normal 4" xfId="525" xr:uid="{00000000-0005-0000-0000-00000D020000}"/>
    <cellStyle name="Normal 4 10" xfId="30388" xr:uid="{34A23F20-5F38-473A-AD24-8DFA62FFDBEA}"/>
    <cellStyle name="Normal 4 10 2" xfId="30389" xr:uid="{11A20D9F-B1E8-45CC-B96D-1436155F176B}"/>
    <cellStyle name="Normal 4 10 3" xfId="30390" xr:uid="{701F8430-60A4-4F80-992C-77BA19D86A49}"/>
    <cellStyle name="Normal 4 10 4" xfId="30391" xr:uid="{14C872EC-424E-4085-908F-CEDCC1CCFE95}"/>
    <cellStyle name="Normal 4 10 5" xfId="30392" xr:uid="{45366B91-BE1D-4677-A4BC-D147F505E7A0}"/>
    <cellStyle name="Normal 4 10 6" xfId="30393" xr:uid="{F7D355A1-2FC2-4EEA-B561-4C4FED691E1F}"/>
    <cellStyle name="Normal 4 10 6 2" xfId="30394" xr:uid="{869702AC-B6EC-4FF3-9599-9F132B6E6CE0}"/>
    <cellStyle name="Normal 4 10 6 2 2" xfId="30395" xr:uid="{AFA61A1A-6489-4F0E-8110-389E47B76683}"/>
    <cellStyle name="Normal 4 10 6 3" xfId="30396" xr:uid="{131335B3-3EC7-4A9A-8281-84838BEF484C}"/>
    <cellStyle name="Normal 4 10 6 4" xfId="30397" xr:uid="{3C3E69AB-8A28-4E6D-BEFE-677D0A38D56C}"/>
    <cellStyle name="Normal 4 10 6 5" xfId="30398" xr:uid="{6DAE8E3B-2915-4D26-8724-6F33FFD21D7C}"/>
    <cellStyle name="Normal 4 10 6 6" xfId="30399" xr:uid="{C5B12E05-AB1B-4B3D-895D-2C88D6AC7915}"/>
    <cellStyle name="Normal 4 10 7" xfId="30400" xr:uid="{BC9C852A-A627-457C-82DD-11F5858B0B6B}"/>
    <cellStyle name="Normal 4 10 8" xfId="30401" xr:uid="{209A81D5-BBDE-40BC-A466-F0AA86926091}"/>
    <cellStyle name="Normal 4 100" xfId="30402" xr:uid="{C1651D14-28F3-4FA3-BA74-233D60F7FD45}"/>
    <cellStyle name="Normal 4 101" xfId="30403" xr:uid="{82E90082-8C52-4B7C-A381-C7694F6204F9}"/>
    <cellStyle name="Normal 4 102" xfId="30404" xr:uid="{9650836E-B2A5-4981-9B7E-C6706469BE7C}"/>
    <cellStyle name="Normal 4 103" xfId="30405" xr:uid="{C07C131B-28C0-4174-BF46-2A432A2CAF84}"/>
    <cellStyle name="Normal 4 104" xfId="30406" xr:uid="{C633D120-8D39-453A-A8D2-BE0F9B500375}"/>
    <cellStyle name="Normal 4 105" xfId="30407" xr:uid="{C5B7F5D3-7E88-4120-AC15-DAEF35D0ADFD}"/>
    <cellStyle name="Normal 4 106" xfId="30408" xr:uid="{7DDC49C3-7BDD-4E17-8E47-C6863F41AB71}"/>
    <cellStyle name="Normal 4 107" xfId="30409" xr:uid="{EC0EF74D-374F-4F75-B0E6-D902C55DEF5E}"/>
    <cellStyle name="Normal 4 108" xfId="30410" xr:uid="{061C5114-8080-472D-A23D-8575785A846D}"/>
    <cellStyle name="Normal 4 109" xfId="30411" xr:uid="{9BE4D146-2322-4826-BC6D-13F5CDF4D16D}"/>
    <cellStyle name="Normal 4 11" xfId="30412" xr:uid="{4ED20094-83ED-46E0-8B1C-79A7A6EBA65F}"/>
    <cellStyle name="Normal 4 11 2" xfId="30413" xr:uid="{7101B61D-7AED-419E-8FDF-8930B97A6129}"/>
    <cellStyle name="Normal 4 11 3" xfId="30414" xr:uid="{4692BEAA-4C38-4714-AD20-3C6A6784155F}"/>
    <cellStyle name="Normal 4 11 4" xfId="30415" xr:uid="{4537AC61-4B8E-489F-930C-53689402119A}"/>
    <cellStyle name="Normal 4 11 5" xfId="30416" xr:uid="{A8D0EDC3-B50D-47F5-AC70-17B29FAA850A}"/>
    <cellStyle name="Normal 4 11 6" xfId="30417" xr:uid="{A705B36E-10B0-44C7-A58E-7A5F6DA33DDB}"/>
    <cellStyle name="Normal 4 11 6 2" xfId="30418" xr:uid="{D237500C-AA53-47D3-AF0B-56F8C95AE5EC}"/>
    <cellStyle name="Normal 4 11 6 2 2" xfId="30419" xr:uid="{86428DDE-9921-4571-B1E9-DA770C2172E2}"/>
    <cellStyle name="Normal 4 11 6 3" xfId="30420" xr:uid="{7358636C-4132-4914-9CEF-35900A3E84E9}"/>
    <cellStyle name="Normal 4 11 6 4" xfId="30421" xr:uid="{D9B8020D-EF06-4144-94EA-1D8949841BAA}"/>
    <cellStyle name="Normal 4 11 6 5" xfId="30422" xr:uid="{A0A6B5F3-0D8B-4FF3-98BB-18F07E9B30C9}"/>
    <cellStyle name="Normal 4 11 6 6" xfId="30423" xr:uid="{D3159EFB-79D8-499D-8500-A8D9639515BA}"/>
    <cellStyle name="Normal 4 11 7" xfId="30424" xr:uid="{C3825464-2DF3-4DCC-910B-94FF76DBEFCE}"/>
    <cellStyle name="Normal 4 11 8" xfId="30425" xr:uid="{F5A5300E-5406-4A3A-B200-6F805897A351}"/>
    <cellStyle name="Normal 4 110" xfId="30426" xr:uid="{D391FB43-8DD4-43CA-8DFF-40712EB69C4E}"/>
    <cellStyle name="Normal 4 111" xfId="30427" xr:uid="{26A8CDC6-8F99-4ADB-BDF3-AF9B9DF154DA}"/>
    <cellStyle name="Normal 4 112" xfId="30428" xr:uid="{31BF3320-864B-4F29-9518-234FE4AD37E3}"/>
    <cellStyle name="Normal 4 113" xfId="30429" xr:uid="{F81878AE-0FE2-4AF0-8D3A-75795AC7DC1B}"/>
    <cellStyle name="Normal 4 114" xfId="30430" xr:uid="{5A3231F2-2320-4487-A2B8-449ABA830B7D}"/>
    <cellStyle name="Normal 4 115" xfId="30431" xr:uid="{6F59B9E6-740B-4048-92EC-2EE62D565E39}"/>
    <cellStyle name="Normal 4 116" xfId="30432" xr:uid="{9BE7CF2D-A452-486E-8243-1B94416FB138}"/>
    <cellStyle name="Normal 4 117" xfId="30433" xr:uid="{60E99751-6CEB-4726-BEB0-F4FFCB0234D2}"/>
    <cellStyle name="Normal 4 118" xfId="30434" xr:uid="{65A2853D-2E55-43CB-AC9F-C8EED02172C0}"/>
    <cellStyle name="Normal 4 119" xfId="30435" xr:uid="{6E2EFE84-4E27-4539-87C1-CF8138A7BB47}"/>
    <cellStyle name="Normal 4 12" xfId="30436" xr:uid="{7B2A74B0-F22F-425F-991F-31572B00988C}"/>
    <cellStyle name="Normal 4 12 2" xfId="30437" xr:uid="{00CAB633-5395-488C-8F41-DB079B1FEFB5}"/>
    <cellStyle name="Normal 4 12 3" xfId="30438" xr:uid="{7AB1CDC6-564E-49AD-8397-7645D1FE023B}"/>
    <cellStyle name="Normal 4 12 4" xfId="30439" xr:uid="{B5176C9A-FEBE-4BF8-8163-D8E31DEBAFD0}"/>
    <cellStyle name="Normal 4 12 5" xfId="30440" xr:uid="{F8E0B99E-9D7A-467F-9B87-F0A140B637A4}"/>
    <cellStyle name="Normal 4 12 6" xfId="30441" xr:uid="{2C64270E-6D7E-456A-B365-8FB1B51EFFF6}"/>
    <cellStyle name="Normal 4 12 6 2" xfId="30442" xr:uid="{EAD0A481-1D08-41D6-8F54-836CA4EE6E8F}"/>
    <cellStyle name="Normal 4 12 6 2 2" xfId="30443" xr:uid="{2271FC59-391B-462C-8CC9-5D5B267B1C8A}"/>
    <cellStyle name="Normal 4 12 6 3" xfId="30444" xr:uid="{01B0A209-F249-4136-8404-0BEE494276DC}"/>
    <cellStyle name="Normal 4 12 6 4" xfId="30445" xr:uid="{3EBA0C16-4840-4DA9-A3BB-CB8803A0F7D8}"/>
    <cellStyle name="Normal 4 12 6 5" xfId="30446" xr:uid="{BF15B8CA-F1CF-41F0-B95D-28830A267E71}"/>
    <cellStyle name="Normal 4 12 6 6" xfId="30447" xr:uid="{93AE477A-186F-4A40-8BD3-F4DFCF3B5B9F}"/>
    <cellStyle name="Normal 4 12 7" xfId="30448" xr:uid="{54337860-3CEC-4087-BC3B-FDBF00A120B7}"/>
    <cellStyle name="Normal 4 12 8" xfId="30449" xr:uid="{D34FF831-8EA8-414E-9865-71B9B6331082}"/>
    <cellStyle name="Normal 4 120" xfId="30450" xr:uid="{3843D870-4A83-4C0E-924B-E71EE1794E7C}"/>
    <cellStyle name="Normal 4 121" xfId="30451" xr:uid="{BF17AE1B-D453-4DA0-B60E-7AB7C62AC244}"/>
    <cellStyle name="Normal 4 122" xfId="30452" xr:uid="{E493198A-9BC7-4A37-8489-0FC83FD8957E}"/>
    <cellStyle name="Normal 4 123" xfId="30453" xr:uid="{12A22E56-1811-4544-B9D9-EE3FCEE8DE7C}"/>
    <cellStyle name="Normal 4 124" xfId="30454" xr:uid="{58D673C7-567E-43D5-B914-3BBA113F95EE}"/>
    <cellStyle name="Normal 4 125" xfId="30455" xr:uid="{D7A16427-79F3-4269-8C52-F07BE7581EF7}"/>
    <cellStyle name="Normal 4 126" xfId="30456" xr:uid="{2DFD5F7C-32AD-4F13-ADB1-D47B8D4E44B8}"/>
    <cellStyle name="Normal 4 127" xfId="30457" xr:uid="{C0E57270-3736-4AD7-B661-7EFF649E8A1F}"/>
    <cellStyle name="Normal 4 128" xfId="30458" xr:uid="{1EBD08FB-1CFC-4A0C-B198-B376435FBAE4}"/>
    <cellStyle name="Normal 4 129" xfId="30459" xr:uid="{79849ADC-967D-4B17-8C8E-24A31B6C9949}"/>
    <cellStyle name="Normal 4 13" xfId="30460" xr:uid="{8BD45758-6BAD-479A-B338-BF8CEF23A58B}"/>
    <cellStyle name="Normal 4 13 2" xfId="30461" xr:uid="{88D1B869-6128-44DD-82AC-86DDFE1B7117}"/>
    <cellStyle name="Normal 4 13 3" xfId="30462" xr:uid="{7A0A3CE0-F198-46EA-9D69-F1EA38197EDA}"/>
    <cellStyle name="Normal 4 13 4" xfId="30463" xr:uid="{76CC2DBD-D842-49DD-A52F-60A16798F626}"/>
    <cellStyle name="Normal 4 13 5" xfId="30464" xr:uid="{0A975AC4-3B81-4B0E-A763-ABBF39752D81}"/>
    <cellStyle name="Normal 4 13 6" xfId="30465" xr:uid="{D8B797AA-CF1B-4A95-81A5-7EF82FA95A27}"/>
    <cellStyle name="Normal 4 13 6 2" xfId="30466" xr:uid="{9F958468-5577-42B3-A8DF-077323CF7D6D}"/>
    <cellStyle name="Normal 4 13 6 2 2" xfId="30467" xr:uid="{FDC24C9F-92D2-4B55-ADBF-CC4E77D64AF9}"/>
    <cellStyle name="Normal 4 13 6 3" xfId="30468" xr:uid="{7E3AE139-EBC8-4A2D-A38F-0B3E8EC60470}"/>
    <cellStyle name="Normal 4 13 6 4" xfId="30469" xr:uid="{954021B4-36C9-4816-A6E2-D728D98D7AF5}"/>
    <cellStyle name="Normal 4 13 6 5" xfId="30470" xr:uid="{99D7C502-EC7E-4F0C-817B-BF9A265A6140}"/>
    <cellStyle name="Normal 4 13 6 6" xfId="30471" xr:uid="{6EAB9974-E2ED-47DA-81F6-528C69BDF833}"/>
    <cellStyle name="Normal 4 13 7" xfId="30472" xr:uid="{360C8A06-17DC-48A0-9060-41914813CCED}"/>
    <cellStyle name="Normal 4 13 8" xfId="30473" xr:uid="{77456A74-6451-414D-BAC4-D7BF4D56C037}"/>
    <cellStyle name="Normal 4 130" xfId="30474" xr:uid="{0171AC3E-5886-414B-8403-81C73B5F8A99}"/>
    <cellStyle name="Normal 4 131" xfId="30475" xr:uid="{5AF533E9-45D0-497A-8CB6-82E4931952D7}"/>
    <cellStyle name="Normal 4 132" xfId="30476" xr:uid="{761D8323-999F-4B01-B2D3-8F2EDF263CE7}"/>
    <cellStyle name="Normal 4 14" xfId="30477" xr:uid="{8030F850-1E02-4FCC-8D47-F6A4958A1820}"/>
    <cellStyle name="Normal 4 14 2" xfId="30478" xr:uid="{30E625BB-34E9-48D5-946F-31FE23060CAF}"/>
    <cellStyle name="Normal 4 14 3" xfId="30479" xr:uid="{37FC3B71-F883-4A96-8C1D-7EE97ADC074F}"/>
    <cellStyle name="Normal 4 14 4" xfId="30480" xr:uid="{9993C815-BA04-4FF0-80B5-FF31B63256F4}"/>
    <cellStyle name="Normal 4 14 5" xfId="30481" xr:uid="{42F36E63-FED8-4766-88D2-7962E82313AB}"/>
    <cellStyle name="Normal 4 14 6" xfId="30482" xr:uid="{39B25AF8-D139-4D5C-927A-DDD99DFB88FD}"/>
    <cellStyle name="Normal 4 14 6 2" xfId="30483" xr:uid="{349FD048-D2D3-4644-BDD9-5570C691F95B}"/>
    <cellStyle name="Normal 4 14 6 2 2" xfId="30484" xr:uid="{C4CF10B7-9CCF-4A9E-8BCC-190D7796CA5E}"/>
    <cellStyle name="Normal 4 14 6 3" xfId="30485" xr:uid="{6D1E70EE-8A20-4789-A008-E0DDD9CFA36D}"/>
    <cellStyle name="Normal 4 14 6 4" xfId="30486" xr:uid="{1F631E22-DB66-4AE9-97C8-93090767A154}"/>
    <cellStyle name="Normal 4 14 6 5" xfId="30487" xr:uid="{B53DAF8B-5703-4718-A61C-B3821C060910}"/>
    <cellStyle name="Normal 4 14 6 6" xfId="30488" xr:uid="{6077F26E-F50A-4841-8F7F-8428C8AA91CC}"/>
    <cellStyle name="Normal 4 14 7" xfId="30489" xr:uid="{F76D0A59-AE1F-41A7-9F66-C882EABE68C2}"/>
    <cellStyle name="Normal 4 14 8" xfId="30490" xr:uid="{D5D7810E-05C0-4BF2-8EF0-111514B0060E}"/>
    <cellStyle name="Normal 4 15" xfId="30491" xr:uid="{8E68854F-B498-4A64-A8CE-50102F0DAFDE}"/>
    <cellStyle name="Normal 4 15 2" xfId="30492" xr:uid="{B1C9021B-E762-40B2-BD25-DF51ADFC80E5}"/>
    <cellStyle name="Normal 4 15 3" xfId="30493" xr:uid="{8C0C7DA4-0E8C-42FE-A8E9-A82768F9F3A4}"/>
    <cellStyle name="Normal 4 15 4" xfId="30494" xr:uid="{A1A35973-346E-47E4-B63F-28C60DE9435C}"/>
    <cellStyle name="Normal 4 15 5" xfId="30495" xr:uid="{D91237C8-EC3B-4670-96F1-9EB432D778C2}"/>
    <cellStyle name="Normal 4 15 6" xfId="30496" xr:uid="{649EB4DA-1167-4FFF-AB21-532080829E46}"/>
    <cellStyle name="Normal 4 15 6 2" xfId="30497" xr:uid="{882779AF-D9AB-495D-A2D0-6F7AA215958F}"/>
    <cellStyle name="Normal 4 15 6 2 2" xfId="30498" xr:uid="{E3F835CD-AD24-48CD-898D-F71149E5C499}"/>
    <cellStyle name="Normal 4 15 6 3" xfId="30499" xr:uid="{362267B9-E9CD-4698-91F6-DCCB76BE71EA}"/>
    <cellStyle name="Normal 4 15 6 4" xfId="30500" xr:uid="{B5BDDCA4-6850-4002-BC5C-EE7C3FA521E7}"/>
    <cellStyle name="Normal 4 15 6 5" xfId="30501" xr:uid="{DBC553B5-B33C-499E-9CB2-7CF27E06FD12}"/>
    <cellStyle name="Normal 4 15 6 6" xfId="30502" xr:uid="{D1534330-BD78-454F-8890-C08FC53D8960}"/>
    <cellStyle name="Normal 4 15 7" xfId="30503" xr:uid="{FC8CAB03-3BE4-4A92-8682-9C4C8AD169F7}"/>
    <cellStyle name="Normal 4 15 8" xfId="30504" xr:uid="{48D5DEA8-7860-4AC0-9108-E52A75E8D026}"/>
    <cellStyle name="Normal 4 16" xfId="30505" xr:uid="{8AA31F10-FBEE-4BCE-AAC9-13EEE864EB74}"/>
    <cellStyle name="Normal 4 16 2" xfId="30506" xr:uid="{92E8DAC6-80B4-4ADD-83C6-5963EFA097C6}"/>
    <cellStyle name="Normal 4 16 3" xfId="30507" xr:uid="{F9E3EFE5-0F08-4018-94C0-D1463578EDCA}"/>
    <cellStyle name="Normal 4 16 4" xfId="30508" xr:uid="{741941FF-2414-4F2F-B186-803BBC347AF8}"/>
    <cellStyle name="Normal 4 16 5" xfId="30509" xr:uid="{3243CE65-2A7A-48D1-963E-335662BFA9A6}"/>
    <cellStyle name="Normal 4 16 6" xfId="30510" xr:uid="{EC37735A-3077-4886-8049-A83C2989927F}"/>
    <cellStyle name="Normal 4 16 6 2" xfId="30511" xr:uid="{361336C7-C299-41A7-A471-9C23E9B9AF1A}"/>
    <cellStyle name="Normal 4 16 6 2 2" xfId="30512" xr:uid="{339E81E1-E550-4375-9277-C693730B6756}"/>
    <cellStyle name="Normal 4 16 6 3" xfId="30513" xr:uid="{E57003C4-1119-49C7-9BE4-FD1D28CB4A6C}"/>
    <cellStyle name="Normal 4 16 6 4" xfId="30514" xr:uid="{877CC2B3-A5F6-4507-BBDD-0D35EB394A78}"/>
    <cellStyle name="Normal 4 16 6 5" xfId="30515" xr:uid="{95E7D8F2-860C-4C4D-BB17-C5BFB82D11BC}"/>
    <cellStyle name="Normal 4 16 6 6" xfId="30516" xr:uid="{ABB9DFA1-F1AF-4163-ADFE-2F25D669CACB}"/>
    <cellStyle name="Normal 4 16 7" xfId="30517" xr:uid="{74F0B593-170B-4733-9C5D-FB72918B41A8}"/>
    <cellStyle name="Normal 4 16 8" xfId="30518" xr:uid="{43B84B96-D89B-440F-8D81-F7DEA5BC94C7}"/>
    <cellStyle name="Normal 4 17" xfId="30519" xr:uid="{54F1DDC6-00D1-4DC0-98EA-DD3807483176}"/>
    <cellStyle name="Normal 4 17 2" xfId="30520" xr:uid="{249F5790-B6ED-4F40-B54A-0D0AA3842BAB}"/>
    <cellStyle name="Normal 4 17 3" xfId="30521" xr:uid="{BC0A7C63-5BBD-460A-BE96-02B268CF71F4}"/>
    <cellStyle name="Normal 4 17 4" xfId="30522" xr:uid="{9D85B74E-F478-4715-A195-D24C1C73DED9}"/>
    <cellStyle name="Normal 4 17 5" xfId="30523" xr:uid="{7902144C-EDDC-4BFA-8383-1D175294CA19}"/>
    <cellStyle name="Normal 4 17 6" xfId="30524" xr:uid="{13FA0EA1-D00A-42C7-8D4F-0FBD95A0C6E5}"/>
    <cellStyle name="Normal 4 17 6 2" xfId="30525" xr:uid="{8B33BDE6-1032-4FB7-B763-C6463CE1057A}"/>
    <cellStyle name="Normal 4 17 6 2 2" xfId="30526" xr:uid="{88437C44-7B04-4BEC-9D1F-30193DFF035C}"/>
    <cellStyle name="Normal 4 17 6 3" xfId="30527" xr:uid="{FBA349BA-DCF0-4561-9D29-5693C0775F33}"/>
    <cellStyle name="Normal 4 17 6 4" xfId="30528" xr:uid="{51DAB257-F5E0-4F42-9274-34BAF20228FA}"/>
    <cellStyle name="Normal 4 17 6 5" xfId="30529" xr:uid="{6819BDD1-91B9-4B4C-A76F-F69C9F4F97A7}"/>
    <cellStyle name="Normal 4 17 6 6" xfId="30530" xr:uid="{3FDFF8F3-1A80-43B5-8B41-88A3C0EF21D5}"/>
    <cellStyle name="Normal 4 17 7" xfId="30531" xr:uid="{950B78C3-EFA8-4A09-B5F7-4A5E0D0C54F9}"/>
    <cellStyle name="Normal 4 17 8" xfId="30532" xr:uid="{16D33D40-1A6C-4247-AC82-6D2C4CFE5355}"/>
    <cellStyle name="Normal 4 18" xfId="30533" xr:uid="{1DDE8735-4B4B-41FD-BC8E-6E5BED045C97}"/>
    <cellStyle name="Normal 4 18 2" xfId="30534" xr:uid="{A6B8E439-F826-4C91-B7B8-41E09A1B3784}"/>
    <cellStyle name="Normal 4 18 3" xfId="30535" xr:uid="{3B48AAF6-7CAB-4281-96C7-EB7A1BCA9E9A}"/>
    <cellStyle name="Normal 4 18 4" xfId="30536" xr:uid="{830B14D6-E820-40C7-B1C2-AB853E1D53D7}"/>
    <cellStyle name="Normal 4 18 5" xfId="30537" xr:uid="{54C6D9BA-A88D-4A5B-8371-C78A3A99E0F4}"/>
    <cellStyle name="Normal 4 18 6" xfId="30538" xr:uid="{09578B39-18AB-4E0E-94C3-B19A2BB43E0C}"/>
    <cellStyle name="Normal 4 18 6 2" xfId="30539" xr:uid="{8FA780FF-2251-4BDE-B11D-9A0329683A89}"/>
    <cellStyle name="Normal 4 18 6 2 2" xfId="30540" xr:uid="{B78CF023-268C-4552-A916-6747F072855D}"/>
    <cellStyle name="Normal 4 18 6 3" xfId="30541" xr:uid="{376891E8-EA76-4B01-A15D-ED393DE3D0C0}"/>
    <cellStyle name="Normal 4 18 6 4" xfId="30542" xr:uid="{4D41F496-F4AD-474B-B5A6-6154D68E2880}"/>
    <cellStyle name="Normal 4 18 6 5" xfId="30543" xr:uid="{82F815FC-BCA9-413F-B191-A6AA85FF52D2}"/>
    <cellStyle name="Normal 4 18 6 6" xfId="30544" xr:uid="{FED6A339-0254-4A82-8706-29FE8750E01B}"/>
    <cellStyle name="Normal 4 18 7" xfId="30545" xr:uid="{51E08FBF-D00C-45C6-A2DB-1CC717DBF5EC}"/>
    <cellStyle name="Normal 4 18 8" xfId="30546" xr:uid="{BF1FD490-BC33-464C-8691-74BC4C4EB83B}"/>
    <cellStyle name="Normal 4 19" xfId="4066" xr:uid="{8FBB6FF7-1093-4012-A161-7E05C56521BC}"/>
    <cellStyle name="Normal 4 19 2" xfId="9433" xr:uid="{5534F5B3-BA03-4C68-BBBF-58F996280DB8}"/>
    <cellStyle name="Normal 4 19 2 2" xfId="30547" xr:uid="{CAEE7208-DA7D-48C1-95A3-27B8990D2A82}"/>
    <cellStyle name="Normal 4 19 2 2 2" xfId="30548" xr:uid="{DCB887B1-D48C-4B81-8536-BEECAB787F32}"/>
    <cellStyle name="Normal 4 19 2 2 2 2" xfId="30549" xr:uid="{C206323B-AEA2-41A4-BC57-00E64F0DB2CF}"/>
    <cellStyle name="Normal 4 19 2 3" xfId="30550" xr:uid="{6FBC310D-3F46-4801-AB5B-2DCD12C3A4B6}"/>
    <cellStyle name="Normal 4 19 2 4" xfId="30551" xr:uid="{67371193-ABD5-440F-8BD8-14DDAFC41CB2}"/>
    <cellStyle name="Normal 4 19 2 5" xfId="30552" xr:uid="{2D44A393-99C5-4C73-BA2C-D95C2C08E6ED}"/>
    <cellStyle name="Normal 4 19 2 6" xfId="30553" xr:uid="{F4F06CCD-DED2-4F9F-ACDE-1359ED3B4ACB}"/>
    <cellStyle name="Normal 4 19 3" xfId="30554" xr:uid="{8C29E021-44F2-47E1-AD67-938E5D16E357}"/>
    <cellStyle name="Normal 4 19 4" xfId="30555" xr:uid="{A3FF43B6-06FE-4848-A070-CA273DF10472}"/>
    <cellStyle name="Normal 4 19 4 2" xfId="30556" xr:uid="{EAAE0D93-FE54-4412-B6D1-1BD6C7AA1D0E}"/>
    <cellStyle name="Normal 4 19 4 2 2" xfId="30557" xr:uid="{2A06A6AA-1C25-418A-B567-AA4CA7323208}"/>
    <cellStyle name="Normal 4 19 5" xfId="30558" xr:uid="{F3240677-420B-4298-8CC9-A564F1F526E1}"/>
    <cellStyle name="Normal 4 19 6" xfId="30559" xr:uid="{707ED95D-B387-43F8-9287-A511785BA6CC}"/>
    <cellStyle name="Normal 4 19 7" xfId="30560" xr:uid="{86390D80-8047-489D-9736-551F30D6E050}"/>
    <cellStyle name="Normal 4 2" xfId="526" xr:uid="{00000000-0005-0000-0000-00000E020000}"/>
    <cellStyle name="Normal 4 2 10" xfId="30561" xr:uid="{8B38CCEA-2BF1-4FAA-8F69-AB0FF112511F}"/>
    <cellStyle name="Normal 4 2 11" xfId="30562" xr:uid="{681B78CD-F7E2-4573-B657-8F73AE19D9A1}"/>
    <cellStyle name="Normal 4 2 12" xfId="30563" xr:uid="{B60EA637-2811-4E08-A012-98295FC6587A}"/>
    <cellStyle name="Normal 4 2 13" xfId="30564" xr:uid="{46545C80-571F-4CD5-8D22-6CEFD48BA363}"/>
    <cellStyle name="Normal 4 2 14" xfId="30565" xr:uid="{A90CF30D-C514-4703-8534-10BBD662AD89}"/>
    <cellStyle name="Normal 4 2 15" xfId="42640" xr:uid="{E0C4111B-ED2F-42D7-9CFB-EE9C169325D0}"/>
    <cellStyle name="Normal 4 2 16" xfId="9434" xr:uid="{254AEB20-4611-46C0-B20C-81D8858D2A89}"/>
    <cellStyle name="Normal 4 2 17" xfId="3715" xr:uid="{5B946BCE-189F-4E43-BD1F-50670DCAD66D}"/>
    <cellStyle name="Normal 4 2 2" xfId="4067" xr:uid="{56A01F1F-3B7A-4F0E-B4AA-8571A984F063}"/>
    <cellStyle name="Normal 4 2 2 2" xfId="30566" xr:uid="{13C87C63-2A87-442D-A434-CDC14BA69E8E}"/>
    <cellStyle name="Normal 4 2 2 3" xfId="30567" xr:uid="{6A5F45D0-B724-4315-9237-2D36C2C6B87C}"/>
    <cellStyle name="Normal 4 2 2 4" xfId="30568" xr:uid="{C2407102-269A-4EE0-90B9-352026D8995D}"/>
    <cellStyle name="Normal 4 2 2 5" xfId="9435" xr:uid="{4A1F2765-EEFB-4300-AAE8-188A05201729}"/>
    <cellStyle name="Normal 4 2 3" xfId="4532" xr:uid="{1A435471-09D1-46EC-BFA5-30B69D8F7751}"/>
    <cellStyle name="Normal 4 2 3 2" xfId="30570" xr:uid="{61A7AB29-8F0B-4F94-851C-1A128FBC38D0}"/>
    <cellStyle name="Normal 4 2 3 3" xfId="30571" xr:uid="{B1142D6B-D4C7-44A4-9D13-12EFE70BD9D7}"/>
    <cellStyle name="Normal 4 2 3 4" xfId="30572" xr:uid="{932A5983-2749-495E-872C-E247075369FA}"/>
    <cellStyle name="Normal 4 2 3 5" xfId="30569" xr:uid="{CB38A1D6-565F-4343-A31E-1731D7E2E654}"/>
    <cellStyle name="Normal 4 2 4" xfId="30573" xr:uid="{DA9A4265-C0C7-4430-A48B-5F4BD06B421C}"/>
    <cellStyle name="Normal 4 2 5" xfId="9436" xr:uid="{6F366BE3-7FA5-480E-869C-177C04150E6E}"/>
    <cellStyle name="Normal 4 2 5 2" xfId="9437" xr:uid="{701CABE2-8DBE-4A5A-A35F-C0E9DEF0030F}"/>
    <cellStyle name="Normal 4 2 5 3" xfId="9438" xr:uid="{2207E45B-9C37-4AE0-8D3D-122DA0B30895}"/>
    <cellStyle name="Normal 4 2 6" xfId="30574" xr:uid="{9E7D9815-5C0B-4D47-A4F1-1A731A2727F9}"/>
    <cellStyle name="Normal 4 2 7" xfId="30575" xr:uid="{D371D4A0-E0FE-49B2-888C-5958E709B699}"/>
    <cellStyle name="Normal 4 2 8" xfId="30576" xr:uid="{755C8B1B-FE18-4F8F-920F-BC1E4EA9CF4F}"/>
    <cellStyle name="Normal 4 2 9" xfId="30577" xr:uid="{915E54A6-099D-4C75-9FB3-433068EFE639}"/>
    <cellStyle name="Normal 4 2_CTL_Lead_sheet_Q2'54_V1" xfId="30578" xr:uid="{57493994-C28D-4716-A57B-7539BC5FDC05}"/>
    <cellStyle name="Normal 4 20" xfId="30579" xr:uid="{0434F3B9-43A0-4B75-898C-C947F9E60768}"/>
    <cellStyle name="Normal 4 20 2" xfId="30580" xr:uid="{0F982949-FEC6-489F-B30A-348890229103}"/>
    <cellStyle name="Normal 4 20 2 2" xfId="30581" xr:uid="{877D32AB-ABFB-4E9B-A36E-F880DD72E70C}"/>
    <cellStyle name="Normal 4 20 2 2 2" xfId="30582" xr:uid="{064A23FB-4C91-425C-92C7-A3C911AC86BD}"/>
    <cellStyle name="Normal 4 20 2 2 2 2" xfId="30583" xr:uid="{F6F88B02-8BD7-4C1F-ADF0-B2274825530C}"/>
    <cellStyle name="Normal 4 20 2 3" xfId="30584" xr:uid="{7B158433-599E-43C3-8E73-9C1BFC663250}"/>
    <cellStyle name="Normal 4 20 2 4" xfId="30585" xr:uid="{B3A1DDDC-847A-4502-8131-5C455D5104E8}"/>
    <cellStyle name="Normal 4 20 2 5" xfId="30586" xr:uid="{C7D14885-E223-4488-8B77-FA2B4EEB553F}"/>
    <cellStyle name="Normal 4 20 2 6" xfId="30587" xr:uid="{93671421-D403-4E13-83C7-DD4EDA0A9F39}"/>
    <cellStyle name="Normal 4 20 3" xfId="30588" xr:uid="{F4865045-D57F-46F4-B2EB-070AECAD1231}"/>
    <cellStyle name="Normal 4 20 4" xfId="30589" xr:uid="{A0E08B19-6D59-4ADE-B69F-E3476D0736E5}"/>
    <cellStyle name="Normal 4 20 5" xfId="30590" xr:uid="{E1467375-7636-4732-97EF-437EA46C37ED}"/>
    <cellStyle name="Normal 4 20 6" xfId="30591" xr:uid="{C6CB8F0F-AF94-4840-9D04-C0CFAD23EEA9}"/>
    <cellStyle name="Normal 4 21" xfId="30592" xr:uid="{9862AA5B-3BA3-4FED-A5FD-CDF5775E9F88}"/>
    <cellStyle name="Normal 4 21 2" xfId="30593" xr:uid="{56BE9C1F-734D-4493-9CA8-7B09F96CC8A9}"/>
    <cellStyle name="Normal 4 21 3" xfId="30594" xr:uid="{7EBDD035-5608-4A7B-ABE4-517D8BCE8199}"/>
    <cellStyle name="Normal 4 21 4" xfId="30595" xr:uid="{4768E85D-C16E-43AA-98AA-01D64249FA7F}"/>
    <cellStyle name="Normal 4 21 5" xfId="30596" xr:uid="{E13B9742-3916-4F2D-B4DD-21B5D9AE5A22}"/>
    <cellStyle name="Normal 4 22" xfId="30597" xr:uid="{671F13A9-E280-46B5-AB68-13C0CF1ACE4F}"/>
    <cellStyle name="Normal 4 22 2" xfId="30598" xr:uid="{E90B5F9D-062A-49D1-A20E-F54E220780CD}"/>
    <cellStyle name="Normal 4 22 3" xfId="30599" xr:uid="{4ADBCD7A-6468-49C1-9699-CB2C314E94FA}"/>
    <cellStyle name="Normal 4 22 4" xfId="30600" xr:uid="{2D68283A-B35B-4B1D-A74E-877C2EF3ECC7}"/>
    <cellStyle name="Normal 4 22 5" xfId="30601" xr:uid="{121E7322-C866-4C77-961F-B96D7B9BF48A}"/>
    <cellStyle name="Normal 4 23" xfId="30602" xr:uid="{948CA3E5-1A27-4795-8CBA-9C038417F7D5}"/>
    <cellStyle name="Normal 4 23 2" xfId="30603" xr:uid="{67D8BF62-8EBD-4CBB-9DE1-61CFE4693EB7}"/>
    <cellStyle name="Normal 4 23 3" xfId="30604" xr:uid="{71CC84C5-D1EA-41DC-BCBA-38801442E63F}"/>
    <cellStyle name="Normal 4 23 4" xfId="30605" xr:uid="{CAD18662-76D3-41FA-9233-5CD9D21D5F73}"/>
    <cellStyle name="Normal 4 23 5" xfId="30606" xr:uid="{ADCEB458-2BFE-4D43-BE2C-1F069E1B2E2E}"/>
    <cellStyle name="Normal 4 24" xfId="30607" xr:uid="{8FEC1B21-D835-4734-AB62-4D410264A5C1}"/>
    <cellStyle name="Normal 4 24 2" xfId="30608" xr:uid="{10EE7F4D-496E-47C2-80F1-806C3BFD8165}"/>
    <cellStyle name="Normal 4 24 3" xfId="30609" xr:uid="{FADBC6BB-83CA-4821-A9C2-693BB8E2125E}"/>
    <cellStyle name="Normal 4 24 4" xfId="30610" xr:uid="{E5EE94D2-18A0-4B15-B328-D7D692ECFC98}"/>
    <cellStyle name="Normal 4 24 5" xfId="30611" xr:uid="{4A09082B-E136-4D4A-8782-15FE126C7B63}"/>
    <cellStyle name="Normal 4 25" xfId="30612" xr:uid="{401E97F1-1766-4A67-9A37-DF24028050A9}"/>
    <cellStyle name="Normal 4 25 2" xfId="30613" xr:uid="{9D34515C-D62C-4926-9E95-793FBA635E04}"/>
    <cellStyle name="Normal 4 25 3" xfId="30614" xr:uid="{978CB147-C218-4895-8A39-5BBFE183B9DB}"/>
    <cellStyle name="Normal 4 25 4" xfId="30615" xr:uid="{7DAA6E52-F75D-4540-8325-D359A795F4D1}"/>
    <cellStyle name="Normal 4 25 5" xfId="30616" xr:uid="{C85B6D99-6384-47B3-9FD6-7B68C159907F}"/>
    <cellStyle name="Normal 4 26" xfId="30617" xr:uid="{E650846B-1E5F-4808-A56E-2F65CF26679D}"/>
    <cellStyle name="Normal 4 26 2" xfId="30618" xr:uid="{A81531ED-70DD-4506-ADE4-45B0505D9ACA}"/>
    <cellStyle name="Normal 4 26 3" xfId="30619" xr:uid="{088C649C-EB49-40C4-B284-387ADFB06F42}"/>
    <cellStyle name="Normal 4 26 4" xfId="30620" xr:uid="{1F82C268-ADDD-4FE6-A666-5E817B0E394C}"/>
    <cellStyle name="Normal 4 26 5" xfId="30621" xr:uid="{8B95BFB3-E711-46D6-8AAE-9A6EAC839B03}"/>
    <cellStyle name="Normal 4 27" xfId="30622" xr:uid="{3F869522-263D-41A3-927D-E443C67B5435}"/>
    <cellStyle name="Normal 4 27 2" xfId="30623" xr:uid="{01A51CF4-0F8A-44B5-A8A9-48288BAE533E}"/>
    <cellStyle name="Normal 4 27 3" xfId="30624" xr:uid="{F42C934B-5E51-45E4-A68E-5CC727D6AAB4}"/>
    <cellStyle name="Normal 4 27 4" xfId="30625" xr:uid="{836D7D88-D4FC-431F-954B-B21895DDE7F2}"/>
    <cellStyle name="Normal 4 27 5" xfId="30626" xr:uid="{58728B78-5E7F-4597-AC1A-939D894CB896}"/>
    <cellStyle name="Normal 4 28" xfId="30627" xr:uid="{FBC95ED3-FC90-4C1B-AB9F-FDAB3330E84D}"/>
    <cellStyle name="Normal 4 28 2" xfId="30628" xr:uid="{9B54E109-9C48-4A33-B645-9C433AAB0C84}"/>
    <cellStyle name="Normal 4 28 3" xfId="30629" xr:uid="{1BB7FB4B-6640-4450-BBE6-514686CE66CC}"/>
    <cellStyle name="Normal 4 28 4" xfId="30630" xr:uid="{7DF06EBC-5C83-401F-A31A-B963A6711036}"/>
    <cellStyle name="Normal 4 28 5" xfId="30631" xr:uid="{0E84EB8F-A305-408D-B25B-9310E83FD305}"/>
    <cellStyle name="Normal 4 29" xfId="30632" xr:uid="{00CE47C3-39EB-4761-B89E-45616479FE48}"/>
    <cellStyle name="Normal 4 29 2" xfId="30633" xr:uid="{14551F85-9B8D-4623-9AD4-BE592ED0149B}"/>
    <cellStyle name="Normal 4 29 3" xfId="30634" xr:uid="{4A117C7D-C1DD-4E32-B556-DFBAB25ADE2B}"/>
    <cellStyle name="Normal 4 29 4" xfId="30635" xr:uid="{E51DAA5B-A905-42CC-BA7F-9D363E77A3CF}"/>
    <cellStyle name="Normal 4 29 5" xfId="30636" xr:uid="{A1F1B0BC-5A23-413C-BB11-BAB6087244A8}"/>
    <cellStyle name="Normal 4 3" xfId="1245" xr:uid="{8EDD8DF8-96D3-449B-82FA-DF5512360F84}"/>
    <cellStyle name="Normal 4 3 2" xfId="4069" xr:uid="{DBF5C8F3-41D3-4704-A60E-A0E89E868CBD}"/>
    <cellStyle name="Normal 4 3 2 2" xfId="30639" xr:uid="{50E37B89-6137-4276-8868-D64A50052542}"/>
    <cellStyle name="Normal 4 3 2 3" xfId="30638" xr:uid="{AFA7AD85-93B9-4516-9109-0B440FF93F80}"/>
    <cellStyle name="Normal 4 3 3" xfId="6175" xr:uid="{ECC4756F-A35D-49D3-916E-80681AC12697}"/>
    <cellStyle name="Normal 4 3 3 2" xfId="30640" xr:uid="{668C2FEE-E746-4A4C-A046-AAD12E6F7BC3}"/>
    <cellStyle name="Normal 4 3 4" xfId="30641" xr:uid="{8E9EF64D-D672-42D5-95A3-CBAF35004559}"/>
    <cellStyle name="Normal 4 3 5" xfId="1381" xr:uid="{192FB816-81F3-4955-886E-2672EC416934}"/>
    <cellStyle name="Normal 4 3 5 2" xfId="30642" xr:uid="{6ED91172-0C73-4B62-9074-A29F2C91031C}"/>
    <cellStyle name="Normal 4 3 6" xfId="30637" xr:uid="{970901E5-767E-4B4E-A668-ED489FE6DDAE}"/>
    <cellStyle name="Normal 4 3 7" xfId="4068" xr:uid="{57FCDEAC-26BA-487A-88C5-86F09B0F993C}"/>
    <cellStyle name="Normal 4 30" xfId="30643" xr:uid="{CD0B09A8-1499-4E1A-A58D-A472E5921078}"/>
    <cellStyle name="Normal 4 30 2" xfId="30644" xr:uid="{3C57088D-01A9-4AC9-B0B9-BDBD894C09B2}"/>
    <cellStyle name="Normal 4 30 3" xfId="30645" xr:uid="{A9BCAACC-2812-412A-8AAF-C360F76C85D7}"/>
    <cellStyle name="Normal 4 30 4" xfId="30646" xr:uid="{80CE71AF-193D-4ECB-B837-29E3170B6B6A}"/>
    <cellStyle name="Normal 4 30 5" xfId="30647" xr:uid="{859C601B-B198-4708-8DB6-E71D9A2232AE}"/>
    <cellStyle name="Normal 4 31" xfId="30648" xr:uid="{DD5C20C1-E9B4-445F-A91E-FA5637ADF995}"/>
    <cellStyle name="Normal 4 31 2" xfId="30649" xr:uid="{A9C24ECF-3959-432B-A490-4FA352B30445}"/>
    <cellStyle name="Normal 4 31 3" xfId="30650" xr:uid="{EA83817C-CEEC-4CF8-80DE-0CE68ACA9238}"/>
    <cellStyle name="Normal 4 31 4" xfId="30651" xr:uid="{C49FCD91-61E3-4182-A59B-96462BE109B7}"/>
    <cellStyle name="Normal 4 31 5" xfId="30652" xr:uid="{4F087318-03A5-4984-8220-243CA0D1FCB2}"/>
    <cellStyle name="Normal 4 32" xfId="30653" xr:uid="{89FB6E61-7314-457C-87DF-46FA790A4D81}"/>
    <cellStyle name="Normal 4 32 2" xfId="30654" xr:uid="{ED06D7CC-D7E0-4C77-8FF1-454DE5B7BF15}"/>
    <cellStyle name="Normal 4 32 3" xfId="30655" xr:uid="{6C837633-F70B-480F-B80E-F63EF826D45A}"/>
    <cellStyle name="Normal 4 32 4" xfId="30656" xr:uid="{283EC052-200A-42E5-A83B-9D1E80D40306}"/>
    <cellStyle name="Normal 4 32 5" xfId="30657" xr:uid="{E67141C6-94CE-4EBE-B9B8-5C7E9BC1C63D}"/>
    <cellStyle name="Normal 4 33" xfId="30658" xr:uid="{795EBED5-0A9B-4A9F-AD0B-3E3FEE7C243B}"/>
    <cellStyle name="Normal 4 33 2" xfId="30659" xr:uid="{6E162CF1-0BBB-41B8-86FD-964C3D61531E}"/>
    <cellStyle name="Normal 4 33 3" xfId="30660" xr:uid="{CA62A681-081A-4E73-B861-4295A078F743}"/>
    <cellStyle name="Normal 4 33 4" xfId="30661" xr:uid="{D52760BE-762F-4D07-8AF9-AF26683E2BEA}"/>
    <cellStyle name="Normal 4 33 5" xfId="30662" xr:uid="{14D308B8-1423-44BE-8EDD-C9D296FC3902}"/>
    <cellStyle name="Normal 4 34" xfId="30663" xr:uid="{23F190E4-B467-47E7-ACA5-9B0238A54696}"/>
    <cellStyle name="Normal 4 34 2" xfId="30664" xr:uid="{56EF2C3F-7F4D-4BEA-AF65-09218537217C}"/>
    <cellStyle name="Normal 4 34 3" xfId="30665" xr:uid="{E3B2AE54-A715-4BE1-B148-DEF64E4F41C2}"/>
    <cellStyle name="Normal 4 34 4" xfId="30666" xr:uid="{662CA022-B276-4DE8-B023-AA182F0E4734}"/>
    <cellStyle name="Normal 4 34 5" xfId="30667" xr:uid="{71A5D5D6-F1B4-425D-8D48-411F213EEBFC}"/>
    <cellStyle name="Normal 4 35" xfId="30668" xr:uid="{8866563D-B960-4371-B10D-6C204D1FF99E}"/>
    <cellStyle name="Normal 4 35 2" xfId="30669" xr:uid="{A13AA3DE-936E-46C6-A02D-C3210D9DEC59}"/>
    <cellStyle name="Normal 4 35 3" xfId="30670" xr:uid="{4052986F-EBE8-42E5-A300-D7766826E3FC}"/>
    <cellStyle name="Normal 4 35 4" xfId="30671" xr:uid="{3D6214CE-EA00-4FF7-A2C4-30FFE009D5ED}"/>
    <cellStyle name="Normal 4 35 5" xfId="30672" xr:uid="{076D7241-9DBF-4367-A979-F9257892AF3A}"/>
    <cellStyle name="Normal 4 36" xfId="30673" xr:uid="{66591FE8-7DFF-4404-BC84-E1CB186DC948}"/>
    <cellStyle name="Normal 4 36 2" xfId="30674" xr:uid="{445D319F-7987-4BFA-9A9A-9A2ED440CB51}"/>
    <cellStyle name="Normal 4 36 3" xfId="30675" xr:uid="{C0E346C6-7AD5-4678-A081-DBEE667F6AC7}"/>
    <cellStyle name="Normal 4 36 4" xfId="30676" xr:uid="{259F0F6B-A58A-47C0-B5FD-D28828237FBD}"/>
    <cellStyle name="Normal 4 36 5" xfId="30677" xr:uid="{72F8A5CD-AA7A-4152-ADB4-10563E6973F3}"/>
    <cellStyle name="Normal 4 37" xfId="30678" xr:uid="{02B6089D-178F-4B8D-9B7B-93DEDA3561E5}"/>
    <cellStyle name="Normal 4 37 2" xfId="30679" xr:uid="{9D96537B-0CF5-4664-9643-CA1EBB32791D}"/>
    <cellStyle name="Normal 4 37 3" xfId="30680" xr:uid="{EE01F121-0344-4B21-B54D-DC9D4696F922}"/>
    <cellStyle name="Normal 4 37 4" xfId="30681" xr:uid="{91103365-54F1-430F-B3B2-8ABA4250B147}"/>
    <cellStyle name="Normal 4 37 5" xfId="30682" xr:uid="{BB625823-4D5D-4C6F-960C-F7308ED65FE5}"/>
    <cellStyle name="Normal 4 38" xfId="30683" xr:uid="{707F420F-4E89-45B7-85BA-64E693575921}"/>
    <cellStyle name="Normal 4 38 2" xfId="30684" xr:uid="{16A311BB-1229-47C2-81C0-339000A0A6DF}"/>
    <cellStyle name="Normal 4 38 3" xfId="30685" xr:uid="{089B758B-3618-4AAE-B5D6-657200573AB6}"/>
    <cellStyle name="Normal 4 38 4" xfId="30686" xr:uid="{9B812938-824F-46BA-9EE2-B54F8646CD3D}"/>
    <cellStyle name="Normal 4 38 5" xfId="30687" xr:uid="{402B7676-7E90-4651-84AB-D62655DDF605}"/>
    <cellStyle name="Normal 4 39" xfId="30688" xr:uid="{036459C9-B861-49DB-954B-2CE0687C0338}"/>
    <cellStyle name="Normal 4 39 2" xfId="30689" xr:uid="{E997E10A-FEDD-4390-9C66-2624F0522372}"/>
    <cellStyle name="Normal 4 39 3" xfId="30690" xr:uid="{80E93C4B-EFE3-4E7B-A29C-C5C70B1A1451}"/>
    <cellStyle name="Normal 4 39 4" xfId="30691" xr:uid="{413C865F-4EE7-4D83-BA5E-0CEACB361009}"/>
    <cellStyle name="Normal 4 39 5" xfId="30692" xr:uid="{59F00161-A326-44C1-99FB-2F73932BD212}"/>
    <cellStyle name="Normal 4 4" xfId="1346" xr:uid="{67C0601A-3019-4ECA-A02C-0E50B5103C98}"/>
    <cellStyle name="Normal 4 4 2" xfId="6268" xr:uid="{8904A700-7C5D-4688-A065-475C4043C016}"/>
    <cellStyle name="Normal 4 4 2 2" xfId="30694" xr:uid="{EE21FC56-9487-4669-91C7-77D6FD68C557}"/>
    <cellStyle name="Normal 4 4 3" xfId="30693" xr:uid="{8DFD7A24-EEC5-4D75-B296-5A12974B5E9A}"/>
    <cellStyle name="Normal 4 4 4" xfId="46700" xr:uid="{7252B7AA-3C52-4AFE-B296-BA5800114A64}"/>
    <cellStyle name="Normal 4 4 5" xfId="4270" xr:uid="{ADEBC191-7D06-4D4E-A082-33E2FDEC05E9}"/>
    <cellStyle name="Normal 4 40" xfId="30695" xr:uid="{316311F0-C07E-43BF-8677-4A25A35D839E}"/>
    <cellStyle name="Normal 4 40 2" xfId="30696" xr:uid="{A35FFA4A-D989-4576-9E23-13DDF3726AE9}"/>
    <cellStyle name="Normal 4 40 3" xfId="30697" xr:uid="{67F9F325-6E28-4800-8D34-4D9DE6942121}"/>
    <cellStyle name="Normal 4 40 4" xfId="30698" xr:uid="{02FCE253-3E65-464C-A0D4-B6FA8C90CCB0}"/>
    <cellStyle name="Normal 4 40 5" xfId="30699" xr:uid="{2459528E-9B10-47A8-B0D0-32E84172332C}"/>
    <cellStyle name="Normal 4 41" xfId="30700" xr:uid="{EAB2FCDE-D273-4191-AB91-5EB99001B1F3}"/>
    <cellStyle name="Normal 4 41 2" xfId="30701" xr:uid="{50608FC9-3919-41C8-AECB-533F2A944D5C}"/>
    <cellStyle name="Normal 4 41 3" xfId="30702" xr:uid="{E3ABE806-3E59-4476-BD65-1B5847E7C647}"/>
    <cellStyle name="Normal 4 41 4" xfId="30703" xr:uid="{57B1F063-1D09-4348-B785-BB6F16F46FB5}"/>
    <cellStyle name="Normal 4 41 5" xfId="30704" xr:uid="{3520CFC2-97A8-432F-98AC-8C08882900F4}"/>
    <cellStyle name="Normal 4 42" xfId="30705" xr:uid="{AB97EFF5-2E50-42AE-BA15-595D4645F0F7}"/>
    <cellStyle name="Normal 4 43" xfId="30706" xr:uid="{05FF74BA-3964-46A4-BAA7-D89A111E8FC0}"/>
    <cellStyle name="Normal 4 44" xfId="30707" xr:uid="{49F316A5-A0B9-415D-81DB-B7170FD53530}"/>
    <cellStyle name="Normal 4 45" xfId="30708" xr:uid="{BD34901A-ABF7-4983-80C1-4B5397CF9CDE}"/>
    <cellStyle name="Normal 4 46" xfId="30709" xr:uid="{391DFE21-D11D-4E04-9471-BD7AA42CD2EA}"/>
    <cellStyle name="Normal 4 47" xfId="30710" xr:uid="{2226942A-EEB5-4D51-8455-B0769A77246A}"/>
    <cellStyle name="Normal 4 48" xfId="30711" xr:uid="{B3D3BE27-905B-44DB-963C-AE0C69AD8737}"/>
    <cellStyle name="Normal 4 49" xfId="30712" xr:uid="{137C9CA7-BE2D-401C-A4CC-9149078DC3D5}"/>
    <cellStyle name="Normal 4 5" xfId="1451" xr:uid="{FF46AD91-2226-4A88-BFF8-F2FBBFD6C2C5}"/>
    <cellStyle name="Normal 4 5 2" xfId="6326" xr:uid="{B998C508-E512-42C1-A9D0-EE5300B5DC99}"/>
    <cellStyle name="Normal 4 5 2 2" xfId="30714" xr:uid="{350934D1-4C2B-4720-9D22-699E36887065}"/>
    <cellStyle name="Normal 4 5 3" xfId="30713" xr:uid="{F63DBDA8-E835-4979-B39C-A0C47B1BB27A}"/>
    <cellStyle name="Normal 4 5 4" xfId="4315" xr:uid="{0BFEFA9D-D3D2-4F0C-B45B-F03ED65EAB9C}"/>
    <cellStyle name="Normal 4 50" xfId="30715" xr:uid="{BA50547F-E691-4977-BB0B-A08FB13D343E}"/>
    <cellStyle name="Normal 4 51" xfId="30716" xr:uid="{6B281AEC-2E20-4013-879C-49A1247CE9D3}"/>
    <cellStyle name="Normal 4 52" xfId="30717" xr:uid="{BA5259F8-3503-4F5A-B7C0-9EB5DC063AFA}"/>
    <cellStyle name="Normal 4 53" xfId="30718" xr:uid="{D3CFC554-960D-4B9B-9AD8-D6B3A6B86B16}"/>
    <cellStyle name="Normal 4 54" xfId="30719" xr:uid="{83DFE2CF-EC61-4B86-BC02-BAA31B6EB4BF}"/>
    <cellStyle name="Normal 4 55" xfId="30720" xr:uid="{6B43CF5B-3862-4B23-9907-ADC74FA870D4}"/>
    <cellStyle name="Normal 4 56" xfId="30721" xr:uid="{DCDE6A71-2D9E-40BA-A9E2-8C5B8DFDB2FE}"/>
    <cellStyle name="Normal 4 57" xfId="30722" xr:uid="{D1E04259-9AA5-4DDA-A63C-2DB684DCA81C}"/>
    <cellStyle name="Normal 4 58" xfId="30723" xr:uid="{39722138-CC6C-4E0D-854C-26C491DA1C84}"/>
    <cellStyle name="Normal 4 59" xfId="30724" xr:uid="{A84E26A1-8587-4F68-9E92-05FC86EDE5BD}"/>
    <cellStyle name="Normal 4 6" xfId="1160" xr:uid="{1DB5C6B6-FCBC-4D1F-A899-4C71B3BB793F}"/>
    <cellStyle name="Normal 4 6 2" xfId="6078" xr:uid="{58A3C703-7D2C-4A34-B03D-CE940E09C444}"/>
    <cellStyle name="Normal 4 6 2 2" xfId="30726" xr:uid="{45867998-B49F-4E54-9474-4C8833DD36B8}"/>
    <cellStyle name="Normal 4 6 3" xfId="30725" xr:uid="{5CB60F7C-50B7-4798-9BF8-09204AE34728}"/>
    <cellStyle name="Normal 4 6 4" xfId="4428" xr:uid="{67FE8C1E-3AD7-4B6C-9191-9356B00890E9}"/>
    <cellStyle name="Normal 4 60" xfId="30727" xr:uid="{F8C35500-111D-44FB-BAC2-5662C4121134}"/>
    <cellStyle name="Normal 4 61" xfId="30728" xr:uid="{8A544341-866D-4C5D-A17D-B23CC075F1A4}"/>
    <cellStyle name="Normal 4 62" xfId="30729" xr:uid="{3FE32537-4469-495A-A76F-B94587615286}"/>
    <cellStyle name="Normal 4 63" xfId="30730" xr:uid="{6F7B370D-18E6-4ABE-9C9F-ED776611073C}"/>
    <cellStyle name="Normal 4 64" xfId="30731" xr:uid="{33381004-3FD0-46E9-9B32-24D0C5635A66}"/>
    <cellStyle name="Normal 4 65" xfId="30732" xr:uid="{2387BC76-CF44-46DE-8011-8D1CAB274A1C}"/>
    <cellStyle name="Normal 4 66" xfId="30733" xr:uid="{81C6157D-C7E2-4442-B73A-9A671127EE70}"/>
    <cellStyle name="Normal 4 67" xfId="30734" xr:uid="{803C4F17-3231-4EA4-8C72-3ACA88296B63}"/>
    <cellStyle name="Normal 4 68" xfId="30735" xr:uid="{F354F441-8BA8-4D17-B626-9C5E5DFBB07A}"/>
    <cellStyle name="Normal 4 69" xfId="30736" xr:uid="{C8BF1FA9-2089-4ABF-A815-B074D844ABB7}"/>
    <cellStyle name="Normal 4 7" xfId="1141" xr:uid="{55F69B8E-7E2F-46EB-8BE4-52D68D61EB05}"/>
    <cellStyle name="Normal 4 7 10" xfId="46693" xr:uid="{17338621-5F06-4AA7-A39A-01A2EF185E67}"/>
    <cellStyle name="Normal 4 7 11" xfId="4698" xr:uid="{E5DE710D-953F-4E12-AE5A-8E055019BDEF}"/>
    <cellStyle name="Normal 4 7 2" xfId="6052" xr:uid="{910B3A03-A99A-4EA3-BB6B-81F1B2B0B068}"/>
    <cellStyle name="Normal 4 7 2 2" xfId="30738" xr:uid="{AA7C3357-514E-4E6F-892C-E296621EE299}"/>
    <cellStyle name="Normal 4 7 3" xfId="30739" xr:uid="{7E35940D-58B4-440F-9A87-D935DF55CF17}"/>
    <cellStyle name="Normal 4 7 4" xfId="30740" xr:uid="{06E8A8FE-BBC2-488D-9AB1-EB0C357C9D2B}"/>
    <cellStyle name="Normal 4 7 5" xfId="30741" xr:uid="{F760EA27-BA0E-4F6C-A195-96F7421AB3FF}"/>
    <cellStyle name="Normal 4 7 6" xfId="30742" xr:uid="{9B8CEFDA-FF99-4E30-A935-5BA941EC1879}"/>
    <cellStyle name="Normal 4 7 6 2" xfId="30743" xr:uid="{00E53379-8244-46E0-90F3-69A74EED9A11}"/>
    <cellStyle name="Normal 4 7 6 2 2" xfId="30744" xr:uid="{DFEBA465-F2F3-4958-91C9-05EEF15B9E5D}"/>
    <cellStyle name="Normal 4 7 6 3" xfId="30745" xr:uid="{44390634-35F3-49A1-BB7F-B57A64F31561}"/>
    <cellStyle name="Normal 4 7 6 4" xfId="30746" xr:uid="{F02F2214-34B3-4DEC-B78B-0F83950AFBE9}"/>
    <cellStyle name="Normal 4 7 6 5" xfId="30747" xr:uid="{3BDA2587-FFB3-4E6F-AFEC-91A6DEA4714C}"/>
    <cellStyle name="Normal 4 7 6 6" xfId="30748" xr:uid="{AF944FC3-FBB7-4C75-8E66-66030C015093}"/>
    <cellStyle name="Normal 4 7 7" xfId="30749" xr:uid="{5F46DE02-C21D-4B57-90BA-2D84CF80BE7A}"/>
    <cellStyle name="Normal 4 7 8" xfId="30750" xr:uid="{209A72D4-FD17-4DC5-AAAE-CB57953D56C9}"/>
    <cellStyle name="Normal 4 7 9" xfId="30737" xr:uid="{28D2F284-9E3D-4BED-B71B-00F468AC4C1C}"/>
    <cellStyle name="Normal 4 70" xfId="30751" xr:uid="{A25FF3BA-C2D4-441E-897C-910F162496A2}"/>
    <cellStyle name="Normal 4 71" xfId="30752" xr:uid="{7CD8F3E9-C42D-4BF8-87C4-C0AFF21C000D}"/>
    <cellStyle name="Normal 4 72" xfId="30753" xr:uid="{A72D32D1-E23F-4F10-9AED-EEAFF7BDF621}"/>
    <cellStyle name="Normal 4 73" xfId="30754" xr:uid="{7830A1D4-0B8C-41DB-AAA4-1DF50C8DC498}"/>
    <cellStyle name="Normal 4 74" xfId="30755" xr:uid="{1A42F24C-5C38-40CD-98A3-6D0BB4563066}"/>
    <cellStyle name="Normal 4 75" xfId="30756" xr:uid="{14864D4A-96D7-4186-A45A-49040EA2F6EC}"/>
    <cellStyle name="Normal 4 76" xfId="30757" xr:uid="{4CD2E425-1664-427C-B5D3-503D081B11D6}"/>
    <cellStyle name="Normal 4 77" xfId="30758" xr:uid="{F6C7F919-961C-472E-9E1D-5C65D06A634F}"/>
    <cellStyle name="Normal 4 78" xfId="30759" xr:uid="{837880FC-06E5-44C6-8768-30EF9CA8417D}"/>
    <cellStyle name="Normal 4 79" xfId="30760" xr:uid="{5980CBC5-40FA-4530-90DB-CD3BB79A1482}"/>
    <cellStyle name="Normal 4 8" xfId="1816" xr:uid="{4538388E-D56A-4C0F-9FC5-45F6F919B7C2}"/>
    <cellStyle name="Normal 4 8 10" xfId="47382" xr:uid="{1B021F9E-147B-497A-8312-35683422DDD7}"/>
    <cellStyle name="Normal 4 8 11" xfId="5211" xr:uid="{5F47F465-8529-41C1-AB19-54D9C7A498E1}"/>
    <cellStyle name="Normal 4 8 2" xfId="6756" xr:uid="{4B79B998-7C7F-4A5A-9C02-AA72CACD7DD4}"/>
    <cellStyle name="Normal 4 8 2 2" xfId="30762" xr:uid="{467AFADF-FE56-4098-8163-F77DBBF20D9C}"/>
    <cellStyle name="Normal 4 8 3" xfId="30763" xr:uid="{B65F666A-F1CB-4B9F-9C11-772CAABFAD0A}"/>
    <cellStyle name="Normal 4 8 4" xfId="30764" xr:uid="{2DE19B87-C1DF-4AAD-A8AA-8AD7F18831F4}"/>
    <cellStyle name="Normal 4 8 5" xfId="30765" xr:uid="{5FA069C5-6C6B-43F7-BFAB-61CBFA9FB34D}"/>
    <cellStyle name="Normal 4 8 6" xfId="30766" xr:uid="{BCD0EE37-0E53-46AE-A349-65934E4A02D6}"/>
    <cellStyle name="Normal 4 8 6 2" xfId="30767" xr:uid="{FECD9062-B345-42EE-BB0C-0B18DB3AF3A1}"/>
    <cellStyle name="Normal 4 8 6 2 2" xfId="30768" xr:uid="{F9A52A3C-23DD-48AB-944C-9675B64EBF7E}"/>
    <cellStyle name="Normal 4 8 6 3" xfId="30769" xr:uid="{17ED826C-B45C-405E-BDBD-33CC749510F9}"/>
    <cellStyle name="Normal 4 8 6 4" xfId="30770" xr:uid="{1BB8F38A-3BC5-416A-899A-61725A58DC3E}"/>
    <cellStyle name="Normal 4 8 6 5" xfId="30771" xr:uid="{6E5E652B-4966-4BD4-947A-B498FE0C65A6}"/>
    <cellStyle name="Normal 4 8 6 6" xfId="30772" xr:uid="{3CD62D56-6332-420C-A642-06FF9BC0E661}"/>
    <cellStyle name="Normal 4 8 7" xfId="30773" xr:uid="{78C1F691-6AC6-422B-9ADC-64A6A499D68F}"/>
    <cellStyle name="Normal 4 8 8" xfId="30774" xr:uid="{F7A80195-66C5-4C73-B556-A1DDDBA8FEA6}"/>
    <cellStyle name="Normal 4 8 9" xfId="30761" xr:uid="{40D37575-32B3-4FA9-8569-8539CEA69A67}"/>
    <cellStyle name="Normal 4 80" xfId="30775" xr:uid="{B92CC26B-E0F2-411E-8EFA-1CCB8475BD60}"/>
    <cellStyle name="Normal 4 81" xfId="30776" xr:uid="{5654895A-379B-4BEE-A0A6-33E758A4D0CA}"/>
    <cellStyle name="Normal 4 82" xfId="30777" xr:uid="{8B1D820D-C04E-4176-87CD-EBF6A376CEE6}"/>
    <cellStyle name="Normal 4 83" xfId="30778" xr:uid="{DBFD2150-C72D-4A48-8147-1424B8365F51}"/>
    <cellStyle name="Normal 4 84" xfId="30779" xr:uid="{96EE3014-EF9B-4EB1-8D0A-BACDF56DDADA}"/>
    <cellStyle name="Normal 4 85" xfId="30780" xr:uid="{EB9A0123-6B1E-463C-B8D8-18C7DBDEE6F5}"/>
    <cellStyle name="Normal 4 86" xfId="30781" xr:uid="{998AB6E2-FBA8-41FB-9739-3C64ED29698C}"/>
    <cellStyle name="Normal 4 87" xfId="30782" xr:uid="{A3EE7F00-37E3-4FD9-9013-BF7B3E77C5AC}"/>
    <cellStyle name="Normal 4 88" xfId="30783" xr:uid="{6ABA5481-F377-4DF4-820B-849241E8B779}"/>
    <cellStyle name="Normal 4 89" xfId="30784" xr:uid="{3B1831AE-0281-486A-BB9A-F66124FBFDCD}"/>
    <cellStyle name="Normal 4 9" xfId="1075" xr:uid="{CB379A04-2601-47E8-A3C1-D4DEE02DBC56}"/>
    <cellStyle name="Normal 4 9 10" xfId="46648" xr:uid="{3A260E31-DA11-4D2B-9A95-01E915F76EBB}"/>
    <cellStyle name="Normal 4 9 11" xfId="6004" xr:uid="{809699A4-32B5-49FA-91DA-B11321081D46}"/>
    <cellStyle name="Normal 4 9 2" xfId="30786" xr:uid="{954D81C5-9C1B-44B4-A858-752FE7F38AA8}"/>
    <cellStyle name="Normal 4 9 3" xfId="30787" xr:uid="{F0E513B9-5705-41C0-9150-70C03F8F8B3E}"/>
    <cellStyle name="Normal 4 9 4" xfId="30788" xr:uid="{C3C99C32-C47E-4C78-B2B8-29AAD3C41FD2}"/>
    <cellStyle name="Normal 4 9 5" xfId="30789" xr:uid="{779205D1-0CCC-4E5E-9BC3-1757DB0FE0A6}"/>
    <cellStyle name="Normal 4 9 6" xfId="30790" xr:uid="{59DDAF60-BBC3-4CB9-B432-E6BA5B78954B}"/>
    <cellStyle name="Normal 4 9 6 2" xfId="30791" xr:uid="{1EEA2808-C666-482C-A04F-51018C86D1E4}"/>
    <cellStyle name="Normal 4 9 6 2 2" xfId="30792" xr:uid="{6405B326-ACF9-4262-9C2D-8A66B7BA5965}"/>
    <cellStyle name="Normal 4 9 6 3" xfId="30793" xr:uid="{12DA1A55-617B-4ECD-9097-852ED8C59310}"/>
    <cellStyle name="Normal 4 9 6 4" xfId="30794" xr:uid="{AD03121F-2CB3-4C65-920E-E450332D0714}"/>
    <cellStyle name="Normal 4 9 6 5" xfId="30795" xr:uid="{5032BC1A-EC02-47DC-A0ED-1F5859B6EBC0}"/>
    <cellStyle name="Normal 4 9 6 6" xfId="30796" xr:uid="{58AEC33B-8281-4A1D-A644-1BCFAE88BA69}"/>
    <cellStyle name="Normal 4 9 7" xfId="30797" xr:uid="{D06B6530-D4FD-4790-AB3D-F36655F51DDF}"/>
    <cellStyle name="Normal 4 9 8" xfId="30798" xr:uid="{0C0EA09E-7532-43BD-9D51-4F7B381A94BB}"/>
    <cellStyle name="Normal 4 9 9" xfId="30785" xr:uid="{0D972F7C-F21C-49A3-B382-B310A2973DBF}"/>
    <cellStyle name="Normal 4 90" xfId="30799" xr:uid="{AAC00649-4674-4BDD-A097-53BDFB564766}"/>
    <cellStyle name="Normal 4 91" xfId="30800" xr:uid="{F19B8D10-DE8F-4E75-B2CF-700602C81C9B}"/>
    <cellStyle name="Normal 4 92" xfId="30801" xr:uid="{E416B017-0233-41F1-9A5F-ED28C715BC75}"/>
    <cellStyle name="Normal 4 93" xfId="30802" xr:uid="{AD488586-9493-4B2F-80C5-AD7057650B59}"/>
    <cellStyle name="Normal 4 94" xfId="30803" xr:uid="{CEADC7BF-11EF-4EA1-805E-36BD1372A037}"/>
    <cellStyle name="Normal 4 95" xfId="30804" xr:uid="{8106E816-E1F5-4FCD-983D-39B2949F7835}"/>
    <cellStyle name="Normal 4 96" xfId="30805" xr:uid="{83712B2A-47EF-4969-8C65-5D669AD19CD3}"/>
    <cellStyle name="Normal 4 97" xfId="30806" xr:uid="{74B1D782-7DBC-47FE-9B9C-2C755C295DCF}"/>
    <cellStyle name="Normal 4 98" xfId="30807" xr:uid="{0EA0A113-60E8-487B-A8B1-9DE44A4C036E}"/>
    <cellStyle name="Normal 4 99" xfId="30808" xr:uid="{C4A87A0B-9E66-4CEB-A5CC-DBC1402C8C57}"/>
    <cellStyle name="Normal 4_DCC_Lead Sheet_Q1'54" xfId="30809" xr:uid="{E9F6368B-82B9-4163-B1AC-F537BC10907D}"/>
    <cellStyle name="Normal 40" xfId="527" xr:uid="{00000000-0005-0000-0000-00000F020000}"/>
    <cellStyle name="Normal 40 10" xfId="9439" xr:uid="{14B1DFF8-3BC3-4698-ADE5-21603036075A}"/>
    <cellStyle name="Normal 40 11" xfId="9440" xr:uid="{4BA3EB54-6295-4C36-BE0A-96340AFFC8F9}"/>
    <cellStyle name="Normal 40 12" xfId="9441" xr:uid="{8FFE0383-BA8B-46E5-80E9-DD9A487FF6B0}"/>
    <cellStyle name="Normal 40 13" xfId="9442" xr:uid="{C18B31C0-937D-43E2-8A01-61D8308BBD53}"/>
    <cellStyle name="Normal 40 14" xfId="9443" xr:uid="{C1EE503C-0766-40B6-A7DF-DC8DC62F7C65}"/>
    <cellStyle name="Normal 40 15" xfId="9444" xr:uid="{F25F5544-8AE4-4A17-8153-7A14505B0273}"/>
    <cellStyle name="Normal 40 16" xfId="9445" xr:uid="{DC9E5ED8-9981-4781-A21C-CB93DA2EFD7B}"/>
    <cellStyle name="Normal 40 17" xfId="30810" xr:uid="{A19AAD85-7195-42B2-8817-236769B7236A}"/>
    <cellStyle name="Normal 40 18" xfId="30811" xr:uid="{A51EF3CC-7FC6-4695-A366-E7F21957BF8A}"/>
    <cellStyle name="Normal 40 19" xfId="30812" xr:uid="{39FAE0E4-7078-4A93-8228-6A65CACC63BF}"/>
    <cellStyle name="Normal 40 2" xfId="3570" xr:uid="{E71F6830-4C82-43F6-875D-B6C1203918F8}"/>
    <cellStyle name="Normal 40 2 10" xfId="30813" xr:uid="{3E8AAD81-4772-4739-B378-689B496A5998}"/>
    <cellStyle name="Normal 40 2 11" xfId="30814" xr:uid="{75CC1775-B5DC-4593-8B98-A361B580A3A2}"/>
    <cellStyle name="Normal 40 2 12" xfId="30815" xr:uid="{8F5281C6-2FB3-4212-8E95-AF45679CF656}"/>
    <cellStyle name="Normal 40 2 13" xfId="30816" xr:uid="{B4E603D3-54BF-4B27-A349-80A27A0942DE}"/>
    <cellStyle name="Normal 40 2 14" xfId="30817" xr:uid="{98CB5350-3D05-473A-B046-15DC10EA7DA3}"/>
    <cellStyle name="Normal 40 2 15" xfId="30818" xr:uid="{D65D2E03-1330-4227-8F83-AB21C8AFC2CB}"/>
    <cellStyle name="Normal 40 2 16" xfId="30819" xr:uid="{B9B6BADA-AE3B-41D8-B537-55DFE1575330}"/>
    <cellStyle name="Normal 40 2 17" xfId="30820" xr:uid="{AA9A6C2F-233C-4BF6-9A5F-5F89EF7E314B}"/>
    <cellStyle name="Normal 40 2 18" xfId="30821" xr:uid="{64259042-6D14-4EBC-8851-79C9637D53DD}"/>
    <cellStyle name="Normal 40 2 19" xfId="30822" xr:uid="{EBE72A1C-6541-4BA8-A64A-9BF2F7159090}"/>
    <cellStyle name="Normal 40 2 2" xfId="9447" xr:uid="{34107FCE-E798-40E8-90BC-BAB9F4ECE600}"/>
    <cellStyle name="Normal 40 2 2 10" xfId="30823" xr:uid="{89A2641C-A550-4971-BFB2-85405A650ED8}"/>
    <cellStyle name="Normal 40 2 2 11" xfId="30824" xr:uid="{8F84A2FD-4EC5-4130-B46E-D2787367BD7C}"/>
    <cellStyle name="Normal 40 2 2 12" xfId="30825" xr:uid="{BA8DC1AB-537A-4AB7-B5EF-63B7DDC2334C}"/>
    <cellStyle name="Normal 40 2 2 13" xfId="30826" xr:uid="{E6F9E42C-C279-49A6-B51A-5EC2A0776EC9}"/>
    <cellStyle name="Normal 40 2 2 14" xfId="30827" xr:uid="{E13C77B5-972C-4B0B-95A7-5FF389701FDB}"/>
    <cellStyle name="Normal 40 2 2 15" xfId="30828" xr:uid="{C7760272-0C23-44B8-8668-9A9F646103B6}"/>
    <cellStyle name="Normal 40 2 2 16" xfId="30829" xr:uid="{468FE370-216A-4940-8EEF-B094874E7CB7}"/>
    <cellStyle name="Normal 40 2 2 17" xfId="30830" xr:uid="{E336D845-CE30-41C8-8FC6-98070222CD0D}"/>
    <cellStyle name="Normal 40 2 2 18" xfId="30831" xr:uid="{20FBE464-5235-4972-BA07-07909247CE09}"/>
    <cellStyle name="Normal 40 2 2 19" xfId="30832" xr:uid="{BCBBB822-FB2C-44A6-809A-908E9DF3EB31}"/>
    <cellStyle name="Normal 40 2 2 2" xfId="30833" xr:uid="{30478AD2-1040-4C89-AED0-33DB22D82B07}"/>
    <cellStyle name="Normal 40 2 2 2 10" xfId="30834" xr:uid="{5E7416AC-5F97-4375-A3A2-8BFA2BED6CED}"/>
    <cellStyle name="Normal 40 2 2 2 11" xfId="30835" xr:uid="{47FFCBEC-B7E9-4C4D-8E99-B61984ABE0CC}"/>
    <cellStyle name="Normal 40 2 2 2 12" xfId="30836" xr:uid="{F0EBB13B-8915-42F3-8180-792BF46587DD}"/>
    <cellStyle name="Normal 40 2 2 2 13" xfId="30837" xr:uid="{E6FFB130-CA1C-42FB-888F-955328C69269}"/>
    <cellStyle name="Normal 40 2 2 2 14" xfId="30838" xr:uid="{960C6678-F88F-4629-AA2B-08C9D9401021}"/>
    <cellStyle name="Normal 40 2 2 2 15" xfId="30839" xr:uid="{D39F49F6-A31A-4EC3-83BD-667FAB958BCE}"/>
    <cellStyle name="Normal 40 2 2 2 16" xfId="30840" xr:uid="{71402078-2A93-4B4C-AB0D-B89B030165E4}"/>
    <cellStyle name="Normal 40 2 2 2 17" xfId="30841" xr:uid="{A0D292B6-B292-4014-A6E3-1F4DD2990160}"/>
    <cellStyle name="Normal 40 2 2 2 18" xfId="30842" xr:uid="{94707C94-0E4E-4C11-A318-8FE1345BDA95}"/>
    <cellStyle name="Normal 40 2 2 2 2" xfId="30843" xr:uid="{9FF0B1F1-C81B-486C-9E37-C3E5DCF055C0}"/>
    <cellStyle name="Normal 40 2 2 2 2 2" xfId="30844" xr:uid="{553D43D8-4518-42F3-B4FD-63E6EA1EB597}"/>
    <cellStyle name="Normal 40 2 2 2 3" xfId="30845" xr:uid="{3026FC25-17AC-4E5E-A1D0-132785D77B2D}"/>
    <cellStyle name="Normal 40 2 2 2 4" xfId="30846" xr:uid="{A1403E9C-D470-498D-A213-C4BEF6F48366}"/>
    <cellStyle name="Normal 40 2 2 2 5" xfId="30847" xr:uid="{EFBFEDC8-41AD-44D8-8613-37DD886A01FB}"/>
    <cellStyle name="Normal 40 2 2 2 6" xfId="30848" xr:uid="{BC6229E3-9F90-4E36-9BCE-198CE17C1D57}"/>
    <cellStyle name="Normal 40 2 2 2 7" xfId="30849" xr:uid="{A385B5D3-7131-46FC-AF5C-BFF54C375BC9}"/>
    <cellStyle name="Normal 40 2 2 2 8" xfId="30850" xr:uid="{B85C360E-9AFB-4DD0-BD74-6AACC242D4BE}"/>
    <cellStyle name="Normal 40 2 2 2 9" xfId="30851" xr:uid="{7A0C65C4-6F6C-4E9B-BC91-6CFF0195A094}"/>
    <cellStyle name="Normal 40 2 2 20" xfId="30852" xr:uid="{A2772081-B289-44F9-AD69-FB40011CD730}"/>
    <cellStyle name="Normal 40 2 2 21" xfId="30853" xr:uid="{D3154DBE-F000-418F-9BC5-88821EECA198}"/>
    <cellStyle name="Normal 40 2 2 3" xfId="30854" xr:uid="{BABE000A-9DC1-4168-9784-72A6A223D775}"/>
    <cellStyle name="Normal 40 2 2 4" xfId="30855" xr:uid="{14FEC692-1FD5-4772-9747-B488D4BD2A19}"/>
    <cellStyle name="Normal 40 2 2 5" xfId="30856" xr:uid="{EFB93943-FB9C-4CB1-9D6C-16A492B9D133}"/>
    <cellStyle name="Normal 40 2 2 6" xfId="30857" xr:uid="{CEC37B42-06A5-40B7-B317-160E53CFE5F6}"/>
    <cellStyle name="Normal 40 2 2 7" xfId="30858" xr:uid="{49E4926A-DDB1-4261-AD72-DC4E9827849B}"/>
    <cellStyle name="Normal 40 2 2 8" xfId="30859" xr:uid="{B405B437-EFA8-4D7E-BF90-367554ECE029}"/>
    <cellStyle name="Normal 40 2 2 9" xfId="30860" xr:uid="{B849C3B3-2A1E-41ED-BB1D-4B6ED64B9C59}"/>
    <cellStyle name="Normal 40 2 20" xfId="30861" xr:uid="{8031587E-26A0-422F-8BA6-3A2479C2D619}"/>
    <cellStyle name="Normal 40 2 21" xfId="30862" xr:uid="{09AE7048-29DC-4CBF-893D-F247B425C796}"/>
    <cellStyle name="Normal 40 2 22" xfId="30863" xr:uid="{19CA9F9E-6EAB-4F23-9537-C8A43F219203}"/>
    <cellStyle name="Normal 40 2 23" xfId="30864" xr:uid="{98BCC764-D48F-412F-9446-260E5C1A4119}"/>
    <cellStyle name="Normal 40 2 24" xfId="30865" xr:uid="{73CC5EED-BC0E-490B-88EB-E7830C03FACC}"/>
    <cellStyle name="Normal 40 2 25" xfId="9446" xr:uid="{6ADF8D2D-8944-4D72-B581-46908CADD02C}"/>
    <cellStyle name="Normal 40 2 26" xfId="49193" xr:uid="{280DE880-3B5F-45FE-B2D3-C41AB14E21FE}"/>
    <cellStyle name="Normal 40 2 27" xfId="8567" xr:uid="{0BF775CC-D54E-4381-8EE4-37E01DA583E9}"/>
    <cellStyle name="Normal 40 2 3" xfId="30866" xr:uid="{019A71DC-8B74-4639-8D5A-121FD44656B6}"/>
    <cellStyle name="Normal 40 2 4" xfId="30867" xr:uid="{D5255F35-CAE9-4BE5-AEE0-D72B0E619B92}"/>
    <cellStyle name="Normal 40 2 5" xfId="30868" xr:uid="{A01E2EC9-5B68-4C52-B5CD-3FB6176C7F75}"/>
    <cellStyle name="Normal 40 2 6" xfId="30869" xr:uid="{8C781071-A1BC-49C4-AEED-921ECD51EE4F}"/>
    <cellStyle name="Normal 40 2 7" xfId="30870" xr:uid="{126D800A-7AF8-4CEE-907F-70792AC95B5C}"/>
    <cellStyle name="Normal 40 2 8" xfId="30871" xr:uid="{99F81FAC-BDC5-4665-B90F-F9851A556C73}"/>
    <cellStyle name="Normal 40 2 9" xfId="30872" xr:uid="{15C607EE-C911-4677-969A-9E041F5F9333}"/>
    <cellStyle name="Normal 40 20" xfId="30873" xr:uid="{C76AF8CA-BB55-4275-A462-63C100C850A7}"/>
    <cellStyle name="Normal 40 21" xfId="30874" xr:uid="{33FAD837-F88B-4811-9BB8-CCDDB5B88849}"/>
    <cellStyle name="Normal 40 22" xfId="30875" xr:uid="{1B5E0887-DC22-4372-9440-E5F0E60A8304}"/>
    <cellStyle name="Normal 40 23" xfId="30876" xr:uid="{ED8EFE47-B953-4AB1-8FB1-DF23DCBFCF90}"/>
    <cellStyle name="Normal 40 24" xfId="30877" xr:uid="{D09F5009-7682-4140-A70C-79B107B68377}"/>
    <cellStyle name="Normal 40 25" xfId="30878" xr:uid="{1B277291-535B-451A-8CDB-804AEA5CBACE}"/>
    <cellStyle name="Normal 40 26" xfId="30879" xr:uid="{22A071ED-D548-4467-B97A-E2D2601A5685}"/>
    <cellStyle name="Normal 40 27" xfId="30880" xr:uid="{2AE37478-6AEF-4C84-80D7-71A2163F2804}"/>
    <cellStyle name="Normal 40 28" xfId="30881" xr:uid="{00F7B2AC-94B9-4286-9E14-0D1874833847}"/>
    <cellStyle name="Normal 40 29" xfId="30882" xr:uid="{15D66221-25FD-465C-909A-62773E3839F1}"/>
    <cellStyle name="Normal 40 3" xfId="9448" xr:uid="{4207DED6-D596-436F-98C6-EB09DB02F8BF}"/>
    <cellStyle name="Normal 40 30" xfId="30883" xr:uid="{61906BEA-80F9-4769-941A-2D163C74EBBA}"/>
    <cellStyle name="Normal 40 4" xfId="9449" xr:uid="{5F832EC6-2EF0-41AD-851F-5ABF0CBCACBC}"/>
    <cellStyle name="Normal 40 5" xfId="9450" xr:uid="{0C85899E-73CB-4120-A05E-CE0F7D2FE3F2}"/>
    <cellStyle name="Normal 40 6" xfId="9451" xr:uid="{AD6F99C3-FCF0-41C2-975C-200A76746FDB}"/>
    <cellStyle name="Normal 40 6 2" xfId="30884" xr:uid="{F95C5837-A988-4EFE-B769-7BEB37708B98}"/>
    <cellStyle name="Normal 40 6 2 2" xfId="30885" xr:uid="{2C005D46-6A06-41A6-8E00-883E9A4A9255}"/>
    <cellStyle name="Normal 40 6 2 2 2" xfId="30886" xr:uid="{9309A0BE-9357-4087-B547-52D562A81144}"/>
    <cellStyle name="Normal 40 6 2 2 2 2" xfId="30887" xr:uid="{E963DBE5-0B56-4BE6-9DA6-926CCED99706}"/>
    <cellStyle name="Normal 40 6 2 3" xfId="30888" xr:uid="{D631262C-9A68-4A1B-A045-A6310C1CE998}"/>
    <cellStyle name="Normal 40 6 2 4" xfId="30889" xr:uid="{A2938CA6-CA09-473C-B139-BA12B1880C8B}"/>
    <cellStyle name="Normal 40 6 2 5" xfId="30890" xr:uid="{7C5D283D-17C0-4E0E-A41A-F4C8ED34AFD0}"/>
    <cellStyle name="Normal 40 6 2 6" xfId="30891" xr:uid="{DF441B92-B3FB-48D2-AF84-9681675E0CDE}"/>
    <cellStyle name="Normal 40 6 3" xfId="30892" xr:uid="{7BFAC1C4-9AA1-4EE8-8AFB-0ED1264E58DF}"/>
    <cellStyle name="Normal 40 6 4" xfId="30893" xr:uid="{C751B3D6-5B0C-4D38-92AF-53BC6F1DAB67}"/>
    <cellStyle name="Normal 40 6 5" xfId="30894" xr:uid="{45D2F802-0A06-4800-A627-D2018FAB580F}"/>
    <cellStyle name="Normal 40 6 6" xfId="30895" xr:uid="{2F3D9963-EA6F-49F0-A780-A2B84F176EDE}"/>
    <cellStyle name="Normal 40 7" xfId="9452" xr:uid="{B90C55B3-4088-4DFF-B0B6-AF6D3FFAB19D}"/>
    <cellStyle name="Normal 40 7 2" xfId="30896" xr:uid="{FCF63BBF-6BF2-4B67-855E-21D2B0790F05}"/>
    <cellStyle name="Normal 40 7 2 2" xfId="30897" xr:uid="{9BE71E03-251E-4637-A1A0-A92F9E5EB2C2}"/>
    <cellStyle name="Normal 40 7 2 2 2" xfId="30898" xr:uid="{31390A97-2C96-480C-A158-DC0A8C8C7C6C}"/>
    <cellStyle name="Normal 40 7 2 2 2 2" xfId="30899" xr:uid="{A51E9D93-0E05-4936-99D0-FD0368E4C0ED}"/>
    <cellStyle name="Normal 40 7 2 3" xfId="30900" xr:uid="{0DAA5C99-2833-4465-87D4-B27F02346E16}"/>
    <cellStyle name="Normal 40 7 2 4" xfId="30901" xr:uid="{BC8AB053-B8A7-4397-9674-2F895D20508A}"/>
    <cellStyle name="Normal 40 7 2 5" xfId="30902" xr:uid="{D3977F83-F8A7-4BDE-A6BC-7F50F8F8B6D3}"/>
    <cellStyle name="Normal 40 7 2 6" xfId="30903" xr:uid="{4259D5FF-44E9-4566-B60D-FC4076757F5D}"/>
    <cellStyle name="Normal 40 7 3" xfId="30904" xr:uid="{20733A53-0998-4220-913E-BA08DD1FA6F7}"/>
    <cellStyle name="Normal 40 7 4" xfId="30905" xr:uid="{9D24495C-A48D-46E9-AA17-C8A5A1203271}"/>
    <cellStyle name="Normal 40 7 5" xfId="30906" xr:uid="{36EB03F1-76F7-46A3-A756-6782533AA0D0}"/>
    <cellStyle name="Normal 40 7 6" xfId="30907" xr:uid="{072F85B0-18D0-4734-BE8F-D3CBCC58257A}"/>
    <cellStyle name="Normal 40 8" xfId="9453" xr:uid="{A03E7586-7FD1-49A7-90C5-187C15804A64}"/>
    <cellStyle name="Normal 40 8 2" xfId="30908" xr:uid="{1F0F72C6-BCBF-4AFE-9BDA-86228A3F6604}"/>
    <cellStyle name="Normal 40 8 2 2" xfId="30909" xr:uid="{72F76239-D854-4093-88B6-8EDE059F39D1}"/>
    <cellStyle name="Normal 40 8 2 2 2" xfId="30910" xr:uid="{361A9F30-DE40-4717-9215-E8BBA4859348}"/>
    <cellStyle name="Normal 40 8 2 2 2 2" xfId="30911" xr:uid="{D8F19027-EA8B-4163-B5C1-F702D940151A}"/>
    <cellStyle name="Normal 40 8 2 3" xfId="30912" xr:uid="{9FEACE82-625F-47E9-A9D5-3D2DF13DB544}"/>
    <cellStyle name="Normal 40 8 2 4" xfId="30913" xr:uid="{03D77255-925C-4944-A7DF-FEB0B6B04245}"/>
    <cellStyle name="Normal 40 8 2 5" xfId="30914" xr:uid="{4542D305-99BE-437D-9A53-3E1BFC48BD99}"/>
    <cellStyle name="Normal 40 8 2 6" xfId="30915" xr:uid="{FD171BA7-5CFA-4BE3-909A-C64BF9178499}"/>
    <cellStyle name="Normal 40 8 3" xfId="30916" xr:uid="{0ECE2A1D-0559-4FAD-8D5F-728DD8BCAF54}"/>
    <cellStyle name="Normal 40 8 4" xfId="30917" xr:uid="{49379F4B-BA29-4349-BFF7-2409A8CE0277}"/>
    <cellStyle name="Normal 40 8 5" xfId="30918" xr:uid="{E26A42F5-4A2E-4EB7-8277-1ED767D9AC66}"/>
    <cellStyle name="Normal 40 8 6" xfId="30919" xr:uid="{4D656F9F-E0D2-4C00-B26C-2D9D0A33CE01}"/>
    <cellStyle name="Normal 40 9" xfId="9454" xr:uid="{0C18D583-6F30-4D68-86C3-1AC51B6A138F}"/>
    <cellStyle name="Normal 40 9 2" xfId="30920" xr:uid="{A11270A7-BB60-44F1-9044-6FF0E16180E6}"/>
    <cellStyle name="Normal 40 9 2 2" xfId="30921" xr:uid="{DC82835C-A9A8-4687-86D2-24851BC274A6}"/>
    <cellStyle name="Normal 40 9 2 2 2" xfId="30922" xr:uid="{9EB9736B-A0CD-454B-A6BA-D9B5D6B997F6}"/>
    <cellStyle name="Normal 40 9 2 2 2 2" xfId="30923" xr:uid="{407DA2BF-A337-4B7E-9011-E5EBD61413CE}"/>
    <cellStyle name="Normal 40 9 2 3" xfId="30924" xr:uid="{962369D9-44F0-4DD5-ACE0-7F914369DE4E}"/>
    <cellStyle name="Normal 40 9 2 4" xfId="30925" xr:uid="{292AC8C4-0820-40AF-A027-48FA0EF272C1}"/>
    <cellStyle name="Normal 40 9 2 5" xfId="30926" xr:uid="{D39A20EC-4576-444F-A2F5-BD8E6F1BAE27}"/>
    <cellStyle name="Normal 40 9 2 6" xfId="30927" xr:uid="{54A22E03-BD3C-4611-ADBB-B1A8F0F206C1}"/>
    <cellStyle name="Normal 40 9 3" xfId="30928" xr:uid="{B8A89551-7257-4ADF-BB43-740637856B25}"/>
    <cellStyle name="Normal 40 9 4" xfId="30929" xr:uid="{597F0663-80A6-4C67-8724-77090BFB9343}"/>
    <cellStyle name="Normal 40 9 5" xfId="30930" xr:uid="{00C0AC7E-3600-4C5C-B373-950BF1914592}"/>
    <cellStyle name="Normal 40 9 6" xfId="30931" xr:uid="{99530224-6A5F-49C6-9C23-E1116A98F7D3}"/>
    <cellStyle name="Normal 41" xfId="528" xr:uid="{00000000-0005-0000-0000-000010020000}"/>
    <cellStyle name="Normal 41 10" xfId="9455" xr:uid="{B010086D-F190-4847-979D-69CB148FD151}"/>
    <cellStyle name="Normal 41 11" xfId="9456" xr:uid="{F7B7DA15-777F-4A40-AB8F-65B6793DB82D}"/>
    <cellStyle name="Normal 41 12" xfId="9457" xr:uid="{6E7D0F4D-7987-4807-A1DD-7CEA020FBBC9}"/>
    <cellStyle name="Normal 41 13" xfId="9458" xr:uid="{B57D56CF-4CF4-4677-9E13-EB6421C43753}"/>
    <cellStyle name="Normal 41 14" xfId="9459" xr:uid="{CD8D1D67-A007-456C-8715-76B3CD3BD802}"/>
    <cellStyle name="Normal 41 15" xfId="9460" xr:uid="{BD471108-DCFD-4D21-8436-24B2739A9D34}"/>
    <cellStyle name="Normal 41 16" xfId="9461" xr:uid="{8BE94763-A9AE-43D4-8943-C93287F6950A}"/>
    <cellStyle name="Normal 41 17" xfId="30932" xr:uid="{FD837508-1A38-401D-97B9-572857B78D99}"/>
    <cellStyle name="Normal 41 18" xfId="30933" xr:uid="{0A1D9947-0E66-417D-9A1B-68F240AFEC19}"/>
    <cellStyle name="Normal 41 19" xfId="30934" xr:uid="{BE7DC26B-CB2D-4A55-9264-3008B116A86E}"/>
    <cellStyle name="Normal 41 2" xfId="9462" xr:uid="{3DF08FF1-D6F2-4362-8143-D241D8C2A52B}"/>
    <cellStyle name="Normal 41 2 10" xfId="30935" xr:uid="{4FAA1C6A-624F-4D0E-BF72-549CF1B215BB}"/>
    <cellStyle name="Normal 41 2 11" xfId="30936" xr:uid="{84B43067-183F-47C8-B77B-CE4BAD4B7A2B}"/>
    <cellStyle name="Normal 41 2 12" xfId="30937" xr:uid="{1DC2D819-4D85-4BB4-A770-54DC35D253B0}"/>
    <cellStyle name="Normal 41 2 13" xfId="30938" xr:uid="{35921DB1-D26D-4AC1-A0C3-ECAC8E7BDB10}"/>
    <cellStyle name="Normal 41 2 14" xfId="30939" xr:uid="{739183A7-F940-4C99-8E95-3661770DADCC}"/>
    <cellStyle name="Normal 41 2 15" xfId="30940" xr:uid="{B9162F2B-2B58-4BF6-9249-E9AD444D0A63}"/>
    <cellStyle name="Normal 41 2 16" xfId="30941" xr:uid="{5AA6B643-956F-409B-B820-B5521BDF52A3}"/>
    <cellStyle name="Normal 41 2 17" xfId="30942" xr:uid="{F8507C3F-26E2-459B-B463-ECA1772A8004}"/>
    <cellStyle name="Normal 41 2 18" xfId="30943" xr:uid="{C91E7949-3CDC-44C9-AD5A-7056D642790B}"/>
    <cellStyle name="Normal 41 2 19" xfId="30944" xr:uid="{B7FF4822-CD4F-4C6C-9E8A-68A5978C8D1D}"/>
    <cellStyle name="Normal 41 2 2" xfId="9463" xr:uid="{F55C4E28-D90F-42E1-A70C-5E3C5C0496C9}"/>
    <cellStyle name="Normal 41 2 2 10" xfId="30945" xr:uid="{DAE4B520-7088-416C-B697-B7534075BD7C}"/>
    <cellStyle name="Normal 41 2 2 11" xfId="30946" xr:uid="{B6D9471B-06A3-4B75-B0DC-2ED2E2D44FEE}"/>
    <cellStyle name="Normal 41 2 2 12" xfId="30947" xr:uid="{D39195C3-485B-4BEF-8A75-2AA3CC2B37F1}"/>
    <cellStyle name="Normal 41 2 2 13" xfId="30948" xr:uid="{9A94205E-01F0-4C8B-AC57-EB944DAC0B7C}"/>
    <cellStyle name="Normal 41 2 2 14" xfId="30949" xr:uid="{43CC2A23-92F6-4458-8C3D-7C80EAF75FB8}"/>
    <cellStyle name="Normal 41 2 2 15" xfId="30950" xr:uid="{94AED2A7-4494-43CD-8563-A9752E9B49BE}"/>
    <cellStyle name="Normal 41 2 2 16" xfId="30951" xr:uid="{13595B58-CE3E-4728-9AB8-FA070578330D}"/>
    <cellStyle name="Normal 41 2 2 17" xfId="30952" xr:uid="{EDECAA74-5B82-43C5-92B6-1067166623B0}"/>
    <cellStyle name="Normal 41 2 2 18" xfId="30953" xr:uid="{A6748532-3E7C-4CF1-BA0B-52A1AE0BB1DC}"/>
    <cellStyle name="Normal 41 2 2 19" xfId="30954" xr:uid="{AB91E66F-AD4F-4BC7-A91C-11F63BCF912B}"/>
    <cellStyle name="Normal 41 2 2 2" xfId="30955" xr:uid="{29DAAFA9-9FC0-4186-9CC3-CB32776EFBDF}"/>
    <cellStyle name="Normal 41 2 2 2 10" xfId="30956" xr:uid="{5ED9DE16-656A-457C-9384-454C64E12BA0}"/>
    <cellStyle name="Normal 41 2 2 2 11" xfId="30957" xr:uid="{4D009987-5E7A-4D0A-BC18-207E11A541D9}"/>
    <cellStyle name="Normal 41 2 2 2 12" xfId="30958" xr:uid="{FE1EB935-74AD-4B70-9783-21AB4648FC41}"/>
    <cellStyle name="Normal 41 2 2 2 13" xfId="30959" xr:uid="{EEAD6F1E-7E75-40D9-B7AB-20A82C726F10}"/>
    <cellStyle name="Normal 41 2 2 2 14" xfId="30960" xr:uid="{92AFD313-0AC6-4D81-8D90-C96092E42D60}"/>
    <cellStyle name="Normal 41 2 2 2 15" xfId="30961" xr:uid="{5A8B828D-A1B0-4D11-AA0A-4CB8EF9CE866}"/>
    <cellStyle name="Normal 41 2 2 2 16" xfId="30962" xr:uid="{E0AF151C-01AA-4ED5-97CA-81F84127CBE2}"/>
    <cellStyle name="Normal 41 2 2 2 17" xfId="30963" xr:uid="{FD131E89-2899-4B1E-87F5-4C93EE779E7A}"/>
    <cellStyle name="Normal 41 2 2 2 18" xfId="30964" xr:uid="{DC51161A-46C5-4992-A7AA-A72AF7A41AD2}"/>
    <cellStyle name="Normal 41 2 2 2 2" xfId="30965" xr:uid="{28901627-0647-4304-A414-0AFECFB2F5C1}"/>
    <cellStyle name="Normal 41 2 2 2 2 2" xfId="30966" xr:uid="{A0A6D39B-B1A9-40EC-940A-4BDB7BE5ABE7}"/>
    <cellStyle name="Normal 41 2 2 2 3" xfId="30967" xr:uid="{FD86E884-E7FE-49E5-B68D-46C307658941}"/>
    <cellStyle name="Normal 41 2 2 2 4" xfId="30968" xr:uid="{D7FE644D-8802-4930-9A21-E4BE82B1DE86}"/>
    <cellStyle name="Normal 41 2 2 2 5" xfId="30969" xr:uid="{A56132F2-4EB7-4504-8D28-85360B978826}"/>
    <cellStyle name="Normal 41 2 2 2 6" xfId="30970" xr:uid="{3680A8AD-DF4A-4E1F-9AF2-07461F257364}"/>
    <cellStyle name="Normal 41 2 2 2 7" xfId="30971" xr:uid="{1EB5FED0-6F0B-4997-A42C-7F3D011E8C51}"/>
    <cellStyle name="Normal 41 2 2 2 8" xfId="30972" xr:uid="{FE4963AB-22DA-4248-B3D6-089D52E7377D}"/>
    <cellStyle name="Normal 41 2 2 2 9" xfId="30973" xr:uid="{C1B73040-1209-4C23-863E-B90F697B7E3F}"/>
    <cellStyle name="Normal 41 2 2 20" xfId="30974" xr:uid="{038B05C5-3DEB-4BC9-80E5-AB581318A374}"/>
    <cellStyle name="Normal 41 2 2 21" xfId="30975" xr:uid="{3E339183-5351-4CAB-8D68-0A9576A54AAE}"/>
    <cellStyle name="Normal 41 2 2 3" xfId="30976" xr:uid="{501CDAC9-D50E-47F7-9698-14E800BDB290}"/>
    <cellStyle name="Normal 41 2 2 4" xfId="30977" xr:uid="{024B9154-1BEF-4DCB-9E54-3917968B5CC4}"/>
    <cellStyle name="Normal 41 2 2 5" xfId="30978" xr:uid="{E37D6DEC-7C61-426B-9A0E-A89196691CB1}"/>
    <cellStyle name="Normal 41 2 2 6" xfId="30979" xr:uid="{3CFC16F9-63F0-4EE7-921C-D77F3D53CD91}"/>
    <cellStyle name="Normal 41 2 2 7" xfId="30980" xr:uid="{368C6BF2-7510-4575-AC51-134C6A55E6DF}"/>
    <cellStyle name="Normal 41 2 2 8" xfId="30981" xr:uid="{55501828-54C1-40CF-BCA0-85EE7FD8D2D0}"/>
    <cellStyle name="Normal 41 2 2 9" xfId="30982" xr:uid="{97AA15C7-EA10-47B0-B527-60FB2FFD46FD}"/>
    <cellStyle name="Normal 41 2 20" xfId="30983" xr:uid="{82F15CCE-C6DC-48DF-9A36-3521AD26515E}"/>
    <cellStyle name="Normal 41 2 21" xfId="30984" xr:uid="{6AD5470F-64BD-447D-90DA-E53D2921EB78}"/>
    <cellStyle name="Normal 41 2 22" xfId="30985" xr:uid="{32832880-77D1-4029-BAB3-31F4B5D3C1B5}"/>
    <cellStyle name="Normal 41 2 23" xfId="30986" xr:uid="{5E5B0CBE-E9A6-4673-8B8A-576603C30E8A}"/>
    <cellStyle name="Normal 41 2 24" xfId="30987" xr:uid="{F141C11A-7B15-4598-9429-626CBD3BCF41}"/>
    <cellStyle name="Normal 41 2 3" xfId="30988" xr:uid="{876FA0A5-736D-4279-8AA3-ECA87ACC980A}"/>
    <cellStyle name="Normal 41 2 4" xfId="30989" xr:uid="{0A81AFAA-5405-452C-9C78-F420785711CA}"/>
    <cellStyle name="Normal 41 2 5" xfId="30990" xr:uid="{D360F285-FCFE-492D-95F0-F7F9512F7A89}"/>
    <cellStyle name="Normal 41 2 6" xfId="30991" xr:uid="{2FBE1D1B-35E6-410B-B04D-8280346B3AFE}"/>
    <cellStyle name="Normal 41 2 7" xfId="30992" xr:uid="{E573DBAD-3D41-4AB7-9C9D-F8BAFE9AB3EA}"/>
    <cellStyle name="Normal 41 2 8" xfId="30993" xr:uid="{E0DFFD7B-D3F8-4BC3-8514-93588E212600}"/>
    <cellStyle name="Normal 41 2 9" xfId="30994" xr:uid="{6A8C8F4E-0774-41D5-A4E6-796E8AF1E408}"/>
    <cellStyle name="Normal 41 20" xfId="30995" xr:uid="{4D6A322B-B6C0-4D75-B30E-7A613E5083D2}"/>
    <cellStyle name="Normal 41 21" xfId="30996" xr:uid="{3BD2E31A-4E90-4B27-A181-5719AFB283BC}"/>
    <cellStyle name="Normal 41 22" xfId="30997" xr:uid="{DF12E65B-5BD4-4D5F-B015-2793FE41C497}"/>
    <cellStyle name="Normal 41 23" xfId="30998" xr:uid="{4939B630-F7B3-4987-8DA0-DEB383F82E13}"/>
    <cellStyle name="Normal 41 24" xfId="30999" xr:uid="{0CD988F5-6261-4CE8-A89B-25767A76F4F2}"/>
    <cellStyle name="Normal 41 25" xfId="31000" xr:uid="{5F94F276-E9C5-417D-B77A-2EF91F5D4A86}"/>
    <cellStyle name="Normal 41 26" xfId="31001" xr:uid="{7048B107-345E-46F4-90A9-A01DABC498CF}"/>
    <cellStyle name="Normal 41 27" xfId="31002" xr:uid="{21FB4EF1-FC05-411E-99ED-B4C74A83A0BB}"/>
    <cellStyle name="Normal 41 28" xfId="31003" xr:uid="{6B873C70-C854-41A4-A19B-F22BEBEB1870}"/>
    <cellStyle name="Normal 41 29" xfId="31004" xr:uid="{71FB267B-5289-46BD-95CD-D0493AA0FB2C}"/>
    <cellStyle name="Normal 41 3" xfId="9464" xr:uid="{CE1469C1-916E-43B3-85A0-2F63E5AC669E}"/>
    <cellStyle name="Normal 41 30" xfId="31005" xr:uid="{6DEAF7C8-36DA-42D1-AC8D-90D5E6F46180}"/>
    <cellStyle name="Normal 41 31" xfId="42641" xr:uid="{BA23C3F3-3945-42A0-AC3F-718C58D22D77}"/>
    <cellStyle name="Normal 41 32" xfId="42642" xr:uid="{425D930A-EB25-4CBE-9CEE-94B4536D9961}"/>
    <cellStyle name="Normal 41 4" xfId="9465" xr:uid="{A2FDB3E7-B393-4B86-928D-C2295B4D473E}"/>
    <cellStyle name="Normal 41 5" xfId="9466" xr:uid="{306AA10B-A452-43F6-8DCE-7B3EA47645D2}"/>
    <cellStyle name="Normal 41 6" xfId="9467" xr:uid="{F4BBB960-BCDB-49F9-BA2D-AA9872DA68BA}"/>
    <cellStyle name="Normal 41 7" xfId="9468" xr:uid="{8FC44813-B56F-444B-96C4-CE8723003DB9}"/>
    <cellStyle name="Normal 41 8" xfId="9469" xr:uid="{515F938C-2DB9-42D8-BFF3-07E69F6FE034}"/>
    <cellStyle name="Normal 41 9" xfId="9470" xr:uid="{44FCFC02-9EA9-49A1-A20E-5094BCBD631E}"/>
    <cellStyle name="Normal 42" xfId="529" xr:uid="{00000000-0005-0000-0000-000011020000}"/>
    <cellStyle name="Normal 42 10" xfId="9471" xr:uid="{BEE29D25-FFAD-4C46-B8B9-ACEAE580FA43}"/>
    <cellStyle name="Normal 42 11" xfId="9472" xr:uid="{692A733D-DFD1-48DC-93E1-D720ADA51975}"/>
    <cellStyle name="Normal 42 12" xfId="9473" xr:uid="{C49535A2-43E2-4EBA-95AD-D871C3927FEA}"/>
    <cellStyle name="Normal 42 13" xfId="9474" xr:uid="{EC5914A5-C5CD-495E-8CC7-C41E80A827F8}"/>
    <cellStyle name="Normal 42 14" xfId="9475" xr:uid="{80FFD88A-8C5D-4833-BBE0-6E7555E73774}"/>
    <cellStyle name="Normal 42 15" xfId="9476" xr:uid="{AB2A812B-CAF0-4689-9E10-290C34E4D707}"/>
    <cellStyle name="Normal 42 16" xfId="9477" xr:uid="{BE75A4A6-AF08-4DE3-A8EA-0117BAE65E8F}"/>
    <cellStyle name="Normal 42 17" xfId="31006" xr:uid="{5BA87349-DCFE-4259-A954-D9FBE58EF942}"/>
    <cellStyle name="Normal 42 18" xfId="31007" xr:uid="{38BAC001-8B89-4D0F-A29E-E26FE5213D27}"/>
    <cellStyle name="Normal 42 19" xfId="31008" xr:uid="{33434B54-8311-44C1-BA26-D03C1B754833}"/>
    <cellStyle name="Normal 42 2" xfId="9478" xr:uid="{F5AFD669-DC7C-42ED-91C1-4F183F8DD976}"/>
    <cellStyle name="Normal 42 2 10" xfId="31009" xr:uid="{BABB5563-5313-4FBD-BD8E-3DA868F41F95}"/>
    <cellStyle name="Normal 42 2 11" xfId="31010" xr:uid="{F46B9334-6CF3-43D0-A03A-08E93C603BFF}"/>
    <cellStyle name="Normal 42 2 12" xfId="31011" xr:uid="{10325155-CF85-4AFF-9357-A560FD363377}"/>
    <cellStyle name="Normal 42 2 13" xfId="31012" xr:uid="{490E6BF7-038E-4766-9B7B-3F15F659D77B}"/>
    <cellStyle name="Normal 42 2 14" xfId="31013" xr:uid="{099660FB-C442-4F62-A268-4560F9C6315D}"/>
    <cellStyle name="Normal 42 2 15" xfId="31014" xr:uid="{09EBEB78-B3CF-465C-8695-003D7309F0F8}"/>
    <cellStyle name="Normal 42 2 16" xfId="31015" xr:uid="{0935704A-231A-48D9-92E5-6C3532D45DDE}"/>
    <cellStyle name="Normal 42 2 17" xfId="31016" xr:uid="{47694354-06C9-47DC-80C3-8BD2A4DC0F52}"/>
    <cellStyle name="Normal 42 2 18" xfId="31017" xr:uid="{73D1D052-4E3C-4D94-A65D-208110FD2EB4}"/>
    <cellStyle name="Normal 42 2 19" xfId="31018" xr:uid="{B179ED59-71B1-438D-8752-1611EA1F3262}"/>
    <cellStyle name="Normal 42 2 2" xfId="9479" xr:uid="{970BC198-1B3F-487E-9702-1C693B5160EC}"/>
    <cellStyle name="Normal 42 2 2 10" xfId="31019" xr:uid="{4BB41475-BA72-47CC-8448-EDA41D221401}"/>
    <cellStyle name="Normal 42 2 2 11" xfId="31020" xr:uid="{2D2A3C55-F0F2-4391-98D2-5D07FBC8F1F1}"/>
    <cellStyle name="Normal 42 2 2 12" xfId="31021" xr:uid="{A7B66EE8-D99B-4D19-B7E9-14AC58A240CD}"/>
    <cellStyle name="Normal 42 2 2 13" xfId="31022" xr:uid="{699D1A52-5D08-4F40-BDE9-9EF9F1BD0AD9}"/>
    <cellStyle name="Normal 42 2 2 14" xfId="31023" xr:uid="{5D1F94FE-EAB7-4C00-A86F-F6023BD546E6}"/>
    <cellStyle name="Normal 42 2 2 15" xfId="31024" xr:uid="{C4A3DF5A-24B6-4CC6-BDC6-0E7ED9AD2E99}"/>
    <cellStyle name="Normal 42 2 2 16" xfId="31025" xr:uid="{900783E8-19A3-4427-BC80-72931436A7DB}"/>
    <cellStyle name="Normal 42 2 2 17" xfId="31026" xr:uid="{21034412-5E1A-4D80-BC2D-785BCCEAEB7C}"/>
    <cellStyle name="Normal 42 2 2 18" xfId="31027" xr:uid="{B2CB8D5B-07B8-446E-9DB5-BCF8D29E6731}"/>
    <cellStyle name="Normal 42 2 2 19" xfId="31028" xr:uid="{DD4687E4-FF62-4080-A276-9F658728FDF6}"/>
    <cellStyle name="Normal 42 2 2 2" xfId="31029" xr:uid="{69E4064A-EE22-442E-A747-57AF9562E969}"/>
    <cellStyle name="Normal 42 2 2 2 10" xfId="31030" xr:uid="{D8A9D786-278A-45E1-8D92-C2EAF71BD201}"/>
    <cellStyle name="Normal 42 2 2 2 11" xfId="31031" xr:uid="{6300659C-220F-40E7-8D07-2CF100BC0E01}"/>
    <cellStyle name="Normal 42 2 2 2 12" xfId="31032" xr:uid="{96C1842F-0405-4606-9584-04EC112ED36B}"/>
    <cellStyle name="Normal 42 2 2 2 13" xfId="31033" xr:uid="{201C5332-3A3E-4560-B9B6-98C215F75B70}"/>
    <cellStyle name="Normal 42 2 2 2 14" xfId="31034" xr:uid="{825326DE-3365-448D-A9E0-221DFB625ED1}"/>
    <cellStyle name="Normal 42 2 2 2 15" xfId="31035" xr:uid="{B3BFAD39-C63F-4344-B981-120B944450A6}"/>
    <cellStyle name="Normal 42 2 2 2 16" xfId="31036" xr:uid="{E46378CE-F7CD-4755-A0BD-0C1EB4AF2954}"/>
    <cellStyle name="Normal 42 2 2 2 17" xfId="31037" xr:uid="{4997F504-4D81-4D14-BD9F-B0DD0607E89A}"/>
    <cellStyle name="Normal 42 2 2 2 18" xfId="31038" xr:uid="{607A65FC-024F-4227-ABC3-A13D044AA912}"/>
    <cellStyle name="Normal 42 2 2 2 2" xfId="31039" xr:uid="{D2C2D2BE-D1A6-4371-A608-08E3678C7F1E}"/>
    <cellStyle name="Normal 42 2 2 2 2 2" xfId="31040" xr:uid="{C4A48585-835D-47CF-BBA7-3D89DDC104D5}"/>
    <cellStyle name="Normal 42 2 2 2 3" xfId="31041" xr:uid="{A9334954-C999-494B-BFD3-70BF1DE75188}"/>
    <cellStyle name="Normal 42 2 2 2 4" xfId="31042" xr:uid="{8DC78A92-2C77-4CA3-8929-C931E2FDBC21}"/>
    <cellStyle name="Normal 42 2 2 2 5" xfId="31043" xr:uid="{2F2990F2-DB55-4070-87A0-4C51326A7D0A}"/>
    <cellStyle name="Normal 42 2 2 2 6" xfId="31044" xr:uid="{5DAEC903-3658-4D6B-BEC6-78F23CC17683}"/>
    <cellStyle name="Normal 42 2 2 2 7" xfId="31045" xr:uid="{A269C3DD-4612-4ACD-BDDA-EB184B78581A}"/>
    <cellStyle name="Normal 42 2 2 2 8" xfId="31046" xr:uid="{F029E4D7-DA5B-4B68-B612-5EE40980555B}"/>
    <cellStyle name="Normal 42 2 2 2 9" xfId="31047" xr:uid="{12808686-B9DF-4645-AC88-FCD4E4FBE712}"/>
    <cellStyle name="Normal 42 2 2 20" xfId="31048" xr:uid="{D0B744C4-283D-441D-8087-0CAC288097D6}"/>
    <cellStyle name="Normal 42 2 2 21" xfId="31049" xr:uid="{8CE7641A-B684-4D33-8035-39D1E6E045F6}"/>
    <cellStyle name="Normal 42 2 2 3" xfId="31050" xr:uid="{529E9CB9-49CA-445E-8B11-86CD29F2046B}"/>
    <cellStyle name="Normal 42 2 2 4" xfId="31051" xr:uid="{8BC90C0A-DE53-4B1A-9543-955A2935AEE6}"/>
    <cellStyle name="Normal 42 2 2 5" xfId="31052" xr:uid="{DF8FED32-6EA3-4DC7-9634-CCD0E7D9AD4A}"/>
    <cellStyle name="Normal 42 2 2 6" xfId="31053" xr:uid="{412963E3-C09E-446D-B8F2-E0753D577A56}"/>
    <cellStyle name="Normal 42 2 2 7" xfId="31054" xr:uid="{04940BC3-5891-47DE-9146-805103C9F109}"/>
    <cellStyle name="Normal 42 2 2 8" xfId="31055" xr:uid="{F0D5B301-591A-422F-B4C5-878088D3B719}"/>
    <cellStyle name="Normal 42 2 2 9" xfId="31056" xr:uid="{AA33EEE5-1269-4842-8B35-01D18BEC6A19}"/>
    <cellStyle name="Normal 42 2 20" xfId="31057" xr:uid="{F378A6FB-3B34-4840-8488-7249DAB70235}"/>
    <cellStyle name="Normal 42 2 21" xfId="31058" xr:uid="{A5B80F33-72C0-409D-88FF-2BCB266DC4ED}"/>
    <cellStyle name="Normal 42 2 22" xfId="31059" xr:uid="{62EC823C-8F86-408B-B0B2-53A9ADE55A48}"/>
    <cellStyle name="Normal 42 2 23" xfId="31060" xr:uid="{349FC787-CB21-40D3-B622-27BE86E652C1}"/>
    <cellStyle name="Normal 42 2 24" xfId="31061" xr:uid="{BF2448EA-0202-47E7-8BBB-06F37F1749F8}"/>
    <cellStyle name="Normal 42 2 3" xfId="31062" xr:uid="{982857D1-8C6F-48FB-B4F4-75269E81CF00}"/>
    <cellStyle name="Normal 42 2 4" xfId="31063" xr:uid="{1BF6548B-3DA4-4E40-9AD7-CBF1BBF27FB3}"/>
    <cellStyle name="Normal 42 2 5" xfId="31064" xr:uid="{108D55D6-F658-4701-A8BB-627CE44D46D4}"/>
    <cellStyle name="Normal 42 2 6" xfId="31065" xr:uid="{806BCB37-0ADE-42C9-BA06-BCF26F0D5B12}"/>
    <cellStyle name="Normal 42 2 7" xfId="31066" xr:uid="{FE7968F8-BF01-4042-822A-B49637CB4E0B}"/>
    <cellStyle name="Normal 42 2 8" xfId="31067" xr:uid="{3E4F29CF-DD71-4CDD-BFD7-69FA50D0F027}"/>
    <cellStyle name="Normal 42 2 9" xfId="31068" xr:uid="{2820C390-29BB-4BA9-ACD6-BEDA6CE759FB}"/>
    <cellStyle name="Normal 42 20" xfId="31069" xr:uid="{5C7F811C-E43F-47D2-BEA6-3D365EDED77D}"/>
    <cellStyle name="Normal 42 21" xfId="31070" xr:uid="{835735FD-D4A6-4475-8744-AAF39DE4BAC9}"/>
    <cellStyle name="Normal 42 22" xfId="31071" xr:uid="{81288B1A-A5DA-4195-BB8F-84A06768E46D}"/>
    <cellStyle name="Normal 42 23" xfId="31072" xr:uid="{3C0B36CF-01B0-4543-9D45-17513938098A}"/>
    <cellStyle name="Normal 42 24" xfId="31073" xr:uid="{B9FF5FE6-1DC4-4E50-A9C4-B670D0D666AB}"/>
    <cellStyle name="Normal 42 25" xfId="31074" xr:uid="{565D84CA-22CF-447B-AF33-0A66D36E80F1}"/>
    <cellStyle name="Normal 42 26" xfId="31075" xr:uid="{1AA17D12-9679-4D27-ADD8-1DF4E62C9478}"/>
    <cellStyle name="Normal 42 27" xfId="31076" xr:uid="{757FF200-8D70-4152-B7F0-84E819152D1E}"/>
    <cellStyle name="Normal 42 28" xfId="31077" xr:uid="{6F86218F-C4E4-431B-9769-419220DAD027}"/>
    <cellStyle name="Normal 42 29" xfId="31078" xr:uid="{EF477730-EA4D-4F46-942B-69BC77B399EC}"/>
    <cellStyle name="Normal 42 3" xfId="9480" xr:uid="{FA002566-0A83-439A-91A1-F5DBBA352D9A}"/>
    <cellStyle name="Normal 42 30" xfId="31079" xr:uid="{DD1794E4-1353-426D-878A-7DD51359CE49}"/>
    <cellStyle name="Normal 42 4" xfId="9481" xr:uid="{3D053E32-C062-4EB7-B499-0E0C362865B9}"/>
    <cellStyle name="Normal 42 5" xfId="9482" xr:uid="{90FDF19C-A06C-49DD-A603-65344C7D2F91}"/>
    <cellStyle name="Normal 42 6" xfId="9483" xr:uid="{D81D7BDB-D14B-4E70-92D9-F7710543EE03}"/>
    <cellStyle name="Normal 42 6 2" xfId="31080" xr:uid="{8756850D-2744-4A17-B3D0-E9E9694A3C02}"/>
    <cellStyle name="Normal 42 6 2 2" xfId="31081" xr:uid="{442946F1-D5AA-46FA-AF01-EA871F2729A4}"/>
    <cellStyle name="Normal 42 6 2 2 2" xfId="31082" xr:uid="{4A75CCC6-A623-4C5F-A2B9-545DD0AC5B12}"/>
    <cellStyle name="Normal 42 6 2 2 2 2" xfId="31083" xr:uid="{B8B6D1F5-4C9E-4F50-BD7E-093A7857C70C}"/>
    <cellStyle name="Normal 42 6 2 3" xfId="31084" xr:uid="{3BE8AEEC-050B-41DF-BF41-51B732629592}"/>
    <cellStyle name="Normal 42 6 2 4" xfId="31085" xr:uid="{E5D16456-3DD5-4F9C-BC23-0EF87F1C20D6}"/>
    <cellStyle name="Normal 42 6 2 5" xfId="31086" xr:uid="{43F8B9FA-580D-4138-BB9B-2568FDDEBA5D}"/>
    <cellStyle name="Normal 42 6 2 6" xfId="31087" xr:uid="{8B614EA7-A55F-4175-B726-7D05939771FA}"/>
    <cellStyle name="Normal 42 6 3" xfId="31088" xr:uid="{CB51A320-EA36-400E-B367-FF35D9279EDC}"/>
    <cellStyle name="Normal 42 6 4" xfId="31089" xr:uid="{6280FC1C-10A8-410B-8D86-CB24D9C0584A}"/>
    <cellStyle name="Normal 42 6 5" xfId="31090" xr:uid="{0E83C1BC-FD47-479D-BA07-EEE057DD65C5}"/>
    <cellStyle name="Normal 42 6 6" xfId="31091" xr:uid="{1DE9F824-B20B-4F42-B28C-6F456D1F1BAA}"/>
    <cellStyle name="Normal 42 7" xfId="9484" xr:uid="{D28B133B-BD6C-4412-82E8-3E421DC14249}"/>
    <cellStyle name="Normal 42 7 2" xfId="31092" xr:uid="{DB22B53A-DF5B-44C5-B893-B3DDE6BEC067}"/>
    <cellStyle name="Normal 42 7 2 2" xfId="31093" xr:uid="{50AB7014-5E26-4501-A74A-F7D858F1BB5E}"/>
    <cellStyle name="Normal 42 7 2 2 2" xfId="31094" xr:uid="{4A082CB1-5C41-4BCD-BD52-EF6C71A512E3}"/>
    <cellStyle name="Normal 42 7 2 2 2 2" xfId="31095" xr:uid="{60CDB4B2-909E-4FB1-A07C-2BDBC73FC46F}"/>
    <cellStyle name="Normal 42 7 2 3" xfId="31096" xr:uid="{A05033C6-C389-47E0-9DC3-4095D79B265F}"/>
    <cellStyle name="Normal 42 7 2 4" xfId="31097" xr:uid="{161CBC59-6C72-4597-85B1-9A71F37AC260}"/>
    <cellStyle name="Normal 42 7 2 5" xfId="31098" xr:uid="{65E72927-B310-46DE-BA4F-85584433B77B}"/>
    <cellStyle name="Normal 42 7 2 6" xfId="31099" xr:uid="{C1ADC23E-BCBE-45AB-ABC4-DD56BBCF9432}"/>
    <cellStyle name="Normal 42 7 3" xfId="31100" xr:uid="{0F274B8C-3CD4-4A93-A187-6734022FA3EB}"/>
    <cellStyle name="Normal 42 7 4" xfId="31101" xr:uid="{C71D0BD6-334D-4A35-94F5-9AA7F4D09ECE}"/>
    <cellStyle name="Normal 42 7 5" xfId="31102" xr:uid="{CD83E99E-0BAF-422A-855D-1DC7705FF411}"/>
    <cellStyle name="Normal 42 7 6" xfId="31103" xr:uid="{E83BB5D6-6B8E-4D30-A614-3104076B4EFE}"/>
    <cellStyle name="Normal 42 8" xfId="9485" xr:uid="{E917406B-18B1-422A-8CC4-260A595CC419}"/>
    <cellStyle name="Normal 42 8 2" xfId="31104" xr:uid="{537AA86F-FC05-49CA-9A65-7889FAE361C6}"/>
    <cellStyle name="Normal 42 8 2 2" xfId="31105" xr:uid="{6F758556-27FC-482B-9761-916E22C00C95}"/>
    <cellStyle name="Normal 42 8 2 2 2" xfId="31106" xr:uid="{7BB68469-20B3-4BE8-A6CC-F70ADAA8AC0A}"/>
    <cellStyle name="Normal 42 8 2 2 2 2" xfId="31107" xr:uid="{4967E59E-5536-4EC5-88F5-5DB8031C242A}"/>
    <cellStyle name="Normal 42 8 2 3" xfId="31108" xr:uid="{A6C059DB-B47B-410F-BC2D-222AAF5B9CE5}"/>
    <cellStyle name="Normal 42 8 2 4" xfId="31109" xr:uid="{9E6F490F-5E70-46E3-99CC-505F2FCEE941}"/>
    <cellStyle name="Normal 42 8 2 5" xfId="31110" xr:uid="{09967C9B-CC23-4976-85EC-52AFA7BDBABB}"/>
    <cellStyle name="Normal 42 8 2 6" xfId="31111" xr:uid="{03DAD0F7-0E26-4949-90B1-B3C8D91D9DAA}"/>
    <cellStyle name="Normal 42 8 3" xfId="31112" xr:uid="{2AE07EA6-C607-4B76-948E-8C59FC927E28}"/>
    <cellStyle name="Normal 42 8 4" xfId="31113" xr:uid="{C804B917-7C67-4F62-8007-0FA1DFCE8DAC}"/>
    <cellStyle name="Normal 42 8 5" xfId="31114" xr:uid="{8028E4F2-EEE1-4824-B385-164EF4FE3053}"/>
    <cellStyle name="Normal 42 8 6" xfId="31115" xr:uid="{1AFB47C5-CC62-4188-9865-7D22D3D94D71}"/>
    <cellStyle name="Normal 42 9" xfId="9486" xr:uid="{A80DA7F5-F7E7-4CE6-95F4-381A25AB4B34}"/>
    <cellStyle name="Normal 42 9 2" xfId="31116" xr:uid="{A44DF442-EFD1-4B34-9829-CD84079DD944}"/>
    <cellStyle name="Normal 42 9 2 2" xfId="31117" xr:uid="{AE02943A-3BF9-4A3A-A5D2-51FABFD372AE}"/>
    <cellStyle name="Normal 42 9 2 2 2" xfId="31118" xr:uid="{2AAED768-0CD9-486B-A958-B2E3434051F1}"/>
    <cellStyle name="Normal 42 9 2 2 2 2" xfId="31119" xr:uid="{86721C6E-7911-412A-ABAB-CD43AEBE2B71}"/>
    <cellStyle name="Normal 42 9 2 3" xfId="31120" xr:uid="{CC4D3834-1032-4D40-B25A-0311376282C5}"/>
    <cellStyle name="Normal 42 9 2 4" xfId="31121" xr:uid="{10CE8ABE-FCB5-44EA-A2C9-1EEB20D3501C}"/>
    <cellStyle name="Normal 42 9 2 5" xfId="31122" xr:uid="{4936BD41-E141-4322-A251-9154314B0B0C}"/>
    <cellStyle name="Normal 42 9 2 6" xfId="31123" xr:uid="{4ECDE9F4-7013-40F3-AE4F-E8A3DADA75B8}"/>
    <cellStyle name="Normal 42 9 3" xfId="31124" xr:uid="{FF373379-B852-47C2-A66F-2E1B0D949C40}"/>
    <cellStyle name="Normal 42 9 4" xfId="31125" xr:uid="{7C8868EC-3ECB-40BC-8633-863E1E7A2D3A}"/>
    <cellStyle name="Normal 42 9 5" xfId="31126" xr:uid="{0722242B-F48D-4992-B9F9-0E4C0F67BC97}"/>
    <cellStyle name="Normal 42 9 6" xfId="31127" xr:uid="{BD002381-7BCA-42D3-BB64-CF90DA9C49ED}"/>
    <cellStyle name="Normal 43" xfId="530" xr:uid="{00000000-0005-0000-0000-000012020000}"/>
    <cellStyle name="Normal 43 10" xfId="9487" xr:uid="{6889E15B-AC27-4B80-B4DB-0A7458E4E7A5}"/>
    <cellStyle name="Normal 43 11" xfId="9488" xr:uid="{D7122826-6BFA-475E-BF42-364BF231C965}"/>
    <cellStyle name="Normal 43 12" xfId="9489" xr:uid="{FD971803-8FA9-4EE6-B676-AD8E4AE0B349}"/>
    <cellStyle name="Normal 43 13" xfId="9490" xr:uid="{86205900-D289-42C8-AE04-6865351D5F18}"/>
    <cellStyle name="Normal 43 14" xfId="9491" xr:uid="{0A4E965F-9D80-4534-9020-D544775BB52B}"/>
    <cellStyle name="Normal 43 15" xfId="9492" xr:uid="{C5159E16-B01A-4844-A740-22F7358EA8DF}"/>
    <cellStyle name="Normal 43 16" xfId="9493" xr:uid="{639D2136-05BE-4740-BF45-B86D1EC0554F}"/>
    <cellStyle name="Normal 43 17" xfId="31128" xr:uid="{401C5433-7B8A-4CC5-A2A5-4E6DFD4A0060}"/>
    <cellStyle name="Normal 43 18" xfId="31129" xr:uid="{63171FD7-717B-4339-AAE0-CA5065300F98}"/>
    <cellStyle name="Normal 43 19" xfId="31130" xr:uid="{AC8690B4-8E3E-4042-8E06-54FE4A1335BA}"/>
    <cellStyle name="Normal 43 2" xfId="4622" xr:uid="{7E390843-F7FD-4247-945F-05474DEE538A}"/>
    <cellStyle name="Normal 43 2 2" xfId="9495" xr:uid="{A71CC129-367B-40BC-BAC5-BAC9F5E6B8FA}"/>
    <cellStyle name="Normal 43 2 3" xfId="9494" xr:uid="{9C5483F5-6B9F-4C57-8B20-34A22E29EF59}"/>
    <cellStyle name="Normal 43 20" xfId="31131" xr:uid="{BF4A6683-6445-4FE6-B845-1D65432DEF4C}"/>
    <cellStyle name="Normal 43 21" xfId="31132" xr:uid="{296C1579-A27E-43CA-B9D6-21441A70F9CD}"/>
    <cellStyle name="Normal 43 22" xfId="31133" xr:uid="{88A25020-2E82-4E52-BAE7-4E702A2740CE}"/>
    <cellStyle name="Normal 43 23" xfId="31134" xr:uid="{D38CB2F9-B34F-4279-AB54-FBEBC81DC982}"/>
    <cellStyle name="Normal 43 24" xfId="31135" xr:uid="{6453D904-41AD-4861-A40A-1A279BC6F68F}"/>
    <cellStyle name="Normal 43 25" xfId="31136" xr:uid="{EFA3643E-8396-41CD-AC10-C17581CF7426}"/>
    <cellStyle name="Normal 43 26" xfId="31137" xr:uid="{ABFE9C87-973D-4C26-86E1-B6F6000E5CC5}"/>
    <cellStyle name="Normal 43 27" xfId="31138" xr:uid="{5D1D1275-A709-4F3F-A985-7F43A6FB6A68}"/>
    <cellStyle name="Normal 43 28" xfId="31139" xr:uid="{AD8764BA-BB0F-4C99-A301-17200D02EE54}"/>
    <cellStyle name="Normal 43 29" xfId="31140" xr:uid="{E9F44249-7C69-4D23-A771-8353596638DB}"/>
    <cellStyle name="Normal 43 3" xfId="9496" xr:uid="{5B0D94E0-6E57-434D-94EB-B2C3105F844C}"/>
    <cellStyle name="Normal 43 30" xfId="31141" xr:uid="{594AFD6B-D906-4E9B-ABE7-C6EE8FA2F8F6}"/>
    <cellStyle name="Normal 43 31" xfId="31142" xr:uid="{780A638C-080B-4DE8-907F-FC42EF30CCB9}"/>
    <cellStyle name="Normal 43 32" xfId="31143" xr:uid="{6FB9C681-2049-444E-AE63-DDEF5C7ABA39}"/>
    <cellStyle name="Normal 43 33" xfId="31144" xr:uid="{FE27F6B6-632E-40AC-81B0-AEBA0438E194}"/>
    <cellStyle name="Normal 43 34" xfId="42643" xr:uid="{E725D7CC-6825-498A-8B0B-DE6D5F495937}"/>
    <cellStyle name="Normal 43 35" xfId="42644" xr:uid="{1C42EE3E-F230-43BD-B24B-FFEA4511330A}"/>
    <cellStyle name="Normal 43 36" xfId="4070" xr:uid="{D060B4C9-3A32-43A6-A929-7BA5F0CBCC73}"/>
    <cellStyle name="Normal 43 4" xfId="9497" xr:uid="{89D8C012-DCEB-4720-8F09-19D3A0D000BA}"/>
    <cellStyle name="Normal 43 5" xfId="9498" xr:uid="{6FAE9D53-5112-4888-A5BB-8DF4716F6DCC}"/>
    <cellStyle name="Normal 43 6" xfId="9499" xr:uid="{B05D59C9-1510-4113-AE99-2EFEBAE87FA3}"/>
    <cellStyle name="Normal 43 7" xfId="9500" xr:uid="{05556813-4135-4EF6-9480-D0E52ACF02B7}"/>
    <cellStyle name="Normal 43 8" xfId="9501" xr:uid="{A4E9CB52-4D3A-4421-9606-7DECB763BE1A}"/>
    <cellStyle name="Normal 43 9" xfId="9502" xr:uid="{2E1BCDAE-C220-4D83-A73F-B36387DA81E9}"/>
    <cellStyle name="Normal 44" xfId="531" xr:uid="{00000000-0005-0000-0000-000013020000}"/>
    <cellStyle name="Normal 44 10" xfId="9503" xr:uid="{822016F7-AFC1-4785-9F44-FAA401553893}"/>
    <cellStyle name="Normal 44 11" xfId="9504" xr:uid="{452DA2C5-1849-4676-A359-C15C3A1A6B7C}"/>
    <cellStyle name="Normal 44 12" xfId="9505" xr:uid="{6BF11CD1-D76A-4F45-A7C7-D018230A16D2}"/>
    <cellStyle name="Normal 44 13" xfId="9506" xr:uid="{E74AF0FF-7FF8-4D81-86B8-869E55367C85}"/>
    <cellStyle name="Normal 44 14" xfId="9507" xr:uid="{2AC06D47-961C-46A5-AF73-DC7BD6B30976}"/>
    <cellStyle name="Normal 44 15" xfId="9508" xr:uid="{16EDBDF2-5094-4AC2-B053-D4DB23A08D24}"/>
    <cellStyle name="Normal 44 16" xfId="9509" xr:uid="{2A2BAE42-4F9C-409A-AD59-D9744E9BE5AF}"/>
    <cellStyle name="Normal 44 17" xfId="31145" xr:uid="{AF0591BA-C978-4FEE-8EBE-B7D91223B7AC}"/>
    <cellStyle name="Normal 44 18" xfId="31146" xr:uid="{2C8F2965-B428-4C4C-A856-121592C79003}"/>
    <cellStyle name="Normal 44 19" xfId="31147" xr:uid="{F6E25443-432A-4FC5-B4C3-991325A61A26}"/>
    <cellStyle name="Normal 44 2" xfId="4623" xr:uid="{0DEFCB1C-A4BB-49E7-9678-CE07474F9E81}"/>
    <cellStyle name="Normal 44 2 10" xfId="31148" xr:uid="{E75ED5D8-BAC3-432E-A1E9-0FD87C104AC2}"/>
    <cellStyle name="Normal 44 2 11" xfId="31149" xr:uid="{EF196F42-6D06-4341-8E80-9CF88F9BDBA2}"/>
    <cellStyle name="Normal 44 2 12" xfId="31150" xr:uid="{E504A126-61B4-477E-9F13-F7B393456CEA}"/>
    <cellStyle name="Normal 44 2 13" xfId="31151" xr:uid="{034FEB91-507B-441E-AE72-3B5271A96BFD}"/>
    <cellStyle name="Normal 44 2 14" xfId="31152" xr:uid="{FD1E246A-5432-4C48-88F7-C13C7CE4ACE1}"/>
    <cellStyle name="Normal 44 2 15" xfId="31153" xr:uid="{31C09C01-C9AA-47BD-810D-24051C778413}"/>
    <cellStyle name="Normal 44 2 16" xfId="31154" xr:uid="{16C9DDAF-5F90-4A5F-84C9-4EB8E09D6588}"/>
    <cellStyle name="Normal 44 2 17" xfId="31155" xr:uid="{BCD202D9-FEE3-41E3-94E9-521813917965}"/>
    <cellStyle name="Normal 44 2 18" xfId="31156" xr:uid="{2E758576-8B94-4BAB-A8B9-D3913A5917C2}"/>
    <cellStyle name="Normal 44 2 19" xfId="31157" xr:uid="{21D3A555-E311-4A7F-B301-CEF169E99AF6}"/>
    <cellStyle name="Normal 44 2 2" xfId="9511" xr:uid="{A580326B-1873-4FEA-830B-BCA0ABC9D7A6}"/>
    <cellStyle name="Normal 44 2 2 10" xfId="31158" xr:uid="{2627B080-E297-41D7-A283-DD8545B71210}"/>
    <cellStyle name="Normal 44 2 2 11" xfId="31159" xr:uid="{1581CE76-1FBE-40F0-A0FE-14FA74BB2849}"/>
    <cellStyle name="Normal 44 2 2 12" xfId="31160" xr:uid="{36405DBA-D621-47F8-BDB8-19B3BF098C23}"/>
    <cellStyle name="Normal 44 2 2 13" xfId="31161" xr:uid="{B7C63949-3109-4264-8CA6-7C9B60E66A83}"/>
    <cellStyle name="Normal 44 2 2 14" xfId="31162" xr:uid="{0A08BB12-6732-4061-96C7-463F021AB811}"/>
    <cellStyle name="Normal 44 2 2 15" xfId="31163" xr:uid="{2265C157-1239-4C00-B538-017320E5DDB0}"/>
    <cellStyle name="Normal 44 2 2 16" xfId="31164" xr:uid="{6C65BD69-8878-4A75-B295-09D6884C0D59}"/>
    <cellStyle name="Normal 44 2 2 17" xfId="31165" xr:uid="{55F5B796-8C7E-4D0B-8FF6-6F082E7AED89}"/>
    <cellStyle name="Normal 44 2 2 18" xfId="31166" xr:uid="{B25E8A92-40DE-409B-807A-C5DFE4DAE97F}"/>
    <cellStyle name="Normal 44 2 2 19" xfId="31167" xr:uid="{4EA205C1-7796-41DB-8D8C-18C9B9D22FE6}"/>
    <cellStyle name="Normal 44 2 2 2" xfId="31168" xr:uid="{50178E70-EB63-4836-9E66-56186FA4F2CE}"/>
    <cellStyle name="Normal 44 2 2 2 10" xfId="31169" xr:uid="{AC5A6D30-4A88-419F-B22F-DFC2AEAC62E2}"/>
    <cellStyle name="Normal 44 2 2 2 11" xfId="31170" xr:uid="{64490C3A-7045-4786-A04C-B94668DEA231}"/>
    <cellStyle name="Normal 44 2 2 2 12" xfId="31171" xr:uid="{FCC78C11-E79A-47CC-9CFC-DB7A884EE416}"/>
    <cellStyle name="Normal 44 2 2 2 13" xfId="31172" xr:uid="{8488E64F-A09A-47CC-BE02-86667AB185DE}"/>
    <cellStyle name="Normal 44 2 2 2 14" xfId="31173" xr:uid="{6885320E-AFC8-46DA-9080-E123B79C630D}"/>
    <cellStyle name="Normal 44 2 2 2 15" xfId="31174" xr:uid="{95B00E80-8FE2-43D9-8A8A-902F8C24473D}"/>
    <cellStyle name="Normal 44 2 2 2 16" xfId="31175" xr:uid="{A7B44F5D-7F3A-4BE3-BFCD-D5AE40AE1DED}"/>
    <cellStyle name="Normal 44 2 2 2 17" xfId="31176" xr:uid="{E95A0F07-4750-4ECD-AC93-6F7A76EB0293}"/>
    <cellStyle name="Normal 44 2 2 2 18" xfId="31177" xr:uid="{1ED058A4-A318-4213-B1DA-AEB9EA8A92E5}"/>
    <cellStyle name="Normal 44 2 2 2 2" xfId="31178" xr:uid="{8371D787-D49D-4DBB-8E77-902C29F69882}"/>
    <cellStyle name="Normal 44 2 2 2 2 2" xfId="31179" xr:uid="{8D7D1C2C-A3DD-427A-8115-E8D97ECAFAD4}"/>
    <cellStyle name="Normal 44 2 2 2 3" xfId="31180" xr:uid="{70D92E6B-3C20-44AE-AB4E-8C8AD3D354D8}"/>
    <cellStyle name="Normal 44 2 2 2 4" xfId="31181" xr:uid="{240944DC-5CCE-4A27-B97C-CEAFF5A1A94D}"/>
    <cellStyle name="Normal 44 2 2 2 5" xfId="31182" xr:uid="{3DCE0820-6CAB-4500-B907-1E349297FF2E}"/>
    <cellStyle name="Normal 44 2 2 2 6" xfId="31183" xr:uid="{0DE0CA01-15E1-4AD4-8751-857C292FAA26}"/>
    <cellStyle name="Normal 44 2 2 2 7" xfId="31184" xr:uid="{894B249E-F219-4762-8B29-4693A75F47E7}"/>
    <cellStyle name="Normal 44 2 2 2 8" xfId="31185" xr:uid="{627EA698-9B72-40CF-B3D5-BE483B1E6205}"/>
    <cellStyle name="Normal 44 2 2 2 9" xfId="31186" xr:uid="{ED5F6A2A-CBC6-473A-83E4-664FDC9478B4}"/>
    <cellStyle name="Normal 44 2 2 20" xfId="31187" xr:uid="{6A393C25-F650-4BC8-B74E-A97047021BFF}"/>
    <cellStyle name="Normal 44 2 2 21" xfId="31188" xr:uid="{20DE36CF-B723-4FAA-AA19-4C46B605B15B}"/>
    <cellStyle name="Normal 44 2 2 3" xfId="31189" xr:uid="{3C96E536-F4C3-4289-98DA-C35E03E4989E}"/>
    <cellStyle name="Normal 44 2 2 4" xfId="31190" xr:uid="{3EC5CCE5-3FA9-413E-BB04-94E9E2094AB4}"/>
    <cellStyle name="Normal 44 2 2 5" xfId="31191" xr:uid="{A0F24DEC-C887-4AEC-9B4E-F7CCDF874167}"/>
    <cellStyle name="Normal 44 2 2 6" xfId="31192" xr:uid="{32CFEE41-B329-4B11-A35B-1AC1FF86D1C4}"/>
    <cellStyle name="Normal 44 2 2 7" xfId="31193" xr:uid="{E8B587F8-FA05-4FD8-AF77-0EB734F731EA}"/>
    <cellStyle name="Normal 44 2 2 8" xfId="31194" xr:uid="{71FAC585-4234-435F-BCD9-98BF2B437B7B}"/>
    <cellStyle name="Normal 44 2 2 9" xfId="31195" xr:uid="{890584ED-6EA3-4A66-9C13-7406B115559F}"/>
    <cellStyle name="Normal 44 2 20" xfId="31196" xr:uid="{5CC591EE-9851-4466-8D32-1C6995814206}"/>
    <cellStyle name="Normal 44 2 21" xfId="31197" xr:uid="{C0B77FCD-CDF7-4528-AA17-DE5771976275}"/>
    <cellStyle name="Normal 44 2 22" xfId="31198" xr:uid="{B0142699-1946-49F0-BAA2-855D6D203101}"/>
    <cellStyle name="Normal 44 2 23" xfId="31199" xr:uid="{CA97E2B1-2D08-46F9-9B63-C5B83FB17308}"/>
    <cellStyle name="Normal 44 2 24" xfId="31200" xr:uid="{511EC10E-BF39-4D95-BBBF-C1C953122217}"/>
    <cellStyle name="Normal 44 2 25" xfId="9510" xr:uid="{1262FCB9-1DDC-4802-B607-F674DC6CCBB4}"/>
    <cellStyle name="Normal 44 2 3" xfId="31201" xr:uid="{96DC7471-7EE0-4F80-AA53-E59D85F5A59E}"/>
    <cellStyle name="Normal 44 2 4" xfId="31202" xr:uid="{0A1C9E36-9832-4B39-8D2F-269BAEE2A3AC}"/>
    <cellStyle name="Normal 44 2 5" xfId="31203" xr:uid="{A80BC0B7-28D6-4627-87A3-164451903481}"/>
    <cellStyle name="Normal 44 2 6" xfId="31204" xr:uid="{80BC131A-B016-4E50-B8E6-BEBBAB9A9694}"/>
    <cellStyle name="Normal 44 2 7" xfId="31205" xr:uid="{11DBB101-3D35-4F83-9CA9-AE674903B6CF}"/>
    <cellStyle name="Normal 44 2 8" xfId="31206" xr:uid="{8E76CA03-F66A-47CD-87FE-DDB3A8E0C922}"/>
    <cellStyle name="Normal 44 2 9" xfId="31207" xr:uid="{A684F814-4DC2-46AF-9DC6-BF58891A3A68}"/>
    <cellStyle name="Normal 44 20" xfId="31208" xr:uid="{9DF90622-7A00-4595-B699-6BB2AF5B4605}"/>
    <cellStyle name="Normal 44 21" xfId="31209" xr:uid="{8ABA47FA-81E8-4ED0-914C-8AB040F0E97C}"/>
    <cellStyle name="Normal 44 22" xfId="31210" xr:uid="{707E8EEB-E164-4FB0-9D71-D1EB9AF21B85}"/>
    <cellStyle name="Normal 44 23" xfId="31211" xr:uid="{FBFC56F8-07A1-4197-BF58-7E36ADAD5705}"/>
    <cellStyle name="Normal 44 24" xfId="31212" xr:uid="{924EC385-2762-410E-8E3F-82EF5D80904C}"/>
    <cellStyle name="Normal 44 25" xfId="31213" xr:uid="{E84B74F1-3672-4F5C-B07B-E39EA98B9758}"/>
    <cellStyle name="Normal 44 26" xfId="31214" xr:uid="{D25549E5-EB2F-43D3-9EAE-2B188E50749D}"/>
    <cellStyle name="Normal 44 27" xfId="31215" xr:uid="{95D8D83B-8CAF-4531-B934-100F42BA9560}"/>
    <cellStyle name="Normal 44 28" xfId="31216" xr:uid="{A1322D74-9E8A-43EF-ACD5-9D803CE8B36F}"/>
    <cellStyle name="Normal 44 29" xfId="31217" xr:uid="{C563FB52-0AEE-41E1-AB80-C5CCB3A18111}"/>
    <cellStyle name="Normal 44 3" xfId="9512" xr:uid="{30D1FC68-EA7E-4492-8666-986DCD9CDF6E}"/>
    <cellStyle name="Normal 44 30" xfId="31218" xr:uid="{B2860BAC-9C0A-4820-8BEF-B168A8847BD1}"/>
    <cellStyle name="Normal 44 31" xfId="42645" xr:uid="{95A63715-33E1-4C45-BE93-BC3B2C9F3F5B}"/>
    <cellStyle name="Normal 44 32" xfId="4250" xr:uid="{8BC556D6-1D39-4611-B67F-E991EEBD1FBF}"/>
    <cellStyle name="Normal 44 4" xfId="9513" xr:uid="{0789FC31-4E80-42C0-AFB8-9298624AB6C9}"/>
    <cellStyle name="Normal 44 5" xfId="9514" xr:uid="{BE80DC8E-AA23-49A9-9D83-FC1EA5DB688F}"/>
    <cellStyle name="Normal 44 6" xfId="9515" xr:uid="{C628C0DF-3716-4061-8FA0-C1703D48EBBC}"/>
    <cellStyle name="Normal 44 7" xfId="9516" xr:uid="{86DF4DA8-43CE-41F7-9D7C-E072CFCB5F5D}"/>
    <cellStyle name="Normal 44 8" xfId="9517" xr:uid="{30692DB7-2887-44F7-8191-A1BC132686AF}"/>
    <cellStyle name="Normal 44 9" xfId="9518" xr:uid="{56A861C7-7446-4A8E-BC16-9060C014D0DC}"/>
    <cellStyle name="Normal 45" xfId="532" xr:uid="{00000000-0005-0000-0000-000014020000}"/>
    <cellStyle name="Normal 45 10" xfId="9519" xr:uid="{96B63793-CF06-43D9-82D2-610D9EB6C554}"/>
    <cellStyle name="Normal 45 11" xfId="9520" xr:uid="{76EC0BCF-C094-4FBE-B48D-611A600B261A}"/>
    <cellStyle name="Normal 45 12" xfId="9521" xr:uid="{2D0C57ED-3131-4FAD-9EBE-5F685736BD43}"/>
    <cellStyle name="Normal 45 13" xfId="9522" xr:uid="{41022301-46A3-4F21-B8A7-C594FC03D8CD}"/>
    <cellStyle name="Normal 45 14" xfId="9523" xr:uid="{4037E0C2-4A1D-46BE-8CA1-3347EF8F1776}"/>
    <cellStyle name="Normal 45 15" xfId="9524" xr:uid="{6DB55434-9ECA-4B67-AB8D-77D1AA3F502A}"/>
    <cellStyle name="Normal 45 16" xfId="9525" xr:uid="{6CEF6F4F-FA69-4208-AC31-B3B2C941A8DF}"/>
    <cellStyle name="Normal 45 2" xfId="4527" xr:uid="{A343FEF1-BFA5-446A-B41F-81E364F96CDC}"/>
    <cellStyle name="Normal 45 2 2" xfId="9527" xr:uid="{94A4A4EB-4691-42CB-A908-AAC4022A6B9B}"/>
    <cellStyle name="Normal 45 2 3" xfId="9526" xr:uid="{AD3FEE3D-27FD-418A-935D-55BF596A60A1}"/>
    <cellStyle name="Normal 45 3" xfId="9528" xr:uid="{30E56FB4-ECD5-42E9-A9C9-031EEEAECB91}"/>
    <cellStyle name="Normal 45 4" xfId="9529" xr:uid="{1A43073B-7923-4F8E-BB3D-6865576965E4}"/>
    <cellStyle name="Normal 45 5" xfId="9530" xr:uid="{07CFF191-E9C9-4AA0-BF8C-3DCD5701CC31}"/>
    <cellStyle name="Normal 45 6" xfId="9531" xr:uid="{3F2FF66A-9AAD-4F69-AD41-DC76B5E35132}"/>
    <cellStyle name="Normal 45 7" xfId="9532" xr:uid="{057D8E03-1F96-4E67-9FF8-F345DF2DC85D}"/>
    <cellStyle name="Normal 45 8" xfId="9533" xr:uid="{F80D0721-858E-4FFF-87E1-D15213FDFD47}"/>
    <cellStyle name="Normal 45 9" xfId="9534" xr:uid="{896A5A97-0E81-4274-B486-BA3041D83F71}"/>
    <cellStyle name="Normal 46" xfId="533" xr:uid="{00000000-0005-0000-0000-000015020000}"/>
    <cellStyle name="Normal 46 10" xfId="9535" xr:uid="{8BA49FEA-2233-489A-AA56-B12E097DD163}"/>
    <cellStyle name="Normal 46 11" xfId="9536" xr:uid="{27770865-1EE8-471B-BDC0-36A746AE4916}"/>
    <cellStyle name="Normal 46 12" xfId="9537" xr:uid="{C9F9E5F2-A8CC-4814-9B7E-E64FB85BE4CB}"/>
    <cellStyle name="Normal 46 13" xfId="9538" xr:uid="{D879C47B-F2F0-40F2-B962-85625E911B15}"/>
    <cellStyle name="Normal 46 14" xfId="9539" xr:uid="{792635D8-A764-45F7-8F03-84F1F8325612}"/>
    <cellStyle name="Normal 46 15" xfId="9540" xr:uid="{410E18AE-B517-4C8B-9470-AFF4A175D737}"/>
    <cellStyle name="Normal 46 16" xfId="9541" xr:uid="{03CE5F93-E387-42B8-A124-D6FFF2D9E71D}"/>
    <cellStyle name="Normal 46 17" xfId="31219" xr:uid="{2E88B209-EF69-4980-9DE2-9732AEBC098F}"/>
    <cellStyle name="Normal 46 18" xfId="31220" xr:uid="{22727D8B-7F71-441A-8AF1-FA352336B58C}"/>
    <cellStyle name="Normal 46 19" xfId="31221" xr:uid="{3709C8DD-DDC2-4E3D-BF0B-5A04FA44C8D9}"/>
    <cellStyle name="Normal 46 2" xfId="4511" xr:uid="{B565B250-63E3-438F-8C20-BB417381A41C}"/>
    <cellStyle name="Normal 46 2 10" xfId="31222" xr:uid="{6A2DB925-A968-4984-9DB0-12E1C48655F2}"/>
    <cellStyle name="Normal 46 2 11" xfId="31223" xr:uid="{E5FA3FAA-A0B4-444A-8E85-A15D6C4DDCFC}"/>
    <cellStyle name="Normal 46 2 12" xfId="31224" xr:uid="{8085D982-3390-414F-9D75-4E5EBBE2CE3E}"/>
    <cellStyle name="Normal 46 2 13" xfId="31225" xr:uid="{412694A7-F9E5-4919-A4D6-53C80740BE50}"/>
    <cellStyle name="Normal 46 2 14" xfId="31226" xr:uid="{658A8B12-4A03-43A4-AE9A-83145B3F85A6}"/>
    <cellStyle name="Normal 46 2 15" xfId="31227" xr:uid="{B2F4FD3E-1E7B-4301-91B0-3E5B170C60C9}"/>
    <cellStyle name="Normal 46 2 16" xfId="31228" xr:uid="{D7564CBD-E254-4D1F-839D-27321B0D8E25}"/>
    <cellStyle name="Normal 46 2 17" xfId="31229" xr:uid="{E6545C3D-ED11-4D14-BD8F-6EC13133067F}"/>
    <cellStyle name="Normal 46 2 18" xfId="31230" xr:uid="{05B95325-3946-4FA2-845F-1A2078C6F16F}"/>
    <cellStyle name="Normal 46 2 19" xfId="31231" xr:uid="{80E656D8-EA5A-47D2-A032-B9673E3A5E82}"/>
    <cellStyle name="Normal 46 2 2" xfId="9543" xr:uid="{1BBF1BD3-5F22-4B7B-A7AC-A528654B9438}"/>
    <cellStyle name="Normal 46 2 2 10" xfId="31232" xr:uid="{6D27300F-185C-433E-94A2-199EA5BBAE92}"/>
    <cellStyle name="Normal 46 2 2 11" xfId="31233" xr:uid="{B958C9AE-0353-4841-A354-146D62AA57A6}"/>
    <cellStyle name="Normal 46 2 2 12" xfId="31234" xr:uid="{346EEDA2-D562-4571-A16D-8AF42A8407FB}"/>
    <cellStyle name="Normal 46 2 2 13" xfId="31235" xr:uid="{C2373D05-27F0-4A14-868B-ECE8467878A2}"/>
    <cellStyle name="Normal 46 2 2 14" xfId="31236" xr:uid="{8E6CF4BC-16F6-400C-A5D8-4A9F3A694B30}"/>
    <cellStyle name="Normal 46 2 2 15" xfId="31237" xr:uid="{FE419C07-1630-47CE-BDB0-C3CFF1A10B4B}"/>
    <cellStyle name="Normal 46 2 2 16" xfId="31238" xr:uid="{7E22E135-90F7-4CDD-B0F7-D200ECABC018}"/>
    <cellStyle name="Normal 46 2 2 17" xfId="31239" xr:uid="{FB6885F0-5D4C-49FF-89BA-E9D6E3247D5C}"/>
    <cellStyle name="Normal 46 2 2 18" xfId="31240" xr:uid="{62C0B80B-C2C0-4535-8CB2-320F097C7925}"/>
    <cellStyle name="Normal 46 2 2 19" xfId="31241" xr:uid="{60AAD971-4FF6-4E40-8D3E-554EBCDA9ACB}"/>
    <cellStyle name="Normal 46 2 2 2" xfId="31242" xr:uid="{53C9431D-3EF7-4CA5-807C-DF463D50E1E3}"/>
    <cellStyle name="Normal 46 2 2 2 10" xfId="31243" xr:uid="{90F2C052-57CE-4494-A782-FECB8AB1D57D}"/>
    <cellStyle name="Normal 46 2 2 2 11" xfId="31244" xr:uid="{6F0D1AD7-52FB-4979-9824-72DD2D992FEC}"/>
    <cellStyle name="Normal 46 2 2 2 12" xfId="31245" xr:uid="{32CAEC41-87A6-4041-9FA5-4BF26E9B218F}"/>
    <cellStyle name="Normal 46 2 2 2 13" xfId="31246" xr:uid="{C0D3DF2D-C6D9-4516-847B-4922EBE5FB7E}"/>
    <cellStyle name="Normal 46 2 2 2 14" xfId="31247" xr:uid="{FA124C65-1CDC-4C1C-AF70-4F4537EECE0E}"/>
    <cellStyle name="Normal 46 2 2 2 15" xfId="31248" xr:uid="{F0F156E0-E451-4EF1-91C8-2A9F7637507A}"/>
    <cellStyle name="Normal 46 2 2 2 16" xfId="31249" xr:uid="{0AA7B6CD-0367-4B5E-B30D-8AA8F803B7A8}"/>
    <cellStyle name="Normal 46 2 2 2 17" xfId="31250" xr:uid="{F1ABAD2A-1A9F-4E7E-AF66-6EE6717AB965}"/>
    <cellStyle name="Normal 46 2 2 2 18" xfId="31251" xr:uid="{4AFF5E5C-D424-4603-9944-1940EF1CAC5A}"/>
    <cellStyle name="Normal 46 2 2 2 2" xfId="31252" xr:uid="{E10DAEB0-AB36-473B-9442-5206B21AB862}"/>
    <cellStyle name="Normal 46 2 2 2 2 2" xfId="31253" xr:uid="{FB34EAC5-F83B-48F2-8FFB-7C4AD2120F56}"/>
    <cellStyle name="Normal 46 2 2 2 3" xfId="31254" xr:uid="{69B8E7A8-2CB8-4D4F-B23B-A0A9B6673518}"/>
    <cellStyle name="Normal 46 2 2 2 4" xfId="31255" xr:uid="{4E4DFCCA-51D6-4162-BC82-7C0B9DDC2E1A}"/>
    <cellStyle name="Normal 46 2 2 2 5" xfId="31256" xr:uid="{C3FF3DAF-5100-4545-A970-6D93D9317F09}"/>
    <cellStyle name="Normal 46 2 2 2 6" xfId="31257" xr:uid="{AB897D67-B78A-4948-BAF5-252385263269}"/>
    <cellStyle name="Normal 46 2 2 2 7" xfId="31258" xr:uid="{1E8DDB2D-D1F1-46FB-82B7-7C94D981EC21}"/>
    <cellStyle name="Normal 46 2 2 2 8" xfId="31259" xr:uid="{CB8E84BB-46A5-413F-AC8A-0434598B71F9}"/>
    <cellStyle name="Normal 46 2 2 2 9" xfId="31260" xr:uid="{0087F048-1DF9-4E54-A008-C90BA93CFC0D}"/>
    <cellStyle name="Normal 46 2 2 20" xfId="31261" xr:uid="{C419E332-50BA-46A1-88AE-6F9221CAB0DF}"/>
    <cellStyle name="Normal 46 2 2 21" xfId="31262" xr:uid="{7AF7BA5F-CE3A-4DF3-B975-F41D2FBCD99D}"/>
    <cellStyle name="Normal 46 2 2 3" xfId="31263" xr:uid="{4D604748-844E-4678-97FC-70F2C46650C9}"/>
    <cellStyle name="Normal 46 2 2 4" xfId="31264" xr:uid="{464338A5-E44B-46A7-A89D-38F1E9337ADA}"/>
    <cellStyle name="Normal 46 2 2 5" xfId="31265" xr:uid="{4BDACBD6-EE7D-47CF-A64D-ABF04B34769E}"/>
    <cellStyle name="Normal 46 2 2 6" xfId="31266" xr:uid="{4825C133-AA50-43B5-8B9E-F3243B5564A0}"/>
    <cellStyle name="Normal 46 2 2 7" xfId="31267" xr:uid="{A74AEDF4-4679-40B5-818E-2B426DBC8706}"/>
    <cellStyle name="Normal 46 2 2 8" xfId="31268" xr:uid="{D75277A7-C05A-4823-86C2-87C673476E85}"/>
    <cellStyle name="Normal 46 2 2 9" xfId="31269" xr:uid="{20EACDC0-B7DD-4E1D-BA68-E27F8250BBBC}"/>
    <cellStyle name="Normal 46 2 20" xfId="31270" xr:uid="{8CF832AB-B9B7-4B2D-82B5-E2068296755E}"/>
    <cellStyle name="Normal 46 2 21" xfId="31271" xr:uid="{0AAC1AE7-A598-4AAD-8227-96E4DEAE40BB}"/>
    <cellStyle name="Normal 46 2 22" xfId="31272" xr:uid="{742C974C-15F6-4015-AEFF-6D64EEEA2A52}"/>
    <cellStyle name="Normal 46 2 23" xfId="31273" xr:uid="{17FA3430-1EB5-474B-8B7F-A1CC293EBD2A}"/>
    <cellStyle name="Normal 46 2 24" xfId="31274" xr:uid="{083645D8-4243-4355-A5BC-30E4E103F87E}"/>
    <cellStyle name="Normal 46 2 25" xfId="9542" xr:uid="{643250B6-DA74-48AE-A4DB-1EE3BDD79952}"/>
    <cellStyle name="Normal 46 2 3" xfId="31275" xr:uid="{7D8D0733-6063-4171-9A53-9EFDFD1D3731}"/>
    <cellStyle name="Normal 46 2 4" xfId="31276" xr:uid="{3E576DB7-506A-4D0A-98CB-790F21FAD6E8}"/>
    <cellStyle name="Normal 46 2 5" xfId="31277" xr:uid="{6A1D2D0B-5C4A-4A36-BCC9-7633EAF1E87C}"/>
    <cellStyle name="Normal 46 2 6" xfId="31278" xr:uid="{AB2484B4-1582-4FEF-B847-52D05494BEBE}"/>
    <cellStyle name="Normal 46 2 7" xfId="31279" xr:uid="{A242A304-A394-4FD8-8406-9F5B883F33A8}"/>
    <cellStyle name="Normal 46 2 8" xfId="31280" xr:uid="{B07DDAEF-E3BB-47E9-9EE8-BB391179500B}"/>
    <cellStyle name="Normal 46 2 9" xfId="31281" xr:uid="{868B20B1-3D74-4247-BA74-508A2CCB4385}"/>
    <cellStyle name="Normal 46 20" xfId="31282" xr:uid="{1E1375F1-4721-4F0E-9C0D-CDB16AE2575D}"/>
    <cellStyle name="Normal 46 21" xfId="31283" xr:uid="{FDDF2E0A-4BE3-4454-9CD1-5DBA51C89658}"/>
    <cellStyle name="Normal 46 22" xfId="31284" xr:uid="{3C7D35BF-662E-4FE6-ADD1-EBAC16F8CBE3}"/>
    <cellStyle name="Normal 46 23" xfId="31285" xr:uid="{87B7E474-6289-41E4-8C75-F1CB750D7F97}"/>
    <cellStyle name="Normal 46 24" xfId="31286" xr:uid="{0FF0E396-25D2-4917-B718-CEDA09D2CEF1}"/>
    <cellStyle name="Normal 46 25" xfId="31287" xr:uid="{7D7CFB0E-3CAD-4A71-99E7-F1C5F65C9BE2}"/>
    <cellStyle name="Normal 46 26" xfId="31288" xr:uid="{B1EEC221-9C77-483C-AABC-78EF4F1A23E5}"/>
    <cellStyle name="Normal 46 27" xfId="31289" xr:uid="{C66C78CA-FE1C-4B9B-8A01-DD74AC320A53}"/>
    <cellStyle name="Normal 46 28" xfId="31290" xr:uid="{F8626BBC-F961-427E-851D-C198872A86D3}"/>
    <cellStyle name="Normal 46 29" xfId="31291" xr:uid="{6F65DC8A-C564-440C-AEAA-39920993FD73}"/>
    <cellStyle name="Normal 46 3" xfId="9544" xr:uid="{DBEAD20E-AF9D-4102-B283-D046E3D7A9AD}"/>
    <cellStyle name="Normal 46 30" xfId="31292" xr:uid="{D7FABF1D-2258-4F4C-B2C9-2AE7855B54AA}"/>
    <cellStyle name="Normal 46 31" xfId="31293" xr:uid="{50D94535-B53D-489B-8456-D3E72F35AC62}"/>
    <cellStyle name="Normal 46 32" xfId="31294" xr:uid="{D7704844-2D9A-449A-A37F-15F4A2AE1377}"/>
    <cellStyle name="Normal 46 33" xfId="31295" xr:uid="{51E2D84B-B04F-4AED-ABA7-F33D69E95DFD}"/>
    <cellStyle name="Normal 46 34" xfId="31296" xr:uid="{89972725-0B1A-4659-9658-A52C247E1201}"/>
    <cellStyle name="Normal 46 35" xfId="31297" xr:uid="{CE42B7AB-1081-48D0-9177-1261300E89C7}"/>
    <cellStyle name="Normal 46 36" xfId="4256" xr:uid="{A5F95665-7389-4038-9B24-CA29D7C2951F}"/>
    <cellStyle name="Normal 46 4" xfId="9545" xr:uid="{36DB452C-F69C-43B9-8EBD-D48DCDEE602F}"/>
    <cellStyle name="Normal 46 5" xfId="9546" xr:uid="{0EDEE709-6E8D-4D83-9D02-418A3E47599A}"/>
    <cellStyle name="Normal 46 6" xfId="9547" xr:uid="{5702E9F0-EE08-4AA0-8FA5-38A582C04528}"/>
    <cellStyle name="Normal 46 7" xfId="9548" xr:uid="{98B768B1-3F08-494A-BBF6-CD8328B08037}"/>
    <cellStyle name="Normal 46 8" xfId="9549" xr:uid="{0CC18CCD-15C2-4AC3-8DA7-93DFFA004BBD}"/>
    <cellStyle name="Normal 46 9" xfId="9550" xr:uid="{FE27232F-A756-47DD-8CA6-5E35E3462721}"/>
    <cellStyle name="Normal 47" xfId="534" xr:uid="{00000000-0005-0000-0000-000016020000}"/>
    <cellStyle name="Normal 47 10" xfId="9551" xr:uid="{572686FB-1EE0-4DFC-A0D3-F4F511926CFF}"/>
    <cellStyle name="Normal 47 11" xfId="9552" xr:uid="{807D4A16-C016-4427-AF7B-30AFAABD4848}"/>
    <cellStyle name="Normal 47 12" xfId="9553" xr:uid="{711738FB-E181-41E5-A532-9975ADB378B3}"/>
    <cellStyle name="Normal 47 13" xfId="9554" xr:uid="{AE666E6B-79EE-4C23-8B53-39D007DD041F}"/>
    <cellStyle name="Normal 47 14" xfId="9555" xr:uid="{D9129403-494E-4FE0-9501-BA978967DD29}"/>
    <cellStyle name="Normal 47 15" xfId="9556" xr:uid="{C84AC75B-18FB-48F4-9474-7F7F0C128B6C}"/>
    <cellStyle name="Normal 47 16" xfId="9557" xr:uid="{98C01F44-5514-41AC-96E8-C39C39B8F25C}"/>
    <cellStyle name="Normal 47 17" xfId="31298" xr:uid="{0E3A7969-F03C-40B7-A9B0-1CABB806FCE3}"/>
    <cellStyle name="Normal 47 18" xfId="31299" xr:uid="{7FA4D44C-DCA4-459E-AAD8-62C0550914EE}"/>
    <cellStyle name="Normal 47 19" xfId="31300" xr:uid="{192AE745-1774-4263-9D48-19300AD51BB0}"/>
    <cellStyle name="Normal 47 2" xfId="4577" xr:uid="{CC8275CF-9FCE-4D10-BB82-49D9DF9964EA}"/>
    <cellStyle name="Normal 47 2 2" xfId="9559" xr:uid="{BFB0C278-D089-451D-83B9-50D2A3B10607}"/>
    <cellStyle name="Normal 47 2 3" xfId="9558" xr:uid="{DA940F35-F85E-49AB-876B-998490D3BB80}"/>
    <cellStyle name="Normal 47 20" xfId="31301" xr:uid="{29C8F15C-862D-450B-88BE-1DE28F2A377A}"/>
    <cellStyle name="Normal 47 21" xfId="31302" xr:uid="{AE986CF7-DE49-437E-95DC-7CE2E2D8F059}"/>
    <cellStyle name="Normal 47 22" xfId="31303" xr:uid="{77A9B2E8-05BF-404F-8B4C-90A2AEF694F8}"/>
    <cellStyle name="Normal 47 23" xfId="31304" xr:uid="{0BB3F782-9266-4BF2-BD62-6A6301D8C65D}"/>
    <cellStyle name="Normal 47 24" xfId="31305" xr:uid="{D7070B53-EC8E-4C25-ACC7-0D8D905EB568}"/>
    <cellStyle name="Normal 47 25" xfId="31306" xr:uid="{91A778B6-1D7C-4FF2-A129-4E85926FD221}"/>
    <cellStyle name="Normal 47 26" xfId="31307" xr:uid="{A2BDB047-4C8B-46A4-AABB-7F60CEB1545F}"/>
    <cellStyle name="Normal 47 27" xfId="31308" xr:uid="{30824910-5441-4FA8-9E08-BEA755380062}"/>
    <cellStyle name="Normal 47 28" xfId="31309" xr:uid="{F081F9D0-36B1-4E41-AA02-3D99461DDF09}"/>
    <cellStyle name="Normal 47 29" xfId="31310" xr:uid="{E20C5EDA-1550-440F-AFE5-E97DAD67C5A3}"/>
    <cellStyle name="Normal 47 3" xfId="9560" xr:uid="{766A1C35-3805-4382-B0E4-4D20C3423E3B}"/>
    <cellStyle name="Normal 47 30" xfId="31311" xr:uid="{1786CAFE-10FD-495F-9ECB-6AA74C9B8E1B}"/>
    <cellStyle name="Normal 47 31" xfId="31312" xr:uid="{96D1CB61-60D0-47E3-8E9C-99FDA7887D51}"/>
    <cellStyle name="Normal 47 32" xfId="31313" xr:uid="{CFC89396-2EE8-441A-B1B3-E8D05221F0B7}"/>
    <cellStyle name="Normal 47 33" xfId="31314" xr:uid="{40A79D7A-BFCA-413B-8133-B7E155BFCBD8}"/>
    <cellStyle name="Normal 47 34" xfId="31315" xr:uid="{33A4B9C3-0F9B-465B-BE35-F7724801C061}"/>
    <cellStyle name="Normal 47 35" xfId="31316" xr:uid="{31DDC004-42C8-48D0-BF12-97D351A89D04}"/>
    <cellStyle name="Normal 47 36" xfId="4272" xr:uid="{A4A10113-8DDF-4922-9C3A-09F6B48CD21C}"/>
    <cellStyle name="Normal 47 4" xfId="9561" xr:uid="{C9EEBC67-55A6-40BD-8816-DB1DD7D263D7}"/>
    <cellStyle name="Normal 47 5" xfId="9562" xr:uid="{114194FF-3A73-485A-8398-450F4478E6C4}"/>
    <cellStyle name="Normal 47 6" xfId="9563" xr:uid="{8E530954-5BA0-4909-A22A-84095598D7A9}"/>
    <cellStyle name="Normal 47 7" xfId="9564" xr:uid="{B062F2DE-FFCB-439C-8ADA-0A322188F826}"/>
    <cellStyle name="Normal 47 8" xfId="9565" xr:uid="{BFF12A03-E9D3-42B0-84FF-FA428A13B5F0}"/>
    <cellStyle name="Normal 47 9" xfId="9566" xr:uid="{CCFFDE3D-1878-4500-B3FA-1F520A1F5365}"/>
    <cellStyle name="Normal 48" xfId="535" xr:uid="{00000000-0005-0000-0000-000017020000}"/>
    <cellStyle name="Normal 48 10" xfId="31317" xr:uid="{C58A2305-16B8-4A9D-808C-A23450AC9200}"/>
    <cellStyle name="Normal 48 11" xfId="31318" xr:uid="{884A5194-7638-4A52-BA41-81E1D9648C06}"/>
    <cellStyle name="Normal 48 12" xfId="31319" xr:uid="{DFAB75BD-B46F-4FF6-BD74-434EE22424E0}"/>
    <cellStyle name="Normal 48 13" xfId="31320" xr:uid="{9571F555-D579-4F2B-9610-5C41CBF4B413}"/>
    <cellStyle name="Normal 48 14" xfId="31321" xr:uid="{152DE8AD-DD87-4C57-9B8C-9627C0C9D05A}"/>
    <cellStyle name="Normal 48 15" xfId="31322" xr:uid="{B8866D8C-781E-4889-86A3-A311EA904713}"/>
    <cellStyle name="Normal 48 16" xfId="31323" xr:uid="{106DE280-CC0F-4B34-B725-41B1481ADD45}"/>
    <cellStyle name="Normal 48 17" xfId="31324" xr:uid="{457A4485-6F3D-4C63-8156-7F879272092A}"/>
    <cellStyle name="Normal 48 18" xfId="31325" xr:uid="{EEB49782-F53B-4943-BCEC-273CBFCC3738}"/>
    <cellStyle name="Normal 48 19" xfId="31326" xr:uid="{E31B92C4-8267-4AC1-81EB-76B6E0DF14C0}"/>
    <cellStyle name="Normal 48 2" xfId="4624" xr:uid="{62BFCCAE-9F8C-457F-8DC1-BEE4E113A41D}"/>
    <cellStyle name="Normal 48 2 2" xfId="9567" xr:uid="{4D963AA0-C090-477A-9DEB-B8C530C63A1C}"/>
    <cellStyle name="Normal 48 20" xfId="31327" xr:uid="{07E7DD2A-D963-4025-B43A-0E6F9B1FB9CC}"/>
    <cellStyle name="Normal 48 21" xfId="31328" xr:uid="{FD1AF291-C704-4AC6-BB50-677D02C7F5A9}"/>
    <cellStyle name="Normal 48 22" xfId="31329" xr:uid="{E444EEA9-CBD4-4085-B2B6-D82F045F0C76}"/>
    <cellStyle name="Normal 48 23" xfId="31330" xr:uid="{65AF7B15-23DB-4085-B8D2-00684D93115A}"/>
    <cellStyle name="Normal 48 24" xfId="31331" xr:uid="{E639DD0E-3DA2-4437-98C3-567BB9C51FDF}"/>
    <cellStyle name="Normal 48 25" xfId="31332" xr:uid="{EAE18C7B-8D65-4D44-90CB-999BC4B257B2}"/>
    <cellStyle name="Normal 48 26" xfId="31333" xr:uid="{0D975340-BFE3-4668-9533-59B3DA417910}"/>
    <cellStyle name="Normal 48 27" xfId="31334" xr:uid="{E1380488-5ED1-4FD9-94E7-6C2F21228B42}"/>
    <cellStyle name="Normal 48 28" xfId="31335" xr:uid="{4F300D69-FC3D-4CBD-8201-A8C8083EC35E}"/>
    <cellStyle name="Normal 48 29" xfId="31336" xr:uid="{0201F6ED-4755-47FB-8CBF-519F40D09377}"/>
    <cellStyle name="Normal 48 3" xfId="9568" xr:uid="{BF317672-AC98-4246-933C-D0DFEA48FF08}"/>
    <cellStyle name="Normal 48 30" xfId="31337" xr:uid="{6BE3C204-CAEB-44E6-8A76-22D481F8019D}"/>
    <cellStyle name="Normal 48 31" xfId="31338" xr:uid="{177FDD16-B0E1-4F1D-92B0-416B02940D85}"/>
    <cellStyle name="Normal 48 32" xfId="31339" xr:uid="{D8347EEE-5EED-45F8-9B37-06BFA1796039}"/>
    <cellStyle name="Normal 48 33" xfId="31340" xr:uid="{ED253B10-BFA2-477B-9C60-FEF551570EC8}"/>
    <cellStyle name="Normal 48 34" xfId="31341" xr:uid="{52851EF0-43B1-4FFD-8FEE-8A666D647E06}"/>
    <cellStyle name="Normal 48 35" xfId="31342" xr:uid="{3CC07982-8116-4C06-BD77-25CAA1392948}"/>
    <cellStyle name="Normal 48 36" xfId="31343" xr:uid="{9F326E08-2199-48EC-B7EF-8A1AF4A1C9B1}"/>
    <cellStyle name="Normal 48 37" xfId="31344" xr:uid="{60F1A164-B72C-43E1-B196-4C702172F9CE}"/>
    <cellStyle name="Normal 48 38" xfId="31345" xr:uid="{408271A2-A361-48F8-8B73-55F9A6240042}"/>
    <cellStyle name="Normal 48 39" xfId="31346" xr:uid="{DCB07B81-4CF3-4817-92DA-162C21132924}"/>
    <cellStyle name="Normal 48 4" xfId="31347" xr:uid="{3F5D0A61-4C8D-4056-B15E-941C83835FE1}"/>
    <cellStyle name="Normal 48 40" xfId="31348" xr:uid="{31138837-90E0-43A1-815D-F92D97212CAF}"/>
    <cellStyle name="Normal 48 41" xfId="31349" xr:uid="{5402B6EC-20E8-4520-A919-64DB952A40BD}"/>
    <cellStyle name="Normal 48 42" xfId="31350" xr:uid="{CCCC1D43-7417-4DBD-8F0C-5AA4154F115F}"/>
    <cellStyle name="Normal 48 43" xfId="31351" xr:uid="{708B0537-582B-4A8E-A787-C52601E7A40A}"/>
    <cellStyle name="Normal 48 44" xfId="31352" xr:uid="{E180FCEB-9570-435B-A798-BC94C7709F97}"/>
    <cellStyle name="Normal 48 45" xfId="31353" xr:uid="{FE7D31EF-FC39-458F-9439-BD12231506D0}"/>
    <cellStyle name="Normal 48 46" xfId="31354" xr:uid="{C0B391DE-3E23-4D6E-AD95-9318AEDDEA17}"/>
    <cellStyle name="Normal 48 47" xfId="31355" xr:uid="{1C5C4649-BC08-448F-85B0-F54D78505F26}"/>
    <cellStyle name="Normal 48 48" xfId="31356" xr:uid="{F2A5A4D2-9DC3-4FF6-AF18-A4D1FC79C6B9}"/>
    <cellStyle name="Normal 48 49" xfId="31357" xr:uid="{7FA626BC-F653-41AA-971B-11DCA6B0C70F}"/>
    <cellStyle name="Normal 48 5" xfId="31358" xr:uid="{37317291-4148-4A7D-A048-7D3F8D53C33D}"/>
    <cellStyle name="Normal 48 50" xfId="31359" xr:uid="{56FD9BAC-A9A9-42C8-AA7D-FFB86C9B7AD5}"/>
    <cellStyle name="Normal 48 51" xfId="31360" xr:uid="{67E2E7DD-CB5F-407A-8BA0-C482673879A8}"/>
    <cellStyle name="Normal 48 52" xfId="31361" xr:uid="{6A580569-B71B-44D4-A7FF-CD00F643CB8E}"/>
    <cellStyle name="Normal 48 53" xfId="31362" xr:uid="{55E081D0-1941-42E5-BC71-44C78E278C74}"/>
    <cellStyle name="Normal 48 54" xfId="31363" xr:uid="{3BC192E8-9894-4074-85E2-3FF23C1FF50A}"/>
    <cellStyle name="Normal 48 55" xfId="31364" xr:uid="{5A62F722-F865-49A3-BA34-B4735D666A6E}"/>
    <cellStyle name="Normal 48 56" xfId="31365" xr:uid="{8F530C13-6AF6-418F-A36B-708954F51936}"/>
    <cellStyle name="Normal 48 57" xfId="31366" xr:uid="{2BD8B8F7-2709-475C-A0A1-11124EF41BF1}"/>
    <cellStyle name="Normal 48 58" xfId="31367" xr:uid="{9AD63BAA-9764-445D-B5A6-3D71C018B90A}"/>
    <cellStyle name="Normal 48 59" xfId="31368" xr:uid="{2AE81D26-EF40-43BD-9BE1-78CD6B5EBE74}"/>
    <cellStyle name="Normal 48 6" xfId="31369" xr:uid="{52EB2AE3-F9C9-4C64-9A25-813E10FE200D}"/>
    <cellStyle name="Normal 48 60" xfId="31370" xr:uid="{BAB09C25-4821-47F9-9319-3F68408AF04C}"/>
    <cellStyle name="Normal 48 61" xfId="31371" xr:uid="{AF62D76C-B5C0-4FB0-820C-64ABFA4DCC9F}"/>
    <cellStyle name="Normal 48 62" xfId="4273" xr:uid="{E7CD3FEC-2960-4E92-AEFC-0DAFDECAEF33}"/>
    <cellStyle name="Normal 48 7" xfId="31372" xr:uid="{DA43C5C2-584D-4A26-862F-E9CFCB5D5BB4}"/>
    <cellStyle name="Normal 48 8" xfId="31373" xr:uid="{8D696854-F55F-4DD7-AED3-589A0274EBDC}"/>
    <cellStyle name="Normal 48 9" xfId="31374" xr:uid="{98EA8E1C-5A8A-41D4-B7A0-D35EEEA2BEF4}"/>
    <cellStyle name="Normal 49" xfId="536" xr:uid="{00000000-0005-0000-0000-000018020000}"/>
    <cellStyle name="Normal 49 10" xfId="31375" xr:uid="{9441B566-BB9D-425C-A134-42921E79E94B}"/>
    <cellStyle name="Normal 49 10 2" xfId="31376" xr:uid="{9E1E04BC-F713-4C99-AD51-41702E8A026E}"/>
    <cellStyle name="Normal 49 10 3" xfId="31377" xr:uid="{C00711F2-6C36-4EC6-AEF0-C82A1152DB33}"/>
    <cellStyle name="Normal 49 10 4" xfId="31378" xr:uid="{DA44053B-9551-4DA0-AD9B-72C4FA60B6EA}"/>
    <cellStyle name="Normal 49 10 5" xfId="31379" xr:uid="{7495952F-FA9D-4266-BD9F-348A42491241}"/>
    <cellStyle name="Normal 49 10 5 2" xfId="31380" xr:uid="{7F338FCC-BC6E-497A-A8BE-C60ACDE01449}"/>
    <cellStyle name="Normal 49 10 5 2 2" xfId="31381" xr:uid="{AAF533B0-7A89-4240-8CBA-216CD8A0A256}"/>
    <cellStyle name="Normal 49 10 5 3" xfId="31382" xr:uid="{117C907D-E9A2-40E4-9289-404C84AC79EB}"/>
    <cellStyle name="Normal 49 10 5 4" xfId="31383" xr:uid="{060D2F79-B441-4E72-9F99-F379320FCBE5}"/>
    <cellStyle name="Normal 49 10 5 5" xfId="31384" xr:uid="{6D45A4DA-48D8-41E7-930A-4EE8F1D236DF}"/>
    <cellStyle name="Normal 49 10 5 6" xfId="31385" xr:uid="{D1C8612B-CECD-4F7B-9D6C-B1E8BF959EAE}"/>
    <cellStyle name="Normal 49 10 6" xfId="31386" xr:uid="{09EFA0D9-EE24-42F4-9548-FE43CE1BA057}"/>
    <cellStyle name="Normal 49 10 7" xfId="31387" xr:uid="{76D6C486-ACE9-413F-9845-B165452D0D40}"/>
    <cellStyle name="Normal 49 11" xfId="31388" xr:uid="{26E8FE95-0743-4D80-9396-F38D8EAB9A3D}"/>
    <cellStyle name="Normal 49 11 2" xfId="31389" xr:uid="{B49FADEA-ACB6-419D-A37E-712C36DF96D7}"/>
    <cellStyle name="Normal 49 11 3" xfId="31390" xr:uid="{110E67A9-8725-4A2E-BEED-3B64D0A5AFBC}"/>
    <cellStyle name="Normal 49 11 4" xfId="31391" xr:uid="{A301AB8B-DDBD-4ADE-AE72-BC447F96C968}"/>
    <cellStyle name="Normal 49 11 5" xfId="31392" xr:uid="{EC1BA124-0ABB-4734-BFAC-9091C3FD861F}"/>
    <cellStyle name="Normal 49 11 5 2" xfId="31393" xr:uid="{7F0AD400-2472-4BA2-828B-63AA585D65B8}"/>
    <cellStyle name="Normal 49 11 5 2 2" xfId="31394" xr:uid="{B884C7F3-343E-46E4-BE26-A755BC305F73}"/>
    <cellStyle name="Normal 49 11 5 3" xfId="31395" xr:uid="{8C0FCA69-A6B5-426E-86A9-E5E051E1C26A}"/>
    <cellStyle name="Normal 49 11 5 4" xfId="31396" xr:uid="{FF7C701D-376F-4343-81F5-75C5B800E953}"/>
    <cellStyle name="Normal 49 11 5 5" xfId="31397" xr:uid="{36AE7DD2-6018-4B8A-AB70-20C64FD3BFB2}"/>
    <cellStyle name="Normal 49 11 5 6" xfId="31398" xr:uid="{81407108-B988-47C4-98D6-1B4DC8734F00}"/>
    <cellStyle name="Normal 49 11 6" xfId="31399" xr:uid="{58DE5C77-03B7-416F-9829-AAD4E319D1DC}"/>
    <cellStyle name="Normal 49 11 7" xfId="31400" xr:uid="{70D27449-BAC5-4328-8466-B765C3CD3610}"/>
    <cellStyle name="Normal 49 12" xfId="31401" xr:uid="{5A2B5F93-5B9A-44BA-8CB8-2EFEE298466B}"/>
    <cellStyle name="Normal 49 12 2" xfId="31402" xr:uid="{68F71D7B-B678-4857-808B-49A2169ACF15}"/>
    <cellStyle name="Normal 49 12 3" xfId="31403" xr:uid="{8E685485-ACAE-4ED3-B159-A2D08AFEAD2A}"/>
    <cellStyle name="Normal 49 12 4" xfId="31404" xr:uid="{CC24A549-38D8-4372-985B-D2C576709E4A}"/>
    <cellStyle name="Normal 49 12 5" xfId="31405" xr:uid="{E59A2795-9A6E-46B7-A872-584D2023EF25}"/>
    <cellStyle name="Normal 49 12 5 2" xfId="31406" xr:uid="{2C977200-8C49-40E6-9539-1460F6776A95}"/>
    <cellStyle name="Normal 49 12 5 2 2" xfId="31407" xr:uid="{C1B5D63A-AB40-486B-AD7F-F7C39CDBB6C5}"/>
    <cellStyle name="Normal 49 12 5 3" xfId="31408" xr:uid="{B68832C1-183B-4D6A-84B8-3075C867A0F1}"/>
    <cellStyle name="Normal 49 12 5 4" xfId="31409" xr:uid="{DAC0ADEB-8198-476E-8D07-5A46630F4301}"/>
    <cellStyle name="Normal 49 12 5 5" xfId="31410" xr:uid="{77B745AC-45FE-4889-AC15-56BFDAC9C36E}"/>
    <cellStyle name="Normal 49 12 5 6" xfId="31411" xr:uid="{2A374AE2-3BD9-4076-8393-A1832F071A91}"/>
    <cellStyle name="Normal 49 12 6" xfId="31412" xr:uid="{08283C15-A26A-4447-B59C-B83EE30B7049}"/>
    <cellStyle name="Normal 49 12 7" xfId="31413" xr:uid="{7733C758-686D-4567-95EB-F43D812C2BF6}"/>
    <cellStyle name="Normal 49 13" xfId="31414" xr:uid="{A4D43A43-EB27-403C-A3D3-E0510D50295D}"/>
    <cellStyle name="Normal 49 14" xfId="45850" xr:uid="{90AB9399-F82D-4185-9FD4-9DE4960C2092}"/>
    <cellStyle name="Normal 49 15" xfId="46047" xr:uid="{1953BF8C-DE80-4220-8061-B750F0E907C3}"/>
    <cellStyle name="Normal 49 16" xfId="9569" xr:uid="{E514ABAB-CC3F-4BED-A892-3CA8066588C7}"/>
    <cellStyle name="Normal 49 17" xfId="46412" xr:uid="{771F8EC4-07D4-4B08-9DB7-5CAA1EC68097}"/>
    <cellStyle name="Normal 49 18" xfId="4276" xr:uid="{420B4FFC-13D9-49C9-9010-F36973F0B0C9}"/>
    <cellStyle name="Normal 49 19" xfId="52300" xr:uid="{D6DF99B0-0257-4EC8-98EF-36810EB4028F}"/>
    <cellStyle name="Normal 49 2" xfId="978" xr:uid="{57D87B3D-838A-4234-92E1-157FDF234A9E}"/>
    <cellStyle name="Normal 49 2 10" xfId="46562" xr:uid="{0F31655A-379B-479B-8A0A-8D0C04E52355}"/>
    <cellStyle name="Normal 49 2 11" xfId="4625" xr:uid="{FF682D6A-6CC7-4635-8D9D-DC3D3C0C41EA}"/>
    <cellStyle name="Normal 49 2 2" xfId="3091" xr:uid="{D1372E96-34AC-4DA3-83F8-94F4DE121646}"/>
    <cellStyle name="Normal 49 2 2 2" xfId="8086" xr:uid="{D20EDEA3-45D9-4FFA-BE8A-8BF6F4598898}"/>
    <cellStyle name="Normal 49 2 2 2 2" xfId="31417" xr:uid="{ECB3DB30-55D7-4001-B089-02DDAE26D28E}"/>
    <cellStyle name="Normal 49 2 2 2 3" xfId="31416" xr:uid="{70517A71-BBC6-42E4-B371-38AE2AE54CBD}"/>
    <cellStyle name="Normal 49 2 2 3" xfId="31418" xr:uid="{CA271FB4-7994-4E3B-AE5A-6DC6776FF05E}"/>
    <cellStyle name="Normal 49 2 2 4" xfId="31419" xr:uid="{9E1393E2-2A07-4BC8-970C-2B4BECB8F5DB}"/>
    <cellStyle name="Normal 49 2 2 5" xfId="31420" xr:uid="{D6FE5C02-9400-4719-B822-50F39EBF5E79}"/>
    <cellStyle name="Normal 49 2 2 6" xfId="31415" xr:uid="{F7FEBB2B-E70F-4A05-9FCC-E75CEF70C72F}"/>
    <cellStyle name="Normal 49 2 2 7" xfId="48712" xr:uid="{C71E1A71-0916-4411-B397-5D32B6317B61}"/>
    <cellStyle name="Normal 49 2 2 8" xfId="5131" xr:uid="{8D9C3664-DD1C-47AB-A28B-2D4C0373DFEB}"/>
    <cellStyle name="Normal 49 2 3" xfId="5527" xr:uid="{8B8E858C-F10D-4C5B-BEE1-2640D4774B2D}"/>
    <cellStyle name="Normal 49 2 3 2" xfId="31421" xr:uid="{C9892CA7-76AA-4C91-BB15-C474529D1465}"/>
    <cellStyle name="Normal 49 2 4" xfId="5921" xr:uid="{C663B5D9-01FD-48EA-93A2-D943B8B51171}"/>
    <cellStyle name="Normal 49 2 4 2" xfId="31423" xr:uid="{31C18CC7-30D4-41B4-ABB7-4581C46A6FA2}"/>
    <cellStyle name="Normal 49 2 4 2 2" xfId="31424" xr:uid="{7F8C694B-B666-4791-9A12-16BFADF81B15}"/>
    <cellStyle name="Normal 49 2 4 3" xfId="31422" xr:uid="{C9FEA425-FC0E-4997-AC8D-EB23949CAC48}"/>
    <cellStyle name="Normal 49 2 5" xfId="31425" xr:uid="{E27225E2-15CF-4E6A-B952-5C01151478AC}"/>
    <cellStyle name="Normal 49 2 5 2" xfId="31426" xr:uid="{EAC9FC9B-BB28-4C43-8F2A-ED0A18927CCF}"/>
    <cellStyle name="Normal 49 2 5 2 2" xfId="31427" xr:uid="{E8AF8F9B-9F9E-4B8D-9E8F-253FF709439E}"/>
    <cellStyle name="Normal 49 2 5 3" xfId="31428" xr:uid="{15AB5BC7-9AB6-4DC9-B41C-0225CF398096}"/>
    <cellStyle name="Normal 49 2 5 4" xfId="31429" xr:uid="{26DE074B-9C63-4F25-829D-525844B0C1B6}"/>
    <cellStyle name="Normal 49 2 5 5" xfId="31430" xr:uid="{44255198-1F84-469C-8070-05D051DCE8BE}"/>
    <cellStyle name="Normal 49 2 5 6" xfId="31431" xr:uid="{916D4576-773A-4C39-A3A4-0726076B1D5C}"/>
    <cellStyle name="Normal 49 2 6" xfId="31432" xr:uid="{8CDC8476-0359-4453-9D19-2ADDA706D216}"/>
    <cellStyle name="Normal 49 2 6 2" xfId="31433" xr:uid="{62336705-18CD-4302-A8BE-DF77CEA8D888}"/>
    <cellStyle name="Normal 49 2 7" xfId="31434" xr:uid="{18DD47BE-CD74-414C-B887-3477F0CE5821}"/>
    <cellStyle name="Normal 49 2 8" xfId="46117" xr:uid="{6E1FBA03-2CC2-48EF-A95A-F37E0E1F6B90}"/>
    <cellStyle name="Normal 49 2 9" xfId="9570" xr:uid="{6EA9D110-F0A9-4833-BD65-87A5B6A77426}"/>
    <cellStyle name="Normal 49 20" xfId="52943" xr:uid="{ECFC5BF1-BEBB-4C56-898A-C498961D164D}"/>
    <cellStyle name="Normal 49 21" xfId="891" xr:uid="{3666086C-37A6-4E22-8BF6-C35C4C131A42}"/>
    <cellStyle name="Normal 49 22" xfId="804" xr:uid="{A5008E9C-CF13-4DBE-9E68-CB129F35B513}"/>
    <cellStyle name="Normal 49 3" xfId="2979" xr:uid="{DDBA5E28-0056-4D82-A6A2-117EE5F25C67}"/>
    <cellStyle name="Normal 49 3 10" xfId="4838" xr:uid="{4FF66CC6-2E5B-45BC-9594-35DECE930D5A}"/>
    <cellStyle name="Normal 49 3 2" xfId="7974" xr:uid="{C5585D9F-31C5-434E-8069-C78BDB8E97D3}"/>
    <cellStyle name="Normal 49 3 2 2" xfId="31436" xr:uid="{91E76E83-6790-49F3-81DF-6A487675F41A}"/>
    <cellStyle name="Normal 49 3 3" xfId="31437" xr:uid="{C32EAD40-793A-4321-ACD8-6F8E10F2542E}"/>
    <cellStyle name="Normal 49 3 4" xfId="31438" xr:uid="{23236E0E-7144-4C80-BF5D-060D3C8E3397}"/>
    <cellStyle name="Normal 49 3 5" xfId="31439" xr:uid="{11863542-C877-4A9D-B3A7-3C4EAD449830}"/>
    <cellStyle name="Normal 49 3 5 2" xfId="31440" xr:uid="{084BED0E-105C-4811-AB04-ACCA6AD50921}"/>
    <cellStyle name="Normal 49 3 5 2 2" xfId="31441" xr:uid="{87D09C42-2928-4680-8AC7-06935FA02AD9}"/>
    <cellStyle name="Normal 49 3 5 3" xfId="31442" xr:uid="{43C5EEEF-B3B6-454E-9797-01260ED16826}"/>
    <cellStyle name="Normal 49 3 5 4" xfId="31443" xr:uid="{136FB417-82CD-421F-B7EC-ADB4CD4E041D}"/>
    <cellStyle name="Normal 49 3 5 5" xfId="31444" xr:uid="{09B382DE-B98A-4504-8B88-58AC8F33491D}"/>
    <cellStyle name="Normal 49 3 5 6" xfId="31445" xr:uid="{B9DB44E3-C509-415F-BF30-8BA316FEB87A}"/>
    <cellStyle name="Normal 49 3 6" xfId="31446" xr:uid="{9B81DA48-26B6-46C0-90A3-DF3D54008F6B}"/>
    <cellStyle name="Normal 49 3 7" xfId="31447" xr:uid="{FA215E9A-FF35-463E-B7DE-A3FB5EC31111}"/>
    <cellStyle name="Normal 49 3 8" xfId="31435" xr:uid="{D0C015C5-155B-48AA-A278-D3B9750AA6EC}"/>
    <cellStyle name="Normal 49 3 9" xfId="48600" xr:uid="{8EB320DA-946C-45F0-83D9-965FEAC554CD}"/>
    <cellStyle name="Normal 49 4" xfId="4989" xr:uid="{7CC0D361-B620-43E5-9BD8-B99D2EE02377}"/>
    <cellStyle name="Normal 49 4 2" xfId="31449" xr:uid="{B660C42F-A9F5-4D8F-BB32-71F0D63F658A}"/>
    <cellStyle name="Normal 49 4 2 2" xfId="31450" xr:uid="{E9B316EE-07F6-4BED-B81A-5845139726A6}"/>
    <cellStyle name="Normal 49 4 2 2 2" xfId="31451" xr:uid="{7BB9F179-7786-4E2D-B930-BBAFF545C1E6}"/>
    <cellStyle name="Normal 49 4 3" xfId="31452" xr:uid="{092B76DB-DF5A-4564-B0B5-753213C16DC6}"/>
    <cellStyle name="Normal 49 4 3 2" xfId="31453" xr:uid="{8A431E1F-95EF-4EA5-831C-437955FB2A06}"/>
    <cellStyle name="Normal 49 4 3 2 2" xfId="31454" xr:uid="{6AB4DEA7-91E7-411D-8D8A-A661A3087440}"/>
    <cellStyle name="Normal 49 4 4" xfId="31455" xr:uid="{471B7CC3-B7AF-42FC-9136-79A0238E95AA}"/>
    <cellStyle name="Normal 49 4 4 2" xfId="31456" xr:uid="{9CB03E1F-6A9E-4166-A091-33C3D2A6221F}"/>
    <cellStyle name="Normal 49 4 5" xfId="31457" xr:uid="{4A902F35-58A5-45B1-B859-9A0225578125}"/>
    <cellStyle name="Normal 49 4 5 2" xfId="31458" xr:uid="{1C48055C-2714-4012-AA33-EBCC6912A9AA}"/>
    <cellStyle name="Normal 49 4 5 2 2" xfId="31459" xr:uid="{801084D5-7704-4096-A90A-74B64FC6B27E}"/>
    <cellStyle name="Normal 49 4 5 3" xfId="31460" xr:uid="{C1564E2A-6F6C-414C-BCBF-CB9599E504E7}"/>
    <cellStyle name="Normal 49 4 5 4" xfId="31461" xr:uid="{7DFF024D-9F2D-45AD-9D39-72421726A1BF}"/>
    <cellStyle name="Normal 49 4 5 5" xfId="31462" xr:uid="{9702C528-270C-4529-9012-847B2D2A5C34}"/>
    <cellStyle name="Normal 49 4 5 6" xfId="31463" xr:uid="{1F53E369-C225-43AD-9FC2-48239CFE0811}"/>
    <cellStyle name="Normal 49 4 6" xfId="31464" xr:uid="{5371AF31-2E9D-4AB5-AC64-C962380A5621}"/>
    <cellStyle name="Normal 49 4 7" xfId="31465" xr:uid="{665C2A53-39D6-4121-AF61-0F1814117E92}"/>
    <cellStyle name="Normal 49 4 8" xfId="31448" xr:uid="{AFFC3B87-5611-48AE-B5B5-CE789A0C9BD1}"/>
    <cellStyle name="Normal 49 5" xfId="5382" xr:uid="{CE5F0EDF-7DDF-4A1D-AEB7-B9F6E303701F}"/>
    <cellStyle name="Normal 49 5 2" xfId="31467" xr:uid="{F4427FDD-60BE-4D20-A59D-4AB46EEDE89D}"/>
    <cellStyle name="Normal 49 5 2 2" xfId="31468" xr:uid="{B7FAAC85-FBE1-4DA8-A2AE-84D9B144F4A0}"/>
    <cellStyle name="Normal 49 5 2 2 2" xfId="31469" xr:uid="{B1A03B48-E75F-45B7-8CE9-655CD38E6D96}"/>
    <cellStyle name="Normal 49 5 3" xfId="31470" xr:uid="{ABDA35D0-3A8A-45CD-8B06-82AEF8E77BDC}"/>
    <cellStyle name="Normal 49 5 4" xfId="31471" xr:uid="{7959F2AE-072C-46B4-8617-888E5BCDC30E}"/>
    <cellStyle name="Normal 49 5 5" xfId="31472" xr:uid="{BEB3E1CA-3236-47E0-888B-73EFC5226B8B}"/>
    <cellStyle name="Normal 49 5 5 2" xfId="31473" xr:uid="{834B3ABE-2ED5-43FB-84F0-2DEC92D935D5}"/>
    <cellStyle name="Normal 49 5 5 2 2" xfId="31474" xr:uid="{954D648B-4847-45C9-9B4D-210CEDA841B6}"/>
    <cellStyle name="Normal 49 5 5 3" xfId="31475" xr:uid="{E06789A4-B5BF-4739-9263-B52292C7DB66}"/>
    <cellStyle name="Normal 49 5 5 4" xfId="31476" xr:uid="{A4DADD7F-6FBA-4EBA-BF03-F34E8378B5DA}"/>
    <cellStyle name="Normal 49 5 5 5" xfId="31477" xr:uid="{F8255411-599F-47D6-9CFE-B75DD6839574}"/>
    <cellStyle name="Normal 49 5 5 6" xfId="31478" xr:uid="{7DEC7BBA-A609-48E3-990B-0572D87C56A9}"/>
    <cellStyle name="Normal 49 5 6" xfId="31479" xr:uid="{C19CD1FE-F776-497B-9297-EA120407B9BE}"/>
    <cellStyle name="Normal 49 5 7" xfId="31480" xr:uid="{2B6166EC-CACD-4845-91A8-9CFF218B7804}"/>
    <cellStyle name="Normal 49 5 8" xfId="31466" xr:uid="{A47C5F66-FCC3-4FC8-B069-708B76721B9F}"/>
    <cellStyle name="Normal 49 6" xfId="5780" xr:uid="{E26D5AE9-9155-4828-9FAE-6268003BD3BB}"/>
    <cellStyle name="Normal 49 6 2" xfId="31482" xr:uid="{53BE079E-72DC-4067-B367-BC924C4C0AF5}"/>
    <cellStyle name="Normal 49 6 3" xfId="31483" xr:uid="{9EA0DE85-194E-488B-919E-8257CC0456EC}"/>
    <cellStyle name="Normal 49 6 4" xfId="31484" xr:uid="{7ECCEA8B-8C81-4929-89DE-6D0C7BBE13FF}"/>
    <cellStyle name="Normal 49 6 5" xfId="31485" xr:uid="{388C1EEE-0D96-482D-975A-87EB567FA75C}"/>
    <cellStyle name="Normal 49 6 5 2" xfId="31486" xr:uid="{F1F59EF8-9666-4C38-8CA5-A076A46FEF15}"/>
    <cellStyle name="Normal 49 6 5 2 2" xfId="31487" xr:uid="{E2FB48CC-69C5-4A55-B6CA-E4F0AFEA52EC}"/>
    <cellStyle name="Normal 49 6 5 3" xfId="31488" xr:uid="{9665EE0C-02CF-4862-A306-4FBA39DD1564}"/>
    <cellStyle name="Normal 49 6 5 4" xfId="31489" xr:uid="{B17330F2-52EE-4182-B71E-11F007ED25C6}"/>
    <cellStyle name="Normal 49 6 5 5" xfId="31490" xr:uid="{2B968B8E-5794-4ADE-A5D2-FA6DE3265DD8}"/>
    <cellStyle name="Normal 49 6 5 6" xfId="31491" xr:uid="{F1D77495-C37F-4DCC-80D6-8B910B995C5A}"/>
    <cellStyle name="Normal 49 6 6" xfId="31492" xr:uid="{B9BEF5C5-5E3A-4299-8DA5-8417C8C483A2}"/>
    <cellStyle name="Normal 49 6 7" xfId="31493" xr:uid="{A3EC0115-5610-4DB9-A0CB-D0EB300F543C}"/>
    <cellStyle name="Normal 49 6 8" xfId="31481" xr:uid="{07CA0E5A-7A0F-440A-ACF8-CCA9B42E8FF9}"/>
    <cellStyle name="Normal 49 7" xfId="31494" xr:uid="{F7EA2A0D-8AB6-42B5-8CD7-067F336F7A17}"/>
    <cellStyle name="Normal 49 7 2" xfId="31495" xr:uid="{37A928A4-F18D-4490-8135-4A1440BEEA08}"/>
    <cellStyle name="Normal 49 7 3" xfId="31496" xr:uid="{3899937F-53AF-4BDC-858E-6443649D3CFC}"/>
    <cellStyle name="Normal 49 7 4" xfId="31497" xr:uid="{9919C7A9-43FC-470C-AC45-52208F380058}"/>
    <cellStyle name="Normal 49 7 5" xfId="31498" xr:uid="{045F19D2-0D72-46B3-A103-259E75245209}"/>
    <cellStyle name="Normal 49 7 5 2" xfId="31499" xr:uid="{BCE4B4DE-0772-4B7D-9901-2E6CEF9550B7}"/>
    <cellStyle name="Normal 49 7 5 2 2" xfId="31500" xr:uid="{6C335EBC-E91E-44E6-8501-0AB938E49C82}"/>
    <cellStyle name="Normal 49 7 5 3" xfId="31501" xr:uid="{02571360-17EB-4920-8D20-7543BE13F7F2}"/>
    <cellStyle name="Normal 49 7 5 4" xfId="31502" xr:uid="{F54166EC-8B6D-432E-9849-6D3430F63F30}"/>
    <cellStyle name="Normal 49 7 5 5" xfId="31503" xr:uid="{2C614EAC-611C-4E76-8B10-4D05D7B25ADE}"/>
    <cellStyle name="Normal 49 7 5 6" xfId="31504" xr:uid="{28B489CD-93CE-403A-B846-6F4D1C99FC11}"/>
    <cellStyle name="Normal 49 7 6" xfId="31505" xr:uid="{E257B101-AB4E-4276-9CBE-DC8CEE2E1AE3}"/>
    <cellStyle name="Normal 49 7 7" xfId="31506" xr:uid="{0337E47B-A35C-4B7F-AA02-180139DA2F0C}"/>
    <cellStyle name="Normal 49 8" xfId="31507" xr:uid="{8164F33D-6F98-4E3C-9C6A-A659EC134FE9}"/>
    <cellStyle name="Normal 49 8 2" xfId="31508" xr:uid="{177AF017-438D-4B44-9FFA-2B07D148BB04}"/>
    <cellStyle name="Normal 49 8 2 2" xfId="31509" xr:uid="{F2ED92D0-0643-4FC1-AAD8-B3AEB4BA40B2}"/>
    <cellStyle name="Normal 49 8 3" xfId="31510" xr:uid="{7C47FA82-F340-4EFD-A06E-EE6C479F7182}"/>
    <cellStyle name="Normal 49 8 4" xfId="31511" xr:uid="{8553DEDA-B8EA-4BE2-807C-B61885AC31F7}"/>
    <cellStyle name="Normal 49 8 5" xfId="31512" xr:uid="{1597F03C-F9F6-40E1-98F9-1CFF3FC5EF8B}"/>
    <cellStyle name="Normal 49 8 5 2" xfId="31513" xr:uid="{A6E00B4B-8ABA-4A4D-ADD5-3D2851661036}"/>
    <cellStyle name="Normal 49 8 5 2 2" xfId="31514" xr:uid="{7C506A98-AB04-46DD-85A4-B6CEBB69F2B7}"/>
    <cellStyle name="Normal 49 8 5 3" xfId="31515" xr:uid="{D773A909-0BC0-4AE3-8098-38EF8B9B6E1C}"/>
    <cellStyle name="Normal 49 8 5 4" xfId="31516" xr:uid="{C12B6FFF-D555-475B-9A53-9DD4505EFBCF}"/>
    <cellStyle name="Normal 49 8 5 5" xfId="31517" xr:uid="{9E63A530-4D0C-4919-A29B-14E1A31F0460}"/>
    <cellStyle name="Normal 49 8 5 6" xfId="31518" xr:uid="{D78FB2CF-4C2E-4CC7-930C-913A7B9DF0D5}"/>
    <cellStyle name="Normal 49 8 6" xfId="31519" xr:uid="{F87712C2-910D-4791-8245-EB0CC7D17018}"/>
    <cellStyle name="Normal 49 8 7" xfId="31520" xr:uid="{E909E80B-9856-489D-88B0-15D697A6AAB3}"/>
    <cellStyle name="Normal 49 9" xfId="31521" xr:uid="{48FE99E9-633A-4AF8-A876-11D0CA254DB5}"/>
    <cellStyle name="Normal 49 9 2" xfId="31522" xr:uid="{3087488E-309A-4E27-9013-03135A7BA1CF}"/>
    <cellStyle name="Normal 49 9 3" xfId="31523" xr:uid="{9B8BACC7-FDAB-49A9-8EB5-C15443EE73AF}"/>
    <cellStyle name="Normal 49 9 4" xfId="31524" xr:uid="{C546C972-8F63-4361-9FA2-2F013F58B54F}"/>
    <cellStyle name="Normal 49 9 5" xfId="31525" xr:uid="{A3D1732F-A7DE-4BB0-8CFE-B25110EFFF5E}"/>
    <cellStyle name="Normal 49 9 5 2" xfId="31526" xr:uid="{0D496962-F108-4701-9700-B44F54793960}"/>
    <cellStyle name="Normal 49 9 5 2 2" xfId="31527" xr:uid="{20C54CC5-9360-4D27-95AE-7CF74A4EC306}"/>
    <cellStyle name="Normal 49 9 5 3" xfId="31528" xr:uid="{CAF9D091-27DB-4794-8C66-18FB0DFB51F5}"/>
    <cellStyle name="Normal 49 9 5 4" xfId="31529" xr:uid="{8EE78F34-34FF-4756-BE37-29226BFEDFEF}"/>
    <cellStyle name="Normal 49 9 5 5" xfId="31530" xr:uid="{EF8BABAB-843B-4DE1-A2A0-7DD1EF7D1F0F}"/>
    <cellStyle name="Normal 49 9 5 6" xfId="31531" xr:uid="{8792D6A7-A6C0-49AE-8862-1C86922154FF}"/>
    <cellStyle name="Normal 49 9 6" xfId="31532" xr:uid="{17075267-7D51-47A2-8FB3-301BE9499294}"/>
    <cellStyle name="Normal 49 9 7" xfId="31533" xr:uid="{C761F8B2-B9E9-4DBE-BCEA-4E9F2CB855D1}"/>
    <cellStyle name="Normal 5" xfId="537" xr:uid="{00000000-0005-0000-0000-000019020000}"/>
    <cellStyle name="Normal 5 10" xfId="3124" xr:uid="{71ADC6F4-2E32-4863-8BF0-CB5A7865439A}"/>
    <cellStyle name="Normal 5 10 10" xfId="48746" xr:uid="{E6592005-4896-4369-9663-E0700426069F}"/>
    <cellStyle name="Normal 5 10 11" xfId="8120" xr:uid="{FE75D511-03CD-4D34-9B51-3E480485F0C7}"/>
    <cellStyle name="Normal 5 10 2" xfId="31534" xr:uid="{CA1BB45D-5FD6-41F1-9464-D3FE93581324}"/>
    <cellStyle name="Normal 5 10 3" xfId="31535" xr:uid="{5EE82619-0768-4A8F-AEC3-D0F780FD2453}"/>
    <cellStyle name="Normal 5 10 4" xfId="31536" xr:uid="{2AD47424-5373-49C7-925D-6EB2EF77C395}"/>
    <cellStyle name="Normal 5 10 5" xfId="31537" xr:uid="{75C7BA5D-0EF0-4CDD-BF03-7101B8E3299B}"/>
    <cellStyle name="Normal 5 10 6" xfId="31538" xr:uid="{C52325D0-EE0F-4B70-9F4E-F50BF7539093}"/>
    <cellStyle name="Normal 5 10 6 2" xfId="31539" xr:uid="{313931EB-0A35-4780-B224-B914002361D1}"/>
    <cellStyle name="Normal 5 10 6 2 2" xfId="31540" xr:uid="{C0EF5C87-2010-47E0-BE5B-6A33511BA469}"/>
    <cellStyle name="Normal 5 10 6 3" xfId="31541" xr:uid="{71DE5F2E-10A7-4D2A-8183-AD0B754554F9}"/>
    <cellStyle name="Normal 5 10 6 4" xfId="31542" xr:uid="{6B1B5850-D8A3-4508-89E8-1AC60810B4F7}"/>
    <cellStyle name="Normal 5 10 6 5" xfId="31543" xr:uid="{4C610056-5694-44EF-A762-3BAC43B5CF6E}"/>
    <cellStyle name="Normal 5 10 6 6" xfId="31544" xr:uid="{3DAE5FD7-3D36-4DF9-A82C-092F2ABF7799}"/>
    <cellStyle name="Normal 5 10 7" xfId="31545" xr:uid="{94113603-9AC5-4DC8-8560-1FF5A8889BC3}"/>
    <cellStyle name="Normal 5 10 8" xfId="31546" xr:uid="{F92BCD64-8746-4D18-AF9E-C4AB131E9BC1}"/>
    <cellStyle name="Normal 5 10 9" xfId="9571" xr:uid="{D45F34EE-7EF4-4CAD-AEAD-9DDF84D467B9}"/>
    <cellStyle name="Normal 5 100" xfId="31547" xr:uid="{B4CED1E6-37E8-4E0C-869D-6604D3FAD235}"/>
    <cellStyle name="Normal 5 101" xfId="31548" xr:uid="{F9AA3F70-B03E-4D70-A0A4-85CB8B0F3C22}"/>
    <cellStyle name="Normal 5 102" xfId="31549" xr:uid="{E0796F04-05EB-4297-9FF6-1BC14D7BBF1D}"/>
    <cellStyle name="Normal 5 103" xfId="31550" xr:uid="{F3C27031-6356-45E6-AB80-E208B1C490DB}"/>
    <cellStyle name="Normal 5 104" xfId="31551" xr:uid="{7921FEC6-DBDA-4135-8956-6FEC9981C07B}"/>
    <cellStyle name="Normal 5 105" xfId="31552" xr:uid="{60D4C632-808D-4B68-A685-BADA93E58081}"/>
    <cellStyle name="Normal 5 106" xfId="31553" xr:uid="{E5165A93-8FD3-4CB7-8717-1F647B1FCF39}"/>
    <cellStyle name="Normal 5 107" xfId="31554" xr:uid="{08426B4B-D550-4566-BDB4-5C35DD3587F2}"/>
    <cellStyle name="Normal 5 108" xfId="31555" xr:uid="{BAC046B9-129E-4602-9765-DCFF58C15BCA}"/>
    <cellStyle name="Normal 5 109" xfId="31556" xr:uid="{A3F3F371-DF68-44A8-9AB3-C69E1EAA2BAB}"/>
    <cellStyle name="Normal 5 11" xfId="5645" xr:uid="{87FDA5FC-D1FB-4647-8911-B5F7E58A2F41}"/>
    <cellStyle name="Normal 5 11 2" xfId="31557" xr:uid="{C49B8918-181A-4AA1-8419-0129EE3DAA69}"/>
    <cellStyle name="Normal 5 11 3" xfId="31558" xr:uid="{5A20ACD8-0A03-462A-807B-1C3F074F9F72}"/>
    <cellStyle name="Normal 5 11 4" xfId="31559" xr:uid="{11307BC2-FC79-4664-8D9B-F19E93393EC0}"/>
    <cellStyle name="Normal 5 11 5" xfId="31560" xr:uid="{7A2F515F-5784-4686-BD01-D2E4FDDE3633}"/>
    <cellStyle name="Normal 5 11 6" xfId="31561" xr:uid="{FBD239E1-B08D-4D48-878F-FEF3B497CB74}"/>
    <cellStyle name="Normal 5 11 6 2" xfId="31562" xr:uid="{CEE2A463-0875-4A87-BC48-A1D39AB1259F}"/>
    <cellStyle name="Normal 5 11 6 2 2" xfId="31563" xr:uid="{EF1CA216-EBF3-41C4-BAAA-60448661BF47}"/>
    <cellStyle name="Normal 5 11 6 3" xfId="31564" xr:uid="{AEF1DD22-0ABB-45D0-862A-8F3A39BF4887}"/>
    <cellStyle name="Normal 5 11 6 4" xfId="31565" xr:uid="{1205C991-46EF-4A46-8F33-92B6ED5F0CFC}"/>
    <cellStyle name="Normal 5 11 6 5" xfId="31566" xr:uid="{5F9B3B28-8EAF-474E-B385-DAF17F558EC6}"/>
    <cellStyle name="Normal 5 11 6 6" xfId="31567" xr:uid="{4DF10398-CA3F-4F1B-8AAA-6A7ECB8A964B}"/>
    <cellStyle name="Normal 5 11 7" xfId="31568" xr:uid="{05D43D7B-92B9-4503-BD9C-83A322837197}"/>
    <cellStyle name="Normal 5 11 8" xfId="31569" xr:uid="{B5BFDBD9-ED5E-4B44-87EE-66AF2C9F0F28}"/>
    <cellStyle name="Normal 5 11 9" xfId="9572" xr:uid="{4126487E-9E97-4753-AEF7-82EC3E4C5D48}"/>
    <cellStyle name="Normal 5 110" xfId="31570" xr:uid="{9F100BE4-5BF4-41F2-AE87-D068F8F74956}"/>
    <cellStyle name="Normal 5 111" xfId="31571" xr:uid="{6977F477-9E6B-458B-A497-8E34B93DA833}"/>
    <cellStyle name="Normal 5 112" xfId="31572" xr:uid="{EE51D0E5-3A46-4810-B341-34CCCFAE3CB2}"/>
    <cellStyle name="Normal 5 113" xfId="31573" xr:uid="{207A69E3-F68F-4FD9-AF7D-770931A0A88F}"/>
    <cellStyle name="Normal 5 114" xfId="31574" xr:uid="{FB55C98D-D5CE-4070-B8DB-D2B4AA4F75C8}"/>
    <cellStyle name="Normal 5 115" xfId="31575" xr:uid="{A7CDBC50-BB8C-41D2-BD6F-2BC4DFFD4492}"/>
    <cellStyle name="Normal 5 116" xfId="31576" xr:uid="{872C098D-5F0E-4DB2-989E-4F6969A49C6A}"/>
    <cellStyle name="Normal 5 117" xfId="31577" xr:uid="{FFF8166C-7175-49FD-A735-CD3802D7DCF2}"/>
    <cellStyle name="Normal 5 118" xfId="31578" xr:uid="{022A880B-2F96-4E18-B802-BF683A176EEB}"/>
    <cellStyle name="Normal 5 119" xfId="31579" xr:uid="{7F126A9F-C9B5-4420-9255-C9BC4A4FE183}"/>
    <cellStyle name="Normal 5 12" xfId="9573" xr:uid="{780E3D83-191C-4A8C-8166-ACC7626E927E}"/>
    <cellStyle name="Normal 5 12 2" xfId="31580" xr:uid="{449ECD76-139D-42D8-9016-4438338E3396}"/>
    <cellStyle name="Normal 5 12 3" xfId="31581" xr:uid="{50F92335-57E1-471C-B5D4-9ACFF5C0D86C}"/>
    <cellStyle name="Normal 5 12 4" xfId="31582" xr:uid="{8549E727-2EC6-4DF0-B04A-F1D51611D990}"/>
    <cellStyle name="Normal 5 12 5" xfId="31583" xr:uid="{D4937C07-6E8C-4731-9D3B-3E82FA1AEA6A}"/>
    <cellStyle name="Normal 5 12 6" xfId="31584" xr:uid="{4D7B7E35-946D-4885-BE97-C4B4CC0D726D}"/>
    <cellStyle name="Normal 5 12 6 2" xfId="31585" xr:uid="{808CB1F9-E2E5-4D0B-8A65-A8EC17C49879}"/>
    <cellStyle name="Normal 5 12 6 2 2" xfId="31586" xr:uid="{0AB6B69B-D421-470F-ACBC-B8ED3314A17F}"/>
    <cellStyle name="Normal 5 12 6 3" xfId="31587" xr:uid="{7B2E1E08-7398-46B8-9B8E-D9B835D19428}"/>
    <cellStyle name="Normal 5 12 6 4" xfId="31588" xr:uid="{04897BB6-AC78-4912-B395-19931EDB51C5}"/>
    <cellStyle name="Normal 5 12 6 5" xfId="31589" xr:uid="{7BE81E66-F48B-4D4F-997B-E8E98341183F}"/>
    <cellStyle name="Normal 5 12 6 6" xfId="31590" xr:uid="{9C4E8B8D-BF45-435F-81F0-98DC358BFBD5}"/>
    <cellStyle name="Normal 5 12 7" xfId="31591" xr:uid="{A66AFB6C-4283-4373-897A-FABC56A77DD3}"/>
    <cellStyle name="Normal 5 12 8" xfId="31592" xr:uid="{9DCD2CBE-C1C4-468A-A7C5-3746966BD845}"/>
    <cellStyle name="Normal 5 120" xfId="31593" xr:uid="{B3E0212C-34A2-4812-854D-7375B3E24AE6}"/>
    <cellStyle name="Normal 5 121" xfId="31594" xr:uid="{53E459C8-AC32-4A2C-936B-8520159A42E8}"/>
    <cellStyle name="Normal 5 122" xfId="31595" xr:uid="{B145A651-58B2-40A9-ADC8-7CAE9377EDBE}"/>
    <cellStyle name="Normal 5 123" xfId="31596" xr:uid="{12A797A3-A016-4412-8F0D-961164C5C4C0}"/>
    <cellStyle name="Normal 5 124" xfId="31597" xr:uid="{71968F7B-A047-47F3-82FF-C186A5B61F2D}"/>
    <cellStyle name="Normal 5 125" xfId="31598" xr:uid="{2EAD2F38-343E-4E4C-B3EF-1EF023907A7A}"/>
    <cellStyle name="Normal 5 126" xfId="31599" xr:uid="{8377F821-1692-4512-BF52-CDD2553B6C04}"/>
    <cellStyle name="Normal 5 127" xfId="31600" xr:uid="{A69B58CE-3A4D-43C0-8DED-CF0AB3A9A0DD}"/>
    <cellStyle name="Normal 5 128" xfId="31601" xr:uid="{2B6B69FE-69C4-4B70-BD5C-7942CD03F692}"/>
    <cellStyle name="Normal 5 129" xfId="31602" xr:uid="{CEB35BF6-66E7-4049-8BC5-77EF7D51D082}"/>
    <cellStyle name="Normal 5 13" xfId="9574" xr:uid="{554772F5-FCFF-49C5-AF0A-7920DF28178B}"/>
    <cellStyle name="Normal 5 13 2" xfId="31603" xr:uid="{2CC1AF42-D854-452F-93B4-7221A3DF923E}"/>
    <cellStyle name="Normal 5 13 3" xfId="31604" xr:uid="{4ACD6256-AA67-4B36-B09A-6D7D11636313}"/>
    <cellStyle name="Normal 5 13 4" xfId="31605" xr:uid="{E1256953-A7E7-4ACE-A0EE-1BE2D027E72B}"/>
    <cellStyle name="Normal 5 13 5" xfId="31606" xr:uid="{E9FC300C-6C66-4BF9-A74B-18730DBBE3A9}"/>
    <cellStyle name="Normal 5 13 6" xfId="31607" xr:uid="{04107310-CB42-49F7-A711-887143DCC3ED}"/>
    <cellStyle name="Normal 5 13 6 2" xfId="31608" xr:uid="{1038F64D-6298-45C2-8CF8-568A78B62A66}"/>
    <cellStyle name="Normal 5 13 6 2 2" xfId="31609" xr:uid="{798749AF-B298-4475-900D-74902418209D}"/>
    <cellStyle name="Normal 5 13 6 3" xfId="31610" xr:uid="{675CD200-AFEB-4228-B84C-3F9C1F759B52}"/>
    <cellStyle name="Normal 5 13 6 4" xfId="31611" xr:uid="{81207409-8306-4292-8558-6C0DD900E3F2}"/>
    <cellStyle name="Normal 5 13 6 5" xfId="31612" xr:uid="{2FF52049-F629-483E-B30D-57B2C5AB666E}"/>
    <cellStyle name="Normal 5 13 6 6" xfId="31613" xr:uid="{6AAA228A-45F7-40BD-9E55-732519CCDFA7}"/>
    <cellStyle name="Normal 5 13 7" xfId="31614" xr:uid="{D47A1A51-6801-4BEE-9749-D750BA5F75C4}"/>
    <cellStyle name="Normal 5 13 8" xfId="31615" xr:uid="{9313C952-AA3C-46C1-B4DF-0D236D0C2B69}"/>
    <cellStyle name="Normal 5 130" xfId="31616" xr:uid="{76C84AD9-1096-4F61-971B-7E48FAECE93E}"/>
    <cellStyle name="Normal 5 131" xfId="31617" xr:uid="{0303A089-0F33-4894-A2BD-627930949173}"/>
    <cellStyle name="Normal 5 132" xfId="31618" xr:uid="{A1189286-3FAA-49A6-9351-5614BAA11E4D}"/>
    <cellStyle name="Normal 5 133" xfId="41208" xr:uid="{71CFE17C-742C-4238-8FBC-9361C76D872F}"/>
    <cellStyle name="Normal 5 134" xfId="41209" xr:uid="{3661099F-6AB8-47B6-9E82-E0DD81B50429}"/>
    <cellStyle name="Normal 5 135" xfId="45769" xr:uid="{1A9FF5C1-BFA0-4B25-BC76-562D33396959}"/>
    <cellStyle name="Normal 5 136" xfId="45790" xr:uid="{56C302FF-A2DF-4E9B-939D-4AD3A0175ECC}"/>
    <cellStyle name="Normal 5 137" xfId="45977" xr:uid="{8A6EFF20-CC6D-44E6-B6DB-7E9E373C73A7}"/>
    <cellStyle name="Normal 5 138" xfId="46205" xr:uid="{8861022F-A443-480E-84F8-1C2D2E040084}"/>
    <cellStyle name="Normal 5 139" xfId="46260" xr:uid="{124791C2-E751-4F5F-B8D7-6AC7E6DBFEE2}"/>
    <cellStyle name="Normal 5 14" xfId="9575" xr:uid="{547EDFAC-70A5-4569-B43A-C58E0B4BC4E5}"/>
    <cellStyle name="Normal 5 14 2" xfId="31619" xr:uid="{6C81DB41-2229-44E9-96E0-2941604EEA2A}"/>
    <cellStyle name="Normal 5 14 3" xfId="31620" xr:uid="{3D7FBFDD-61A9-4BD5-9DCE-23C79864CE6B}"/>
    <cellStyle name="Normal 5 14 4" xfId="31621" xr:uid="{9486C49C-9EA5-4747-816A-B3A3F25CCF2C}"/>
    <cellStyle name="Normal 5 14 5" xfId="31622" xr:uid="{08D1C50F-E398-45A2-BC9F-FD98D2323786}"/>
    <cellStyle name="Normal 5 14 6" xfId="31623" xr:uid="{42FB807C-80B2-44D0-AE56-46DA4B83CFAC}"/>
    <cellStyle name="Normal 5 14 6 2" xfId="31624" xr:uid="{B295ECA6-6B8B-4A0E-81C4-7524830AAE07}"/>
    <cellStyle name="Normal 5 14 6 2 2" xfId="31625" xr:uid="{E2D4C7DA-57C4-4C33-A40B-BA3B57674FB0}"/>
    <cellStyle name="Normal 5 14 6 3" xfId="31626" xr:uid="{434EF4C2-21E1-4B78-B7EE-136AE0A245A9}"/>
    <cellStyle name="Normal 5 14 6 4" xfId="31627" xr:uid="{14AB0462-CB25-4911-B217-8F2ECDDEF780}"/>
    <cellStyle name="Normal 5 14 6 5" xfId="31628" xr:uid="{B795F9B3-C388-471D-8576-862C29D5A057}"/>
    <cellStyle name="Normal 5 14 6 6" xfId="31629" xr:uid="{A4A72CA7-385F-40F4-9D4F-B9900B4236AF}"/>
    <cellStyle name="Normal 5 14 7" xfId="31630" xr:uid="{42880BCF-5DC2-41BA-AD11-A12279F59F3C}"/>
    <cellStyle name="Normal 5 14 8" xfId="31631" xr:uid="{2F42E567-8C49-4BEB-BABE-B5CD90717B22}"/>
    <cellStyle name="Normal 5 140" xfId="3711" xr:uid="{562BAFA4-D7A1-43BA-A458-B965006D3A85}"/>
    <cellStyle name="Normal 5 141" xfId="52301" xr:uid="{C74C7498-5904-430B-A4B4-D71CA6B30ADF}"/>
    <cellStyle name="Normal 5 142" xfId="52944" xr:uid="{107337A1-10D8-4FFB-ABB3-7CA4534556C9}"/>
    <cellStyle name="Normal 5 143" xfId="846" xr:uid="{2A40E8B7-6570-4DA9-8237-B60AEAA6DDE9}"/>
    <cellStyle name="Normal 5 144" xfId="805" xr:uid="{90D95B98-95A0-4F6B-989B-973F5F470871}"/>
    <cellStyle name="Normal 5 15" xfId="9576" xr:uid="{4935BD9A-870A-4C18-A785-69D1D76D7EA8}"/>
    <cellStyle name="Normal 5 15 2" xfId="31632" xr:uid="{2072D0D4-9BF9-4D00-B38E-15E111EB01CF}"/>
    <cellStyle name="Normal 5 15 3" xfId="31633" xr:uid="{7D154F8F-51F4-40F0-A01A-0B9DFCE5589A}"/>
    <cellStyle name="Normal 5 15 4" xfId="31634" xr:uid="{9E9489BA-1DF8-4C0E-BB2B-3758CC93E518}"/>
    <cellStyle name="Normal 5 15 5" xfId="31635" xr:uid="{AA77552F-0239-4A79-B73B-05EA76C91A20}"/>
    <cellStyle name="Normal 5 15 6" xfId="31636" xr:uid="{777BADC1-2837-40D3-905F-FBC114BF4A9F}"/>
    <cellStyle name="Normal 5 15 6 2" xfId="31637" xr:uid="{DF4A973A-47E5-431F-8AA6-913C8A56309B}"/>
    <cellStyle name="Normal 5 15 6 2 2" xfId="31638" xr:uid="{050E9460-97C8-4FBC-BB4E-4B85B156465F}"/>
    <cellStyle name="Normal 5 15 6 3" xfId="31639" xr:uid="{12C2E4DD-733F-400B-A096-87A6C81A4EC9}"/>
    <cellStyle name="Normal 5 15 6 4" xfId="31640" xr:uid="{CF0812BE-1D66-45A8-AEDB-769D0FFD9606}"/>
    <cellStyle name="Normal 5 15 6 5" xfId="31641" xr:uid="{EABF96D6-AEB3-4E1B-A349-06A357DE9F22}"/>
    <cellStyle name="Normal 5 15 6 6" xfId="31642" xr:uid="{A522A7F8-7EB4-4660-9160-3E1E4E46D5CC}"/>
    <cellStyle name="Normal 5 15 7" xfId="31643" xr:uid="{C422D4D0-C6B9-46C8-9264-703F20F246AA}"/>
    <cellStyle name="Normal 5 15 8" xfId="31644" xr:uid="{A089C316-654A-476A-BE55-C9AC9B4F5525}"/>
    <cellStyle name="Normal 5 16" xfId="9577" xr:uid="{2887DE34-3486-4F34-8E3F-777A1B7618DA}"/>
    <cellStyle name="Normal 5 16 2" xfId="31645" xr:uid="{283935E1-9611-4FAA-B73F-0772B2731BD1}"/>
    <cellStyle name="Normal 5 16 3" xfId="31646" xr:uid="{BFB3BC5B-6874-4741-A004-424FB4AA213E}"/>
    <cellStyle name="Normal 5 16 4" xfId="31647" xr:uid="{FA9F3C86-BD46-47A8-9E9E-F584EC24D36F}"/>
    <cellStyle name="Normal 5 16 5" xfId="31648" xr:uid="{A949A9BF-D456-41A9-B6B3-4E2BE1F57CAC}"/>
    <cellStyle name="Normal 5 16 6" xfId="31649" xr:uid="{04C907DA-0634-46B4-8997-D79380EF9431}"/>
    <cellStyle name="Normal 5 16 6 2" xfId="31650" xr:uid="{E920DD4B-68D6-419A-B63A-ED8DC4C17581}"/>
    <cellStyle name="Normal 5 16 6 2 2" xfId="31651" xr:uid="{FA90DF69-5086-43BC-8133-A275A7D27091}"/>
    <cellStyle name="Normal 5 16 6 3" xfId="31652" xr:uid="{B75C6DE1-E9ED-425D-AFB4-84EA93BE28FA}"/>
    <cellStyle name="Normal 5 16 6 4" xfId="31653" xr:uid="{1C5973AA-A667-4D90-9426-4916F74157A8}"/>
    <cellStyle name="Normal 5 16 6 5" xfId="31654" xr:uid="{70BB15D4-54A0-42F4-AB61-725383593398}"/>
    <cellStyle name="Normal 5 16 6 6" xfId="31655" xr:uid="{C2F0F103-7EA7-4CBB-9877-416CC054EDC0}"/>
    <cellStyle name="Normal 5 16 7" xfId="31656" xr:uid="{FF9899AC-4748-4E13-A1E3-6371323F2E98}"/>
    <cellStyle name="Normal 5 16 8" xfId="31657" xr:uid="{42EFE56C-F6B0-4104-88BF-492EA986C1A1}"/>
    <cellStyle name="Normal 5 17" xfId="9989" xr:uid="{5B860769-BF7C-4F8F-8A5A-696F73ECD667}"/>
    <cellStyle name="Normal 5 17 2" xfId="31658" xr:uid="{11DC8AE0-ED6D-4817-90FA-9A306F6598D4}"/>
    <cellStyle name="Normal 5 17 3" xfId="31659" xr:uid="{0B74E453-D457-4421-860A-055FF50E6D76}"/>
    <cellStyle name="Normal 5 17 4" xfId="31660" xr:uid="{212DFDB8-C7F9-4B70-8C7B-08BA6B602B56}"/>
    <cellStyle name="Normal 5 17 5" xfId="31661" xr:uid="{6181A9A7-2832-4894-8101-AF24FAE91B6E}"/>
    <cellStyle name="Normal 5 17 6" xfId="31662" xr:uid="{BFC6BA05-1EBF-4A2F-853A-D482904D5BB4}"/>
    <cellStyle name="Normal 5 17 6 2" xfId="31663" xr:uid="{652EBCD7-F3C1-45DB-A21C-4D9D30AA6404}"/>
    <cellStyle name="Normal 5 17 6 2 2" xfId="31664" xr:uid="{EAAD5145-A178-4A61-BC26-027CFA6832C8}"/>
    <cellStyle name="Normal 5 17 6 3" xfId="31665" xr:uid="{562E0DCD-77D6-4402-BDC1-FF99BC34E85A}"/>
    <cellStyle name="Normal 5 17 6 4" xfId="31666" xr:uid="{6AF8E37F-299A-41AC-AA18-65156CDBD410}"/>
    <cellStyle name="Normal 5 17 6 5" xfId="31667" xr:uid="{F2EECD45-A53B-4601-BA9E-4B2C313D05AC}"/>
    <cellStyle name="Normal 5 17 6 6" xfId="31668" xr:uid="{3B07B2D5-2648-4345-B5C4-4756A516ED8B}"/>
    <cellStyle name="Normal 5 17 7" xfId="31669" xr:uid="{48D4F2D0-F748-49FE-95C2-4234A4B50188}"/>
    <cellStyle name="Normal 5 17 8" xfId="31670" xr:uid="{EC4A2573-2159-4BD3-B092-0747E65B4C7E}"/>
    <cellStyle name="Normal 5 18" xfId="9993" xr:uid="{949BCB09-1DF1-4133-847A-B29E6295F818}"/>
    <cellStyle name="Normal 5 18 2" xfId="31671" xr:uid="{3D30F388-6899-4F56-8713-C14025E152F9}"/>
    <cellStyle name="Normal 5 18 3" xfId="31672" xr:uid="{8DE7C089-B160-438E-A399-9E14F1C9CA09}"/>
    <cellStyle name="Normal 5 18 4" xfId="31673" xr:uid="{FD40AE15-CAEB-4936-97C2-0008E9245672}"/>
    <cellStyle name="Normal 5 18 5" xfId="31674" xr:uid="{EDE42A07-5860-4DEF-A004-6093F02F34B3}"/>
    <cellStyle name="Normal 5 18 6" xfId="31675" xr:uid="{37E3D49E-2936-425E-96C6-EF31585CC490}"/>
    <cellStyle name="Normal 5 18 6 2" xfId="31676" xr:uid="{6B927E78-5021-49FF-B7A9-3DAFA747BC16}"/>
    <cellStyle name="Normal 5 18 6 2 2" xfId="31677" xr:uid="{40C72131-90CA-4290-B493-E870CEE9A6E9}"/>
    <cellStyle name="Normal 5 18 6 3" xfId="31678" xr:uid="{B87F3253-BB10-4BC5-A75C-92AE419CA2D6}"/>
    <cellStyle name="Normal 5 18 6 4" xfId="31679" xr:uid="{315A64A5-2A5F-4504-8857-38697506D5DB}"/>
    <cellStyle name="Normal 5 18 6 5" xfId="31680" xr:uid="{328B3D4D-3E39-4C26-A34A-B1570370189D}"/>
    <cellStyle name="Normal 5 18 6 6" xfId="31681" xr:uid="{3489A267-4F1C-4E5B-B633-BFA40C8556B0}"/>
    <cellStyle name="Normal 5 18 7" xfId="31682" xr:uid="{9586E6C0-126C-4F91-BD32-9228BA821450}"/>
    <cellStyle name="Normal 5 18 8" xfId="31683" xr:uid="{CA459059-F837-4950-A049-9E124FB2ACCA}"/>
    <cellStyle name="Normal 5 19" xfId="31684" xr:uid="{EC98ACD0-3355-488A-816B-D795703C0081}"/>
    <cellStyle name="Normal 5 19 2" xfId="31685" xr:uid="{E18E2A16-794F-401B-8CE8-E939A27192F3}"/>
    <cellStyle name="Normal 5 2" xfId="538" xr:uid="{00000000-0005-0000-0000-00001A020000}"/>
    <cellStyle name="Normal 5 2 10" xfId="31686" xr:uid="{AD0BCC9B-E69E-4D76-8E0F-860F497C742D}"/>
    <cellStyle name="Normal 5 2 10 2" xfId="31687" xr:uid="{72D6A958-300E-4635-A0DE-47A7680F906E}"/>
    <cellStyle name="Normal 5 2 10 2 2" xfId="31688" xr:uid="{6C3856A9-2398-4988-9333-F9FFE115CADF}"/>
    <cellStyle name="Normal 5 2 100" xfId="31689" xr:uid="{36932527-3016-4C26-BE15-D4A680F7835C}"/>
    <cellStyle name="Normal 5 2 101" xfId="31690" xr:uid="{18725D36-6F49-4A89-9613-A8AA9A8D6B7A}"/>
    <cellStyle name="Normal 5 2 102" xfId="31691" xr:uid="{50155D23-0C2B-4560-AE81-15FE01E102C2}"/>
    <cellStyle name="Normal 5 2 103" xfId="31692" xr:uid="{642C6907-D465-440E-BB88-93137F0F52B4}"/>
    <cellStyle name="Normal 5 2 104" xfId="31693" xr:uid="{ECB76450-2E1D-440F-8138-72469804A93E}"/>
    <cellStyle name="Normal 5 2 105" xfId="31694" xr:uid="{20DB7E81-F5BC-428B-962E-66FD891E4289}"/>
    <cellStyle name="Normal 5 2 106" xfId="31695" xr:uid="{8D9B535D-1BC3-4E14-9100-23C0A174A3AE}"/>
    <cellStyle name="Normal 5 2 107" xfId="31696" xr:uid="{16DE66D8-B5BA-4B90-9B20-AE747AAD0119}"/>
    <cellStyle name="Normal 5 2 108" xfId="31697" xr:uid="{46C58F21-2E2D-4E8F-9E94-EEC7FD966054}"/>
    <cellStyle name="Normal 5 2 109" xfId="31698" xr:uid="{F1C71DFE-FDD0-4862-A421-DD24CBDD3042}"/>
    <cellStyle name="Normal 5 2 11" xfId="31699" xr:uid="{BB6F463D-3A83-4500-8604-228D5D788BDF}"/>
    <cellStyle name="Normal 5 2 110" xfId="31700" xr:uid="{25160448-CD58-46F9-9F0D-F7A975FCAB84}"/>
    <cellStyle name="Normal 5 2 111" xfId="31701" xr:uid="{8F6248D8-8E35-49FF-A514-AF6B8A009CE7}"/>
    <cellStyle name="Normal 5 2 112" xfId="31702" xr:uid="{F3E9FF4F-C99C-4F18-AE42-DFEDD17A49D2}"/>
    <cellStyle name="Normal 5 2 113" xfId="31703" xr:uid="{62511B58-2B88-4BA4-8944-725A34BF70E5}"/>
    <cellStyle name="Normal 5 2 114" xfId="31704" xr:uid="{5E35D486-DC1D-432B-B73C-E99C8283A5E1}"/>
    <cellStyle name="Normal 5 2 115" xfId="31705" xr:uid="{D80A1827-38BE-4EC7-958F-8DC4F31A8FFE}"/>
    <cellStyle name="Normal 5 2 116" xfId="31706" xr:uid="{DE31DD83-A2C9-4B61-8FD2-CF8B88B35120}"/>
    <cellStyle name="Normal 5 2 117" xfId="31707" xr:uid="{1A97915C-ABC8-4DB7-99D1-6069A6046C73}"/>
    <cellStyle name="Normal 5 2 118" xfId="31708" xr:uid="{C0F71804-9DB6-4DA0-B6B4-9CA69830A9FA}"/>
    <cellStyle name="Normal 5 2 119" xfId="45827" xr:uid="{136E6312-5C80-477D-AB90-168D24EA51D4}"/>
    <cellStyle name="Normal 5 2 12" xfId="31709" xr:uid="{6C2AA94E-51B8-43FD-AD17-AACC6FAA3FFE}"/>
    <cellStyle name="Normal 5 2 120" xfId="46014" xr:uid="{9A2B7889-6C56-458E-8160-5A4B3D89D527}"/>
    <cellStyle name="Normal 5 2 121" xfId="46330" xr:uid="{3DAB85EF-E7A3-473F-AD0F-8D176B047A46}"/>
    <cellStyle name="Normal 5 2 122" xfId="3681" xr:uid="{E7DD6755-2D3E-46CF-8572-78D52704B8A6}"/>
    <cellStyle name="Normal 5 2 123" xfId="52302" xr:uid="{3D2C9E01-39CA-4547-82D2-B94FBD2B7A14}"/>
    <cellStyle name="Normal 5 2 124" xfId="52945" xr:uid="{7D4201CF-C895-4023-A137-930A24E78DBC}"/>
    <cellStyle name="Normal 5 2 125" xfId="870" xr:uid="{362C3EB7-3A55-46F0-A770-EAEFD3319066}"/>
    <cellStyle name="Normal 5 2 126" xfId="806" xr:uid="{E2608B7C-6F6C-4E1F-ABB6-A4C01AD7CC71}"/>
    <cellStyle name="Normal 5 2 13" xfId="31710" xr:uid="{0901A755-2CEC-4A34-8E09-FD8F7367D483}"/>
    <cellStyle name="Normal 5 2 14" xfId="31711" xr:uid="{B9176AF2-C438-4B5E-A993-B1A021C0DC71}"/>
    <cellStyle name="Normal 5 2 15" xfId="31712" xr:uid="{46DD4F6C-1A37-48A9-9F1A-A5ACD9E6C5D8}"/>
    <cellStyle name="Normal 5 2 16" xfId="31713" xr:uid="{187E5DAD-1CE3-4CB2-A69E-8EF38763B014}"/>
    <cellStyle name="Normal 5 2 17" xfId="31714" xr:uid="{8FE56794-6A28-4FB7-A333-31A46E911321}"/>
    <cellStyle name="Normal 5 2 18" xfId="31715" xr:uid="{06453252-22D5-407F-BB77-A999748BA533}"/>
    <cellStyle name="Normal 5 2 19" xfId="31716" xr:uid="{0A725C3F-1998-46D9-87BD-7F0A9358B928}"/>
    <cellStyle name="Normal 5 2 2" xfId="946" xr:uid="{D6C5740F-1DB0-4A7E-8110-0F2CC8631418}"/>
    <cellStyle name="Normal 5 2 2 10" xfId="31717" xr:uid="{D3AA2B39-65CF-4CA4-A53C-8181999F81A2}"/>
    <cellStyle name="Normal 5 2 2 11" xfId="31718" xr:uid="{3853F396-C653-452B-93D7-8C684CBCCAEB}"/>
    <cellStyle name="Normal 5 2 2 12" xfId="31719" xr:uid="{071FDEEE-EEA0-4B5C-8D54-506AC554A882}"/>
    <cellStyle name="Normal 5 2 2 13" xfId="31720" xr:uid="{B4985217-2F9C-4C91-AC68-F51BE9990348}"/>
    <cellStyle name="Normal 5 2 2 14" xfId="31721" xr:uid="{DEB67D7C-4AB7-4985-97EF-F1FD8103ECAF}"/>
    <cellStyle name="Normal 5 2 2 15" xfId="31722" xr:uid="{9A8484C6-88E9-44A5-91DE-4C1E5D461A21}"/>
    <cellStyle name="Normal 5 2 2 16" xfId="31723" xr:uid="{2D2B66C3-39EC-4F14-B380-CF11F71F2A0F}"/>
    <cellStyle name="Normal 5 2 2 17" xfId="31724" xr:uid="{43957FB2-A1CB-4939-A487-68918DAF808E}"/>
    <cellStyle name="Normal 5 2 2 18" xfId="31725" xr:uid="{64A740F0-5461-4F6F-83A0-06BC4EAEF52A}"/>
    <cellStyle name="Normal 5 2 2 19" xfId="31726" xr:uid="{D38CAC40-565A-4DD4-9DC6-579341874747}"/>
    <cellStyle name="Normal 5 2 2 2" xfId="2074" xr:uid="{4F1726FE-2E73-41FB-828C-E796CEE79EC3}"/>
    <cellStyle name="Normal 5 2 2 2 2" xfId="7036" xr:uid="{82287BF8-5FFE-4ACF-B528-1C6BFA5EE77E}"/>
    <cellStyle name="Normal 5 2 2 2 2 2" xfId="31729" xr:uid="{F5F6E8E5-9392-4518-96BE-A3AB05B35D34}"/>
    <cellStyle name="Normal 5 2 2 2 2 2 2" xfId="31730" xr:uid="{B62BDC6F-69B3-47F1-AD14-9453F63BA36F}"/>
    <cellStyle name="Normal 5 2 2 2 2 3" xfId="31728" xr:uid="{5EEDA601-7C96-4227-AD5D-99431A4D9B56}"/>
    <cellStyle name="Normal 5 2 2 2 3" xfId="31731" xr:uid="{A02408E4-E19D-46B1-93DA-409D88B5B341}"/>
    <cellStyle name="Normal 5 2 2 2 4" xfId="31732" xr:uid="{2C2F7A3E-2432-4CC2-BD8E-0262C6A850DB}"/>
    <cellStyle name="Normal 5 2 2 2 5" xfId="31733" xr:uid="{37733D23-E3E8-40A7-83AA-E801048CA775}"/>
    <cellStyle name="Normal 5 2 2 2 6" xfId="31734" xr:uid="{BA808354-A954-4BB4-B1FA-974F6C2802AE}"/>
    <cellStyle name="Normal 5 2 2 2 7" xfId="31727" xr:uid="{23BBECFA-1CD6-410E-8C8A-D28C9BB98238}"/>
    <cellStyle name="Normal 5 2 2 2 8" xfId="47664" xr:uid="{FFB97755-1EF4-46E1-B11F-F4AB0D2504D9}"/>
    <cellStyle name="Normal 5 2 2 2 9" xfId="5073" xr:uid="{5E2E296B-7120-4AA5-93FD-64EC61006E20}"/>
    <cellStyle name="Normal 5 2 2 20" xfId="31735" xr:uid="{1A168D4D-FB41-469C-A1D6-807EB6481D07}"/>
    <cellStyle name="Normal 5 2 2 21" xfId="31736" xr:uid="{7949DA77-AE43-410F-91CB-9E0B09D03040}"/>
    <cellStyle name="Normal 5 2 2 22" xfId="31737" xr:uid="{FF7F20AB-32F5-4581-A5B4-C7079675FD44}"/>
    <cellStyle name="Normal 5 2 2 23" xfId="31738" xr:uid="{3234AF62-AFAB-4101-B0CD-CB3BB6D94750}"/>
    <cellStyle name="Normal 5 2 2 24" xfId="31739" xr:uid="{0492E93E-B02A-44F1-B2AE-C1D54436608C}"/>
    <cellStyle name="Normal 5 2 2 25" xfId="31740" xr:uid="{D6CD33FC-B43D-4E3C-B07C-018D5E57C502}"/>
    <cellStyle name="Normal 5 2 2 26" xfId="31741" xr:uid="{2B079BD4-03A3-49D8-81C6-692E4D641C4C}"/>
    <cellStyle name="Normal 5 2 2 27" xfId="31742" xr:uid="{E4ADE861-FEB3-4CA3-8C4C-828F9DE657BE}"/>
    <cellStyle name="Normal 5 2 2 28" xfId="31743" xr:uid="{CFB9C686-D1F4-4D1D-B178-43C73EEE0762}"/>
    <cellStyle name="Normal 5 2 2 29" xfId="31744" xr:uid="{13BFDE8A-5BB1-4264-996F-0F0D15478134}"/>
    <cellStyle name="Normal 5 2 2 3" xfId="1490" xr:uid="{4ECAD76E-37D0-48F3-99DB-60B1076065A5}"/>
    <cellStyle name="Normal 5 2 2 3 2" xfId="6376" xr:uid="{55424FB6-04B1-4988-88E3-AC0212EBDE78}"/>
    <cellStyle name="Normal 5 2 2 3 3" xfId="31745" xr:uid="{2790FEA8-3310-4244-B85C-87A5177CE89B}"/>
    <cellStyle name="Normal 5 2 2 3 4" xfId="47006" xr:uid="{96B070E0-1CC4-443B-B43E-BD404312EDAF}"/>
    <cellStyle name="Normal 5 2 2 3 5" xfId="5469" xr:uid="{AE6005FF-9409-49E8-B6D2-25A2418BEAAA}"/>
    <cellStyle name="Normal 5 2 2 30" xfId="31746" xr:uid="{83C5C5A5-7C7E-4DFA-A66C-A50D893BDFB2}"/>
    <cellStyle name="Normal 5 2 2 31" xfId="31747" xr:uid="{8F857F8F-6648-419A-8C8D-3C281D9E8A49}"/>
    <cellStyle name="Normal 5 2 2 32" xfId="31748" xr:uid="{3DF541E4-C3CA-4B02-A33E-61E78356A04D}"/>
    <cellStyle name="Normal 5 2 2 33" xfId="31749" xr:uid="{009B611C-718C-4CCE-885F-92C9BE446E9D}"/>
    <cellStyle name="Normal 5 2 2 34" xfId="31750" xr:uid="{553D6539-738C-4CDE-9A75-C2D037A4BFCA}"/>
    <cellStyle name="Normal 5 2 2 35" xfId="31751" xr:uid="{90E2C2FB-DB69-44F9-B6BB-E97593CD0200}"/>
    <cellStyle name="Normal 5 2 2 36" xfId="31752" xr:uid="{0BE7A3AA-14E6-490F-B263-FEC0300D87F4}"/>
    <cellStyle name="Normal 5 2 2 37" xfId="31753" xr:uid="{ECE32C65-5E67-4C53-A279-31AE05802501}"/>
    <cellStyle name="Normal 5 2 2 38" xfId="31754" xr:uid="{1416511F-7955-4D84-83FF-3F42B9D74967}"/>
    <cellStyle name="Normal 5 2 2 39" xfId="31755" xr:uid="{9D0E8648-1CFC-4AEF-BAA9-90BDDE6A296A}"/>
    <cellStyle name="Normal 5 2 2 4" xfId="3046" xr:uid="{E96BD5AE-D242-4324-919F-82206A6FD203}"/>
    <cellStyle name="Normal 5 2 2 4 2" xfId="31757" xr:uid="{09802396-0670-4FBB-B5DD-1CB6C065A8D7}"/>
    <cellStyle name="Normal 5 2 2 4 2 2" xfId="31758" xr:uid="{90765573-CAA1-4A87-BFF1-30E068C84D58}"/>
    <cellStyle name="Normal 5 2 2 4 3" xfId="31756" xr:uid="{135EB841-AE1A-4BCB-9D61-E85837985E3B}"/>
    <cellStyle name="Normal 5 2 2 4 4" xfId="48667" xr:uid="{1E18B52C-F902-4EE4-A918-E40777EC7B57}"/>
    <cellStyle name="Normal 5 2 2 4 5" xfId="8041" xr:uid="{9D5A6FBC-A019-425B-8FC1-78C4433FBDF0}"/>
    <cellStyle name="Normal 5 2 2 40" xfId="31759" xr:uid="{AEA4F82D-A40D-4C57-BF10-D04E5F27A6D9}"/>
    <cellStyle name="Normal 5 2 2 41" xfId="31760" xr:uid="{746C3BED-F57C-4FE8-9A4C-054627A41A46}"/>
    <cellStyle name="Normal 5 2 2 42" xfId="31761" xr:uid="{EFE815F7-A780-42B3-86E2-1C1892BE5451}"/>
    <cellStyle name="Normal 5 2 2 43" xfId="31762" xr:uid="{9F340BBE-89E6-442F-8638-EEADD49167D3}"/>
    <cellStyle name="Normal 5 2 2 44" xfId="31763" xr:uid="{A2733A0A-036D-4D4A-9789-D592254AF0F9}"/>
    <cellStyle name="Normal 5 2 2 45" xfId="31764" xr:uid="{AC8836EF-6F06-42FE-A569-6A973E8345A9}"/>
    <cellStyle name="Normal 5 2 2 46" xfId="31765" xr:uid="{FB3E5833-82D1-4BEA-B220-D05622FA3CEB}"/>
    <cellStyle name="Normal 5 2 2 47" xfId="31766" xr:uid="{57C5A6CF-A1F3-4FFE-AF63-391BE7B11E13}"/>
    <cellStyle name="Normal 5 2 2 48" xfId="31767" xr:uid="{9280E437-D1B7-4E37-83A0-B1E66726BFDD}"/>
    <cellStyle name="Normal 5 2 2 49" xfId="31768" xr:uid="{87833CE4-9661-437C-8203-C2192E2E8153}"/>
    <cellStyle name="Normal 5 2 2 5" xfId="3379" xr:uid="{E25BEBD9-4755-47AB-922D-EE5317391E9B}"/>
    <cellStyle name="Normal 5 2 2 5 2" xfId="31769" xr:uid="{628401B9-04E9-49D5-B717-D7F440F7C5AD}"/>
    <cellStyle name="Normal 5 2 2 5 3" xfId="49003" xr:uid="{E109FB54-7B62-460F-8618-5696934A9165}"/>
    <cellStyle name="Normal 5 2 2 5 4" xfId="8377" xr:uid="{35F6A0FD-9662-4774-9629-0ABC0EE2D4A0}"/>
    <cellStyle name="Normal 5 2 2 50" xfId="31770" xr:uid="{78DAA14B-99F0-40A6-AFAF-A8E4EBC6B464}"/>
    <cellStyle name="Normal 5 2 2 51" xfId="31771" xr:uid="{2270DB63-51D4-41F1-B234-C6D3E90FEA33}"/>
    <cellStyle name="Normal 5 2 2 52" xfId="31772" xr:uid="{9EAC8E40-AA00-4BA8-AF95-C6A25C85378F}"/>
    <cellStyle name="Normal 5 2 2 53" xfId="31773" xr:uid="{36626252-3638-43A0-BB70-65742EA051C8}"/>
    <cellStyle name="Normal 5 2 2 54" xfId="31774" xr:uid="{E5F04A2C-7932-424D-AA57-D86C1ED7F3DB}"/>
    <cellStyle name="Normal 5 2 2 55" xfId="31775" xr:uid="{E2417986-26FB-401F-A7CA-14FB911BF4E6}"/>
    <cellStyle name="Normal 5 2 2 56" xfId="31776" xr:uid="{7B30DFB1-ECEE-4BC3-8985-8C573E316614}"/>
    <cellStyle name="Normal 5 2 2 57" xfId="31777" xr:uid="{336BA803-8E3E-4895-9A5C-D202BD49E487}"/>
    <cellStyle name="Normal 5 2 2 58" xfId="31778" xr:uid="{62985BFD-7D34-4DA2-A902-7C67CFE4F923}"/>
    <cellStyle name="Normal 5 2 2 59" xfId="31779" xr:uid="{413885EA-5500-4DD8-BB0D-46F5F543A3F7}"/>
    <cellStyle name="Normal 5 2 2 6" xfId="5863" xr:uid="{4458D807-4902-42EE-814A-368CC5F07781}"/>
    <cellStyle name="Normal 5 2 2 6 2" xfId="31780" xr:uid="{09399E8E-9188-4296-9320-F2BE11BE0FDA}"/>
    <cellStyle name="Normal 5 2 2 60" xfId="31781" xr:uid="{073668A2-912E-48CD-AB74-F7A27D3FC777}"/>
    <cellStyle name="Normal 5 2 2 61" xfId="31782" xr:uid="{307FD7EF-D864-4E28-815E-4E1D21024344}"/>
    <cellStyle name="Normal 5 2 2 62" xfId="31783" xr:uid="{D4BA75FD-DB5A-4080-BB27-A7C5736A3B33}"/>
    <cellStyle name="Normal 5 2 2 63" xfId="31784" xr:uid="{8A00539B-2486-4CA1-B155-C4A6179E3399}"/>
    <cellStyle name="Normal 5 2 2 64" xfId="46099" xr:uid="{8604E31D-9CA6-4A00-A661-E36340F2FAFB}"/>
    <cellStyle name="Normal 5 2 2 65" xfId="9578" xr:uid="{9F1108AF-F443-4224-8394-1987990CCBE5}"/>
    <cellStyle name="Normal 5 2 2 66" xfId="46504" xr:uid="{A99F115B-75A3-43E7-B73E-B32B126CA636}"/>
    <cellStyle name="Normal 5 2 2 67" xfId="4533" xr:uid="{EE95C03A-045A-49C8-9B36-011A0F3293E0}"/>
    <cellStyle name="Normal 5 2 2 7" xfId="31785" xr:uid="{FB846B39-E102-479D-8D10-6DD3ABFB7E52}"/>
    <cellStyle name="Normal 5 2 2 8" xfId="31786" xr:uid="{96527F25-8A77-440E-B8BA-7FFBDA55F93F}"/>
    <cellStyle name="Normal 5 2 2 9" xfId="31787" xr:uid="{B76E3E16-BB45-47EA-9BDF-DCD65049EED4}"/>
    <cellStyle name="Normal 5 2 20" xfId="31788" xr:uid="{14FDFBF8-B905-4A26-B201-8B50F32A2865}"/>
    <cellStyle name="Normal 5 2 21" xfId="31789" xr:uid="{0A86D517-A02A-4358-B3A0-8336D6884404}"/>
    <cellStyle name="Normal 5 2 22" xfId="31790" xr:uid="{AC87D2AB-95C1-4D63-AC9B-6FCF37C1C964}"/>
    <cellStyle name="Normal 5 2 23" xfId="31791" xr:uid="{63685D39-D3C6-43E8-8F2F-C1FF0A21D025}"/>
    <cellStyle name="Normal 5 2 24" xfId="31792" xr:uid="{1B111F6A-3FDB-4387-9465-BAF5BA9CA9DE}"/>
    <cellStyle name="Normal 5 2 24 2" xfId="31793" xr:uid="{2ED18AC9-FFDD-41B5-9516-43860B498443}"/>
    <cellStyle name="Normal 5 2 25" xfId="31794" xr:uid="{5F9284FA-5ECD-4459-97BB-315C67A3AF85}"/>
    <cellStyle name="Normal 5 2 26" xfId="31795" xr:uid="{06D681A5-DC3E-4818-A07C-26C2D7D8C56E}"/>
    <cellStyle name="Normal 5 2 27" xfId="31796" xr:uid="{4DCEEF28-1A1D-4EF1-8ED5-7A995882A6B5}"/>
    <cellStyle name="Normal 5 2 28" xfId="31797" xr:uid="{8F13E897-F814-4C17-94B0-977C4B08E198}"/>
    <cellStyle name="Normal 5 2 29" xfId="31798" xr:uid="{CC25E418-814C-42C1-A6BD-0CB66B877FCA}"/>
    <cellStyle name="Normal 5 2 3" xfId="1875" xr:uid="{AE5E940B-DA5A-4F33-9D80-352D5FA32B8C}"/>
    <cellStyle name="Normal 5 2 3 2" xfId="6828" xr:uid="{A6269905-601A-403C-A6D3-693740BACBFF}"/>
    <cellStyle name="Normal 5 2 3 3" xfId="31799" xr:uid="{4F5B5549-95BE-41DC-BCB9-74DBAE011C25}"/>
    <cellStyle name="Normal 5 2 3 4" xfId="47455" xr:uid="{C5B1C215-3C17-4BEC-86EF-B0A670A603FB}"/>
    <cellStyle name="Normal 5 2 3 5" xfId="4769" xr:uid="{477A9362-D151-4FF0-AAF1-A7C0E958F234}"/>
    <cellStyle name="Normal 5 2 30" xfId="31800" xr:uid="{A8588D26-D460-4279-86E3-B43E9DD3B59E}"/>
    <cellStyle name="Normal 5 2 31" xfId="31801" xr:uid="{A2883C8D-50C6-43BA-8855-7C17F790725D}"/>
    <cellStyle name="Normal 5 2 32" xfId="31802" xr:uid="{5DFC30FF-3762-4A07-960D-7773EE1C45CA}"/>
    <cellStyle name="Normal 5 2 33" xfId="31803" xr:uid="{8246DB2C-F962-41D1-B692-E386CF1DC58E}"/>
    <cellStyle name="Normal 5 2 34" xfId="31804" xr:uid="{9C5A908C-EADC-47D9-903C-911B7F6CDEF8}"/>
    <cellStyle name="Normal 5 2 35" xfId="31805" xr:uid="{9B7D97FA-69DF-4A67-8F65-0D730D4A5151}"/>
    <cellStyle name="Normal 5 2 36" xfId="31806" xr:uid="{2BAA72E9-4C8F-42B3-AD8D-3AB5D83C46E3}"/>
    <cellStyle name="Normal 5 2 37" xfId="31807" xr:uid="{368004F0-E653-4153-A492-26005314FC09}"/>
    <cellStyle name="Normal 5 2 37 2" xfId="31808" xr:uid="{45A652A9-826C-4FC7-B137-93B20E34FAF7}"/>
    <cellStyle name="Normal 5 2 37 3" xfId="31809" xr:uid="{AEE77B2E-0139-42A7-9117-DF96F306A00B}"/>
    <cellStyle name="Normal 5 2 37 4" xfId="31810" xr:uid="{2C75598C-9689-4077-A496-AD26C9397F31}"/>
    <cellStyle name="Normal 5 2 37 5" xfId="31811" xr:uid="{07A18F36-EF1E-4652-B59A-9AA9870045C5}"/>
    <cellStyle name="Normal 5 2 38" xfId="31812" xr:uid="{2CB699C7-4114-40F7-AA85-1EF0AABF2C08}"/>
    <cellStyle name="Normal 5 2 39" xfId="31813" xr:uid="{6B80B7AA-F717-4DC2-9881-F53898F15F32}"/>
    <cellStyle name="Normal 5 2 4" xfId="1203" xr:uid="{000BA7A0-44B3-4BB5-B9EE-7EC06293E947}"/>
    <cellStyle name="Normal 5 2 4 2" xfId="6130" xr:uid="{4B1B3F71-9E07-42DA-990F-0D2842D14C6E}"/>
    <cellStyle name="Normal 5 2 4 3" xfId="31814" xr:uid="{D214973E-94F8-4143-962B-A80C625E6A7F}"/>
    <cellStyle name="Normal 5 2 4 4" xfId="46768" xr:uid="{4BE7C287-440D-4EEB-BAC1-8EB3076FE5BD}"/>
    <cellStyle name="Normal 5 2 4 5" xfId="4936" xr:uid="{C87FF873-4B54-4AA8-B227-41F1480FFEBB}"/>
    <cellStyle name="Normal 5 2 40" xfId="31815" xr:uid="{D70280BA-42BD-444D-B7FD-496D880B0DA0}"/>
    <cellStyle name="Normal 5 2 41" xfId="31816" xr:uid="{F6D9734A-4327-40FB-8C79-D8DA01541B51}"/>
    <cellStyle name="Normal 5 2 42" xfId="31817" xr:uid="{7BD53088-B857-484B-B36E-E74F9F776882}"/>
    <cellStyle name="Normal 5 2 43" xfId="31818" xr:uid="{EB5AC96A-9F51-4C36-BFC7-23187EDF0483}"/>
    <cellStyle name="Normal 5 2 44" xfId="31819" xr:uid="{EE04BB78-DC55-4B3E-88D6-82C252BDC2CF}"/>
    <cellStyle name="Normal 5 2 45" xfId="31820" xr:uid="{3C47D721-8258-4BF5-AE72-86A890656A1D}"/>
    <cellStyle name="Normal 5 2 46" xfId="31821" xr:uid="{F8EC13B1-5B72-44E7-BA73-59EE0ECBAD6F}"/>
    <cellStyle name="Normal 5 2 47" xfId="31822" xr:uid="{7F0F0793-71AB-4B6C-B9C9-3273715E54B5}"/>
    <cellStyle name="Normal 5 2 48" xfId="31823" xr:uid="{92210C4A-8DC0-451A-9F8F-25605FC67CE9}"/>
    <cellStyle name="Normal 5 2 49" xfId="31824" xr:uid="{5836AB1F-97D7-45E2-AB43-69E175E5A95C}"/>
    <cellStyle name="Normal 5 2 5" xfId="2944" xr:uid="{0CF890FD-B662-4A8E-90E7-3048663BF4FF}"/>
    <cellStyle name="Normal 5 2 5 2" xfId="7920" xr:uid="{F113C8E1-5848-4662-8DA3-2784FB3C89CF}"/>
    <cellStyle name="Normal 5 2 5 3" xfId="31825" xr:uid="{17713471-9110-45E7-8BC6-0ACAE066B10E}"/>
    <cellStyle name="Normal 5 2 5 4" xfId="48546" xr:uid="{BE6B7273-CEEA-4870-B5AB-5A7870C93224}"/>
    <cellStyle name="Normal 5 2 5 5" xfId="5330" xr:uid="{83A0CD85-8A7F-458A-B0E9-B00FAD0C1066}"/>
    <cellStyle name="Normal 5 2 50" xfId="31826" xr:uid="{C378E187-202C-42AA-8998-FD1C2E60CA3F}"/>
    <cellStyle name="Normal 5 2 51" xfId="31827" xr:uid="{AEDAB8B2-55EA-4797-B971-20CD491546D3}"/>
    <cellStyle name="Normal 5 2 52" xfId="31828" xr:uid="{B34AC0C0-C6D6-4F43-8F9E-BF6282C33A5F}"/>
    <cellStyle name="Normal 5 2 53" xfId="31829" xr:uid="{58DC3D3A-F2EC-4180-AD96-C3BD2E76845F}"/>
    <cellStyle name="Normal 5 2 54" xfId="31830" xr:uid="{38239C1F-3801-4B36-927D-8BCE70743409}"/>
    <cellStyle name="Normal 5 2 55" xfId="31831" xr:uid="{D86DB1A9-FCDD-480D-AA23-7B4538FDDEBB}"/>
    <cellStyle name="Normal 5 2 56" xfId="31832" xr:uid="{8C6C9E0B-72F5-4B48-A88D-EB345B8E1F21}"/>
    <cellStyle name="Normal 5 2 57" xfId="31833" xr:uid="{ABFD7035-B296-43B3-A3DF-7346C41E6A3B}"/>
    <cellStyle name="Normal 5 2 58" xfId="31834" xr:uid="{F8E0A120-23B4-4133-90D9-C1BC1D265E9B}"/>
    <cellStyle name="Normal 5 2 59" xfId="31835" xr:uid="{90981619-8487-424C-B8A8-37AB17EE6744}"/>
    <cellStyle name="Normal 5 2 6" xfId="3165" xr:uid="{967C972A-FA14-49B6-9E09-D843E1ECAC8F}"/>
    <cellStyle name="Normal 5 2 6 2" xfId="31837" xr:uid="{5B1707B0-ABAD-4599-AF05-CF02314C950C}"/>
    <cellStyle name="Normal 5 2 6 2 2" xfId="31838" xr:uid="{12F3ACD9-B2A4-439F-B24B-08F21FC2F1D1}"/>
    <cellStyle name="Normal 5 2 6 2 2 2" xfId="31839" xr:uid="{E5486E11-74D6-4B26-8E35-B4A271C625CA}"/>
    <cellStyle name="Normal 5 2 6 2 2 2 2" xfId="31840" xr:uid="{1AC6419B-006B-4BD5-A244-CDB0F67913C1}"/>
    <cellStyle name="Normal 5 2 6 2 3" xfId="31841" xr:uid="{7426FA1F-B158-4254-A82B-07F9D574C3FF}"/>
    <cellStyle name="Normal 5 2 6 2 4" xfId="31842" xr:uid="{C228A41C-4268-4CBF-9AF4-15A96BF8009F}"/>
    <cellStyle name="Normal 5 2 6 2 5" xfId="31843" xr:uid="{07688E84-742B-468E-A212-40619CDE5A05}"/>
    <cellStyle name="Normal 5 2 6 2 6" xfId="31844" xr:uid="{5DA21194-C8B2-4AC6-BE3D-A6C03FA3FBD6}"/>
    <cellStyle name="Normal 5 2 6 3" xfId="31845" xr:uid="{0A84CA91-31C5-4ED9-BCFB-F2369409AD40}"/>
    <cellStyle name="Normal 5 2 6 3 2" xfId="31846" xr:uid="{0D2F545C-F606-43FC-A638-FCCC34077486}"/>
    <cellStyle name="Normal 5 2 6 3 2 2" xfId="31847" xr:uid="{161A9BD8-FC50-408F-A833-FF9A44DAA006}"/>
    <cellStyle name="Normal 5 2 6 4" xfId="31848" xr:uid="{9362E667-E0E6-434F-9F80-9162C9A869F3}"/>
    <cellStyle name="Normal 5 2 6 5" xfId="31849" xr:uid="{736A90D3-89B9-4A06-B4EE-5D842336F2F4}"/>
    <cellStyle name="Normal 5 2 6 6" xfId="31850" xr:uid="{7DBEAE68-6802-48FB-85E2-66BCA88495AA}"/>
    <cellStyle name="Normal 5 2 6 7" xfId="31836" xr:uid="{FE52B9DF-5021-4576-AABD-1B05E207482E}"/>
    <cellStyle name="Normal 5 2 6 8" xfId="48787" xr:uid="{D047E14E-0D0C-4BA2-9F36-ECA2740C6D60}"/>
    <cellStyle name="Normal 5 2 6 9" xfId="8161" xr:uid="{1561113A-3AA9-4861-8AD4-0A536379A6B9}"/>
    <cellStyle name="Normal 5 2 60" xfId="31851" xr:uid="{C1E0A5AA-55E7-4D26-BB47-7256A1B46D18}"/>
    <cellStyle name="Normal 5 2 61" xfId="31852" xr:uid="{65A9ABAA-62AC-4135-ADDF-0C620886EB05}"/>
    <cellStyle name="Normal 5 2 62" xfId="31853" xr:uid="{67A4283B-737F-4286-81EF-3E69F3E99EDF}"/>
    <cellStyle name="Normal 5 2 63" xfId="31854" xr:uid="{04BD1AC5-299E-47C6-857C-A3C89C1DB3ED}"/>
    <cellStyle name="Normal 5 2 64" xfId="31855" xr:uid="{2E13FFFA-4D78-4032-87D9-80B51AFB973E}"/>
    <cellStyle name="Normal 5 2 65" xfId="31856" xr:uid="{50792D77-81D7-4D65-924B-41D2209BD334}"/>
    <cellStyle name="Normal 5 2 66" xfId="31857" xr:uid="{3D3E18CB-EEE8-4C45-876F-7781CA32AA8E}"/>
    <cellStyle name="Normal 5 2 67" xfId="31858" xr:uid="{F5BE7285-2967-40BC-9481-7C894B2BEBAB}"/>
    <cellStyle name="Normal 5 2 68" xfId="31859" xr:uid="{DFA82873-7074-4B39-88A0-9A624C270DAD}"/>
    <cellStyle name="Normal 5 2 69" xfId="31860" xr:uid="{44052AFE-9477-4F96-AFF9-4FCD35DC51CF}"/>
    <cellStyle name="Normal 5 2 7" xfId="5703" xr:uid="{F7BA9971-153B-483C-9EFE-D40A086DF10E}"/>
    <cellStyle name="Normal 5 2 7 2" xfId="31861" xr:uid="{91F9E9C4-125B-4236-B67E-2024F58DD5E7}"/>
    <cellStyle name="Normal 5 2 70" xfId="31862" xr:uid="{9BABBC40-F92B-40FE-B409-87B921911853}"/>
    <cellStyle name="Normal 5 2 71" xfId="31863" xr:uid="{DD76B5B2-EF35-47B1-9E24-D6E8AF94C5DA}"/>
    <cellStyle name="Normal 5 2 72" xfId="31864" xr:uid="{82BCE747-2039-4797-A206-C5C4748478AE}"/>
    <cellStyle name="Normal 5 2 72 2" xfId="31865" xr:uid="{8D16FBCC-795B-4E09-9A8E-713E02FDB397}"/>
    <cellStyle name="Normal 5 2 73" xfId="31866" xr:uid="{A2F089EE-1C68-4789-990B-A71A2F7F9957}"/>
    <cellStyle name="Normal 5 2 74" xfId="31867" xr:uid="{9990B4D6-AD3E-4842-94E9-27CC22EB624A}"/>
    <cellStyle name="Normal 5 2 75" xfId="31868" xr:uid="{3E0F3F1A-100A-4F4C-BC13-D68026FEB501}"/>
    <cellStyle name="Normal 5 2 76" xfId="31869" xr:uid="{F110D8A6-A1D2-457C-909C-A20313D8A714}"/>
    <cellStyle name="Normal 5 2 77" xfId="31870" xr:uid="{EC66929F-4A65-4E4B-84FA-ABF1A8C0D638}"/>
    <cellStyle name="Normal 5 2 78" xfId="31871" xr:uid="{568C909D-A45D-4560-80D1-AF2403F0A939}"/>
    <cellStyle name="Normal 5 2 79" xfId="31872" xr:uid="{62327849-F8D2-47E9-9016-31CDC6BFA58D}"/>
    <cellStyle name="Normal 5 2 8" xfId="31873" xr:uid="{31230916-1291-4830-ABB7-B4429915FEB1}"/>
    <cellStyle name="Normal 5 2 80" xfId="31874" xr:uid="{042334C5-4179-4BFA-8DB6-E1166F4F1BF7}"/>
    <cellStyle name="Normal 5 2 81" xfId="31875" xr:uid="{76E456DB-D368-484C-A10C-E6A083D8FE4A}"/>
    <cellStyle name="Normal 5 2 82" xfId="31876" xr:uid="{BEC44419-8D98-480C-9B53-F4FA71870863}"/>
    <cellStyle name="Normal 5 2 83" xfId="31877" xr:uid="{A47A414C-672A-4940-9DA6-91F9EA1C270E}"/>
    <cellStyle name="Normal 5 2 84" xfId="31878" xr:uid="{1FA03201-FF0D-4F69-AB4A-72ACE3CDA099}"/>
    <cellStyle name="Normal 5 2 85" xfId="31879" xr:uid="{FCCC8187-9232-489A-A894-C8B06F9581B8}"/>
    <cellStyle name="Normal 5 2 86" xfId="31880" xr:uid="{B9EF790E-5224-4AD6-B9AF-DA47E6867A68}"/>
    <cellStyle name="Normal 5 2 87" xfId="31881" xr:uid="{F3E71901-DFEE-4214-95B1-47D97E8C67BF}"/>
    <cellStyle name="Normal 5 2 88" xfId="31882" xr:uid="{79619418-2B50-4D32-B4F3-51179CD64D8E}"/>
    <cellStyle name="Normal 5 2 89" xfId="31883" xr:uid="{FE644950-AD76-4DD8-B774-ACF655655465}"/>
    <cellStyle name="Normal 5 2 9" xfId="31884" xr:uid="{E58F1D17-10B0-46EA-8B40-1E5E7531F1D4}"/>
    <cellStyle name="Normal 5 2 90" xfId="31885" xr:uid="{E1FAB245-3DC2-45AC-90F9-CD02660511A8}"/>
    <cellStyle name="Normal 5 2 91" xfId="31886" xr:uid="{DB0CC420-1200-4364-9D6A-124310FA3CF2}"/>
    <cellStyle name="Normal 5 2 92" xfId="31887" xr:uid="{74A7B276-D32E-46D4-90D9-17AFE8B7A9D2}"/>
    <cellStyle name="Normal 5 2 93" xfId="31888" xr:uid="{7E0BF960-D5B6-4C50-9E96-ED36C074564B}"/>
    <cellStyle name="Normal 5 2 94" xfId="31889" xr:uid="{C52EBE55-3C1B-4AD2-A3E2-E4C9382D6612}"/>
    <cellStyle name="Normal 5 2 95" xfId="31890" xr:uid="{5F228452-7D55-4738-8CEB-F69524F1E2EC}"/>
    <cellStyle name="Normal 5 2 96" xfId="31891" xr:uid="{81701F0E-E962-4E86-BFC0-DCDB63B5066B}"/>
    <cellStyle name="Normal 5 2 97" xfId="31892" xr:uid="{F283D8C6-3373-4A70-A95A-44B9ADEB2CAC}"/>
    <cellStyle name="Normal 5 2 98" xfId="31893" xr:uid="{4E30151B-21DF-4327-814F-000834D9380D}"/>
    <cellStyle name="Normal 5 2 99" xfId="31894" xr:uid="{56FAEF38-1130-4972-A285-9D21B9162C9E}"/>
    <cellStyle name="Normal 5 20" xfId="31895" xr:uid="{D02951D6-50E5-42E1-9E4F-4E1174D1E9DD}"/>
    <cellStyle name="Normal 5 20 2" xfId="31896" xr:uid="{81240287-D5A4-479A-8E6F-0F0A17D9C850}"/>
    <cellStyle name="Normal 5 20 3" xfId="31897" xr:uid="{38E3437D-1D47-42DB-9EFA-62F38EA6E53C}"/>
    <cellStyle name="Normal 5 20 4" xfId="31898" xr:uid="{5E4842A2-8B0B-46EF-A4F3-7F7D90290400}"/>
    <cellStyle name="Normal 5 20 5" xfId="31899" xr:uid="{FA1967F7-BC62-492C-8047-F0C740B56216}"/>
    <cellStyle name="Normal 5 21" xfId="31900" xr:uid="{A35E4F14-35FA-44AF-B990-5BAA9EA34BAE}"/>
    <cellStyle name="Normal 5 21 2" xfId="31901" xr:uid="{F015BFAA-9309-4D71-9F68-770967452612}"/>
    <cellStyle name="Normal 5 21 3" xfId="31902" xr:uid="{9393A711-747A-461E-8D85-6EDAFC87493E}"/>
    <cellStyle name="Normal 5 21 4" xfId="31903" xr:uid="{0F0B228B-E3C9-41C6-893A-6665A818AB4D}"/>
    <cellStyle name="Normal 5 21 5" xfId="31904" xr:uid="{DBECD578-7260-4933-A537-3123A315583C}"/>
    <cellStyle name="Normal 5 22" xfId="31905" xr:uid="{807C4677-9A4B-4A17-841E-D207205587BB}"/>
    <cellStyle name="Normal 5 22 2" xfId="31906" xr:uid="{72D81FF3-FBBC-481E-9FDE-1E67376D85B0}"/>
    <cellStyle name="Normal 5 22 3" xfId="31907" xr:uid="{7A1016BC-B872-4E3C-8AA2-CB84583723AF}"/>
    <cellStyle name="Normal 5 22 4" xfId="31908" xr:uid="{0044D5DC-B968-4BD1-83DE-DBF55B61A283}"/>
    <cellStyle name="Normal 5 22 5" xfId="31909" xr:uid="{FAFE29F7-704C-4B15-B45F-7E35C568576F}"/>
    <cellStyle name="Normal 5 23" xfId="31910" xr:uid="{7A38805C-19BE-4E24-91FE-E0BBC46E627F}"/>
    <cellStyle name="Normal 5 23 2" xfId="31911" xr:uid="{9A6C0FF9-30A0-4EC6-B6E3-7BB9CDA52A2D}"/>
    <cellStyle name="Normal 5 23 3" xfId="31912" xr:uid="{C61344F7-EE2F-42AE-9A89-06540CCB5F92}"/>
    <cellStyle name="Normal 5 23 4" xfId="31913" xr:uid="{88A7EB2F-5A20-45FE-ADB6-04ABAD7B0A49}"/>
    <cellStyle name="Normal 5 23 5" xfId="31914" xr:uid="{F233CB7A-06A4-41CA-8E82-FC8802362EFB}"/>
    <cellStyle name="Normal 5 24" xfId="31915" xr:uid="{EF522495-813E-4861-829E-9C236B737AE7}"/>
    <cellStyle name="Normal 5 24 2" xfId="31916" xr:uid="{699CCC6A-7853-4735-AE3B-1398AA1B41B8}"/>
    <cellStyle name="Normal 5 24 3" xfId="31917" xr:uid="{773841DA-9DE1-4C74-9CF0-A4AED352F772}"/>
    <cellStyle name="Normal 5 24 4" xfId="31918" xr:uid="{817FE743-C0BB-43D2-9FB9-D7B591713DFB}"/>
    <cellStyle name="Normal 5 24 5" xfId="31919" xr:uid="{B5B6722C-FCE0-4B14-AF14-3563950AD322}"/>
    <cellStyle name="Normal 5 25" xfId="31920" xr:uid="{AAB46F53-5F0A-4DF9-8A12-B7CA08E37319}"/>
    <cellStyle name="Normal 5 25 2" xfId="31921" xr:uid="{9FF3F046-DC6B-4FBC-9055-FF0007A3423B}"/>
    <cellStyle name="Normal 5 25 3" xfId="31922" xr:uid="{C5EA5B80-4B37-4D2F-A815-4431DC4A1BC4}"/>
    <cellStyle name="Normal 5 25 4" xfId="31923" xr:uid="{98469B02-AF7D-42C0-8D53-FCD43C50C046}"/>
    <cellStyle name="Normal 5 25 5" xfId="31924" xr:uid="{6DEFBDD3-909F-4592-8737-F48B3AA445E1}"/>
    <cellStyle name="Normal 5 26" xfId="31925" xr:uid="{ABCF0432-43A9-4DDC-B254-84E2770E7D1B}"/>
    <cellStyle name="Normal 5 26 2" xfId="31926" xr:uid="{5D7F10D7-3E07-479D-BFFE-FCD8B59E5199}"/>
    <cellStyle name="Normal 5 26 3" xfId="31927" xr:uid="{B9C75976-5CCB-4D80-87C8-563564DB8472}"/>
    <cellStyle name="Normal 5 26 4" xfId="31928" xr:uid="{6F299874-A268-4A54-9C90-203A2DCDE645}"/>
    <cellStyle name="Normal 5 26 5" xfId="31929" xr:uid="{DCC74777-0D04-4FDD-A2C9-DAF82F4A9ACB}"/>
    <cellStyle name="Normal 5 27" xfId="31930" xr:uid="{38423D27-F7A9-4322-87DF-DEF304673D2F}"/>
    <cellStyle name="Normal 5 27 2" xfId="31931" xr:uid="{9F41FDE3-263A-48FD-8007-38F5502AD886}"/>
    <cellStyle name="Normal 5 27 3" xfId="31932" xr:uid="{31D508FB-F0EB-4720-AEB3-04868D68B9BE}"/>
    <cellStyle name="Normal 5 27 4" xfId="31933" xr:uid="{C73B26D2-0560-4AD4-A9C7-BEEC23C3CED5}"/>
    <cellStyle name="Normal 5 27 5" xfId="31934" xr:uid="{8C289109-7406-4687-9B57-5B65CCB34A95}"/>
    <cellStyle name="Normal 5 28" xfId="31935" xr:uid="{5DBDB92A-D8F1-4557-996A-BE03C2668BE3}"/>
    <cellStyle name="Normal 5 28 2" xfId="31936" xr:uid="{530577FF-4C66-4C2A-9F29-D69873F2D333}"/>
    <cellStyle name="Normal 5 28 3" xfId="31937" xr:uid="{49E10371-755E-4ECF-9CEC-A4B89F44DD55}"/>
    <cellStyle name="Normal 5 28 4" xfId="31938" xr:uid="{757CDB1A-5FFC-44E9-8E92-F2F3B3F1D19C}"/>
    <cellStyle name="Normal 5 28 5" xfId="31939" xr:uid="{849DC25D-03FF-450F-A6EF-C43A98B633FB}"/>
    <cellStyle name="Normal 5 29" xfId="31940" xr:uid="{23536662-0E72-4B83-962F-A5C48F3FEA2D}"/>
    <cellStyle name="Normal 5 29 2" xfId="31941" xr:uid="{90B2F03B-6314-430E-BF32-2AEC246359B5}"/>
    <cellStyle name="Normal 5 29 3" xfId="31942" xr:uid="{65C4C431-81D3-4CCF-BAC7-876A837DECF1}"/>
    <cellStyle name="Normal 5 29 4" xfId="31943" xr:uid="{239601DF-8B3B-4EA6-BAD4-70AAF050A7FD}"/>
    <cellStyle name="Normal 5 29 5" xfId="31944" xr:uid="{64B37B40-19CB-4DF2-A159-E98650E0F8EF}"/>
    <cellStyle name="Normal 5 3" xfId="918" xr:uid="{E78ED783-58FC-4809-917E-45685ED3F250}"/>
    <cellStyle name="Normal 5 3 10" xfId="4375" xr:uid="{06234697-6D1B-4B3B-A5CF-26897FBDC9F8}"/>
    <cellStyle name="Normal 5 3 2" xfId="1530" xr:uid="{4532E4BE-E277-4CCE-866C-8FA60C686077}"/>
    <cellStyle name="Normal 5 3 2 2" xfId="2119" xr:uid="{EE4D3618-1DD9-4C5C-B31E-66AF887B141C}"/>
    <cellStyle name="Normal 5 3 2 2 2" xfId="47709" xr:uid="{E53DD49C-60F6-45BC-BECD-538453A6681B}"/>
    <cellStyle name="Normal 5 3 2 2 3" xfId="7081" xr:uid="{16A19FCF-8BFA-412E-B25A-32A246ECF5D5}"/>
    <cellStyle name="Normal 5 3 2 3" xfId="3424" xr:uid="{332FB575-D244-44C8-AA94-EDFC39F9069C}"/>
    <cellStyle name="Normal 5 3 2 3 2" xfId="49048" xr:uid="{8B85CEF7-7643-4CD6-8829-58E124E8CD59}"/>
    <cellStyle name="Normal 5 3 2 3 3" xfId="8422" xr:uid="{BFC68404-3950-47DE-AE95-4928C0831A0E}"/>
    <cellStyle name="Normal 5 3 2 4" xfId="6421" xr:uid="{07E3779C-EF1E-44DB-AB13-87E267BFD7EC}"/>
    <cellStyle name="Normal 5 3 2 5" xfId="9580" xr:uid="{AA8F6880-ECF3-47FF-87CC-782CFE6ECA5E}"/>
    <cellStyle name="Normal 5 3 2 6" xfId="47051" xr:uid="{FE8F6009-B2F5-4356-890D-6BF88D2DA86D}"/>
    <cellStyle name="Normal 5 3 2 7" xfId="5025" xr:uid="{B29F0CD1-C641-44CC-AD56-ECB40E299EEA}"/>
    <cellStyle name="Normal 5 3 3" xfId="1910" xr:uid="{E6EC9F3B-086C-4014-8EC3-B1E3A1B9D3EF}"/>
    <cellStyle name="Normal 5 3 3 2" xfId="6869" xr:uid="{99396DFB-07D1-49D3-8338-6CAD04CAFCC0}"/>
    <cellStyle name="Normal 5 3 3 3" xfId="31945" xr:uid="{B385C81D-9EE6-40FD-AFAD-D2199BBB2A5E}"/>
    <cellStyle name="Normal 5 3 3 4" xfId="47497" xr:uid="{1538CAAE-C2C6-4E67-A3F8-B313D5E45D5F}"/>
    <cellStyle name="Normal 5 3 3 5" xfId="5422" xr:uid="{14751A11-5D6D-4E59-9A55-6C888381B58A}"/>
    <cellStyle name="Normal 5 3 4" xfId="1246" xr:uid="{EAB09092-A0EC-4C25-BAC8-05D3E3A6B044}"/>
    <cellStyle name="Normal 5 3 4 2" xfId="31946" xr:uid="{A5D7D637-DF49-4D27-933C-E5202F7A1357}"/>
    <cellStyle name="Normal 5 3 4 3" xfId="46812" xr:uid="{FE1EE3A1-3580-413E-BB52-5A556C506806}"/>
    <cellStyle name="Normal 5 3 4 4" xfId="6176" xr:uid="{8DB4FC89-B648-4030-B487-81DAF1E0EB90}"/>
    <cellStyle name="Normal 5 3 5" xfId="3011" xr:uid="{433F5095-161A-4F27-A90E-31D386006BAF}"/>
    <cellStyle name="Normal 5 3 5 2" xfId="48632" xr:uid="{97D18439-DB27-4F63-9B14-F1589D64E2F6}"/>
    <cellStyle name="Normal 5 3 5 3" xfId="8006" xr:uid="{B29CD09E-E7A3-434B-B8B3-39D1B11DE245}"/>
    <cellStyle name="Normal 5 3 6" xfId="3207" xr:uid="{E544E67C-4278-4386-BBE3-E50AA4907DB5}"/>
    <cellStyle name="Normal 5 3 6 2" xfId="48830" xr:uid="{FEC0E92E-C7BC-461F-B6E4-2A5BF4F69780}"/>
    <cellStyle name="Normal 5 3 6 3" xfId="8204" xr:uid="{5DE5045B-F344-4620-AC33-B652B3DF474E}"/>
    <cellStyle name="Normal 5 3 7" xfId="5815" xr:uid="{B3499768-6620-4A83-BEA7-67D4061830D4}"/>
    <cellStyle name="Normal 5 3 8" xfId="9579" xr:uid="{9CA41A5B-F3F1-4211-9F5A-EDDAEC5BBE3D}"/>
    <cellStyle name="Normal 5 3 9" xfId="46455" xr:uid="{D5B90BF7-4C9C-4C40-96A1-64BA41BD3FDB}"/>
    <cellStyle name="Normal 5 30" xfId="31947" xr:uid="{86E0DAA4-1EC9-4406-93E2-6E3F1F37F780}"/>
    <cellStyle name="Normal 5 30 2" xfId="31948" xr:uid="{B62A2E95-0914-4142-B94F-1A2A37F759E7}"/>
    <cellStyle name="Normal 5 30 3" xfId="31949" xr:uid="{585C291C-C45C-4500-952C-069945D82FD2}"/>
    <cellStyle name="Normal 5 30 4" xfId="31950" xr:uid="{23D8FA75-4DB4-4493-8E59-2EF4F014AB48}"/>
    <cellStyle name="Normal 5 30 5" xfId="31951" xr:uid="{75ED817C-3E8F-4BC4-873B-84E57F4527E4}"/>
    <cellStyle name="Normal 5 31" xfId="31952" xr:uid="{94E3D1B0-8A59-4F15-81C6-239F79FCA0CD}"/>
    <cellStyle name="Normal 5 31 2" xfId="31953" xr:uid="{F8A716FA-97A0-4F77-954C-74C9624E621B}"/>
    <cellStyle name="Normal 5 31 3" xfId="31954" xr:uid="{33ADD3ED-ABB7-49B6-A765-BC2D9D21927F}"/>
    <cellStyle name="Normal 5 31 4" xfId="31955" xr:uid="{47CB1D65-5B60-471A-9C7C-C549E58F7EA4}"/>
    <cellStyle name="Normal 5 31 5" xfId="31956" xr:uid="{FB4F8BE2-49E4-4F79-96F1-0A85BE679905}"/>
    <cellStyle name="Normal 5 32" xfId="31957" xr:uid="{C9B95C44-DEBA-47FB-B5D1-C67588E78305}"/>
    <cellStyle name="Normal 5 32 2" xfId="31958" xr:uid="{CA467628-A262-451C-B90A-D390355A6333}"/>
    <cellStyle name="Normal 5 32 3" xfId="31959" xr:uid="{6BDB7EFA-71BB-4683-957E-EB0D4E13AE6F}"/>
    <cellStyle name="Normal 5 32 4" xfId="31960" xr:uid="{1B0A4E60-0ECE-450F-86F1-AF09FF3DE765}"/>
    <cellStyle name="Normal 5 32 5" xfId="31961" xr:uid="{36DA8B6E-C69F-48BD-BFF4-BF8C99422C82}"/>
    <cellStyle name="Normal 5 33" xfId="31962" xr:uid="{983ACBE9-5DB0-45CE-A10D-4807A9BE975E}"/>
    <cellStyle name="Normal 5 33 2" xfId="31963" xr:uid="{64812D07-04C9-47B6-A9B4-D4161C240DFE}"/>
    <cellStyle name="Normal 5 33 3" xfId="31964" xr:uid="{31D59AC2-E554-40FC-994F-8C8F93969BC6}"/>
    <cellStyle name="Normal 5 33 4" xfId="31965" xr:uid="{B63DD4C1-5E3E-4273-8429-D5A25138231A}"/>
    <cellStyle name="Normal 5 33 5" xfId="31966" xr:uid="{B9A31CDB-BD3A-41BD-A4B8-5D1DC8443A26}"/>
    <cellStyle name="Normal 5 34" xfId="31967" xr:uid="{561811EF-8E6B-4AC1-B296-C45E786DE3D7}"/>
    <cellStyle name="Normal 5 34 2" xfId="31968" xr:uid="{07439F73-21F3-4F59-8163-0A62EC927CC8}"/>
    <cellStyle name="Normal 5 34 3" xfId="31969" xr:uid="{AE8A5F01-2A84-436A-82D7-D189C68ECC7C}"/>
    <cellStyle name="Normal 5 34 4" xfId="31970" xr:uid="{5FADE9EF-24C3-4D97-B52D-92F9EECD5565}"/>
    <cellStyle name="Normal 5 34 5" xfId="31971" xr:uid="{CC8248A4-EECC-4982-9A9D-9ADF90454499}"/>
    <cellStyle name="Normal 5 35" xfId="31972" xr:uid="{419DED77-C190-477F-A5CA-51A19AD8C13F}"/>
    <cellStyle name="Normal 5 35 2" xfId="31973" xr:uid="{5B3B4E70-F0E0-4634-82EA-73D515B323A3}"/>
    <cellStyle name="Normal 5 35 3" xfId="31974" xr:uid="{DF772DFD-9790-4E24-883A-D2A3ACF2488D}"/>
    <cellStyle name="Normal 5 35 4" xfId="31975" xr:uid="{9F724EE4-A6CB-4E0F-942F-1533B375BE7C}"/>
    <cellStyle name="Normal 5 35 5" xfId="31976" xr:uid="{EF436435-77D5-4D04-9B54-90AF98DE2004}"/>
    <cellStyle name="Normal 5 36" xfId="31977" xr:uid="{9A173703-4506-4977-B25A-B1063FA19EC7}"/>
    <cellStyle name="Normal 5 36 2" xfId="31978" xr:uid="{30079C1B-5808-4301-A07E-4C52EE639C60}"/>
    <cellStyle name="Normal 5 36 3" xfId="31979" xr:uid="{E23AF273-A6FE-493C-B965-E0DAA7CECFCE}"/>
    <cellStyle name="Normal 5 36 4" xfId="31980" xr:uid="{20013887-C651-49F2-950F-DCD8F1B41B63}"/>
    <cellStyle name="Normal 5 36 5" xfId="31981" xr:uid="{AE8E422B-363F-4158-A539-F5A3421F47A4}"/>
    <cellStyle name="Normal 5 37" xfId="31982" xr:uid="{FE7AD449-1205-4C55-BE79-7B434D64A6E1}"/>
    <cellStyle name="Normal 5 37 2" xfId="31983" xr:uid="{DCC2D867-88A7-461A-8204-BD069FB0961B}"/>
    <cellStyle name="Normal 5 37 3" xfId="31984" xr:uid="{A4C250A8-B406-4373-ADD9-4148E4059D16}"/>
    <cellStyle name="Normal 5 37 4" xfId="31985" xr:uid="{C40C47DE-7ED1-4F9D-A98A-BF436DEDCA07}"/>
    <cellStyle name="Normal 5 37 5" xfId="31986" xr:uid="{2DE285DD-9E86-4C67-BE65-E5534F6691DE}"/>
    <cellStyle name="Normal 5 38" xfId="31987" xr:uid="{0E5259DF-8D8B-44B2-983E-6952D76FFD08}"/>
    <cellStyle name="Normal 5 38 2" xfId="31988" xr:uid="{6CE29D38-611D-44E1-B598-9B737D0FE39C}"/>
    <cellStyle name="Normal 5 38 3" xfId="31989" xr:uid="{6801C0F8-3133-4B09-A267-98A4AF9D5C84}"/>
    <cellStyle name="Normal 5 38 4" xfId="31990" xr:uid="{3A1A90B0-E439-45B2-B032-8504501FBA3D}"/>
    <cellStyle name="Normal 5 38 5" xfId="31991" xr:uid="{2FEC9F99-A450-43CA-A936-914ED2B780CE}"/>
    <cellStyle name="Normal 5 39" xfId="31992" xr:uid="{5E4D0219-E178-4063-BB1A-6B0C353AB506}"/>
    <cellStyle name="Normal 5 39 2" xfId="31993" xr:uid="{02E8676F-6374-411B-B0F0-78BA85AB29EF}"/>
    <cellStyle name="Normal 5 39 3" xfId="31994" xr:uid="{319658A9-898D-4E77-A596-A5A1BD6F846C}"/>
    <cellStyle name="Normal 5 39 4" xfId="31995" xr:uid="{EDD0F0E7-81D1-4B0D-A75A-3FBCE42FDBB9}"/>
    <cellStyle name="Normal 5 39 5" xfId="31996" xr:uid="{14F43BEF-9AD6-4BA8-A2A1-9E18734188FE}"/>
    <cellStyle name="Normal 5 4" xfId="1382" xr:uid="{0C114628-51A4-42F3-81F4-15B8EBB992E0}"/>
    <cellStyle name="Normal 5 4 2" xfId="6298" xr:uid="{955C2644-4BA2-4220-8D77-F068C5F64EEA}"/>
    <cellStyle name="Normal 5 4 2 2" xfId="31997" xr:uid="{FB5FB44C-6DEB-4973-86F3-3A749E4534B4}"/>
    <cellStyle name="Normal 5 4 3" xfId="31998" xr:uid="{2286819B-2797-403D-AF3B-02551814DAB9}"/>
    <cellStyle name="Normal 5 4 4" xfId="31999" xr:uid="{351FD325-8E21-4E3E-9877-4BDF26057176}"/>
    <cellStyle name="Normal 5 4 5" xfId="9581" xr:uid="{91FD8DB9-DC03-4D35-9266-AE9A7EFD5810}"/>
    <cellStyle name="Normal 5 4 6" xfId="4469" xr:uid="{A3B8D614-F296-4506-89F5-62E8C348348B}"/>
    <cellStyle name="Normal 5 40" xfId="32000" xr:uid="{EDD6CD75-A489-496C-A3FD-60345CC25F67}"/>
    <cellStyle name="Normal 5 40 2" xfId="32001" xr:uid="{3B3D2C92-7DD7-47C5-8C9C-3F6092B85BC9}"/>
    <cellStyle name="Normal 5 40 3" xfId="32002" xr:uid="{7C412748-967E-41A5-B08F-20B1E73D8E69}"/>
    <cellStyle name="Normal 5 40 4" xfId="32003" xr:uid="{DA74B370-C0EC-45F5-A4C4-AB4190C6C2BC}"/>
    <cellStyle name="Normal 5 40 5" xfId="32004" xr:uid="{B70E2BD2-E043-4E3E-B685-B558810107F2}"/>
    <cellStyle name="Normal 5 41" xfId="32005" xr:uid="{8A7B983D-2403-464C-A8C2-D0504982FCBF}"/>
    <cellStyle name="Normal 5 42" xfId="32006" xr:uid="{BDFF4DC2-DEA4-4267-901B-CA1A9EB4F359}"/>
    <cellStyle name="Normal 5 43" xfId="32007" xr:uid="{718D3545-6098-4280-9FDE-2FF98F493C33}"/>
    <cellStyle name="Normal 5 44" xfId="32008" xr:uid="{B20A0761-163A-4A1F-A088-BB31E05E709F}"/>
    <cellStyle name="Normal 5 45" xfId="32009" xr:uid="{7E7D5D0F-DAC8-487D-B90C-11FE817A2804}"/>
    <cellStyle name="Normal 5 46" xfId="32010" xr:uid="{5FEFD14D-DC88-4AA8-8B18-3D1BEBF41613}"/>
    <cellStyle name="Normal 5 47" xfId="32011" xr:uid="{E81A7A30-3097-454E-877F-2E67A0523F27}"/>
    <cellStyle name="Normal 5 48" xfId="32012" xr:uid="{F364E2B6-76D1-4E1C-A7FC-4AFD61C6794A}"/>
    <cellStyle name="Normal 5 49" xfId="32013" xr:uid="{4DCA371F-F2AD-40ED-9D6F-2D66DAA42BBA}"/>
    <cellStyle name="Normal 5 5" xfId="1452" xr:uid="{6F022591-4C3D-4FDE-8B5F-F6B9B6A87D5E}"/>
    <cellStyle name="Normal 5 5 2" xfId="2027" xr:uid="{0600AC8F-9035-4CC1-939C-C6CA42B77B94}"/>
    <cellStyle name="Normal 5 5 2 2" xfId="9583" xr:uid="{F2A27BE0-6FD2-4DDB-909B-5429857F1842}"/>
    <cellStyle name="Normal 5 5 2 3" xfId="47616" xr:uid="{EB6BB7AF-6209-4B16-A5FC-68FDE484BBC1}"/>
    <cellStyle name="Normal 5 5 2 4" xfId="6988" xr:uid="{4F3B3889-D4CD-4693-A1F9-FCA35E4DAAB6}"/>
    <cellStyle name="Normal 5 5 3" xfId="3331" xr:uid="{470F0D25-215D-48D1-903C-A20AEE33AC3C}"/>
    <cellStyle name="Normal 5 5 3 2" xfId="32014" xr:uid="{5D1A8706-10AB-46DC-A8C0-6CABCAC19C0B}"/>
    <cellStyle name="Normal 5 5 3 3" xfId="48955" xr:uid="{A260D925-CE08-4EAF-8FF4-2FE3B5352662}"/>
    <cellStyle name="Normal 5 5 3 4" xfId="8329" xr:uid="{BA13C0D6-6DBF-435D-B797-C138A7BA91D4}"/>
    <cellStyle name="Normal 5 5 4" xfId="6327" xr:uid="{F692FA87-3C59-45A7-BE22-9DC7695BBA25}"/>
    <cellStyle name="Normal 5 5 5" xfId="9582" xr:uid="{A9E2D614-3D19-4340-92C8-DD806B6771CD}"/>
    <cellStyle name="Normal 5 5 6" xfId="46957" xr:uid="{83169157-1D36-4CA1-A7BF-F34A63DE1155}"/>
    <cellStyle name="Normal 5 5 7" xfId="4699" xr:uid="{DB07BB82-7C2C-4F71-9188-B846B33F0C6A}"/>
    <cellStyle name="Normal 5 50" xfId="32015" xr:uid="{6A04034D-A85C-49B6-8DAD-C7F82A8A1B76}"/>
    <cellStyle name="Normal 5 51" xfId="32016" xr:uid="{D261070C-28DA-43F9-A012-0876561AD492}"/>
    <cellStyle name="Normal 5 52" xfId="32017" xr:uid="{1FB81D0C-B7B6-4737-ADB7-2295FEEF7A79}"/>
    <cellStyle name="Normal 5 53" xfId="32018" xr:uid="{71D9EE97-A8B2-4DD9-81EE-08CF06B21C22}"/>
    <cellStyle name="Normal 5 54" xfId="32019" xr:uid="{B8E02727-C7FC-4FE4-A51F-0F0CF0523D9C}"/>
    <cellStyle name="Normal 5 55" xfId="32020" xr:uid="{4415E504-B422-4004-BC13-5F1DC9A057C6}"/>
    <cellStyle name="Normal 5 56" xfId="32021" xr:uid="{BC1DE0E5-1249-44B2-B479-286D26C943B4}"/>
    <cellStyle name="Normal 5 57" xfId="32022" xr:uid="{E7AE18B5-6F94-492C-B09B-790350A6F179}"/>
    <cellStyle name="Normal 5 58" xfId="32023" xr:uid="{86C6AD31-CE37-471A-B555-D68B2E8D2A20}"/>
    <cellStyle name="Normal 5 59" xfId="32024" xr:uid="{93B5ABE8-C08B-424F-96CB-CA82E80EECF3}"/>
    <cellStyle name="Normal 5 6" xfId="1161" xr:uid="{AB56F953-60B3-4E95-92DE-37F92F811515}"/>
    <cellStyle name="Normal 5 6 2" xfId="6079" xr:uid="{06F0087D-BD22-4664-8343-1E4015CE2B1B}"/>
    <cellStyle name="Normal 5 6 2 2" xfId="32025" xr:uid="{B47074B1-5F86-442C-92E8-6CFE34371B58}"/>
    <cellStyle name="Normal 5 6 3" xfId="32026" xr:uid="{E240EE7E-634B-44F2-B7D2-7DC2B703DA54}"/>
    <cellStyle name="Normal 5 6 4" xfId="9584" xr:uid="{36F20FA8-0AFE-40BD-95D5-7F0EF34E19F0}"/>
    <cellStyle name="Normal 5 6 5" xfId="46718" xr:uid="{C88DB17C-A563-4442-BB59-FB5D0777A12E}"/>
    <cellStyle name="Normal 5 6 6" xfId="4719" xr:uid="{52E58AAF-943D-4C89-9020-DD3EEB949B0A}"/>
    <cellStyle name="Normal 5 60" xfId="32027" xr:uid="{F89E774A-5FD9-4218-9F96-419CB6404CD8}"/>
    <cellStyle name="Normal 5 61" xfId="32028" xr:uid="{895E3BA0-F1C9-4781-946C-D943DCCEE0B3}"/>
    <cellStyle name="Normal 5 62" xfId="32029" xr:uid="{78C016C2-89B8-47D8-9D0B-886AB881D2C4}"/>
    <cellStyle name="Normal 5 63" xfId="32030" xr:uid="{9D475054-30C8-44AC-8865-0F49FB2A09F2}"/>
    <cellStyle name="Normal 5 64" xfId="32031" xr:uid="{AB3AAFAE-36EB-4EC9-998C-DC0C300C9177}"/>
    <cellStyle name="Normal 5 65" xfId="32032" xr:uid="{C02AF32F-27CC-4555-8CB4-665ED52BA1C3}"/>
    <cellStyle name="Normal 5 66" xfId="32033" xr:uid="{A778A43D-A766-4015-A323-41725A87AD44}"/>
    <cellStyle name="Normal 5 67" xfId="32034" xr:uid="{08739A23-BFD5-4D94-979A-B88199C58A3A}"/>
    <cellStyle name="Normal 5 68" xfId="32035" xr:uid="{4E7D2DA5-206D-494D-877B-3E6492665D0C}"/>
    <cellStyle name="Normal 5 69" xfId="32036" xr:uid="{25192B0A-2660-43E1-88B0-448D2201FF3E}"/>
    <cellStyle name="Normal 5 7" xfId="1807" xr:uid="{6530EDFC-B9CE-42DA-9CD2-A746142528EA}"/>
    <cellStyle name="Normal 5 7 10" xfId="47373" xr:uid="{54DC8AFE-CAB0-4920-BA5B-10AEC9AD24A1}"/>
    <cellStyle name="Normal 5 7 11" xfId="4892" xr:uid="{0E643840-4F50-4F40-9485-9E06CF5F636F}"/>
    <cellStyle name="Normal 5 7 2" xfId="6750" xr:uid="{D6D733BB-9D9B-49E6-AA8F-B284BFBEECC2}"/>
    <cellStyle name="Normal 5 7 2 2" xfId="32037" xr:uid="{A42EDE88-52E6-4249-8185-26E65ED945B7}"/>
    <cellStyle name="Normal 5 7 3" xfId="32038" xr:uid="{382B7BD7-E7E2-4E26-8242-36DF87CE99EC}"/>
    <cellStyle name="Normal 5 7 4" xfId="32039" xr:uid="{9E280065-5F20-4D3D-A2A8-D32E4FC5F128}"/>
    <cellStyle name="Normal 5 7 5" xfId="32040" xr:uid="{FB4A6E86-76DD-4731-B3D1-5974A5170286}"/>
    <cellStyle name="Normal 5 7 6" xfId="32041" xr:uid="{6CCD3CE1-27BD-4FF1-9443-3FF18A117451}"/>
    <cellStyle name="Normal 5 7 6 2" xfId="32042" xr:uid="{67469AD1-0A1D-4CA6-A807-F1B51667AAF8}"/>
    <cellStyle name="Normal 5 7 6 2 2" xfId="32043" xr:uid="{882E2BDB-AD10-498B-89E6-FE5AEAC824F4}"/>
    <cellStyle name="Normal 5 7 6 3" xfId="32044" xr:uid="{0312F82E-E45A-45C1-8A97-97D12D09FD8D}"/>
    <cellStyle name="Normal 5 7 6 4" xfId="32045" xr:uid="{9E7CBDFA-BB73-428B-8693-E18AE1E4941C}"/>
    <cellStyle name="Normal 5 7 6 5" xfId="32046" xr:uid="{5C9BD619-BD80-4B2B-8FC5-08FF6E614EE6}"/>
    <cellStyle name="Normal 5 7 6 6" xfId="32047" xr:uid="{EB537B23-481D-40F1-A353-FCA295B2EF1E}"/>
    <cellStyle name="Normal 5 7 7" xfId="32048" xr:uid="{852EBE59-4AD8-498B-A9EF-44FA2102662A}"/>
    <cellStyle name="Normal 5 7 8" xfId="32049" xr:uid="{89915656-2C82-4BE1-B82D-2816B4E36882}"/>
    <cellStyle name="Normal 5 7 9" xfId="9585" xr:uid="{9180D450-E6B6-4096-85CE-D2AB3EDCC197}"/>
    <cellStyle name="Normal 5 70" xfId="32050" xr:uid="{3D6AB544-7F72-487F-8533-30DD4BC76A3D}"/>
    <cellStyle name="Normal 5 71" xfId="32051" xr:uid="{F8069D37-8C5E-4571-BDFB-D0C9F03527A4}"/>
    <cellStyle name="Normal 5 72" xfId="32052" xr:uid="{603746DE-19C8-4EDE-9EAF-F53AA79AA955}"/>
    <cellStyle name="Normal 5 73" xfId="32053" xr:uid="{61AB3274-F43C-4957-9631-BB99C1A95D00}"/>
    <cellStyle name="Normal 5 74" xfId="32054" xr:uid="{B1346FD3-C19B-4CFD-9902-1BB52143549A}"/>
    <cellStyle name="Normal 5 75" xfId="32055" xr:uid="{7EB3C611-214D-4716-B314-810C6F4D8713}"/>
    <cellStyle name="Normal 5 76" xfId="32056" xr:uid="{8C53DA51-1690-40E0-A534-9B6EA31A0A6E}"/>
    <cellStyle name="Normal 5 77" xfId="32057" xr:uid="{8D831DD1-8543-426E-AFA6-6AE16BB6F4A4}"/>
    <cellStyle name="Normal 5 78" xfId="32058" xr:uid="{EF4ED60E-4F3F-4FEF-AD22-ADD05B742972}"/>
    <cellStyle name="Normal 5 79" xfId="32059" xr:uid="{D872097D-3CB6-46A1-80BE-438C151B3931}"/>
    <cellStyle name="Normal 5 8" xfId="1062" xr:uid="{36C6A0B1-D3FE-4761-A6D1-FCF6F36ABF67}"/>
    <cellStyle name="Normal 5 8 10" xfId="46639" xr:uid="{E28B0421-9D76-44DA-AC3E-91FCD4041C59}"/>
    <cellStyle name="Normal 5 8 11" xfId="5212" xr:uid="{152AC886-5548-423A-881A-8DF35FAC323E}"/>
    <cellStyle name="Normal 5 8 2" xfId="5996" xr:uid="{B7BF48C7-9E51-468D-ACFD-29EF72FDEFA9}"/>
    <cellStyle name="Normal 5 8 2 2" xfId="32060" xr:uid="{83E8CFF2-7865-4CFE-A425-E06575D50519}"/>
    <cellStyle name="Normal 5 8 3" xfId="32061" xr:uid="{27D7A476-A4D7-4680-8881-5C94F78ED94F}"/>
    <cellStyle name="Normal 5 8 4" xfId="32062" xr:uid="{B5A75C57-5032-4EEA-873F-6B211C4AF3CA}"/>
    <cellStyle name="Normal 5 8 5" xfId="32063" xr:uid="{0AFA3B72-7A2B-44C4-8019-F45A1402032D}"/>
    <cellStyle name="Normal 5 8 6" xfId="32064" xr:uid="{D1F6B66D-22DC-49E8-B62C-B46A95F36E76}"/>
    <cellStyle name="Normal 5 8 6 2" xfId="32065" xr:uid="{116CF616-85F8-4D82-B154-D88163584C35}"/>
    <cellStyle name="Normal 5 8 6 2 2" xfId="32066" xr:uid="{1294B225-9CF8-4951-8D1D-4B236E9D8D03}"/>
    <cellStyle name="Normal 5 8 6 3" xfId="32067" xr:uid="{82EAD426-124F-47D0-9693-080574036706}"/>
    <cellStyle name="Normal 5 8 6 4" xfId="32068" xr:uid="{E3A0E20C-0320-45E6-8953-3AAA3DC631EB}"/>
    <cellStyle name="Normal 5 8 6 5" xfId="32069" xr:uid="{97DEA58B-9D30-4BCA-9533-EC1018851F66}"/>
    <cellStyle name="Normal 5 8 6 6" xfId="32070" xr:uid="{8C07B88A-2E38-44FA-975C-B30140A6C65E}"/>
    <cellStyle name="Normal 5 8 7" xfId="32071" xr:uid="{DB6C3F15-830A-4F20-B317-02ED98FD1277}"/>
    <cellStyle name="Normal 5 8 8" xfId="32072" xr:uid="{348C01C9-C9EE-4E8F-B131-AF697D9EC9E1}"/>
    <cellStyle name="Normal 5 8 9" xfId="9586" xr:uid="{E10C433B-8258-4D74-BD86-7FC7AA2A93DC}"/>
    <cellStyle name="Normal 5 80" xfId="32073" xr:uid="{ED6118E7-81ED-4EF6-80C6-8F80C5E56A6A}"/>
    <cellStyle name="Normal 5 81" xfId="32074" xr:uid="{227020DF-4BA9-4909-920D-EB5465AC09DF}"/>
    <cellStyle name="Normal 5 82" xfId="32075" xr:uid="{B10D279C-064E-4DD0-BA48-59AEFB7826A0}"/>
    <cellStyle name="Normal 5 83" xfId="32076" xr:uid="{B6A41833-81BB-48B1-966C-5BE5A78423B3}"/>
    <cellStyle name="Normal 5 84" xfId="32077" xr:uid="{9950DC99-B7ED-4755-B6B7-6B7F4C67BE72}"/>
    <cellStyle name="Normal 5 85" xfId="32078" xr:uid="{D7F85D30-5655-43DF-897B-57FD5C05E857}"/>
    <cellStyle name="Normal 5 86" xfId="32079" xr:uid="{771E6244-8F53-411B-8F1D-56B084B11EAA}"/>
    <cellStyle name="Normal 5 87" xfId="32080" xr:uid="{CD6D57E7-0528-4B65-B718-406CA1AB0746}"/>
    <cellStyle name="Normal 5 88" xfId="32081" xr:uid="{E92A0729-EAAA-44DF-B910-BCC14C7807F6}"/>
    <cellStyle name="Normal 5 89" xfId="32082" xr:uid="{8C390AB8-E808-47B4-9B41-CFDB8FF925F5}"/>
    <cellStyle name="Normal 5 9" xfId="2913" xr:uid="{3D7BC57E-667A-4114-B4B7-4B12A0FC91E7}"/>
    <cellStyle name="Normal 5 9 10" xfId="48509" xr:uid="{ED5D758D-173B-4107-9467-72C08164D632}"/>
    <cellStyle name="Normal 5 9 11" xfId="7883" xr:uid="{FD413DD0-FB66-4E5A-B059-3F85151EA2B2}"/>
    <cellStyle name="Normal 5 9 2" xfId="32083" xr:uid="{3C2D17A3-C7A5-4EF7-AEF8-18772025542D}"/>
    <cellStyle name="Normal 5 9 3" xfId="32084" xr:uid="{F8C28439-9E80-4C09-85AB-7969C03E4DEA}"/>
    <cellStyle name="Normal 5 9 4" xfId="32085" xr:uid="{8891EED9-DFF8-443B-8331-295DDEE7A7E9}"/>
    <cellStyle name="Normal 5 9 5" xfId="32086" xr:uid="{DEA6E0E1-926F-4EAE-B169-F01DE8E2C952}"/>
    <cellStyle name="Normal 5 9 6" xfId="32087" xr:uid="{B5F7E018-3449-484E-AE70-7C17B141AB57}"/>
    <cellStyle name="Normal 5 9 6 2" xfId="32088" xr:uid="{18F23001-31CC-4862-8F08-9651AA7A722E}"/>
    <cellStyle name="Normal 5 9 6 2 2" xfId="32089" xr:uid="{9D11A354-9468-4D50-89A6-2D549F2CCDBC}"/>
    <cellStyle name="Normal 5 9 6 3" xfId="32090" xr:uid="{CEF1582B-3F54-4219-9E61-AADBC5475A06}"/>
    <cellStyle name="Normal 5 9 6 4" xfId="32091" xr:uid="{E980F17F-F069-4593-87B2-3B0293F7BED5}"/>
    <cellStyle name="Normal 5 9 6 5" xfId="32092" xr:uid="{ECD67E6C-335A-4D6F-AC57-4AB5FC530004}"/>
    <cellStyle name="Normal 5 9 6 6" xfId="32093" xr:uid="{C2E72C5E-D8B2-4465-855A-71A8D0A26D37}"/>
    <cellStyle name="Normal 5 9 7" xfId="32094" xr:uid="{84F2F739-D664-404F-9E20-E2918C994C65}"/>
    <cellStyle name="Normal 5 9 8" xfId="32095" xr:uid="{6F0717B9-8102-4205-9CE3-D44AB103A371}"/>
    <cellStyle name="Normal 5 9 9" xfId="9587" xr:uid="{926C66E8-78DA-47F0-B0C1-4499EE195057}"/>
    <cellStyle name="Normal 5 90" xfId="32096" xr:uid="{F6914FD3-5DC3-4B30-9567-6CFD2640074E}"/>
    <cellStyle name="Normal 5 91" xfId="32097" xr:uid="{5A8A34E7-385B-4731-BBB0-E8BEE4B60836}"/>
    <cellStyle name="Normal 5 92" xfId="32098" xr:uid="{BD1BF836-AF6F-4CFE-A231-49995460B0F8}"/>
    <cellStyle name="Normal 5 93" xfId="32099" xr:uid="{C0AB64D4-0CD5-420A-BF66-BEBC837C7088}"/>
    <cellStyle name="Normal 5 94" xfId="32100" xr:uid="{BC8DFEF3-803B-42BF-9228-01B55DD8E763}"/>
    <cellStyle name="Normal 5 95" xfId="32101" xr:uid="{BB90FE86-6B15-4DC7-B1A3-2A37D94A31E2}"/>
    <cellStyle name="Normal 5 96" xfId="32102" xr:uid="{692B71C8-52E7-434C-A7BA-C47A160787D3}"/>
    <cellStyle name="Normal 5 97" xfId="32103" xr:uid="{CE01E05D-B52F-4E4A-A9D1-152D625E853F}"/>
    <cellStyle name="Normal 5 98" xfId="32104" xr:uid="{7EF6A6F4-952F-4FB8-A2F0-EF47A8D074C8}"/>
    <cellStyle name="Normal 5 99" xfId="32105" xr:uid="{7B0BBBB4-A5D9-4D6E-996C-34111C11EAC3}"/>
    <cellStyle name="Normal 5_TTC Q3'53 WP" xfId="9588" xr:uid="{9352AE92-9E1F-41AA-A017-6BC588E9506A}"/>
    <cellStyle name="Normal 50" xfId="539" xr:uid="{00000000-0005-0000-0000-00001B020000}"/>
    <cellStyle name="Normal 50 10" xfId="32106" xr:uid="{F19ACC3E-454C-4731-9840-4DB768895894}"/>
    <cellStyle name="Normal 50 10 2" xfId="32107" xr:uid="{56BF0391-D8E2-4827-B044-E27B6A32856E}"/>
    <cellStyle name="Normal 50 10 3" xfId="32108" xr:uid="{C5F5331E-7702-4242-8720-66D839026CCA}"/>
    <cellStyle name="Normal 50 10 4" xfId="32109" xr:uid="{E1EE7630-D70E-42D1-811B-C3260B822309}"/>
    <cellStyle name="Normal 50 10 5" xfId="32110" xr:uid="{1883E7FE-8BC3-44EC-AE8A-5293B27E40C9}"/>
    <cellStyle name="Normal 50 10 5 2" xfId="32111" xr:uid="{6DD7FBC3-0759-4227-B2C2-E09600AADC1A}"/>
    <cellStyle name="Normal 50 10 5 2 2" xfId="32112" xr:uid="{D87B79C8-9866-4DD1-B889-5021B62D61CD}"/>
    <cellStyle name="Normal 50 10 5 3" xfId="32113" xr:uid="{E379D8D5-9F8C-4B69-AFA3-0947B6F68370}"/>
    <cellStyle name="Normal 50 10 5 4" xfId="32114" xr:uid="{BD7B6452-57D8-4C96-AC97-0CD815A552BC}"/>
    <cellStyle name="Normal 50 10 5 5" xfId="32115" xr:uid="{AC808C26-91B6-4CA8-85BC-F599483FD24E}"/>
    <cellStyle name="Normal 50 10 5 6" xfId="32116" xr:uid="{C99410C5-9DD4-46DA-82FB-C4255EC24B7F}"/>
    <cellStyle name="Normal 50 10 6" xfId="32117" xr:uid="{C387FD6E-0D00-45FF-A4BA-1F25334970D8}"/>
    <cellStyle name="Normal 50 10 7" xfId="32118" xr:uid="{A30E6F1E-CA32-41F8-8C7A-96AD2DB84DBB}"/>
    <cellStyle name="Normal 50 11" xfId="32119" xr:uid="{36AFE28B-DDC0-4568-9F67-9D03AF02A763}"/>
    <cellStyle name="Normal 50 11 2" xfId="32120" xr:uid="{EF680D25-021A-4D5B-B034-CBB2F32B30F4}"/>
    <cellStyle name="Normal 50 11 3" xfId="32121" xr:uid="{65658790-E305-4B04-B36B-3DED20C1A744}"/>
    <cellStyle name="Normal 50 11 4" xfId="32122" xr:uid="{264ABCE8-9501-4C80-A146-E5B631529A28}"/>
    <cellStyle name="Normal 50 11 5" xfId="32123" xr:uid="{D1251B97-E817-4D8A-A001-FA963A617A9A}"/>
    <cellStyle name="Normal 50 11 5 2" xfId="32124" xr:uid="{FDD17480-2707-4CC9-8FB0-D38AA6A2C5D5}"/>
    <cellStyle name="Normal 50 11 5 2 2" xfId="32125" xr:uid="{2CFEE794-5076-420F-B5FF-E3356B09AE26}"/>
    <cellStyle name="Normal 50 11 5 3" xfId="32126" xr:uid="{37038834-C982-4ABD-8D75-BA46A3178A8B}"/>
    <cellStyle name="Normal 50 11 5 4" xfId="32127" xr:uid="{F7254AF7-3AB6-4701-828D-1516597E64E2}"/>
    <cellStyle name="Normal 50 11 5 5" xfId="32128" xr:uid="{B10A7D52-09A7-45CB-8D13-DA1DEB841153}"/>
    <cellStyle name="Normal 50 11 5 6" xfId="32129" xr:uid="{1F32A236-AAB8-4F60-BACD-24326B8CB73E}"/>
    <cellStyle name="Normal 50 11 6" xfId="32130" xr:uid="{4A536E62-2EE0-4252-BEA1-F4A96B22102D}"/>
    <cellStyle name="Normal 50 11 7" xfId="32131" xr:uid="{13B94E8F-AB6E-4F18-BFFF-4FB67B2B9D14}"/>
    <cellStyle name="Normal 50 12" xfId="32132" xr:uid="{D02B9344-950B-4C17-9D1D-CE767AB7FC73}"/>
    <cellStyle name="Normal 50 12 2" xfId="32133" xr:uid="{EC39CE84-3664-41F0-9F4F-F562FA39B834}"/>
    <cellStyle name="Normal 50 12 3" xfId="32134" xr:uid="{91C0DA4E-F56B-48DA-A223-A6599CF11A69}"/>
    <cellStyle name="Normal 50 12 4" xfId="32135" xr:uid="{E8532B9C-672A-41A9-87E2-2165F67F32C5}"/>
    <cellStyle name="Normal 50 12 5" xfId="32136" xr:uid="{8A812304-ACA0-4085-AAC4-08CFECAD257B}"/>
    <cellStyle name="Normal 50 12 5 2" xfId="32137" xr:uid="{1B498FA6-E0A8-405B-A669-D072AE7248B6}"/>
    <cellStyle name="Normal 50 12 5 2 2" xfId="32138" xr:uid="{C626A7D1-38BD-4CD1-B4FD-238F4D284793}"/>
    <cellStyle name="Normal 50 12 5 3" xfId="32139" xr:uid="{EC5929DE-690E-4127-BEEA-C0399D28B930}"/>
    <cellStyle name="Normal 50 12 5 4" xfId="32140" xr:uid="{15BC512D-AF3A-42A2-B569-C8B89F5DE40B}"/>
    <cellStyle name="Normal 50 12 5 5" xfId="32141" xr:uid="{0E43C58B-635B-4815-97FF-DB9BEE3CD9A6}"/>
    <cellStyle name="Normal 50 12 5 6" xfId="32142" xr:uid="{5A617A2C-A74F-4EF8-87D7-2512F1AD58E9}"/>
    <cellStyle name="Normal 50 12 6" xfId="32143" xr:uid="{00B7D820-2915-45AD-AA00-57740E75BA4F}"/>
    <cellStyle name="Normal 50 12 7" xfId="32144" xr:uid="{926D9739-7681-4DBD-A74F-52F375EAEC3D}"/>
    <cellStyle name="Normal 50 13" xfId="32145" xr:uid="{F2669AE8-38F2-403B-B6BE-4B063385DE38}"/>
    <cellStyle name="Normal 50 13 2" xfId="32146" xr:uid="{6E2C5B66-9D88-454D-9DC2-884B8FC5A210}"/>
    <cellStyle name="Normal 50 13 3" xfId="32147" xr:uid="{9E2920D8-057F-47A8-B8DE-C210B35C12FD}"/>
    <cellStyle name="Normal 50 13 4" xfId="32148" xr:uid="{B6491709-F37E-4320-9548-91E96347CDEA}"/>
    <cellStyle name="Normal 50 13 5" xfId="32149" xr:uid="{A71CD674-8488-4D75-B76F-3001CBAF39EF}"/>
    <cellStyle name="Normal 50 13 5 2" xfId="32150" xr:uid="{137981AA-F8C4-4F8B-91E0-7ABBA5F0E3BC}"/>
    <cellStyle name="Normal 50 13 5 2 2" xfId="32151" xr:uid="{ECB7B937-EADE-468E-9A74-739F3ED8BB21}"/>
    <cellStyle name="Normal 50 13 5 3" xfId="32152" xr:uid="{392B9530-DE5B-4F87-B8F0-88E03632BAF2}"/>
    <cellStyle name="Normal 50 13 5 4" xfId="32153" xr:uid="{AF3D221F-A70E-4EB4-A3D1-5CD5CD49B44A}"/>
    <cellStyle name="Normal 50 13 5 5" xfId="32154" xr:uid="{07DD5333-1EEF-42DA-B15A-ACBFC7C4A72B}"/>
    <cellStyle name="Normal 50 13 5 6" xfId="32155" xr:uid="{084C790E-FB00-4B42-8BE6-AFB24C83DCD7}"/>
    <cellStyle name="Normal 50 13 6" xfId="32156" xr:uid="{38B6DF46-5C13-4411-A868-792A43E4259C}"/>
    <cellStyle name="Normal 50 13 7" xfId="32157" xr:uid="{C20404BA-A4FA-4ADC-A001-E5CCEBB74BB9}"/>
    <cellStyle name="Normal 50 14" xfId="32158" xr:uid="{6C450ABA-AB9D-4E30-92BB-31D1758DCD06}"/>
    <cellStyle name="Normal 50 14 2" xfId="32159" xr:uid="{25BA8821-C067-4DB6-9247-E22F6ECCC31A}"/>
    <cellStyle name="Normal 50 14 3" xfId="32160" xr:uid="{B87A880E-86D9-4FD4-8AB7-C08DB75AD1C4}"/>
    <cellStyle name="Normal 50 14 4" xfId="32161" xr:uid="{4487295F-3834-4F51-BA30-595DAF0E1B18}"/>
    <cellStyle name="Normal 50 14 5" xfId="32162" xr:uid="{29F20C85-68D9-433A-839A-92D7E3B4F269}"/>
    <cellStyle name="Normal 50 14 5 2" xfId="32163" xr:uid="{88A2F1C6-F58A-4C9E-88BE-D8FFC43D76AC}"/>
    <cellStyle name="Normal 50 14 5 2 2" xfId="32164" xr:uid="{C8875B59-312C-4EDB-9585-11EC2E6754CE}"/>
    <cellStyle name="Normal 50 14 5 3" xfId="32165" xr:uid="{CF659BE5-F521-4B00-9B02-CA5D906A91A7}"/>
    <cellStyle name="Normal 50 14 5 4" xfId="32166" xr:uid="{1FB319D4-3547-4DC9-8B36-B3DF4B200A7B}"/>
    <cellStyle name="Normal 50 14 5 5" xfId="32167" xr:uid="{01AB48F7-83D5-43F1-8166-7E96EB868947}"/>
    <cellStyle name="Normal 50 14 5 6" xfId="32168" xr:uid="{863EDEF7-958E-4B9B-BC83-E53F252CDE5F}"/>
    <cellStyle name="Normal 50 14 6" xfId="32169" xr:uid="{086ACD1F-73C8-44AA-860E-DBC77DF6BA19}"/>
    <cellStyle name="Normal 50 14 7" xfId="32170" xr:uid="{D449B08D-A55E-495A-A60D-C9F1E7EB4CC3}"/>
    <cellStyle name="Normal 50 15" xfId="32171" xr:uid="{64795817-7193-4C93-A7B1-749609A4BF57}"/>
    <cellStyle name="Normal 50 15 2" xfId="32172" xr:uid="{D7F5753F-A49C-4D2D-A85F-B6AA28B82A5D}"/>
    <cellStyle name="Normal 50 15 3" xfId="32173" xr:uid="{40551202-09AD-4742-B4F5-0608F2611A9B}"/>
    <cellStyle name="Normal 50 15 4" xfId="32174" xr:uid="{F8834481-7163-422B-A2F7-62774011CCFD}"/>
    <cellStyle name="Normal 50 15 5" xfId="32175" xr:uid="{A66D7648-8F50-43EE-A3C6-17927D773E84}"/>
    <cellStyle name="Normal 50 15 5 2" xfId="32176" xr:uid="{DB76A694-C4C2-485A-A921-886C333ED60F}"/>
    <cellStyle name="Normal 50 15 5 2 2" xfId="32177" xr:uid="{9D1376B2-1CE7-4FA5-8827-C6B85234D2EE}"/>
    <cellStyle name="Normal 50 15 5 3" xfId="32178" xr:uid="{97EBC41C-F2A6-490D-9538-A410DA3EC936}"/>
    <cellStyle name="Normal 50 15 5 4" xfId="32179" xr:uid="{2416325B-EBB1-49E7-BA5D-E1FFC521B413}"/>
    <cellStyle name="Normal 50 15 5 5" xfId="32180" xr:uid="{40770549-FB28-4875-9916-1C294FDABBE4}"/>
    <cellStyle name="Normal 50 15 5 6" xfId="32181" xr:uid="{52ACCC8F-0E97-4E34-85A2-C14881187E69}"/>
    <cellStyle name="Normal 50 15 6" xfId="32182" xr:uid="{0D53065F-9186-431D-9F16-996995A555A6}"/>
    <cellStyle name="Normal 50 15 7" xfId="32183" xr:uid="{59489719-E31C-4741-9610-C4AB12A83441}"/>
    <cellStyle name="Normal 50 16" xfId="32184" xr:uid="{2EBF7746-305D-4EEE-8790-C4AA9FF7CC66}"/>
    <cellStyle name="Normal 50 16 2" xfId="32185" xr:uid="{8C27F401-29B1-43CB-A426-C5EF2E7C2DC7}"/>
    <cellStyle name="Normal 50 16 3" xfId="32186" xr:uid="{F442BBE4-0F7E-44AD-94E3-A132284753D4}"/>
    <cellStyle name="Normal 50 16 4" xfId="32187" xr:uid="{523F9491-9C6A-45D7-BCA2-0CF0D6D133EF}"/>
    <cellStyle name="Normal 50 16 5" xfId="32188" xr:uid="{AB93B4B2-235F-4DBC-BD19-BC629FA1059A}"/>
    <cellStyle name="Normal 50 16 5 2" xfId="32189" xr:uid="{E49A22C0-72E4-400E-9B79-44E7E6BE81FA}"/>
    <cellStyle name="Normal 50 16 5 2 2" xfId="32190" xr:uid="{8C3F81DA-C679-49EA-9BA4-48DC77895BDE}"/>
    <cellStyle name="Normal 50 16 5 3" xfId="32191" xr:uid="{0459F53B-1268-4A17-AFC8-4D15D3CC4407}"/>
    <cellStyle name="Normal 50 16 5 4" xfId="32192" xr:uid="{BB078BEC-99BA-4899-933E-CD0259E1A775}"/>
    <cellStyle name="Normal 50 16 5 5" xfId="32193" xr:uid="{9541A41F-4DB2-41C8-A171-8CE4B1CB3ECB}"/>
    <cellStyle name="Normal 50 16 5 6" xfId="32194" xr:uid="{F422474A-8CC7-46AC-A378-68A32B4AA6EF}"/>
    <cellStyle name="Normal 50 16 6" xfId="32195" xr:uid="{53D8B9B3-0CFD-48E2-9575-0D228D669676}"/>
    <cellStyle name="Normal 50 16 7" xfId="32196" xr:uid="{BB477218-B981-4CBE-81CD-C388B0C45CBB}"/>
    <cellStyle name="Normal 50 17" xfId="32197" xr:uid="{2E91FBC7-EAE4-43AD-92B1-2F65078F20BE}"/>
    <cellStyle name="Normal 50 17 2" xfId="32198" xr:uid="{DFA29C97-92A5-4DD6-8948-3B41C7F511D7}"/>
    <cellStyle name="Normal 50 17 3" xfId="32199" xr:uid="{B2112619-545A-41F6-B69C-544D6A708EC0}"/>
    <cellStyle name="Normal 50 17 4" xfId="32200" xr:uid="{2EAA0EA7-9021-4FB2-A487-974CBA52D2F7}"/>
    <cellStyle name="Normal 50 17 5" xfId="32201" xr:uid="{C98CDC5A-5E21-49EB-81C3-02ECB64B76F9}"/>
    <cellStyle name="Normal 50 17 5 2" xfId="32202" xr:uid="{D6810A59-F1DC-4861-AD28-441921454CB3}"/>
    <cellStyle name="Normal 50 17 5 2 2" xfId="32203" xr:uid="{4913668B-7E37-4A32-B013-5BC11C51CB3B}"/>
    <cellStyle name="Normal 50 17 5 3" xfId="32204" xr:uid="{3BAEE1DD-2F35-4A26-BA12-CBC736A7FE93}"/>
    <cellStyle name="Normal 50 17 5 4" xfId="32205" xr:uid="{808AFAE1-ACB5-4DE7-86CD-43F8A3001D9D}"/>
    <cellStyle name="Normal 50 17 5 5" xfId="32206" xr:uid="{D4569F86-5EBC-4BCD-8A6A-A9422DEE5298}"/>
    <cellStyle name="Normal 50 17 5 6" xfId="32207" xr:uid="{54613EAE-897E-4B22-B6C5-7417EFBFD4B1}"/>
    <cellStyle name="Normal 50 17 6" xfId="32208" xr:uid="{297FA6FF-91F7-4A45-BBBD-CE857A747A1B}"/>
    <cellStyle name="Normal 50 17 7" xfId="32209" xr:uid="{5FB2F0F4-D244-4BE3-8CF3-0766563BFA7B}"/>
    <cellStyle name="Normal 50 18" xfId="32210" xr:uid="{FC62C93C-6583-41F9-BFFF-30E0B49E8CED}"/>
    <cellStyle name="Normal 50 19" xfId="32211" xr:uid="{1043C31F-986D-4852-9FF5-9522F8DC843E}"/>
    <cellStyle name="Normal 50 2" xfId="993" xr:uid="{652E692B-BFC2-4BDB-B220-D438FC8AC24C}"/>
    <cellStyle name="Normal 50 2 2" xfId="3106" xr:uid="{3DFE413A-040C-4382-8BEF-BB839D58D34B}"/>
    <cellStyle name="Normal 50 2 2 2" xfId="8101" xr:uid="{4334F485-278E-418A-B104-9B0AF5B81E81}"/>
    <cellStyle name="Normal 50 2 2 3" xfId="48727" xr:uid="{0A75238E-7AA4-47A6-ACC2-C5DD62157D4C}"/>
    <cellStyle name="Normal 50 2 2 4" xfId="5146" xr:uid="{0A43E748-D30F-4843-A8A6-34DEBCBF2056}"/>
    <cellStyle name="Normal 50 2 3" xfId="5542" xr:uid="{84E1490F-C3B0-4481-AE3C-3B857DD1093D}"/>
    <cellStyle name="Normal 50 2 4" xfId="5936" xr:uid="{21F44550-DC68-4E37-BB16-DA24D9EB1A04}"/>
    <cellStyle name="Normal 50 2 5" xfId="9590" xr:uid="{D77A8878-28E2-47E3-BCF5-9C42C4F30F49}"/>
    <cellStyle name="Normal 50 2 6" xfId="46577" xr:uid="{BBEC8B99-A01D-4D33-ADA1-0015BD33AFBE}"/>
    <cellStyle name="Normal 50 2 7" xfId="4643" xr:uid="{B48436F3-6B2D-4DA3-B9A4-57B0FF95730B}"/>
    <cellStyle name="Normal 50 20" xfId="32212" xr:uid="{7C9DF41C-AFD2-4DC0-8052-63D6D31776D2}"/>
    <cellStyle name="Normal 50 21" xfId="32213" xr:uid="{434E8586-722C-4810-B56C-10FE9BC39C47}"/>
    <cellStyle name="Normal 50 22" xfId="32214" xr:uid="{42355502-2888-4269-BF5B-D0D1C29EE908}"/>
    <cellStyle name="Normal 50 23" xfId="32215" xr:uid="{A9839DBB-E99E-4791-92E5-AA11283E6608}"/>
    <cellStyle name="Normal 50 24" xfId="32216" xr:uid="{120A597E-77F4-44EC-BFBB-A28996122F93}"/>
    <cellStyle name="Normal 50 25" xfId="32217" xr:uid="{3BE848D7-E484-4341-AEF5-208AD6A76F3D}"/>
    <cellStyle name="Normal 50 26" xfId="32218" xr:uid="{E3F32BAB-BAFE-4D77-9C60-4894B5893A57}"/>
    <cellStyle name="Normal 50 27" xfId="32219" xr:uid="{4636CED7-9825-4A16-B5D1-697C3286BDE7}"/>
    <cellStyle name="Normal 50 28" xfId="32220" xr:uid="{03C4C50A-4F1B-4FC8-8F05-979DDD72260E}"/>
    <cellStyle name="Normal 50 29" xfId="32221" xr:uid="{E545B6EC-EDE4-49A3-AA7D-0A96147E148C}"/>
    <cellStyle name="Normal 50 3" xfId="2994" xr:uid="{8D710488-BBA2-435F-9A1C-ECDF6EA4EA32}"/>
    <cellStyle name="Normal 50 3 10" xfId="4853" xr:uid="{A5FE9936-4D52-4D90-A721-35AF40C52273}"/>
    <cellStyle name="Normal 50 3 2" xfId="7989" xr:uid="{22BE8EED-2925-473A-BA25-D9872CAAFD11}"/>
    <cellStyle name="Normal 50 3 2 2" xfId="32223" xr:uid="{D1C3ECEC-FFA4-4A3D-965B-21222D8F9AAE}"/>
    <cellStyle name="Normal 50 3 3" xfId="32224" xr:uid="{29CEDDF3-B85C-4C88-9431-3E37C69FC94F}"/>
    <cellStyle name="Normal 50 3 4" xfId="32225" xr:uid="{F745C9E7-6778-4F88-BB8A-49822D918545}"/>
    <cellStyle name="Normal 50 3 5" xfId="32226" xr:uid="{9FD1EEF3-B17B-40E3-8390-52F6A5E582F6}"/>
    <cellStyle name="Normal 50 3 5 2" xfId="32227" xr:uid="{D392F78B-8A10-4560-91EF-88FBA7BB9ED9}"/>
    <cellStyle name="Normal 50 3 5 2 2" xfId="32228" xr:uid="{88A4F963-2088-4629-B243-5A9C1F93D988}"/>
    <cellStyle name="Normal 50 3 5 3" xfId="32229" xr:uid="{F113E56F-6E17-4A14-B72A-BCE78D5B3E7A}"/>
    <cellStyle name="Normal 50 3 5 4" xfId="32230" xr:uid="{6449AA67-9F1E-4EB7-AAD6-92B9B443949C}"/>
    <cellStyle name="Normal 50 3 5 5" xfId="32231" xr:uid="{5BAACCC3-075F-49D0-99C0-266FF8318D6B}"/>
    <cellStyle name="Normal 50 3 5 6" xfId="32232" xr:uid="{B104CBEB-D1A3-4737-869F-8CA0E2AB634B}"/>
    <cellStyle name="Normal 50 3 6" xfId="32233" xr:uid="{C309BBCB-6BD2-4D44-9CCB-65B33B80B8DA}"/>
    <cellStyle name="Normal 50 3 7" xfId="32234" xr:uid="{F0EE7E6A-237B-44D5-936D-629F6FE77F50}"/>
    <cellStyle name="Normal 50 3 8" xfId="32222" xr:uid="{6FC0836C-1994-4CD4-8DDF-6C0F8C6F4E33}"/>
    <cellStyle name="Normal 50 3 9" xfId="48615" xr:uid="{5F95C17E-1039-42AC-9C0C-BB75478569A8}"/>
    <cellStyle name="Normal 50 30" xfId="32235" xr:uid="{917E0305-7C5F-4A0B-9392-99A4501D3999}"/>
    <cellStyle name="Normal 50 31" xfId="32236" xr:uid="{9477B4D6-1391-4ACD-B2B7-597E5C3750FB}"/>
    <cellStyle name="Normal 50 32" xfId="32237" xr:uid="{330BB1F7-03FA-4B5A-832E-D14F800B9038}"/>
    <cellStyle name="Normal 50 33" xfId="45892" xr:uid="{CB893A0F-ACDF-44BD-914A-91EF7E1BAA0D}"/>
    <cellStyle name="Normal 50 34" xfId="46072" xr:uid="{7E4B6D3C-A5E1-44C7-A29C-5A411D979CD3}"/>
    <cellStyle name="Normal 50 35" xfId="9589" xr:uid="{856EB451-2361-417E-A67C-7D0EEF2037C0}"/>
    <cellStyle name="Normal 50 36" xfId="46437" xr:uid="{A15D8E62-CFC4-4467-9C87-1C13770524A4}"/>
    <cellStyle name="Normal 50 37" xfId="4278" xr:uid="{D9F34057-6E58-459B-890C-8748492E5878}"/>
    <cellStyle name="Normal 50 38" xfId="52303" xr:uid="{FD09E809-3947-44E3-B850-09C3A9B5C478}"/>
    <cellStyle name="Normal 50 39" xfId="52946" xr:uid="{55A90746-8BC0-4B31-A4FF-2D922C678653}"/>
    <cellStyle name="Normal 50 4" xfId="5007" xr:uid="{C40403A2-2877-4C02-BA70-D15BD4B99598}"/>
    <cellStyle name="Normal 50 4 2" xfId="32239" xr:uid="{EF76C2A8-BF96-4B0E-A017-AF80761DC32C}"/>
    <cellStyle name="Normal 50 4 3" xfId="32240" xr:uid="{54CB1A1C-7424-4D33-A3AD-782F72AC2CFA}"/>
    <cellStyle name="Normal 50 4 4" xfId="32241" xr:uid="{D458B630-1A40-490D-90E8-6267B81BE3D6}"/>
    <cellStyle name="Normal 50 4 5" xfId="32242" xr:uid="{5FF3DBC2-308F-45F2-BF35-51C228871551}"/>
    <cellStyle name="Normal 50 4 5 2" xfId="32243" xr:uid="{F555F3BC-B5F5-49F5-A8A1-28EBB43107F6}"/>
    <cellStyle name="Normal 50 4 5 2 2" xfId="32244" xr:uid="{51D06F6D-97D2-4CF7-9950-DAF75385E446}"/>
    <cellStyle name="Normal 50 4 5 3" xfId="32245" xr:uid="{04A30149-636A-4652-A0DD-F2BA11AA450A}"/>
    <cellStyle name="Normal 50 4 5 4" xfId="32246" xr:uid="{385E23B5-F5D0-4182-AFCF-8C940C590F0A}"/>
    <cellStyle name="Normal 50 4 5 5" xfId="32247" xr:uid="{454631CA-B96A-4233-81F0-9B5A4AAD55C2}"/>
    <cellStyle name="Normal 50 4 5 6" xfId="32248" xr:uid="{0A44509B-E266-420E-88C7-15A8178C4C4E}"/>
    <cellStyle name="Normal 50 4 6" xfId="32249" xr:uid="{84DEBE74-0A7D-47D9-BDBF-C15180579EA1}"/>
    <cellStyle name="Normal 50 4 7" xfId="32250" xr:uid="{38823E7E-70F9-454E-9E6B-56757220BED3}"/>
    <cellStyle name="Normal 50 4 8" xfId="32238" xr:uid="{0D10C78B-5CB3-41C5-BE65-88D755273A6E}"/>
    <cellStyle name="Normal 50 40" xfId="906" xr:uid="{F35F1E61-C7B7-4EBC-8560-F27DACD79B73}"/>
    <cellStyle name="Normal 50 41" xfId="807" xr:uid="{DCA2025F-0BE4-496A-B22C-0F2100D97945}"/>
    <cellStyle name="Normal 50 5" xfId="5405" xr:uid="{84D4B7B5-BB8E-422A-9393-924E5DD4D38B}"/>
    <cellStyle name="Normal 50 5 2" xfId="32252" xr:uid="{6670B354-DAA8-454D-859B-A85F85CA378D}"/>
    <cellStyle name="Normal 50 5 3" xfId="32253" xr:uid="{4CD4C5F4-E2DD-460A-9628-9ABB0B6CE203}"/>
    <cellStyle name="Normal 50 5 4" xfId="32254" xr:uid="{18B307CA-2CE4-4E54-B039-10AFAD0B9197}"/>
    <cellStyle name="Normal 50 5 5" xfId="32255" xr:uid="{5C7C71D4-E0A6-4667-A744-9DB9074A2DD6}"/>
    <cellStyle name="Normal 50 5 5 2" xfId="32256" xr:uid="{BC83125E-FB14-4B2A-B5E4-79D8B50F39A3}"/>
    <cellStyle name="Normal 50 5 5 2 2" xfId="32257" xr:uid="{300E131F-2C7C-487D-8D6B-F7529E06BB95}"/>
    <cellStyle name="Normal 50 5 5 3" xfId="32258" xr:uid="{5BA5DD63-AF20-458F-94C8-0D7D2CACB7E5}"/>
    <cellStyle name="Normal 50 5 5 4" xfId="32259" xr:uid="{8AE86919-F408-4880-AF92-8BDAF632B049}"/>
    <cellStyle name="Normal 50 5 5 5" xfId="32260" xr:uid="{8A19765A-89F9-46D7-8A58-04D24DF2DE24}"/>
    <cellStyle name="Normal 50 5 5 6" xfId="32261" xr:uid="{AA21513D-021C-47B1-B054-6996CDD34634}"/>
    <cellStyle name="Normal 50 5 6" xfId="32262" xr:uid="{2FE3825F-6882-4CA7-8994-E9CC599B4463}"/>
    <cellStyle name="Normal 50 5 7" xfId="32263" xr:uid="{DCD3E20C-9067-468D-AD9F-BCE3645F57CC}"/>
    <cellStyle name="Normal 50 5 8" xfId="32251" xr:uid="{55A602C1-75DA-412F-84D7-C80CB4E5C2E4}"/>
    <cellStyle name="Normal 50 6" xfId="5798" xr:uid="{3AA47FBD-F9DB-414A-ABBF-354EDD3466E3}"/>
    <cellStyle name="Normal 50 6 2" xfId="32265" xr:uid="{C7A4C770-459C-4BA6-8513-FCCD8F8673F8}"/>
    <cellStyle name="Normal 50 6 3" xfId="32266" xr:uid="{B7929C3E-F104-44AC-BA2E-D4EC58EA3905}"/>
    <cellStyle name="Normal 50 6 4" xfId="32267" xr:uid="{6AFA68D4-E07B-4CFB-86C4-397BBC759F29}"/>
    <cellStyle name="Normal 50 6 5" xfId="32268" xr:uid="{D3152580-25B1-4B78-9FF5-409D69390AD6}"/>
    <cellStyle name="Normal 50 6 5 2" xfId="32269" xr:uid="{BD7CAAA0-23DF-4312-8A4C-517294B30A2A}"/>
    <cellStyle name="Normal 50 6 5 2 2" xfId="32270" xr:uid="{A46709FC-46F2-4DB1-B5A4-2502C9EF1BF0}"/>
    <cellStyle name="Normal 50 6 5 3" xfId="32271" xr:uid="{690FE53A-E5FE-4E08-936F-06772F31E50E}"/>
    <cellStyle name="Normal 50 6 5 4" xfId="32272" xr:uid="{11ACCDC7-17B8-4484-8EB9-22C697502745}"/>
    <cellStyle name="Normal 50 6 5 5" xfId="32273" xr:uid="{751E254C-DAAE-4517-8B4B-4C571AA6A048}"/>
    <cellStyle name="Normal 50 6 5 6" xfId="32274" xr:uid="{14F256DC-BD24-4E8A-876A-8B9920DA1512}"/>
    <cellStyle name="Normal 50 6 6" xfId="32275" xr:uid="{9D32ECE6-73DE-4CB4-8D64-AA1F6B04D671}"/>
    <cellStyle name="Normal 50 6 7" xfId="32276" xr:uid="{72A60F9D-C382-4C80-B285-A295B8AA8A3F}"/>
    <cellStyle name="Normal 50 6 8" xfId="32264" xr:uid="{273B7570-DBAE-4BC4-ABBB-EA220C0C8CF9}"/>
    <cellStyle name="Normal 50 7" xfId="32277" xr:uid="{8DC2B77C-4B12-44B8-9B56-895D340BCEDE}"/>
    <cellStyle name="Normal 50 7 2" xfId="32278" xr:uid="{DFE00052-1C1F-4A3E-BB23-A44C8754AD9C}"/>
    <cellStyle name="Normal 50 7 3" xfId="32279" xr:uid="{F3B51318-BD24-43BD-9A40-413D95E0DD0E}"/>
    <cellStyle name="Normal 50 7 4" xfId="32280" xr:uid="{EA3CA12A-B4A7-4B72-8DF0-C2F5EE26FC25}"/>
    <cellStyle name="Normal 50 7 5" xfId="32281" xr:uid="{F638DD31-93FE-4746-8D9F-FAC13CB38E74}"/>
    <cellStyle name="Normal 50 7 5 2" xfId="32282" xr:uid="{18DF0DDF-2815-43A7-985E-67498EDE8223}"/>
    <cellStyle name="Normal 50 7 5 2 2" xfId="32283" xr:uid="{7BB46A87-7C25-4580-A5EA-B630E06503FE}"/>
    <cellStyle name="Normal 50 7 5 3" xfId="32284" xr:uid="{8AE63A28-6EC8-4878-9932-52C9216297CD}"/>
    <cellStyle name="Normal 50 7 5 4" xfId="32285" xr:uid="{EAF9782C-377D-4846-ADC4-4869A07C78CA}"/>
    <cellStyle name="Normal 50 7 5 5" xfId="32286" xr:uid="{5B161E28-3D30-4B30-AED1-FFEDA09B5960}"/>
    <cellStyle name="Normal 50 7 5 6" xfId="32287" xr:uid="{9C353501-E24B-4488-AEA0-FFE60B455456}"/>
    <cellStyle name="Normal 50 7 6" xfId="32288" xr:uid="{7D18155D-24AD-4AD5-A666-4D298C2D3EB9}"/>
    <cellStyle name="Normal 50 7 7" xfId="32289" xr:uid="{FCA820C7-64D2-4A6D-870B-75AAC64FF0B1}"/>
    <cellStyle name="Normal 50 8" xfId="32290" xr:uid="{3C928027-186A-4CD6-A713-B5CE9ADC5A07}"/>
    <cellStyle name="Normal 50 8 2" xfId="32291" xr:uid="{DF7EEA76-C21E-4BF2-AA29-B1F51243E090}"/>
    <cellStyle name="Normal 50 8 3" xfId="32292" xr:uid="{F35BA286-69C4-4AE3-8FAF-2D506221D8D0}"/>
    <cellStyle name="Normal 50 8 4" xfId="32293" xr:uid="{3F54EFC1-BA75-4E61-BDA1-667D65EE6E3A}"/>
    <cellStyle name="Normal 50 8 5" xfId="32294" xr:uid="{B6FC47CE-E917-476C-9460-A9A539D33AE9}"/>
    <cellStyle name="Normal 50 8 5 2" xfId="32295" xr:uid="{D88EC447-5FAC-4ED2-BA93-75C79862AA01}"/>
    <cellStyle name="Normal 50 8 5 2 2" xfId="32296" xr:uid="{4074040B-15A6-47BD-9630-694D72F6C112}"/>
    <cellStyle name="Normal 50 8 5 3" xfId="32297" xr:uid="{3F947765-BFD3-4A7C-B53A-5D6908F90695}"/>
    <cellStyle name="Normal 50 8 5 4" xfId="32298" xr:uid="{8E595F3C-E4E5-49A3-8A4E-1C3F7BE17123}"/>
    <cellStyle name="Normal 50 8 5 5" xfId="32299" xr:uid="{3ED72298-31F3-44DB-84E5-F467C2334AE2}"/>
    <cellStyle name="Normal 50 8 5 6" xfId="32300" xr:uid="{C6BCC837-FE8E-4358-ADCA-80B11221DFBF}"/>
    <cellStyle name="Normal 50 8 6" xfId="32301" xr:uid="{30FFCC27-CECD-471E-882B-7CD6C3160257}"/>
    <cellStyle name="Normal 50 8 7" xfId="32302" xr:uid="{2AFBDFF4-CCE2-4D65-9AC1-0EB90C6EFB55}"/>
    <cellStyle name="Normal 50 9" xfId="32303" xr:uid="{3C28298A-412D-4E12-92FA-F57919F9BD01}"/>
    <cellStyle name="Normal 50 9 2" xfId="32304" xr:uid="{9A154941-B403-46FE-A7A2-564E66EF5350}"/>
    <cellStyle name="Normal 50 9 3" xfId="32305" xr:uid="{E4B0DD2B-6117-4CC8-827B-BE1C3F19861C}"/>
    <cellStyle name="Normal 50 9 4" xfId="32306" xr:uid="{9BC7BADA-0A32-4D48-A3D8-F8F72EFE906C}"/>
    <cellStyle name="Normal 50 9 5" xfId="32307" xr:uid="{8D5454EC-1178-4886-A35E-CC445C1C7E74}"/>
    <cellStyle name="Normal 50 9 5 2" xfId="32308" xr:uid="{99DC500C-4E16-49A9-9C51-8E2D04A70A44}"/>
    <cellStyle name="Normal 50 9 5 2 2" xfId="32309" xr:uid="{8F9B3F04-6221-49CB-9BEB-8224A111A26B}"/>
    <cellStyle name="Normal 50 9 5 3" xfId="32310" xr:uid="{FE605108-6630-486C-ACBA-DCC5605361A2}"/>
    <cellStyle name="Normal 50 9 5 4" xfId="32311" xr:uid="{4DCEFFCF-0FB5-40DA-9117-ED62E977B6C4}"/>
    <cellStyle name="Normal 50 9 5 5" xfId="32312" xr:uid="{34349C71-FABA-4424-B025-BE7E18D37561}"/>
    <cellStyle name="Normal 50 9 5 6" xfId="32313" xr:uid="{9B2ED19D-B354-4DD9-A9E8-A297D0A921D5}"/>
    <cellStyle name="Normal 50 9 6" xfId="32314" xr:uid="{B6828EF4-848A-4F00-B440-7E0D42AE43A6}"/>
    <cellStyle name="Normal 50 9 7" xfId="32315" xr:uid="{B8070921-1A98-4FFB-9420-5FE39EEBE832}"/>
    <cellStyle name="Normal 51" xfId="540" xr:uid="{00000000-0005-0000-0000-00001C020000}"/>
    <cellStyle name="Normal 51 10" xfId="32316" xr:uid="{D6FB44AB-6657-4921-954B-B8B362651395}"/>
    <cellStyle name="Normal 51 11" xfId="32317" xr:uid="{740D3CBF-A2D1-4021-9376-6472E72F2C9D}"/>
    <cellStyle name="Normal 51 12" xfId="32318" xr:uid="{2820919B-499C-41C6-8E52-C8DA93269506}"/>
    <cellStyle name="Normal 51 13" xfId="32319" xr:uid="{9823BDC8-848B-4B4B-AD80-9D6868E13100}"/>
    <cellStyle name="Normal 51 14" xfId="32320" xr:uid="{9E2E932E-B1E8-4CDC-B180-C895230229BC}"/>
    <cellStyle name="Normal 51 15" xfId="32321" xr:uid="{2F36CE5E-9930-46D1-91F4-39ABF46413BB}"/>
    <cellStyle name="Normal 51 16" xfId="32322" xr:uid="{D537E8EB-A175-47CE-9947-D307BEC610C6}"/>
    <cellStyle name="Normal 51 17" xfId="32323" xr:uid="{11E3E806-AC54-47EC-BC58-59A7757A8141}"/>
    <cellStyle name="Normal 51 18" xfId="32324" xr:uid="{04B28750-2660-44AF-BBA1-2E48CF1585D8}"/>
    <cellStyle name="Normal 51 19" xfId="32325" xr:uid="{C614606A-EEB8-47BB-9275-BE1F08CFDC18}"/>
    <cellStyle name="Normal 51 2" xfId="994" xr:uid="{8626122B-F9C4-43ED-BCF6-F2B3EF650C99}"/>
    <cellStyle name="Normal 51 2 2" xfId="3107" xr:uid="{B420080D-D500-485D-BB7C-102EEDC8F995}"/>
    <cellStyle name="Normal 51 2 2 2" xfId="8102" xr:uid="{76A2D321-D712-427D-B71D-143FC9923CB3}"/>
    <cellStyle name="Normal 51 2 2 3" xfId="48728" xr:uid="{D5976BEB-874E-4309-8F6C-6F54270862BD}"/>
    <cellStyle name="Normal 51 2 2 4" xfId="5147" xr:uid="{FE8AB8C7-723C-481E-BA88-EAB07137FF68}"/>
    <cellStyle name="Normal 51 2 3" xfId="5543" xr:uid="{14083566-B422-405E-8321-491DA8EAD226}"/>
    <cellStyle name="Normal 51 2 4" xfId="5937" xr:uid="{106854CB-79C7-4A48-A013-14B0DA3D9A6D}"/>
    <cellStyle name="Normal 51 2 5" xfId="9592" xr:uid="{94C5034C-61C4-4A77-89F9-5D92988C07A8}"/>
    <cellStyle name="Normal 51 2 6" xfId="46578" xr:uid="{5A5372A7-3AAA-42DC-9518-F7255379F00C}"/>
    <cellStyle name="Normal 51 2 7" xfId="4854" xr:uid="{5E4F640D-C7FE-42C7-8805-96B7264C6FCA}"/>
    <cellStyle name="Normal 51 20" xfId="32326" xr:uid="{E5E38A0B-2CAE-4C26-ACFB-0AA248F3F6FD}"/>
    <cellStyle name="Normal 51 21" xfId="32327" xr:uid="{9494CF65-DC05-4D95-8443-BD0D45CEED76}"/>
    <cellStyle name="Normal 51 22" xfId="32328" xr:uid="{0E98C530-B229-4163-BBB6-549337E98037}"/>
    <cellStyle name="Normal 51 23" xfId="32329" xr:uid="{9034F9B4-7348-43E1-AFDB-EDAD02F0ED05}"/>
    <cellStyle name="Normal 51 24" xfId="32330" xr:uid="{B086ECF6-87E5-41C1-879D-534DC385EB3B}"/>
    <cellStyle name="Normal 51 25" xfId="32331" xr:uid="{3A0A8C9A-280D-474B-88C8-E7668A4FA5D6}"/>
    <cellStyle name="Normal 51 26" xfId="32332" xr:uid="{26E3B943-EA99-4560-92A4-EC1C463B617C}"/>
    <cellStyle name="Normal 51 27" xfId="32333" xr:uid="{B7AE537C-2098-4C02-ADA5-4B6BD53DF070}"/>
    <cellStyle name="Normal 51 28" xfId="32334" xr:uid="{953E1B78-6BCE-4DF2-9BE3-D43AA2515C15}"/>
    <cellStyle name="Normal 51 29" xfId="32335" xr:uid="{8B0DDD6F-4443-4889-8A89-A804D56A9F60}"/>
    <cellStyle name="Normal 51 3" xfId="2995" xr:uid="{7397A0BD-83FD-435D-B044-007878A73423}"/>
    <cellStyle name="Normal 51 3 2" xfId="7990" xr:uid="{A19E5D35-40B0-47FF-A15D-13E530C3B9D8}"/>
    <cellStyle name="Normal 51 3 2 2" xfId="32337" xr:uid="{7FE08089-308A-4DCD-A67D-81E9C65D3B6F}"/>
    <cellStyle name="Normal 51 3 3" xfId="32338" xr:uid="{905EDDB9-B7B1-4E2E-BFFF-86E8F7AF75CB}"/>
    <cellStyle name="Normal 51 3 4" xfId="32339" xr:uid="{35FD80F0-D3AC-45F4-9202-1EA5BF85DDB4}"/>
    <cellStyle name="Normal 51 3 5" xfId="32340" xr:uid="{C45C0CBE-248C-4FBF-A3F1-4862DA3BA584}"/>
    <cellStyle name="Normal 51 3 6" xfId="32336" xr:uid="{198ED3DA-8C55-4CFB-BC09-0F3C269F2B80}"/>
    <cellStyle name="Normal 51 3 7" xfId="48616" xr:uid="{5AC22230-82CC-4767-96D4-8908FC768860}"/>
    <cellStyle name="Normal 51 3 8" xfId="5008" xr:uid="{7E397C4D-2F1C-4E5C-9A8E-743E48FC36E7}"/>
    <cellStyle name="Normal 51 30" xfId="32341" xr:uid="{649F6DAF-8485-454F-8B51-55A768DBF479}"/>
    <cellStyle name="Normal 51 31" xfId="32342" xr:uid="{1004E425-66B0-4C25-9582-2B050A1CAA6F}"/>
    <cellStyle name="Normal 51 32" xfId="32343" xr:uid="{C6F5E005-826B-4C8B-A6CB-B0D41A1C96D6}"/>
    <cellStyle name="Normal 51 33" xfId="32344" xr:uid="{9311637F-8311-4CBA-83AC-B9C50DE993DA}"/>
    <cellStyle name="Normal 51 34" xfId="32345" xr:uid="{6689160B-89CA-4841-A4B7-D6DFEB35C37D}"/>
    <cellStyle name="Normal 51 35" xfId="32346" xr:uid="{01EFED30-5B0C-413C-8C0C-F9505D9E5546}"/>
    <cellStyle name="Normal 51 36" xfId="32347" xr:uid="{526CA0E8-F54F-4D91-8F13-482BCEED5B24}"/>
    <cellStyle name="Normal 51 37" xfId="32348" xr:uid="{35146704-8731-4976-8BEB-265F840F3F61}"/>
    <cellStyle name="Normal 51 37 2" xfId="32349" xr:uid="{899B719C-0FA9-4AA7-93EB-C0C4EF89D4D4}"/>
    <cellStyle name="Normal 51 38" xfId="32350" xr:uid="{D910ED08-757D-461C-8372-955540C152D7}"/>
    <cellStyle name="Normal 51 39" xfId="32351" xr:uid="{523675C0-E4B6-4213-98F8-92D71717D529}"/>
    <cellStyle name="Normal 51 4" xfId="5406" xr:uid="{9A9400BB-3700-4707-8827-788CDC367FE3}"/>
    <cellStyle name="Normal 51 4 2" xfId="32352" xr:uid="{E037F997-6F4D-4540-8917-28658AC538B7}"/>
    <cellStyle name="Normal 51 40" xfId="32353" xr:uid="{7AA3B3A9-6A3E-40B9-B4AA-3948AC96D37B}"/>
    <cellStyle name="Normal 51 41" xfId="32354" xr:uid="{4E0EDA17-EC10-42D2-B555-CA2530B475FA}"/>
    <cellStyle name="Normal 51 42" xfId="32355" xr:uid="{12E94E31-9FBE-441A-9F9F-D2B8E0CD6BCB}"/>
    <cellStyle name="Normal 51 43" xfId="32356" xr:uid="{E7CBAFFA-E51A-459C-80DA-C4ED1BE5A5C9}"/>
    <cellStyle name="Normal 51 44" xfId="32357" xr:uid="{5F126B59-4ECE-4C8D-A27A-AEFE636FEACA}"/>
    <cellStyle name="Normal 51 45" xfId="32358" xr:uid="{3AA00FD5-95BC-4864-BC96-8B796300227C}"/>
    <cellStyle name="Normal 51 46" xfId="32359" xr:uid="{5DCB279E-890C-413F-9DB9-E3117DE0997C}"/>
    <cellStyle name="Normal 51 47" xfId="32360" xr:uid="{6C3C2DE7-DD71-4977-876F-FBA28BF8C48A}"/>
    <cellStyle name="Normal 51 48" xfId="32361" xr:uid="{6DC015B1-EA2E-4B62-A106-89C52845649A}"/>
    <cellStyle name="Normal 51 49" xfId="32362" xr:uid="{E26A8918-B3A7-43C9-9AD7-5D3916155C8D}"/>
    <cellStyle name="Normal 51 5" xfId="5799" xr:uid="{7078537A-CD6B-4A71-B67F-8293A24A8BB7}"/>
    <cellStyle name="Normal 51 5 2" xfId="32363" xr:uid="{2165096B-3359-4242-B898-BCAEB1927344}"/>
    <cellStyle name="Normal 51 50" xfId="32364" xr:uid="{BF84FE41-0A2E-4C53-ACEF-A7DA33BDF98E}"/>
    <cellStyle name="Normal 51 51" xfId="32365" xr:uid="{67B09738-4AFC-475E-BA21-EC168B97AF48}"/>
    <cellStyle name="Normal 51 52" xfId="32366" xr:uid="{C44A1357-109F-4A17-857D-58E7DE5E0AE6}"/>
    <cellStyle name="Normal 51 53" xfId="32367" xr:uid="{95C934EA-AD26-4617-886D-2738AF74B252}"/>
    <cellStyle name="Normal 51 54" xfId="32368" xr:uid="{4177B930-E53B-44BA-94F2-3E18B71D2E3A}"/>
    <cellStyle name="Normal 51 55" xfId="32369" xr:uid="{58D1F229-ED9C-4EC4-8221-1A81C720E412}"/>
    <cellStyle name="Normal 51 56" xfId="32370" xr:uid="{E35FDEC4-E32F-4733-8F72-3C42D4FC9E64}"/>
    <cellStyle name="Normal 51 57" xfId="32371" xr:uid="{2520B593-2731-4E70-AB6A-9FE74CDEDFF9}"/>
    <cellStyle name="Normal 51 58" xfId="32372" xr:uid="{B0EFA2F7-946A-4BC4-AF13-BD666827E811}"/>
    <cellStyle name="Normal 51 59" xfId="32373" xr:uid="{8017A1A3-E5E5-4E65-9E3C-CCF3DE25D739}"/>
    <cellStyle name="Normal 51 6" xfId="32374" xr:uid="{7ABC565E-F140-4D35-8C83-BF1CDF52AB25}"/>
    <cellStyle name="Normal 51 60" xfId="32375" xr:uid="{1D2C907E-D533-4BDA-81B0-B14EEC875C53}"/>
    <cellStyle name="Normal 51 61" xfId="32376" xr:uid="{EE654E4F-344D-4C14-9AB0-008AE23C3545}"/>
    <cellStyle name="Normal 51 62" xfId="32377" xr:uid="{9D69B00E-A7A1-40E8-87B8-2E97F363CD49}"/>
    <cellStyle name="Normal 51 63" xfId="32378" xr:uid="{35ADFA3E-126D-4354-8420-97C22B894789}"/>
    <cellStyle name="Normal 51 64" xfId="32379" xr:uid="{851E6337-4B2F-48B9-AD0C-F019490C1296}"/>
    <cellStyle name="Normal 51 65" xfId="32380" xr:uid="{7A624813-497C-4E71-BA2C-139010D4CF2B}"/>
    <cellStyle name="Normal 51 66" xfId="32381" xr:uid="{03E045AF-A723-4018-BBE5-A5D8EAD83FC1}"/>
    <cellStyle name="Normal 51 67" xfId="32382" xr:uid="{83561F55-4021-44A7-9DE9-365A1A02C048}"/>
    <cellStyle name="Normal 51 68" xfId="32383" xr:uid="{5459447B-79B5-4865-9BC0-9FB34E6FCEFF}"/>
    <cellStyle name="Normal 51 69" xfId="32384" xr:uid="{998429DB-C594-4A65-85DD-53745EDF2029}"/>
    <cellStyle name="Normal 51 7" xfId="32385" xr:uid="{FE417AE2-3158-4B92-8E35-B7CA41C8F787}"/>
    <cellStyle name="Normal 51 70" xfId="32386" xr:uid="{0FBDC190-2902-480C-B530-4D95D2243C36}"/>
    <cellStyle name="Normal 51 71" xfId="32387" xr:uid="{0C80F1FF-77DC-4B83-941E-CBCFCA5B1A25}"/>
    <cellStyle name="Normal 51 72" xfId="32388" xr:uid="{1F45A2F3-5A40-4786-B93F-430930080DDE}"/>
    <cellStyle name="Normal 51 73" xfId="32389" xr:uid="{A3A4B9B7-F463-43E0-BC2C-ED8B7EBC307F}"/>
    <cellStyle name="Normal 51 74" xfId="32390" xr:uid="{0309DD78-43B9-4A20-B206-6572FF3C08DA}"/>
    <cellStyle name="Normal 51 75" xfId="32391" xr:uid="{C041ED3D-508D-4453-A549-8A1F3B035DFF}"/>
    <cellStyle name="Normal 51 76" xfId="32392" xr:uid="{9BA47A78-948F-4634-B1F9-9DBD51AC259E}"/>
    <cellStyle name="Normal 51 77" xfId="32393" xr:uid="{1206A675-E324-4325-8F09-04D7CB4A7715}"/>
    <cellStyle name="Normal 51 78" xfId="32394" xr:uid="{7843B98A-63E3-4273-905E-FFB819D2C037}"/>
    <cellStyle name="Normal 51 79" xfId="32395" xr:uid="{5F5E8C20-7B3F-4B09-93C9-EFA3362CD957}"/>
    <cellStyle name="Normal 51 8" xfId="32396" xr:uid="{4783C5FB-0C3E-4492-B2C8-127FAE2110A7}"/>
    <cellStyle name="Normal 51 80" xfId="32397" xr:uid="{885E13C0-BA5A-4769-9C48-DA390D2762DF}"/>
    <cellStyle name="Normal 51 81" xfId="32398" xr:uid="{0122D906-77A4-4495-9E6B-1CF0A2966973}"/>
    <cellStyle name="Normal 51 82" xfId="32399" xr:uid="{177320D8-CF59-4B1F-A80F-EBC77CD81F24}"/>
    <cellStyle name="Normal 51 83" xfId="32400" xr:uid="{2BAAD679-5D3F-4398-A4E7-CA865A4A0691}"/>
    <cellStyle name="Normal 51 84" xfId="45894" xr:uid="{C36A58C6-B904-4C38-9B0A-1AD56A6D9872}"/>
    <cellStyle name="Normal 51 85" xfId="46073" xr:uid="{2DE0D1E2-1F7D-4705-BC56-42CD03FFC778}"/>
    <cellStyle name="Normal 51 86" xfId="46222" xr:uid="{5E7F71DA-B2DE-4A97-982D-0703FD37FBFA}"/>
    <cellStyle name="Normal 51 87" xfId="9591" xr:uid="{C82DB5A7-0513-4AA7-A543-9C7E7416CEAE}"/>
    <cellStyle name="Normal 51 88" xfId="46439" xr:uid="{6039D7F8-9B78-4C3A-B5EC-5DCF7F01F6CC}"/>
    <cellStyle name="Normal 51 89" xfId="4279" xr:uid="{9471359A-95B1-4D0E-9EF5-B792E2589BE5}"/>
    <cellStyle name="Normal 51 9" xfId="32401" xr:uid="{D81E52CE-171B-4B69-8222-528978EC9FD2}"/>
    <cellStyle name="Normal 51 90" xfId="3683" xr:uid="{4651C588-DA6F-4C38-A638-C3D147082B4D}"/>
    <cellStyle name="Normal 51 91" xfId="52304" xr:uid="{6E789105-A39D-4787-B140-E0206B1A24B2}"/>
    <cellStyle name="Normal 51 92" xfId="52947" xr:uid="{E8680754-546A-4F97-A137-5A0F4FA54C3E}"/>
    <cellStyle name="Normal 51 93" xfId="907" xr:uid="{E172AE36-C04E-493F-A3F4-847D01EB89E0}"/>
    <cellStyle name="Normal 51 94" xfId="808" xr:uid="{3C51F477-3E47-4772-968F-053AA6EAF1F4}"/>
    <cellStyle name="Normal 52" xfId="541" xr:uid="{00000000-0005-0000-0000-00001D020000}"/>
    <cellStyle name="Normal 52 10" xfId="32402" xr:uid="{B5E4FE64-1894-4CD8-82BB-6E4EE95A8E57}"/>
    <cellStyle name="Normal 52 11" xfId="32403" xr:uid="{FD4014C2-DCD0-4427-A2B9-4CE6A496CC9D}"/>
    <cellStyle name="Normal 52 12" xfId="32404" xr:uid="{6CC6C563-DEBD-47D0-AE58-D139D44EFEAD}"/>
    <cellStyle name="Normal 52 13" xfId="32405" xr:uid="{DC37B5C1-4AF9-48E2-9A17-F8F81C5C1330}"/>
    <cellStyle name="Normal 52 14" xfId="32406" xr:uid="{79024573-E310-4EB0-BB31-EAACD699B18E}"/>
    <cellStyle name="Normal 52 15" xfId="32407" xr:uid="{4F330ADD-F081-4740-83A5-62FB026D1FE3}"/>
    <cellStyle name="Normal 52 16" xfId="32408" xr:uid="{E0B5DD0C-73A2-4ABE-A56A-B46CCA15AFB9}"/>
    <cellStyle name="Normal 52 17" xfId="32409" xr:uid="{EE91B518-262C-44B2-B6B2-539C7ECE828A}"/>
    <cellStyle name="Normal 52 18" xfId="32410" xr:uid="{1FD07491-82C4-421B-87DE-AA8FE1C4E817}"/>
    <cellStyle name="Normal 52 19" xfId="32411" xr:uid="{0FE57CF5-E473-4093-8880-3356273980EF}"/>
    <cellStyle name="Normal 52 2" xfId="997" xr:uid="{42B387AC-6721-4E28-A04A-5E0B799895F8}"/>
    <cellStyle name="Normal 52 2 10" xfId="32412" xr:uid="{277A0EDB-5B3F-4EC5-BF90-4B4193641F54}"/>
    <cellStyle name="Normal 52 2 11" xfId="32413" xr:uid="{F3DFC0EE-0C19-4AEE-BE85-1AB3B6F5A8EB}"/>
    <cellStyle name="Normal 52 2 12" xfId="32414" xr:uid="{7EBA6E14-5C76-40E7-950E-3DFF60E2C07E}"/>
    <cellStyle name="Normal 52 2 13" xfId="32415" xr:uid="{68019D34-BE8E-4C08-A1A1-A59001224830}"/>
    <cellStyle name="Normal 52 2 14" xfId="32416" xr:uid="{46354E7C-01C8-464C-93D3-A1B804336EC2}"/>
    <cellStyle name="Normal 52 2 15" xfId="32417" xr:uid="{F9AE7987-241C-45B8-9C45-4D1C093A0EB9}"/>
    <cellStyle name="Normal 52 2 16" xfId="32418" xr:uid="{7F30877E-C7DC-4D5A-9929-9CF116E22494}"/>
    <cellStyle name="Normal 52 2 17" xfId="32419" xr:uid="{0604F878-C380-4B31-A0C6-D4FEE6CD4F12}"/>
    <cellStyle name="Normal 52 2 18" xfId="32420" xr:uid="{65BC7FF2-48A1-4FAE-88F8-D1BE527A574D}"/>
    <cellStyle name="Normal 52 2 19" xfId="32421" xr:uid="{1924505D-2A81-4E7D-9B70-C69C716B0A9C}"/>
    <cellStyle name="Normal 52 2 2" xfId="3110" xr:uid="{E26702E9-E2CE-4104-9A5D-BE4BA9A487D7}"/>
    <cellStyle name="Normal 52 2 2 10" xfId="32423" xr:uid="{20A9E797-A5EE-4320-A0E6-C24762325BC5}"/>
    <cellStyle name="Normal 52 2 2 11" xfId="32424" xr:uid="{7D9CAB2D-38A7-4FA4-9DFD-21428D7C89C4}"/>
    <cellStyle name="Normal 52 2 2 12" xfId="32425" xr:uid="{2E0CA455-E08F-42CC-A383-446742A8CDCA}"/>
    <cellStyle name="Normal 52 2 2 13" xfId="32426" xr:uid="{69790C95-5664-4FA6-913D-F411B603B9E9}"/>
    <cellStyle name="Normal 52 2 2 14" xfId="32427" xr:uid="{EA5A4837-1784-458B-A7E6-32B1279BB238}"/>
    <cellStyle name="Normal 52 2 2 15" xfId="32428" xr:uid="{E552AE39-A6C7-4A97-8E39-AE2BFACC194F}"/>
    <cellStyle name="Normal 52 2 2 16" xfId="32429" xr:uid="{B3C8EB9B-7212-415F-91FB-1295F0065734}"/>
    <cellStyle name="Normal 52 2 2 17" xfId="32430" xr:uid="{592CC272-E0AB-4BB8-91B7-0BD31204786F}"/>
    <cellStyle name="Normal 52 2 2 18" xfId="32431" xr:uid="{DFFC821C-F351-4D99-89DF-9DBF899DF30C}"/>
    <cellStyle name="Normal 52 2 2 19" xfId="32432" xr:uid="{84F4F322-82BD-4542-A699-B8C94AC73C44}"/>
    <cellStyle name="Normal 52 2 2 2" xfId="8105" xr:uid="{6CC42020-17A5-410D-9DA9-D1AA6B0DF4D0}"/>
    <cellStyle name="Normal 52 2 2 2 10" xfId="32434" xr:uid="{98466955-00A0-467C-B03F-AA67AF09D7E9}"/>
    <cellStyle name="Normal 52 2 2 2 11" xfId="32435" xr:uid="{A2AFCB9C-0E96-46AB-9037-901E7150A16F}"/>
    <cellStyle name="Normal 52 2 2 2 12" xfId="32436" xr:uid="{FDDDC9C2-CCA0-475B-9A7B-A32C0D21F14A}"/>
    <cellStyle name="Normal 52 2 2 2 13" xfId="32437" xr:uid="{5A56B69F-F543-4335-904A-F10F49A7C589}"/>
    <cellStyle name="Normal 52 2 2 2 14" xfId="32438" xr:uid="{978367D7-B285-4DED-903D-6343AB7658C3}"/>
    <cellStyle name="Normal 52 2 2 2 15" xfId="32439" xr:uid="{E640DB43-661E-4EE6-A540-7443A04A9BF5}"/>
    <cellStyle name="Normal 52 2 2 2 16" xfId="32440" xr:uid="{0FC09959-AFB5-4BB7-AD45-B80B180F645A}"/>
    <cellStyle name="Normal 52 2 2 2 17" xfId="32441" xr:uid="{0FC066C6-9FAB-47CB-9D27-5AFCF77FA145}"/>
    <cellStyle name="Normal 52 2 2 2 18" xfId="32442" xr:uid="{F1DD937F-B6B9-469B-B6EF-77E4F04F3B00}"/>
    <cellStyle name="Normal 52 2 2 2 19" xfId="32433" xr:uid="{860541A3-D2F0-4045-A225-F5952332FF2E}"/>
    <cellStyle name="Normal 52 2 2 2 2" xfId="32443" xr:uid="{BCBD4BAB-76CB-4B0D-BB18-26A0D8CA31AE}"/>
    <cellStyle name="Normal 52 2 2 2 2 2" xfId="32444" xr:uid="{A7F0A9D7-9C01-4FBA-81C0-C6EDA36C6183}"/>
    <cellStyle name="Normal 52 2 2 2 3" xfId="32445" xr:uid="{28CA38B1-83D5-4DC0-88C0-89927481722A}"/>
    <cellStyle name="Normal 52 2 2 2 4" xfId="32446" xr:uid="{C5D85F1C-C8A5-4D45-B696-906DED6DE11A}"/>
    <cellStyle name="Normal 52 2 2 2 5" xfId="32447" xr:uid="{2C966181-AE8B-424E-877E-D972002E21C9}"/>
    <cellStyle name="Normal 52 2 2 2 6" xfId="32448" xr:uid="{DC6F1E5A-7C49-4126-BD88-324A32446617}"/>
    <cellStyle name="Normal 52 2 2 2 7" xfId="32449" xr:uid="{B6A9AA14-D2DF-4057-B3B6-0CA225D06B84}"/>
    <cellStyle name="Normal 52 2 2 2 8" xfId="32450" xr:uid="{68F43444-D504-4B14-A447-07C6D2145EC9}"/>
    <cellStyle name="Normal 52 2 2 2 9" xfId="32451" xr:uid="{7C40EBC3-0821-4F59-9051-BE04A1F854DD}"/>
    <cellStyle name="Normal 52 2 2 20" xfId="32452" xr:uid="{530DE21E-9E44-4F2D-8867-AEDA9A1D6130}"/>
    <cellStyle name="Normal 52 2 2 21" xfId="32453" xr:uid="{9DFF2DF7-B89C-4A45-BF48-3FC556E3B069}"/>
    <cellStyle name="Normal 52 2 2 22" xfId="32422" xr:uid="{76BD8C1F-4F6B-4B6F-B143-8C4AEE85561A}"/>
    <cellStyle name="Normal 52 2 2 23" xfId="48731" xr:uid="{4C00A8C7-8E6A-4A52-872E-2FCFF1074CFC}"/>
    <cellStyle name="Normal 52 2 2 24" xfId="5546" xr:uid="{687F617F-6858-4C0F-A3CA-C86C0F07EE29}"/>
    <cellStyle name="Normal 52 2 2 3" xfId="32454" xr:uid="{054E3771-B7B9-4F76-8B34-261B236DF1C5}"/>
    <cellStyle name="Normal 52 2 2 4" xfId="32455" xr:uid="{72FC5024-8B5C-4DCA-BB46-5E0A86BF93D5}"/>
    <cellStyle name="Normal 52 2 2 5" xfId="32456" xr:uid="{9333FCDF-1CC5-4124-8DCB-FB8DCA223438}"/>
    <cellStyle name="Normal 52 2 2 6" xfId="32457" xr:uid="{FDA4AAEE-1502-4730-90CD-BB219AD3BFA2}"/>
    <cellStyle name="Normal 52 2 2 7" xfId="32458" xr:uid="{B89E2998-0E8C-47BE-B8DF-AF62E6461629}"/>
    <cellStyle name="Normal 52 2 2 8" xfId="32459" xr:uid="{E712DE6C-D082-43A8-B512-3F798C47B1A6}"/>
    <cellStyle name="Normal 52 2 2 9" xfId="32460" xr:uid="{D20B6901-9789-4142-938C-9A61C2BCBB46}"/>
    <cellStyle name="Normal 52 2 20" xfId="32461" xr:uid="{64BD69C0-0759-4E11-B385-5BF7C7CC616D}"/>
    <cellStyle name="Normal 52 2 21" xfId="32462" xr:uid="{93E39907-4F83-4445-B613-302A0E7E9C25}"/>
    <cellStyle name="Normal 52 2 22" xfId="32463" xr:uid="{B6A6A8F0-B17B-4236-8E51-94B20711E347}"/>
    <cellStyle name="Normal 52 2 23" xfId="32464" xr:uid="{2F1405BB-8A0C-4293-82A5-B27D2CDE0E8C}"/>
    <cellStyle name="Normal 52 2 24" xfId="32465" xr:uid="{72F03E1B-4CA7-47F8-8E1B-5AB36A44005B}"/>
    <cellStyle name="Normal 52 2 25" xfId="46132" xr:uid="{A8E4ED6B-9563-4D95-AA33-AB688B7E9CCE}"/>
    <cellStyle name="Normal 52 2 26" xfId="9593" xr:uid="{5ACB5E8E-20C8-44DF-A69F-1D6B51E3045E}"/>
    <cellStyle name="Normal 52 2 27" xfId="46581" xr:uid="{0D851271-6272-4D58-8D5A-8C23F246DAA9}"/>
    <cellStyle name="Normal 52 2 28" xfId="5150" xr:uid="{B6C0A718-4526-4929-B415-B39F5BC8FA48}"/>
    <cellStyle name="Normal 52 2 3" xfId="5940" xr:uid="{5286609D-55D0-4CFD-9ED9-41422CBD3170}"/>
    <cellStyle name="Normal 52 2 3 2" xfId="32466" xr:uid="{BF45B3DE-912E-4D39-9915-6C17C9F256A4}"/>
    <cellStyle name="Normal 52 2 4" xfId="32467" xr:uid="{D6AD49FC-90ED-4E4E-A888-FB6892DDCB43}"/>
    <cellStyle name="Normal 52 2 5" xfId="32468" xr:uid="{69EAF454-0941-4CAC-92C1-FD428FCAF426}"/>
    <cellStyle name="Normal 52 2 6" xfId="32469" xr:uid="{1B9CE361-C31B-4B0B-BD5B-65E3E36E8471}"/>
    <cellStyle name="Normal 52 2 7" xfId="32470" xr:uid="{48D26784-955B-4BAB-A8B0-B7CE8F965C13}"/>
    <cellStyle name="Normal 52 2 8" xfId="32471" xr:uid="{F2D4C1B5-0A99-4572-9B01-65BD3E619FBF}"/>
    <cellStyle name="Normal 52 2 9" xfId="32472" xr:uid="{22110E46-7330-4539-B256-67E6062A54DF}"/>
    <cellStyle name="Normal 52 20" xfId="32473" xr:uid="{4AF3854B-142F-4CA6-8EA1-4BAA77ED29BF}"/>
    <cellStyle name="Normal 52 21" xfId="32474" xr:uid="{B50CAA66-0C04-4EDC-A579-12C788530E8F}"/>
    <cellStyle name="Normal 52 22" xfId="32475" xr:uid="{9AF14CD6-149A-4AC5-9666-11CEFE001A51}"/>
    <cellStyle name="Normal 52 23" xfId="32476" xr:uid="{C12DC7EF-8976-4CF1-A054-6014DF37E6CD}"/>
    <cellStyle name="Normal 52 24" xfId="32477" xr:uid="{8D94D70F-0D26-4ADC-86EF-DD2929BD1438}"/>
    <cellStyle name="Normal 52 25" xfId="32478" xr:uid="{6167CDCB-808D-4A13-9556-93BA36252307}"/>
    <cellStyle name="Normal 52 26" xfId="32479" xr:uid="{FA7F4CA9-C38F-4ADF-A0A8-9F3531A1AEC7}"/>
    <cellStyle name="Normal 52 27" xfId="32480" xr:uid="{9619DD9A-21F9-4561-9D34-1ECA0F096F7A}"/>
    <cellStyle name="Normal 52 28" xfId="32481" xr:uid="{451CB9FC-1985-4FF3-89ED-73713230D7B9}"/>
    <cellStyle name="Normal 52 29" xfId="32482" xr:uid="{91744FB8-30BD-4207-B0CA-55DF1AE61728}"/>
    <cellStyle name="Normal 52 3" xfId="2998" xr:uid="{59901EA8-EE1D-40CD-9E8D-160CC0411376}"/>
    <cellStyle name="Normal 52 3 2" xfId="7993" xr:uid="{7987AF81-288D-4677-BD22-583614234711}"/>
    <cellStyle name="Normal 52 3 3" xfId="9594" xr:uid="{E34EE9E8-2FE9-432C-B02A-0BD11C12393F}"/>
    <cellStyle name="Normal 52 3 4" xfId="48619" xr:uid="{C174D9B4-5153-4948-B2B4-76998B604487}"/>
    <cellStyle name="Normal 52 3 5" xfId="5011" xr:uid="{A0049603-DEE7-4761-B3EE-F85A20EE2131}"/>
    <cellStyle name="Normal 52 30" xfId="32483" xr:uid="{D38B6C70-23C0-43A0-AED2-258E43909235}"/>
    <cellStyle name="Normal 52 31" xfId="32484" xr:uid="{EE91D95C-2AD5-4DC6-88B1-E1E421E4432F}"/>
    <cellStyle name="Normal 52 32" xfId="32485" xr:uid="{5C72CF47-1123-4FD4-8A06-2D2DE9352725}"/>
    <cellStyle name="Normal 52 33" xfId="32486" xr:uid="{187ECDBD-6F43-4E52-ACF4-5B213C59E1E7}"/>
    <cellStyle name="Normal 52 34" xfId="32487" xr:uid="{3EDE8832-0157-4B91-B471-10F0331143B1}"/>
    <cellStyle name="Normal 52 35" xfId="32488" xr:uid="{B63E7CA5-CE1E-46E5-B91F-62FC8F238367}"/>
    <cellStyle name="Normal 52 36" xfId="32489" xr:uid="{A843FE7B-7C70-46D2-83CF-C8C0C423BD94}"/>
    <cellStyle name="Normal 52 37" xfId="32490" xr:uid="{8D012FDE-4A28-4DA3-B23A-55BBABE0023E}"/>
    <cellStyle name="Normal 52 37 2" xfId="32491" xr:uid="{3A5FE507-F0CD-414D-AFA6-25F24D379A00}"/>
    <cellStyle name="Normal 52 38" xfId="32492" xr:uid="{D950E6D0-2CE2-4000-AA90-EDEBAD42E317}"/>
    <cellStyle name="Normal 52 39" xfId="32493" xr:uid="{C68618E2-E1BF-4DFD-8168-495460841D8E}"/>
    <cellStyle name="Normal 52 4" xfId="5409" xr:uid="{EBB430B9-BF28-4890-AED3-827682FE873E}"/>
    <cellStyle name="Normal 52 4 2" xfId="9595" xr:uid="{E1C35113-8960-4824-A22B-D7A18E522A21}"/>
    <cellStyle name="Normal 52 40" xfId="32494" xr:uid="{1D5A476F-3D2B-4568-AD25-5EA67F9C3933}"/>
    <cellStyle name="Normal 52 41" xfId="32495" xr:uid="{DE424DE4-077D-45E5-9167-8978F6E4E143}"/>
    <cellStyle name="Normal 52 42" xfId="32496" xr:uid="{EDE47870-AB93-4238-BD53-571D48EEE8C9}"/>
    <cellStyle name="Normal 52 43" xfId="32497" xr:uid="{0B8D088E-4905-4B03-8FEA-0DF34A276CFE}"/>
    <cellStyle name="Normal 52 44" xfId="32498" xr:uid="{9C1476C0-60D0-4DE1-B6A0-D50CC5F7A221}"/>
    <cellStyle name="Normal 52 45" xfId="32499" xr:uid="{2001419E-6C6B-40A1-897F-D06F89510E55}"/>
    <cellStyle name="Normal 52 46" xfId="32500" xr:uid="{F063820A-C55B-45C7-8873-CCC3830DF08C}"/>
    <cellStyle name="Normal 52 47" xfId="32501" xr:uid="{EF923A61-79F8-43D3-804E-C5C8010D3089}"/>
    <cellStyle name="Normal 52 48" xfId="32502" xr:uid="{1C4E55D8-602E-4B51-B694-22AD0894D88C}"/>
    <cellStyle name="Normal 52 49" xfId="32503" xr:uid="{3242556E-DB0D-4C0D-9258-521A694504FA}"/>
    <cellStyle name="Normal 52 5" xfId="5802" xr:uid="{644026EF-01EF-432E-B4D3-81DC7533279D}"/>
    <cellStyle name="Normal 52 50" xfId="32504" xr:uid="{1FB43436-1ACE-4951-A433-2C850397C701}"/>
    <cellStyle name="Normal 52 51" xfId="32505" xr:uid="{DC6DC59C-B27B-4244-973C-928D395343EF}"/>
    <cellStyle name="Normal 52 52" xfId="32506" xr:uid="{F80AB101-DA88-4C5F-BAF4-092AFBDE0AA2}"/>
    <cellStyle name="Normal 52 53" xfId="32507" xr:uid="{6ADBBC3B-C8EA-4C96-8024-2D6CDEA18179}"/>
    <cellStyle name="Normal 52 54" xfId="32508" xr:uid="{D0134236-BC0C-4BE9-9DD1-345DA432D6FF}"/>
    <cellStyle name="Normal 52 55" xfId="32509" xr:uid="{BBDC4D45-A649-4D7D-BFB6-4AE9B11F54D0}"/>
    <cellStyle name="Normal 52 56" xfId="32510" xr:uid="{4496BE93-44D9-4199-928A-15A67FB47D5E}"/>
    <cellStyle name="Normal 52 57" xfId="32511" xr:uid="{C8988223-3FA8-4D54-9E14-958179E5FF5D}"/>
    <cellStyle name="Normal 52 58" xfId="32512" xr:uid="{E4F9C545-37B4-4C40-B9C1-D1F40E33BA57}"/>
    <cellStyle name="Normal 52 59" xfId="32513" xr:uid="{65789F8A-BBB4-4B65-80BF-0669D9BF01A8}"/>
    <cellStyle name="Normal 52 6" xfId="32514" xr:uid="{432C96F1-B742-4CD4-8541-86179E081A59}"/>
    <cellStyle name="Normal 52 60" xfId="32515" xr:uid="{8B277BC6-93B4-440A-8BE0-7D35ABAC6BED}"/>
    <cellStyle name="Normal 52 61" xfId="32516" xr:uid="{8C3A623D-8D7B-4492-9966-3A2191D30859}"/>
    <cellStyle name="Normal 52 62" xfId="32517" xr:uid="{D3ECFF75-202D-4684-B260-20BE9B19AB31}"/>
    <cellStyle name="Normal 52 62 2" xfId="32518" xr:uid="{59637D1E-7826-4026-8771-399C92F8FAFF}"/>
    <cellStyle name="Normal 52 63" xfId="32519" xr:uid="{65B582F6-71A7-4486-A4C3-B124567DDC42}"/>
    <cellStyle name="Normal 52 63 2" xfId="32520" xr:uid="{75C20864-C7E7-4AC6-A95D-3BA77560E302}"/>
    <cellStyle name="Normal 52 64" xfId="32521" xr:uid="{48EB61BD-3437-462D-85D3-8FF81E46CDE8}"/>
    <cellStyle name="Normal 52 64 2" xfId="32522" xr:uid="{ED7C6575-FADB-487F-9295-B3476071E11F}"/>
    <cellStyle name="Normal 52 65" xfId="32523" xr:uid="{7A28FBEA-3AB8-4886-9127-380EA1C544F3}"/>
    <cellStyle name="Normal 52 65 2" xfId="32524" xr:uid="{5FCD5589-49A7-4114-B9BD-E40CA24B9E2E}"/>
    <cellStyle name="Normal 52 66" xfId="32525" xr:uid="{819147FC-1192-490C-8FE6-DA24C95DADAF}"/>
    <cellStyle name="Normal 52 67" xfId="32526" xr:uid="{605B19F3-63C1-4EB6-9A1F-D9CB6AB3D0E0}"/>
    <cellStyle name="Normal 52 67 2" xfId="32527" xr:uid="{356E4D1D-5982-4B44-9888-6DCFEBB40E2E}"/>
    <cellStyle name="Normal 52 68" xfId="32528" xr:uid="{653BBBBA-7B57-4DD4-BCD1-364AFD7C6E78}"/>
    <cellStyle name="Normal 52 68 2" xfId="32529" xr:uid="{ADA781E7-C6D0-43CE-8F05-D9DCD3851D1F}"/>
    <cellStyle name="Normal 52 69" xfId="32530" xr:uid="{9688E77A-E22C-4615-8493-4DF09CB9758F}"/>
    <cellStyle name="Normal 52 69 2" xfId="32531" xr:uid="{40EC8FF3-38C2-43E7-B854-6B9DF48A827F}"/>
    <cellStyle name="Normal 52 7" xfId="32532" xr:uid="{AB83BDA3-56CB-47AA-9A45-5E220494B857}"/>
    <cellStyle name="Normal 52 7 2" xfId="32533" xr:uid="{B15FC05A-D787-4BAA-9B01-336B96E72A2B}"/>
    <cellStyle name="Normal 52 7 3" xfId="32534" xr:uid="{F02B3EAC-4B2D-478C-9DA6-3D08C5004C07}"/>
    <cellStyle name="Normal 52 7 4" xfId="32535" xr:uid="{E50789C4-319B-4F66-A60F-8012391E2F4B}"/>
    <cellStyle name="Normal 52 7 5" xfId="32536" xr:uid="{BE837072-9006-4627-BC92-4C4733058627}"/>
    <cellStyle name="Normal 52 70" xfId="32537" xr:uid="{20CB5088-5BF9-47F0-9B59-69CDBE3AD24C}"/>
    <cellStyle name="Normal 52 70 2" xfId="32538" xr:uid="{B01398F1-FCE6-4812-AF50-04E7487FB9EB}"/>
    <cellStyle name="Normal 52 70 3" xfId="32539" xr:uid="{47241AA3-99F1-41D3-ADF1-BE0E8DB5E033}"/>
    <cellStyle name="Normal 52 71" xfId="32540" xr:uid="{B6E805B5-50DA-4CC4-A33F-6269B4F3832E}"/>
    <cellStyle name="Normal 52 71 2" xfId="32541" xr:uid="{C8989D6E-2740-446A-AE54-30F27EBB52D4}"/>
    <cellStyle name="Normal 52 72" xfId="32542" xr:uid="{C7C3FDB8-B5D3-4016-B40B-7D1C3CDCE31A}"/>
    <cellStyle name="Normal 52 72 2" xfId="32543" xr:uid="{948E93CA-838B-42A6-86FD-1DDEE294CA1F}"/>
    <cellStyle name="Normal 52 73" xfId="32544" xr:uid="{547D9BD6-961B-4085-B7D4-3680AE2FA055}"/>
    <cellStyle name="Normal 52 73 2" xfId="32545" xr:uid="{532FF0DE-E2C5-4849-B1EE-1BD469059AD0}"/>
    <cellStyle name="Normal 52 74" xfId="32546" xr:uid="{F01A034B-0463-45D6-ADFF-65ACFEF8D223}"/>
    <cellStyle name="Normal 52 74 2" xfId="32547" xr:uid="{C42296C7-4194-46BF-B657-A1B1B320A188}"/>
    <cellStyle name="Normal 52 75" xfId="32548" xr:uid="{E372E372-B88A-4F31-B01F-1DCCBCE58F83}"/>
    <cellStyle name="Normal 52 75 2" xfId="32549" xr:uid="{567496B1-2685-4942-91AA-87C69C9EB561}"/>
    <cellStyle name="Normal 52 76" xfId="32550" xr:uid="{36F783CF-C61A-4534-9A96-F48D317AC28F}"/>
    <cellStyle name="Normal 52 76 2" xfId="32551" xr:uid="{B021C6DA-6694-4119-9926-E2205818A753}"/>
    <cellStyle name="Normal 52 77" xfId="32552" xr:uid="{35DE71C7-28C5-484B-8988-DBC5F3D242D4}"/>
    <cellStyle name="Normal 52 77 2" xfId="32553" xr:uid="{5366A574-28A8-4912-A134-7196780E7B8D}"/>
    <cellStyle name="Normal 52 78" xfId="32554" xr:uid="{619F7105-7FA6-4172-9B4A-5F57BB28615A}"/>
    <cellStyle name="Normal 52 78 2" xfId="32555" xr:uid="{FFE68D5C-5025-4100-8091-6F9B2605BFB8}"/>
    <cellStyle name="Normal 52 79" xfId="32556" xr:uid="{A280F210-D88F-4460-9DBD-4A5927D75362}"/>
    <cellStyle name="Normal 52 79 2" xfId="32557" xr:uid="{E7C82179-779D-4F30-8310-38AB2596C339}"/>
    <cellStyle name="Normal 52 8" xfId="32558" xr:uid="{F8AB067B-F130-48D7-B49B-51270B69EA16}"/>
    <cellStyle name="Normal 52 80" xfId="32559" xr:uid="{981940A3-EBA0-418C-BDB0-C4A540CD148E}"/>
    <cellStyle name="Normal 52 80 2" xfId="32560" xr:uid="{3D8F62A3-4229-42A0-8B81-5924ACC0E107}"/>
    <cellStyle name="Normal 52 81" xfId="32561" xr:uid="{B300F36E-172C-46AE-A93E-A1903145D245}"/>
    <cellStyle name="Normal 52 82" xfId="32562" xr:uid="{AB886268-0688-421C-A464-202844F97779}"/>
    <cellStyle name="Normal 52 83" xfId="32563" xr:uid="{6EBFADCC-E4D0-49AD-8AB3-72C36B669652}"/>
    <cellStyle name="Normal 52 84" xfId="42646" xr:uid="{A43085F5-9301-4CB0-9D07-03EEAE1EB9DA}"/>
    <cellStyle name="Normal 52 85" xfId="46077" xr:uid="{2FA36D61-0252-4700-ACA4-8272F52337DC}"/>
    <cellStyle name="Normal 52 86" xfId="46442" xr:uid="{E83F80F1-6FD0-4F26-A1B4-DF4DC30A281E}"/>
    <cellStyle name="Normal 52 87" xfId="4286" xr:uid="{1563BB0C-CCBD-417C-B02E-3C179CD92732}"/>
    <cellStyle name="Normal 52 88" xfId="52305" xr:uid="{A7B551D4-8BF6-4AC9-8C00-2EC149ADAD99}"/>
    <cellStyle name="Normal 52 89" xfId="52948" xr:uid="{B9E1D720-FE87-4E99-AB48-518CCC09B0EA}"/>
    <cellStyle name="Normal 52 9" xfId="32564" xr:uid="{5541D97D-4C01-4035-ADE6-B5309BA24643}"/>
    <cellStyle name="Normal 52 90" xfId="909" xr:uid="{4B30F4B5-9663-489E-BEEF-CB9012C017E0}"/>
    <cellStyle name="Normal 52 91" xfId="809" xr:uid="{C3645FBD-6D10-4543-8B32-AA69221778FB}"/>
    <cellStyle name="Normal 53" xfId="542" xr:uid="{00000000-0005-0000-0000-00001E020000}"/>
    <cellStyle name="Normal 53 10" xfId="32565" xr:uid="{1234F683-6298-4B6A-A46F-492C703AAF65}"/>
    <cellStyle name="Normal 53 11" xfId="32566" xr:uid="{AB758BFD-A577-4B30-8DDC-BB33533611E1}"/>
    <cellStyle name="Normal 53 12" xfId="32567" xr:uid="{C9334A43-021C-4810-8DFD-46E7808FED5A}"/>
    <cellStyle name="Normal 53 13" xfId="32568" xr:uid="{1CB955DC-C4DA-4C65-9C71-9C6A3E7611C1}"/>
    <cellStyle name="Normal 53 14" xfId="32569" xr:uid="{BE99DB6F-721D-4C88-9614-A90D0784B5CB}"/>
    <cellStyle name="Normal 53 15" xfId="32570" xr:uid="{C9CF2172-81C4-4B5B-910E-8A422384E079}"/>
    <cellStyle name="Normal 53 16" xfId="32571" xr:uid="{4CB211CE-FC94-4921-BA07-EE82AB651663}"/>
    <cellStyle name="Normal 53 17" xfId="32572" xr:uid="{8A06D50A-2F75-4B9E-B1B9-4502BBEF8413}"/>
    <cellStyle name="Normal 53 18" xfId="32573" xr:uid="{758845F8-93D7-436B-B0CE-575B4066585F}"/>
    <cellStyle name="Normal 53 19" xfId="32574" xr:uid="{D92520FA-5DEE-49AC-831C-3E38BE37BD77}"/>
    <cellStyle name="Normal 53 2" xfId="1004" xr:uid="{8EB1768F-9E38-489C-9BF7-9E1062BBF1F3}"/>
    <cellStyle name="Normal 53 2 10" xfId="5157" xr:uid="{1CD8BD1D-1597-4D35-A0B4-27F0F91CE88F}"/>
    <cellStyle name="Normal 53 2 2" xfId="3117" xr:uid="{5CCD6E90-7260-4C9C-8B0C-8A7444BE901F}"/>
    <cellStyle name="Normal 53 2 2 2" xfId="8112" xr:uid="{87D80C4B-C8E0-49E7-BA24-7F3B8DDC6DE0}"/>
    <cellStyle name="Normal 53 2 2 3" xfId="48738" xr:uid="{83F79878-19C5-4E3F-8DED-10F9C74C3199}"/>
    <cellStyle name="Normal 53 2 2 4" xfId="5553" xr:uid="{E271E518-A521-4AC0-B949-EC61FCBDD346}"/>
    <cellStyle name="Normal 53 2 3" xfId="5947" xr:uid="{37DFD11C-E664-4D10-B497-12D7DA52DD7F}"/>
    <cellStyle name="Normal 53 2 3 2" xfId="32575" xr:uid="{C6876EB2-EA92-47BD-8F18-8CC357511C6F}"/>
    <cellStyle name="Normal 53 2 4" xfId="32576" xr:uid="{FB9CFB0B-DCB6-4FB3-88E3-86E3295031DC}"/>
    <cellStyle name="Normal 53 2 5" xfId="32577" xr:uid="{4D6D6BB4-41C6-4778-9FD9-E0D48A91DFE1}"/>
    <cellStyle name="Normal 53 2 6" xfId="42647" xr:uid="{F1C6AB15-E89E-4D67-ACA5-0FDF69C596E8}"/>
    <cellStyle name="Normal 53 2 7" xfId="42648" xr:uid="{A9782159-2E1B-49C7-9984-E79A3476B9CC}"/>
    <cellStyle name="Normal 53 2 8" xfId="46133" xr:uid="{F370CCB4-4B64-4473-9A6F-5D83AF9F6677}"/>
    <cellStyle name="Normal 53 2 9" xfId="46588" xr:uid="{C0F487D9-2FAF-4883-B763-D7ED75E0DA84}"/>
    <cellStyle name="Normal 53 20" xfId="32578" xr:uid="{A7A9A5F7-7B28-4C25-B33A-99711A6EDCD4}"/>
    <cellStyle name="Normal 53 21" xfId="32579" xr:uid="{C27483AB-F5CD-4D38-B3FC-E2C458593E31}"/>
    <cellStyle name="Normal 53 22" xfId="32580" xr:uid="{7591756C-93A8-482B-B6FF-419EC3966713}"/>
    <cellStyle name="Normal 53 23" xfId="32581" xr:uid="{AFE3208C-283D-4847-BEBA-247542020E70}"/>
    <cellStyle name="Normal 53 24" xfId="32582" xr:uid="{6483ADCC-8889-4F4F-BA7E-D1FF5B57ACDD}"/>
    <cellStyle name="Normal 53 25" xfId="32583" xr:uid="{89BEE98F-2065-4960-9178-79D675E0EA46}"/>
    <cellStyle name="Normal 53 26" xfId="32584" xr:uid="{A52706BB-582C-443F-BD4F-0EA0C664880C}"/>
    <cellStyle name="Normal 53 27" xfId="32585" xr:uid="{8A8E4E92-5C81-41B6-AA84-8C060CCFC793}"/>
    <cellStyle name="Normal 53 28" xfId="32586" xr:uid="{88F933C5-84F1-4998-A400-48463F34D320}"/>
    <cellStyle name="Normal 53 29" xfId="32587" xr:uid="{D0EB99E2-9F35-4843-A5CA-C57429671628}"/>
    <cellStyle name="Normal 53 3" xfId="3005" xr:uid="{428E1B64-E587-4AB1-B9D2-271227385BD9}"/>
    <cellStyle name="Normal 53 3 2" xfId="8000" xr:uid="{AE091104-BCD9-4644-A15F-F31ED32AB243}"/>
    <cellStyle name="Normal 53 3 3" xfId="48626" xr:uid="{BBF8CBF3-0E2E-4825-B070-5F757B7F94F1}"/>
    <cellStyle name="Normal 53 3 4" xfId="5018" xr:uid="{C1454D65-5751-4431-857D-E753DF218852}"/>
    <cellStyle name="Normal 53 30" xfId="32588" xr:uid="{EDAAB8C9-77A5-4E5F-B3E0-14B6F54768B4}"/>
    <cellStyle name="Normal 53 31" xfId="32589" xr:uid="{B9227734-FD9F-4B8D-BA5D-BBC54A78E986}"/>
    <cellStyle name="Normal 53 32" xfId="32590" xr:uid="{B8514533-B460-4D5F-A8B4-E94DFE7F1FAC}"/>
    <cellStyle name="Normal 53 33" xfId="32591" xr:uid="{AC1E9194-FE44-41B6-BB81-FA2CD78ABD9E}"/>
    <cellStyle name="Normal 53 34" xfId="32592" xr:uid="{E7E825D6-5037-47FB-BAAD-B7CD1172FD71}"/>
    <cellStyle name="Normal 53 35" xfId="32593" xr:uid="{20FE14AF-FAC9-48C8-ACC1-15E66C4EA037}"/>
    <cellStyle name="Normal 53 36" xfId="32594" xr:uid="{42AD05CB-7B36-4200-84DB-0DABC20E215E}"/>
    <cellStyle name="Normal 53 37" xfId="32595" xr:uid="{14C14EF6-031C-4536-A769-838E61B9D23D}"/>
    <cellStyle name="Normal 53 37 2" xfId="32596" xr:uid="{C37637EF-E231-4BD6-8FD3-1A5206D885FD}"/>
    <cellStyle name="Normal 53 38" xfId="32597" xr:uid="{DF41AA3A-478D-43D8-8652-55E54949BC63}"/>
    <cellStyle name="Normal 53 39" xfId="32598" xr:uid="{0C446F1C-4072-411B-AD4A-4CEB5B4FC839}"/>
    <cellStyle name="Normal 53 4" xfId="5416" xr:uid="{208872B7-DAD0-481A-B522-C0DC53829AF7}"/>
    <cellStyle name="Normal 53 4 2" xfId="32599" xr:uid="{E80B1D23-FDBE-45E6-82B5-D9DF78386CCA}"/>
    <cellStyle name="Normal 53 40" xfId="32600" xr:uid="{A5FBA0D0-C25C-4E5A-892E-A8AE1056D1EB}"/>
    <cellStyle name="Normal 53 41" xfId="32601" xr:uid="{BE0B0E6B-CA2A-427F-95E9-6754E4BCAAED}"/>
    <cellStyle name="Normal 53 42" xfId="32602" xr:uid="{59AD370F-FBF2-430F-BEF8-D1C81811C64E}"/>
    <cellStyle name="Normal 53 43" xfId="32603" xr:uid="{3C35B7E5-C57A-45F6-9AAE-E8EB4F9FCD0D}"/>
    <cellStyle name="Normal 53 44" xfId="32604" xr:uid="{AE27CE9D-D1E3-4ACD-85B0-9C92FDEE37A2}"/>
    <cellStyle name="Normal 53 45" xfId="32605" xr:uid="{C5C73D82-2413-4A2D-A554-81FB166C40C1}"/>
    <cellStyle name="Normal 53 46" xfId="32606" xr:uid="{0B845F4B-EB8C-4D80-B239-5A3F006A9CB5}"/>
    <cellStyle name="Normal 53 47" xfId="32607" xr:uid="{F95665EB-EC10-4F66-AB58-1559CC6FA2CB}"/>
    <cellStyle name="Normal 53 48" xfId="32608" xr:uid="{014263F3-5E6C-4C65-8DD6-59D243D87B5A}"/>
    <cellStyle name="Normal 53 49" xfId="32609" xr:uid="{16CC6DB9-314D-4636-BA3B-0501E162156C}"/>
    <cellStyle name="Normal 53 5" xfId="5809" xr:uid="{06E3B674-F985-47B3-9D49-F597F351F7C0}"/>
    <cellStyle name="Normal 53 5 2" xfId="32610" xr:uid="{F6971FC8-A5E4-4A2B-A5CC-FB445369C56B}"/>
    <cellStyle name="Normal 53 50" xfId="32611" xr:uid="{914833AD-7244-4143-B87A-2CC6CA5C3A3B}"/>
    <cellStyle name="Normal 53 51" xfId="32612" xr:uid="{FC6957B0-DBAC-41AA-9F6C-63B110E1B599}"/>
    <cellStyle name="Normal 53 52" xfId="32613" xr:uid="{93FCC377-86AC-449E-A1DD-A4435D4619EC}"/>
    <cellStyle name="Normal 53 53" xfId="32614" xr:uid="{767083F5-DB91-42CC-9843-2BCEF5363448}"/>
    <cellStyle name="Normal 53 54" xfId="32615" xr:uid="{B86A2681-A20A-49BB-907A-6BF07BFCF66C}"/>
    <cellStyle name="Normal 53 55" xfId="32616" xr:uid="{EDE2B36B-ABD2-4438-8561-7B2675F6216E}"/>
    <cellStyle name="Normal 53 56" xfId="32617" xr:uid="{F6EC6505-0923-4CE7-8625-0C707AD44D61}"/>
    <cellStyle name="Normal 53 57" xfId="32618" xr:uid="{CEF293AD-EE34-4821-8391-D2D87EE141C9}"/>
    <cellStyle name="Normal 53 58" xfId="32619" xr:uid="{2284E1EC-4EE8-4431-9A28-16B82C3ABE39}"/>
    <cellStyle name="Normal 53 59" xfId="32620" xr:uid="{139A0BB9-FBF8-49B0-8CBA-6ED8F30456F3}"/>
    <cellStyle name="Normal 53 6" xfId="32621" xr:uid="{A893F8E8-FB1E-46F1-A81D-AF663B6C157C}"/>
    <cellStyle name="Normal 53 60" xfId="32622" xr:uid="{6F77839E-94DD-41F5-A5A3-ED30E34CFF97}"/>
    <cellStyle name="Normal 53 61" xfId="32623" xr:uid="{3748B2B8-CCDC-499D-AC98-101DBB1B3917}"/>
    <cellStyle name="Normal 53 62" xfId="32624" xr:uid="{E1812CDD-55DB-428D-B05C-6B0AD47EA644}"/>
    <cellStyle name="Normal 53 63" xfId="32625" xr:uid="{CC35FCB0-FA98-470A-8075-00E3F7A8EF7D}"/>
    <cellStyle name="Normal 53 64" xfId="32626" xr:uid="{5379C365-F0F7-4D87-AF47-B8C29E5B20D7}"/>
    <cellStyle name="Normal 53 65" xfId="32627" xr:uid="{86F5FE66-4B44-4CCB-9F7B-450E46F74F73}"/>
    <cellStyle name="Normal 53 66" xfId="32628" xr:uid="{F0BF5E60-0150-439F-81EE-988679D20702}"/>
    <cellStyle name="Normal 53 67" xfId="32629" xr:uid="{10574991-095A-46BA-9790-048D9FC016F4}"/>
    <cellStyle name="Normal 53 68" xfId="32630" xr:uid="{1847D0CA-C1E6-45BE-BAAB-C3E65AA86FEA}"/>
    <cellStyle name="Normal 53 69" xfId="32631" xr:uid="{A4BD9053-E1EF-4E86-AFF4-ECF51A8E7C4E}"/>
    <cellStyle name="Normal 53 7" xfId="32632" xr:uid="{F13294A5-E27A-4B69-AF7A-5FE35367D4FD}"/>
    <cellStyle name="Normal 53 70" xfId="32633" xr:uid="{2DD60213-9351-478D-9D49-A3DB31931D99}"/>
    <cellStyle name="Normal 53 71" xfId="32634" xr:uid="{FAA820AC-7023-4AB5-920B-CE993BBB7C6B}"/>
    <cellStyle name="Normal 53 72" xfId="32635" xr:uid="{9D83A9AA-F7D5-4697-A841-618506EDF023}"/>
    <cellStyle name="Normal 53 73" xfId="32636" xr:uid="{24F2C98F-23D3-412B-9266-65122B9E5968}"/>
    <cellStyle name="Normal 53 74" xfId="32637" xr:uid="{95E3640B-CDEC-4F83-B15B-49367F9511E1}"/>
    <cellStyle name="Normal 53 75" xfId="32638" xr:uid="{29012E79-4449-4923-8DBC-7A9CC50BCA9D}"/>
    <cellStyle name="Normal 53 76" xfId="32639" xr:uid="{E0234C13-C452-4333-830F-D80609484010}"/>
    <cellStyle name="Normal 53 77" xfId="32640" xr:uid="{EFBCF94A-BBC1-4001-B88F-685A1FDC7E78}"/>
    <cellStyle name="Normal 53 78" xfId="32641" xr:uid="{B35C73F4-10D7-4FCD-9759-E47D10318C51}"/>
    <cellStyle name="Normal 53 79" xfId="32642" xr:uid="{44C238F4-7088-4B03-81C9-B65E38F985C4}"/>
    <cellStyle name="Normal 53 8" xfId="32643" xr:uid="{CD704695-BDF2-4BBC-A3BF-439C1BDE2295}"/>
    <cellStyle name="Normal 53 80" xfId="32644" xr:uid="{E8DBFE64-70AC-4C65-9B77-2B8C76828AD8}"/>
    <cellStyle name="Normal 53 81" xfId="32645" xr:uid="{B6183508-9B5C-4F68-A0A2-AFFBFC15D54B}"/>
    <cellStyle name="Normal 53 82" xfId="32646" xr:uid="{2BD9D41B-4F32-4AD2-AEDB-B12759342B79}"/>
    <cellStyle name="Normal 53 83" xfId="32647" xr:uid="{764C381E-5F9F-463E-BD04-17A738560A15}"/>
    <cellStyle name="Normal 53 84" xfId="42649" xr:uid="{C8231095-C5B8-4CB3-BD55-F97C0A7DA46D}"/>
    <cellStyle name="Normal 53 85" xfId="46079" xr:uid="{B324F579-3DD8-441F-8B69-9A5E617B97AF}"/>
    <cellStyle name="Normal 53 86" xfId="46449" xr:uid="{F1848E03-4510-4293-A0C4-FD6CE68FF550}"/>
    <cellStyle name="Normal 53 87" xfId="4281" xr:uid="{A4D11225-BF3E-48E8-A20F-63C4139818E6}"/>
    <cellStyle name="Normal 53 88" xfId="52306" xr:uid="{78FC3F36-9CC4-4A3A-A99B-BDB42CCA2730}"/>
    <cellStyle name="Normal 53 89" xfId="52949" xr:uid="{D5F86883-0676-42BF-9946-A86D6510226A}"/>
    <cellStyle name="Normal 53 9" xfId="32648" xr:uid="{E1905BC7-FB70-41A3-B796-0491895AD9E8}"/>
    <cellStyle name="Normal 53 90" xfId="916" xr:uid="{0124DDD3-28FE-4E53-B307-EB025EC4AE5A}"/>
    <cellStyle name="Normal 53 91" xfId="810" xr:uid="{357D50F4-4C87-443F-B8DC-D718DF4237EE}"/>
    <cellStyle name="Normal 54" xfId="543" xr:uid="{00000000-0005-0000-0000-00001F020000}"/>
    <cellStyle name="Normal 54 10" xfId="32649" xr:uid="{E995D6A3-C7B8-48FA-B1A9-D7412C259A69}"/>
    <cellStyle name="Normal 54 11" xfId="32650" xr:uid="{EE0940E2-4B3E-4CDE-9F29-C112B93B254A}"/>
    <cellStyle name="Normal 54 12" xfId="32651" xr:uid="{18862AE7-CE1D-426D-B92E-0EFA8710FC94}"/>
    <cellStyle name="Normal 54 13" xfId="32652" xr:uid="{D1EB8326-5614-44FE-9781-F9E46A1D0712}"/>
    <cellStyle name="Normal 54 14" xfId="32653" xr:uid="{8FEAD1B0-1BB5-44FF-A158-5F2A781646A2}"/>
    <cellStyle name="Normal 54 15" xfId="42650" xr:uid="{4C8FC3C3-FE6A-4872-8CA2-6CFF6F3E51E8}"/>
    <cellStyle name="Normal 54 16" xfId="46134" xr:uid="{C214BEBA-ECEE-473E-8DD6-91AC0A55D225}"/>
    <cellStyle name="Normal 54 17" xfId="46590" xr:uid="{E726D32A-2A23-41F1-9484-68535BD4B412}"/>
    <cellStyle name="Normal 54 18" xfId="4288" xr:uid="{D833F354-F681-4E16-996E-93A6235AED0A}"/>
    <cellStyle name="Normal 54 19" xfId="52307" xr:uid="{81F6A5F0-D19A-414D-9E72-16C9693C8C64}"/>
    <cellStyle name="Normal 54 2" xfId="5159" xr:uid="{3FC0AF61-FCF0-4E32-B1CD-F76D62549E56}"/>
    <cellStyle name="Normal 54 2 2" xfId="32654" xr:uid="{570B1CBC-15A4-43C4-9851-5D21B665DB95}"/>
    <cellStyle name="Normal 54 2 3" xfId="9596" xr:uid="{3CB3166C-2473-4FC2-B92F-2AC602A6439B}"/>
    <cellStyle name="Normal 54 20" xfId="1006" xr:uid="{3B69F102-63CB-4D4D-8EF3-ACB2CB6DB899}"/>
    <cellStyle name="Normal 54 3" xfId="5555" xr:uid="{5B20EFEE-BBDA-42F2-82CD-D6F939253FBA}"/>
    <cellStyle name="Normal 54 3 2" xfId="32655" xr:uid="{A8C2FA6B-31AA-4C79-AC48-686812CDF363}"/>
    <cellStyle name="Normal 54 4" xfId="5949" xr:uid="{FF3B4185-DF69-49D0-BC97-E5FF14A8363E}"/>
    <cellStyle name="Normal 54 4 2" xfId="32656" xr:uid="{9410670C-9180-40FC-B7B8-3F35C0D410BD}"/>
    <cellStyle name="Normal 54 5" xfId="32657" xr:uid="{D97A2403-34F2-42AF-B86B-2848DA7DB819}"/>
    <cellStyle name="Normal 54 6" xfId="32658" xr:uid="{09FCFCA7-C379-4E8C-AB53-422877C0865D}"/>
    <cellStyle name="Normal 54 7" xfId="32659" xr:uid="{EC670517-C30E-4C21-8B39-AE31F628D275}"/>
    <cellStyle name="Normal 54 8" xfId="32660" xr:uid="{63913FEA-E9AA-44E7-8B2A-A3AA26DF1656}"/>
    <cellStyle name="Normal 54 9" xfId="32661" xr:uid="{2ACC6104-20AC-4E4B-BD8F-1E2959C1A97B}"/>
    <cellStyle name="Normal 55" xfId="544" xr:uid="{00000000-0005-0000-0000-000020020000}"/>
    <cellStyle name="Normal 55 10" xfId="32662" xr:uid="{C8F5A250-F1D1-48A9-A2B0-A6FD0C0D636E}"/>
    <cellStyle name="Normal 55 11" xfId="32663" xr:uid="{96BE6991-AF3A-449F-97F1-84905F005A35}"/>
    <cellStyle name="Normal 55 12" xfId="32664" xr:uid="{698509E0-E8A5-4652-B93B-2012014CDAC0}"/>
    <cellStyle name="Normal 55 13" xfId="32665" xr:uid="{81A2C0EA-AEA7-403B-9A99-792A89EEC30F}"/>
    <cellStyle name="Normal 55 14" xfId="32666" xr:uid="{190DAEBD-83C0-45E5-96B9-F0AE1A3FA1AA}"/>
    <cellStyle name="Normal 55 15" xfId="32667" xr:uid="{4F370BB6-B560-49E9-8314-5DB8058C9989}"/>
    <cellStyle name="Normal 55 16" xfId="32668" xr:uid="{CE8AF418-C9E8-48B8-B3C9-CEE1C408FC84}"/>
    <cellStyle name="Normal 55 17" xfId="32669" xr:uid="{01E96943-2F18-48E5-8089-095FCB7A4ABE}"/>
    <cellStyle name="Normal 55 18" xfId="32670" xr:uid="{67FBD9F6-A07B-415E-9E46-EB070B419A55}"/>
    <cellStyle name="Normal 55 19" xfId="32671" xr:uid="{B9C52D42-ED60-4460-8336-911E14BC542F}"/>
    <cellStyle name="Normal 55 2" xfId="5965" xr:uid="{69C11384-BDCB-4C5A-9204-629C2C25BECC}"/>
    <cellStyle name="Normal 55 2 10" xfId="32672" xr:uid="{C9B07A03-A6D6-46F6-89A2-4D56569124D8}"/>
    <cellStyle name="Normal 55 2 11" xfId="32673" xr:uid="{66AF8A33-8871-4394-A9FC-F0083F3B0675}"/>
    <cellStyle name="Normal 55 2 12" xfId="32674" xr:uid="{1ED3ABDD-AED2-459E-8F96-389B2DEB4792}"/>
    <cellStyle name="Normal 55 2 13" xfId="32675" xr:uid="{4BFCAE89-38B5-453A-B3C9-DA772EA81370}"/>
    <cellStyle name="Normal 55 2 14" xfId="32676" xr:uid="{C802B9AC-0991-4C60-8836-A717AA822471}"/>
    <cellStyle name="Normal 55 2 15" xfId="32677" xr:uid="{E37D53B7-519E-4539-AC38-FAF4898C4B53}"/>
    <cellStyle name="Normal 55 2 16" xfId="32678" xr:uid="{83F8B312-821C-4559-AF65-5775105748A5}"/>
    <cellStyle name="Normal 55 2 17" xfId="32679" xr:uid="{F3F233B0-341D-41D8-8895-B4F323E08FF6}"/>
    <cellStyle name="Normal 55 2 18" xfId="32680" xr:uid="{30083AE7-E7A2-4A89-AF29-7993DC908034}"/>
    <cellStyle name="Normal 55 2 19" xfId="32681" xr:uid="{2ECCD2F4-6BEC-42A5-9D5C-F8CEA0A1156C}"/>
    <cellStyle name="Normal 55 2 2" xfId="32682" xr:uid="{D0AB17A7-4F1C-46DE-B1A2-25F2D2E752C0}"/>
    <cellStyle name="Normal 55 2 2 10" xfId="32683" xr:uid="{BCBA8213-2F76-4FCA-9B52-1FAE14CEABAA}"/>
    <cellStyle name="Normal 55 2 2 11" xfId="32684" xr:uid="{93D259FD-732A-4FF9-A9D7-A95C92D3FB76}"/>
    <cellStyle name="Normal 55 2 2 12" xfId="32685" xr:uid="{C718833B-79C9-4E1A-B94D-F2F7D61692A5}"/>
    <cellStyle name="Normal 55 2 2 13" xfId="32686" xr:uid="{9279EAE2-5464-4D6D-A74C-D0289ED71A00}"/>
    <cellStyle name="Normal 55 2 2 14" xfId="32687" xr:uid="{637386ED-7F2B-4AB2-9347-AB701B194C4A}"/>
    <cellStyle name="Normal 55 2 2 15" xfId="32688" xr:uid="{167768C0-32A8-4E75-8CDB-3FC16CFC7B2A}"/>
    <cellStyle name="Normal 55 2 2 16" xfId="32689" xr:uid="{93661B94-70DE-4B83-9A99-0B7327DA7D06}"/>
    <cellStyle name="Normal 55 2 2 17" xfId="32690" xr:uid="{7E97D2D5-9FCC-40B5-B203-E1983EFC12C5}"/>
    <cellStyle name="Normal 55 2 2 18" xfId="32691" xr:uid="{AC5F5B87-6D08-499B-9175-1D2020A3A9A5}"/>
    <cellStyle name="Normal 55 2 2 19" xfId="32692" xr:uid="{C7E95279-4BAD-4956-ACA4-FD1E8B2A132C}"/>
    <cellStyle name="Normal 55 2 2 2" xfId="32693" xr:uid="{29E3BDEE-12C7-4CB3-8DFA-3724378C5843}"/>
    <cellStyle name="Normal 55 2 2 2 10" xfId="32694" xr:uid="{F416CDBE-35FC-4CA1-A053-47A0C28A67ED}"/>
    <cellStyle name="Normal 55 2 2 2 11" xfId="32695" xr:uid="{6721C7DF-9D72-46F9-9290-E5FE9ACB4997}"/>
    <cellStyle name="Normal 55 2 2 2 12" xfId="32696" xr:uid="{B69BB69A-45F9-45E1-A753-D54B2054AD04}"/>
    <cellStyle name="Normal 55 2 2 2 13" xfId="32697" xr:uid="{3861A80C-0D19-4567-BD5E-C4F2B38940A3}"/>
    <cellStyle name="Normal 55 2 2 2 14" xfId="32698" xr:uid="{F00AE33B-8C10-4E34-9BED-331EF879F705}"/>
    <cellStyle name="Normal 55 2 2 2 15" xfId="32699" xr:uid="{D418815B-9BFE-44E7-82C4-F1777742EDD0}"/>
    <cellStyle name="Normal 55 2 2 2 16" xfId="32700" xr:uid="{AF7E34C7-053C-417B-8502-00C60385D0E2}"/>
    <cellStyle name="Normal 55 2 2 2 17" xfId="32701" xr:uid="{AF67C96D-7B6D-4962-A49A-4E27BC7C4417}"/>
    <cellStyle name="Normal 55 2 2 2 18" xfId="32702" xr:uid="{5C9A6FE5-19F6-4B26-AB89-33952836A0CE}"/>
    <cellStyle name="Normal 55 2 2 2 2" xfId="32703" xr:uid="{908A49E8-7A58-4EEA-8D86-ACF5836A98A2}"/>
    <cellStyle name="Normal 55 2 2 2 3" xfId="32704" xr:uid="{E8B9293C-4DDC-41FB-B6F1-457CB31F6E83}"/>
    <cellStyle name="Normal 55 2 2 2 4" xfId="32705" xr:uid="{EA78064F-DA15-4DA6-9ED9-AD77B11C1C79}"/>
    <cellStyle name="Normal 55 2 2 2 5" xfId="32706" xr:uid="{876C1A05-FCB7-4281-9662-4B435D30C134}"/>
    <cellStyle name="Normal 55 2 2 2 6" xfId="32707" xr:uid="{1C5AB0EB-4DB5-4D3E-BA2F-4EAB9F910916}"/>
    <cellStyle name="Normal 55 2 2 2 7" xfId="32708" xr:uid="{BA7F997B-71C2-490D-8CCC-5F2127FD0C1E}"/>
    <cellStyle name="Normal 55 2 2 2 8" xfId="32709" xr:uid="{6C188F92-CB7D-42A5-B4A4-5E1EDC41E089}"/>
    <cellStyle name="Normal 55 2 2 2 9" xfId="32710" xr:uid="{C6F4103D-633E-4CC3-BDEF-092CC762A7A9}"/>
    <cellStyle name="Normal 55 2 2 20" xfId="32711" xr:uid="{01B3560D-0633-4333-A45A-51E3D26D027F}"/>
    <cellStyle name="Normal 55 2 2 21" xfId="32712" xr:uid="{4351B18C-E6D1-4A9C-9C3E-8B7098A0AB84}"/>
    <cellStyle name="Normal 55 2 2 3" xfId="32713" xr:uid="{F3270DF6-D458-495C-8ADC-A08B098B9983}"/>
    <cellStyle name="Normal 55 2 2 4" xfId="32714" xr:uid="{53524D26-FF9F-499E-8423-85DA106AFEA9}"/>
    <cellStyle name="Normal 55 2 2 5" xfId="32715" xr:uid="{CD807615-05E7-421C-904B-38681EC4F383}"/>
    <cellStyle name="Normal 55 2 2 6" xfId="32716" xr:uid="{A2C77B82-2A93-4FEB-BD1C-0003B00C9E9B}"/>
    <cellStyle name="Normal 55 2 2 7" xfId="32717" xr:uid="{4CB7AB56-EF97-4243-84E0-A1823322BFEF}"/>
    <cellStyle name="Normal 55 2 2 8" xfId="32718" xr:uid="{BABCDE66-8FE4-4C51-9877-74B1241CF243}"/>
    <cellStyle name="Normal 55 2 2 9" xfId="32719" xr:uid="{DF2A91EC-F7D3-40BA-A1D6-9B5C9D5786A6}"/>
    <cellStyle name="Normal 55 2 20" xfId="32720" xr:uid="{1B6DA6BD-FFDD-43CC-A90A-942C286FC1D7}"/>
    <cellStyle name="Normal 55 2 21" xfId="32721" xr:uid="{73CE45B2-4AA7-4A89-B17B-5D1B69F3E6E6}"/>
    <cellStyle name="Normal 55 2 22" xfId="32722" xr:uid="{D50B90D5-4478-442A-83F7-88545C17D159}"/>
    <cellStyle name="Normal 55 2 23" xfId="32723" xr:uid="{00B4D3A1-EB46-4D09-ABCF-589A1ECD104E}"/>
    <cellStyle name="Normal 55 2 24" xfId="32724" xr:uid="{137E5238-DA2A-4953-806F-93CDAE7667F9}"/>
    <cellStyle name="Normal 55 2 25" xfId="32725" xr:uid="{39D7D418-4E45-4750-9F1A-742E3693D4F0}"/>
    <cellStyle name="Normal 55 2 3" xfId="32726" xr:uid="{25D07A0C-9072-457E-84BB-DE0ED7FC8DB8}"/>
    <cellStyle name="Normal 55 2 4" xfId="32727" xr:uid="{79F092BF-4793-4FC6-A29C-1E073A9D4940}"/>
    <cellStyle name="Normal 55 2 4 2" xfId="32728" xr:uid="{4E3B280D-FB5D-43DE-8D25-9D75B91B6B5C}"/>
    <cellStyle name="Normal 55 2 5" xfId="32729" xr:uid="{54F4A42E-8422-4CDA-81C6-568F6EF24597}"/>
    <cellStyle name="Normal 55 2 6" xfId="32730" xr:uid="{EA00D84D-BF15-4746-96A9-0CB55F51AD5B}"/>
    <cellStyle name="Normal 55 2 7" xfId="32731" xr:uid="{88F24DF1-9CF8-4DFB-B0DE-3CB6C094830F}"/>
    <cellStyle name="Normal 55 2 8" xfId="32732" xr:uid="{C0181B3B-C8F1-4383-9D8C-BA8F468D2A0F}"/>
    <cellStyle name="Normal 55 2 9" xfId="32733" xr:uid="{2308659D-20F8-4BC0-91C4-240CC762C4FC}"/>
    <cellStyle name="Normal 55 20" xfId="32734" xr:uid="{9453A999-7D80-430F-9400-455E6639D3E9}"/>
    <cellStyle name="Normal 55 21" xfId="32735" xr:uid="{5220FA25-3EE9-4F4A-9995-6D247EF5ABE1}"/>
    <cellStyle name="Normal 55 22" xfId="32736" xr:uid="{CC83006A-4D4A-441A-9C14-73EFAE1A8C13}"/>
    <cellStyle name="Normal 55 23" xfId="32737" xr:uid="{1BE18561-35E0-4D31-8C88-16F286CB5C42}"/>
    <cellStyle name="Normal 55 24" xfId="32738" xr:uid="{04CAE14A-A3DE-43D8-B2FE-53A1A8769B88}"/>
    <cellStyle name="Normal 55 25" xfId="32739" xr:uid="{D75F1AD5-8614-4370-8C77-A076D286CCA6}"/>
    <cellStyle name="Normal 55 26" xfId="32740" xr:uid="{86E7415C-8238-40AF-9683-2D26B9818E17}"/>
    <cellStyle name="Normal 55 27" xfId="32741" xr:uid="{21E84E65-14DD-4F8D-B848-A3F9AE09C224}"/>
    <cellStyle name="Normal 55 28" xfId="32742" xr:uid="{FFFEABE3-47C7-488E-97C4-1B07831A0AB4}"/>
    <cellStyle name="Normal 55 29" xfId="32743" xr:uid="{1C416533-B435-4C43-B0CB-45160DE9A26E}"/>
    <cellStyle name="Normal 55 3" xfId="32744" xr:uid="{8358B4C5-414B-470C-BB40-2219730BA726}"/>
    <cellStyle name="Normal 55 3 10" xfId="32745" xr:uid="{A498D770-0975-4C91-B77B-522D106A2BD7}"/>
    <cellStyle name="Normal 55 3 11" xfId="32746" xr:uid="{E286C6C9-C466-495D-8F2D-CA0782DC6F40}"/>
    <cellStyle name="Normal 55 3 12" xfId="32747" xr:uid="{31C89FB6-4EFC-4E56-B672-4CAD63AF8F19}"/>
    <cellStyle name="Normal 55 3 13" xfId="32748" xr:uid="{1CB69CAF-DB8F-4A60-B19F-A8BFF90BFEFE}"/>
    <cellStyle name="Normal 55 3 14" xfId="32749" xr:uid="{FF78844F-02DC-44FF-B50A-02CA38203038}"/>
    <cellStyle name="Normal 55 3 15" xfId="32750" xr:uid="{971781A0-964D-4982-AC3A-F576E1668A5B}"/>
    <cellStyle name="Normal 55 3 16" xfId="32751" xr:uid="{2D8D2548-EA72-47A9-A4CB-C90688E6CACE}"/>
    <cellStyle name="Normal 55 3 2" xfId="32752" xr:uid="{7A5A7AD1-FEBE-4018-84CE-D752BB27209A}"/>
    <cellStyle name="Normal 55 3 2 10" xfId="32753" xr:uid="{295680E8-2B51-4520-B4F2-95132E62D8E3}"/>
    <cellStyle name="Normal 55 3 2 11" xfId="32754" xr:uid="{61D34719-738C-4061-9CB4-44AE9B277AE4}"/>
    <cellStyle name="Normal 55 3 2 12" xfId="32755" xr:uid="{F7A39961-89A0-4F1A-9B40-01D25191DDB8}"/>
    <cellStyle name="Normal 55 3 2 13" xfId="32756" xr:uid="{56FAB027-D94D-4192-9EAA-2732F94A92FA}"/>
    <cellStyle name="Normal 55 3 2 14" xfId="32757" xr:uid="{2EE6A2CE-EFF6-46F0-81C2-53E49A4F33AF}"/>
    <cellStyle name="Normal 55 3 2 15" xfId="32758" xr:uid="{1845CDE1-1753-4C53-9E76-5BF7ACCBA065}"/>
    <cellStyle name="Normal 55 3 2 2" xfId="32759" xr:uid="{7D3847E5-E3AC-40D4-9F4F-CBE6F339DC9C}"/>
    <cellStyle name="Normal 55 3 2 2 2" xfId="32760" xr:uid="{038D7320-2AAC-4E25-8BA1-2E087B864B92}"/>
    <cellStyle name="Normal 55 3 2 3" xfId="32761" xr:uid="{254D5F53-F0FA-429F-B2BF-D2C2DAFE1BB9}"/>
    <cellStyle name="Normal 55 3 2 4" xfId="32762" xr:uid="{F9DEBD90-3A00-4DD3-9504-A2B16D9552E3}"/>
    <cellStyle name="Normal 55 3 2 5" xfId="32763" xr:uid="{29D04BEC-2443-44B7-A2CC-C08281E71641}"/>
    <cellStyle name="Normal 55 3 2 6" xfId="32764" xr:uid="{29C88662-F080-4AA0-AF5E-14A9A318648A}"/>
    <cellStyle name="Normal 55 3 2 7" xfId="32765" xr:uid="{7ECBA538-DA06-4920-9F72-81B4064F7679}"/>
    <cellStyle name="Normal 55 3 2 8" xfId="32766" xr:uid="{BF346195-1686-490E-B002-FB1A39BB3A73}"/>
    <cellStyle name="Normal 55 3 2 9" xfId="32767" xr:uid="{BC6E9B68-282C-4CB5-A252-D0A13185D754}"/>
    <cellStyle name="Normal 55 3 3" xfId="32768" xr:uid="{30672089-5B94-4603-92DF-70C499368D1C}"/>
    <cellStyle name="Normal 55 3 4" xfId="32769" xr:uid="{ACB509FC-7CAE-4BBE-8E51-CB02A67BA90D}"/>
    <cellStyle name="Normal 55 3 4 2" xfId="32770" xr:uid="{B5D9C6C1-B39D-4172-B79D-D8C06582D117}"/>
    <cellStyle name="Normal 55 3 5" xfId="32771" xr:uid="{098BDD1C-F369-4C59-AB25-5DB50EF1DDA1}"/>
    <cellStyle name="Normal 55 3 5 2" xfId="32772" xr:uid="{0926793D-CA86-4D3E-A8C9-F21B6B1972C9}"/>
    <cellStyle name="Normal 55 3 6" xfId="32773" xr:uid="{55C70489-8CBF-4BA2-A68E-4E52ECA66475}"/>
    <cellStyle name="Normal 55 3 7" xfId="32774" xr:uid="{6E0055F7-260D-4725-B561-A132B30DA488}"/>
    <cellStyle name="Normal 55 3 8" xfId="32775" xr:uid="{5EB5034D-0E8A-41EC-8D98-85CDACBC41A0}"/>
    <cellStyle name="Normal 55 3 9" xfId="32776" xr:uid="{A117BB67-C89F-4E54-8A66-D34698D5F035}"/>
    <cellStyle name="Normal 55 30" xfId="32777" xr:uid="{2FD364DE-FEF2-4E8A-AEB2-635574C0D726}"/>
    <cellStyle name="Normal 55 31" xfId="42651" xr:uid="{FD434E6D-AB08-4022-8931-150234AB30F0}"/>
    <cellStyle name="Normal 55 32" xfId="46606" xr:uid="{5DDBE9BE-C129-4237-8A1D-8670B32938DE}"/>
    <cellStyle name="Normal 55 33" xfId="4290" xr:uid="{91A66A80-A7A9-47BA-A1C8-EA88282DFACE}"/>
    <cellStyle name="Normal 55 34" xfId="1023" xr:uid="{2B48A96D-4AB2-47B0-9962-665B883D7A13}"/>
    <cellStyle name="Normal 55 4" xfId="32778" xr:uid="{AE940271-E7E5-47DD-BDE6-B056E0D045F4}"/>
    <cellStyle name="Normal 55 4 10" xfId="32779" xr:uid="{6FE22675-E250-4CCE-9D76-DADD82EECBDF}"/>
    <cellStyle name="Normal 55 4 11" xfId="32780" xr:uid="{0545E56A-3A97-4D56-BE34-6942843ABB25}"/>
    <cellStyle name="Normal 55 4 12" xfId="32781" xr:uid="{3838D2EA-39AB-4BFD-8055-7168156EDB50}"/>
    <cellStyle name="Normal 55 4 13" xfId="32782" xr:uid="{9A2ABE1A-E7A4-4BAD-B3C2-9DAA3CB8DE4F}"/>
    <cellStyle name="Normal 55 4 14" xfId="32783" xr:uid="{C8DF228E-3B61-44E8-8646-FCB586A0E74D}"/>
    <cellStyle name="Normal 55 4 15" xfId="32784" xr:uid="{D46EB874-8596-462D-83FA-3A72C793167B}"/>
    <cellStyle name="Normal 55 4 2" xfId="32785" xr:uid="{73BD3012-7670-43B9-AD86-100E2D290EBB}"/>
    <cellStyle name="Normal 55 4 2 2" xfId="32786" xr:uid="{21C8111D-F0E5-4046-BB62-61C8419FF904}"/>
    <cellStyle name="Normal 55 4 3" xfId="32787" xr:uid="{06B94AE3-6142-4589-A071-FF7C7A08F8A0}"/>
    <cellStyle name="Normal 55 4 4" xfId="32788" xr:uid="{5D19F18C-B3DD-4E68-A5DC-62AC0AD99BAA}"/>
    <cellStyle name="Normal 55 4 5" xfId="32789" xr:uid="{E6E570AA-F450-4EF3-AFAA-D733F81EBDC4}"/>
    <cellStyle name="Normal 55 4 6" xfId="32790" xr:uid="{84CC356C-DDB9-4A28-A6A2-32BAA603FECE}"/>
    <cellStyle name="Normal 55 4 7" xfId="32791" xr:uid="{53FAEB93-B817-4ECF-B50B-5F9491770E59}"/>
    <cellStyle name="Normal 55 4 8" xfId="32792" xr:uid="{AD23C369-6652-4B57-847D-F8F8F1580D03}"/>
    <cellStyle name="Normal 55 4 9" xfId="32793" xr:uid="{DE8287D4-EAB8-47A5-B932-648B023B37C6}"/>
    <cellStyle name="Normal 55 5" xfId="32794" xr:uid="{9441888D-6A1D-45C2-9136-90DE96629D99}"/>
    <cellStyle name="Normal 55 6" xfId="32795" xr:uid="{A36FF04B-7716-4E06-9229-0C691DC80760}"/>
    <cellStyle name="Normal 55 7" xfId="32796" xr:uid="{EAA5BC29-734B-466F-9177-AAB5AD22465E}"/>
    <cellStyle name="Normal 55 8" xfId="32797" xr:uid="{EB73893E-1654-4300-BCD8-6DD079189880}"/>
    <cellStyle name="Normal 55 9" xfId="32798" xr:uid="{8F676DFD-E8BE-4138-990D-F846905D3896}"/>
    <cellStyle name="Normal 56" xfId="545" xr:uid="{00000000-0005-0000-0000-000021020000}"/>
    <cellStyle name="Normal 56 10" xfId="32799" xr:uid="{7B180906-7E03-4B47-BBE1-EDD7DA25CC73}"/>
    <cellStyle name="Normal 56 11" xfId="32800" xr:uid="{A3B21C11-50AA-48AF-9A89-E4B459B0A8EF}"/>
    <cellStyle name="Normal 56 12" xfId="32801" xr:uid="{3F7400EF-49E5-4CEA-B9B5-9DFB865634DF}"/>
    <cellStyle name="Normal 56 13" xfId="32802" xr:uid="{327320CF-8248-408C-A61D-404D53BF3A58}"/>
    <cellStyle name="Normal 56 14" xfId="32803" xr:uid="{70C6D063-4A82-4D2D-B47B-97A2E0607DAF}"/>
    <cellStyle name="Normal 56 15" xfId="42652" xr:uid="{2F11EFF1-BECC-428C-9AD7-97949F43C5A6}"/>
    <cellStyle name="Normal 56 16" xfId="9597" xr:uid="{0A166E09-0D93-485A-8F76-021EBAEDE72F}"/>
    <cellStyle name="Normal 56 17" xfId="49453" xr:uid="{094220CA-3545-4180-B4A9-99910F51CB1C}"/>
    <cellStyle name="Normal 56 18" xfId="4284" xr:uid="{39B04FDC-ED15-47E0-8879-A8D18222887C}"/>
    <cellStyle name="Normal 56 19" xfId="52308" xr:uid="{286B2244-9A4D-4BF6-A1F2-52E9AF9C99E4}"/>
    <cellStyle name="Normal 56 2" xfId="5967" xr:uid="{CD468B21-9B83-4CDA-82AB-931E274B4630}"/>
    <cellStyle name="Normal 56 2 2" xfId="9598" xr:uid="{EFCF8F01-1BA3-4F88-A82D-DCFC8F509FFA}"/>
    <cellStyle name="Normal 56 20" xfId="1025" xr:uid="{77F7FE29-4873-43AD-A88B-4655FF07A6DB}"/>
    <cellStyle name="Normal 56 3" xfId="32804" xr:uid="{CFBDB809-E442-4A9D-9E02-9259119DE714}"/>
    <cellStyle name="Normal 56 4" xfId="32805" xr:uid="{C62BAAAD-7C11-4895-8CAE-9CAF6E220AB2}"/>
    <cellStyle name="Normal 56 5" xfId="32806" xr:uid="{F540A567-D793-43D9-8433-AEB4239C44D2}"/>
    <cellStyle name="Normal 56 6" xfId="32807" xr:uid="{831C6E60-3C95-406D-BBAA-F80F51662805}"/>
    <cellStyle name="Normal 56 7" xfId="32808" xr:uid="{1C3C46E6-B657-4411-88B7-C44552E445A2}"/>
    <cellStyle name="Normal 56 8" xfId="32809" xr:uid="{A263B7B9-6F83-4918-8378-314A10A27095}"/>
    <cellStyle name="Normal 56 9" xfId="32810" xr:uid="{F1FF21CD-0A16-472A-93D1-8A906BE3AAAC}"/>
    <cellStyle name="Normal 57" xfId="546" xr:uid="{00000000-0005-0000-0000-000022020000}"/>
    <cellStyle name="Normal 57 10" xfId="32811" xr:uid="{1803FC99-0B98-4E72-852B-3CBBA704FCC2}"/>
    <cellStyle name="Normal 57 11" xfId="32812" xr:uid="{D9D64983-1836-4C02-86DB-5FB40473DBD8}"/>
    <cellStyle name="Normal 57 12" xfId="32813" xr:uid="{603CF93B-6570-4E32-9CC0-F0B9E97CF9FF}"/>
    <cellStyle name="Normal 57 13" xfId="32814" xr:uid="{6A3391D2-15DD-42D0-BD70-C059DB4DA3A6}"/>
    <cellStyle name="Normal 57 14" xfId="32815" xr:uid="{9CE2F3F0-5AAE-4BD6-B62B-A71EDB8627D1}"/>
    <cellStyle name="Normal 57 15" xfId="32816" xr:uid="{F54E5020-6040-45FA-8CB5-0488498D2E86}"/>
    <cellStyle name="Normal 57 16" xfId="32817" xr:uid="{5D8E1F0B-50B1-4FA9-B37B-0CDDA5DB2885}"/>
    <cellStyle name="Normal 57 17" xfId="32818" xr:uid="{AA3C3689-9A71-45CA-80AA-5EE62090D675}"/>
    <cellStyle name="Normal 57 18" xfId="32819" xr:uid="{C0D97A0F-7261-4653-9BF4-20BDDB4DE510}"/>
    <cellStyle name="Normal 57 19" xfId="32820" xr:uid="{A4AD11E9-6D76-4267-B5F0-510A95EADCB6}"/>
    <cellStyle name="Normal 57 2" xfId="3812" xr:uid="{A296C9A7-2B33-43C7-A99F-1F70F821C458}"/>
    <cellStyle name="Normal 57 2 10" xfId="32821" xr:uid="{B4D2187C-08F5-4555-9F17-7B6451959AAF}"/>
    <cellStyle name="Normal 57 2 11" xfId="32822" xr:uid="{03A4C480-480A-4043-8D2E-4D2CF3AA3E61}"/>
    <cellStyle name="Normal 57 2 12" xfId="32823" xr:uid="{3B7BBC91-C633-44B6-AE4F-F79375ACBF61}"/>
    <cellStyle name="Normal 57 2 13" xfId="32824" xr:uid="{924B70AF-C3C9-4CF6-BCA9-19379CF354A0}"/>
    <cellStyle name="Normal 57 2 14" xfId="32825" xr:uid="{46103951-1379-4316-8946-1D6E2ECDCA36}"/>
    <cellStyle name="Normal 57 2 15" xfId="32826" xr:uid="{40817ADD-0E48-484C-B3E0-5425AD9DD02C}"/>
    <cellStyle name="Normal 57 2 16" xfId="32827" xr:uid="{1B60A01E-B57A-4444-AAFA-F89ADD1C240B}"/>
    <cellStyle name="Normal 57 2 17" xfId="32828" xr:uid="{96BF377D-508B-4D09-8E76-22A0046E2FE9}"/>
    <cellStyle name="Normal 57 2 18" xfId="32829" xr:uid="{2475463D-47BA-4A2A-AC6A-468EBF3032BC}"/>
    <cellStyle name="Normal 57 2 19" xfId="32830" xr:uid="{9A0C0C23-8902-4675-B193-A610E835AF5F}"/>
    <cellStyle name="Normal 57 2 2" xfId="32831" xr:uid="{7CE04370-2FF8-4BA5-8789-0A4730A5C17C}"/>
    <cellStyle name="Normal 57 2 2 10" xfId="32832" xr:uid="{0EEB8939-C642-43D6-A11A-23CB9D9D4D68}"/>
    <cellStyle name="Normal 57 2 2 11" xfId="32833" xr:uid="{C695EB0E-5B2D-4AB3-9D86-9F74CAF5DC2A}"/>
    <cellStyle name="Normal 57 2 2 12" xfId="32834" xr:uid="{AF2F851F-4E65-44D1-A5CC-5149BABDD400}"/>
    <cellStyle name="Normal 57 2 2 13" xfId="32835" xr:uid="{E122A172-A803-46B4-9CFD-DA69CFEB4F08}"/>
    <cellStyle name="Normal 57 2 2 14" xfId="32836" xr:uid="{34445C60-9939-42C0-9161-744D09420F0D}"/>
    <cellStyle name="Normal 57 2 2 15" xfId="32837" xr:uid="{65EA47E1-682E-4330-8AC0-5A1FEAB1F6E8}"/>
    <cellStyle name="Normal 57 2 2 16" xfId="32838" xr:uid="{F09B847B-5B17-4B5A-B383-851D3654166A}"/>
    <cellStyle name="Normal 57 2 2 17" xfId="32839" xr:uid="{DB8A90D7-FB54-4A54-91D9-D6E0FA0E064F}"/>
    <cellStyle name="Normal 57 2 2 18" xfId="32840" xr:uid="{100B73C5-E1BC-4B90-ADBF-5177B8986316}"/>
    <cellStyle name="Normal 57 2 2 19" xfId="32841" xr:uid="{94904425-22D5-4EE4-B0F7-3DA71B82D68D}"/>
    <cellStyle name="Normal 57 2 2 2" xfId="32842" xr:uid="{ABACD09E-D8C0-4830-9A24-7F9FE5100D9B}"/>
    <cellStyle name="Normal 57 2 2 2 10" xfId="32843" xr:uid="{23611C9A-DA87-4082-8006-E23128CCC075}"/>
    <cellStyle name="Normal 57 2 2 2 11" xfId="32844" xr:uid="{12BA6DCE-0B83-4C36-8531-074055A667A6}"/>
    <cellStyle name="Normal 57 2 2 2 12" xfId="32845" xr:uid="{9740052F-BA49-4F80-ADDE-A2B6F8B9380D}"/>
    <cellStyle name="Normal 57 2 2 2 13" xfId="32846" xr:uid="{4BFB3D4C-6D1F-4BA2-AE42-CD5294AFC666}"/>
    <cellStyle name="Normal 57 2 2 2 14" xfId="32847" xr:uid="{4453C35D-2184-434F-94A2-ECBF180302E8}"/>
    <cellStyle name="Normal 57 2 2 2 15" xfId="32848" xr:uid="{91EE8F96-2212-427A-A0F5-C78F5C38CAC2}"/>
    <cellStyle name="Normal 57 2 2 2 16" xfId="32849" xr:uid="{72B522BF-6C1C-4E12-AA1A-51BD3963EB90}"/>
    <cellStyle name="Normal 57 2 2 2 17" xfId="32850" xr:uid="{4BC4E717-010A-4978-85F0-93C20FCE01B8}"/>
    <cellStyle name="Normal 57 2 2 2 18" xfId="32851" xr:uid="{15C04C76-CAF1-468A-BE96-23B633B57577}"/>
    <cellStyle name="Normal 57 2 2 2 2" xfId="32852" xr:uid="{0CBD0585-003E-4C02-A5CE-2B8DAB9FA18F}"/>
    <cellStyle name="Normal 57 2 2 2 2 2" xfId="32853" xr:uid="{8A6CC7F7-717E-49CF-9534-20E4BDCE983B}"/>
    <cellStyle name="Normal 57 2 2 2 3" xfId="32854" xr:uid="{39071628-7C47-4845-89CB-9C1D80AEF946}"/>
    <cellStyle name="Normal 57 2 2 2 4" xfId="32855" xr:uid="{16FF19EF-8D98-4592-8902-E4F1E1C663B8}"/>
    <cellStyle name="Normal 57 2 2 2 5" xfId="32856" xr:uid="{B5B73013-5002-4980-9E51-C0DBB052A4AA}"/>
    <cellStyle name="Normal 57 2 2 2 6" xfId="32857" xr:uid="{CDBF7E80-D305-417C-B485-20E02EC6602E}"/>
    <cellStyle name="Normal 57 2 2 2 7" xfId="32858" xr:uid="{9D37EA78-E8BE-49E7-9248-38823B5DBFF3}"/>
    <cellStyle name="Normal 57 2 2 2 8" xfId="32859" xr:uid="{27E56F27-AF7C-4ABF-8B90-C5D8A9389ED9}"/>
    <cellStyle name="Normal 57 2 2 2 9" xfId="32860" xr:uid="{B2900C12-4909-4F48-A09B-B9444D0AE564}"/>
    <cellStyle name="Normal 57 2 2 20" xfId="32861" xr:uid="{7C4A0677-C20E-4B31-A368-7A55C3B6041B}"/>
    <cellStyle name="Normal 57 2 2 21" xfId="32862" xr:uid="{82F26530-F4F0-49E6-AE03-379D5A812592}"/>
    <cellStyle name="Normal 57 2 2 3" xfId="32863" xr:uid="{F6EDA702-ECB6-4597-A18F-22EBA4F4FE01}"/>
    <cellStyle name="Normal 57 2 2 4" xfId="32864" xr:uid="{BD180A6C-3068-4546-87AE-CDB681B1BC75}"/>
    <cellStyle name="Normal 57 2 2 5" xfId="32865" xr:uid="{54471537-723F-4C69-A68C-D1BD53C0E093}"/>
    <cellStyle name="Normal 57 2 2 6" xfId="32866" xr:uid="{51E0321F-23EB-44EF-8184-A7746E63CBB3}"/>
    <cellStyle name="Normal 57 2 2 7" xfId="32867" xr:uid="{386944D0-4124-46C5-BBEF-A0B9D5473BBC}"/>
    <cellStyle name="Normal 57 2 2 8" xfId="32868" xr:uid="{31FA74C2-50CA-4870-80E8-C442AEC29E84}"/>
    <cellStyle name="Normal 57 2 2 9" xfId="32869" xr:uid="{5762FE10-0B94-4CF2-B7E8-FBF36823A570}"/>
    <cellStyle name="Normal 57 2 20" xfId="32870" xr:uid="{A68D6010-B196-4655-B50D-7618C381BA0D}"/>
    <cellStyle name="Normal 57 2 21" xfId="32871" xr:uid="{4B00DB03-5B03-446E-8B6F-B3C781AC20BD}"/>
    <cellStyle name="Normal 57 2 22" xfId="32872" xr:uid="{C1312B25-FCDC-41F0-9769-7A19F20DA9FD}"/>
    <cellStyle name="Normal 57 2 23" xfId="32873" xr:uid="{C6926E95-FEFF-4026-9760-3AD0FEAE29A2}"/>
    <cellStyle name="Normal 57 2 24" xfId="32874" xr:uid="{5D59A605-0138-4951-97F4-46A2F87B7845}"/>
    <cellStyle name="Normal 57 2 25" xfId="42653" xr:uid="{F903CC15-ED0B-482D-A7C0-4018AD1C0A81}"/>
    <cellStyle name="Normal 57 2 3" xfId="32875" xr:uid="{9C4319DD-B2D2-41F2-A709-67E6038FB109}"/>
    <cellStyle name="Normal 57 2 4" xfId="32876" xr:uid="{9AD8B472-29CA-4BA1-A688-F9D8622F58C9}"/>
    <cellStyle name="Normal 57 2 5" xfId="32877" xr:uid="{175AA1C7-49C2-4663-8D8C-A55E08948638}"/>
    <cellStyle name="Normal 57 2 6" xfId="32878" xr:uid="{B38F3FF0-96AB-46C3-BC7C-A58C79498B22}"/>
    <cellStyle name="Normal 57 2 7" xfId="32879" xr:uid="{023E6FED-0B46-4EA8-8DD7-A91BD4CC42F6}"/>
    <cellStyle name="Normal 57 2 8" xfId="32880" xr:uid="{2DE8ADB6-7944-4532-9BCA-D949B8069E9A}"/>
    <cellStyle name="Normal 57 2 9" xfId="32881" xr:uid="{E513B631-DDA4-424E-8FA7-D25452DB765E}"/>
    <cellStyle name="Normal 57 20" xfId="32882" xr:uid="{90AF6CD7-FBA9-4DB2-8346-8BE8DABB62D1}"/>
    <cellStyle name="Normal 57 21" xfId="32883" xr:uid="{057CCC8C-B0CA-4531-B539-4D8A65C8D61E}"/>
    <cellStyle name="Normal 57 22" xfId="32884" xr:uid="{14281FB3-F50D-4241-A924-FBF375808F9E}"/>
    <cellStyle name="Normal 57 23" xfId="32885" xr:uid="{8EB4C3B7-478C-4A51-A050-5A92F84F99FD}"/>
    <cellStyle name="Normal 57 24" xfId="32886" xr:uid="{F26D1D57-DDB3-4C53-99CA-BCBD56D04FE3}"/>
    <cellStyle name="Normal 57 25" xfId="32887" xr:uid="{197B17AE-B320-4A76-A302-1E3A7B734113}"/>
    <cellStyle name="Normal 57 26" xfId="32888" xr:uid="{06737B6B-7E55-4025-B781-7A5600FB50B6}"/>
    <cellStyle name="Normal 57 27" xfId="32889" xr:uid="{453237B4-89ED-4A7F-9290-03F2E0B41BF3}"/>
    <cellStyle name="Normal 57 28" xfId="32890" xr:uid="{1F0A099A-715F-4B5C-BB26-DB76D9289F21}"/>
    <cellStyle name="Normal 57 29" xfId="32891" xr:uid="{A12B7AFA-E111-4AC8-BA3C-79DD4E2BB287}"/>
    <cellStyle name="Normal 57 3" xfId="9600" xr:uid="{F75D2A34-DE73-4B9F-BF1D-24E583401EA5}"/>
    <cellStyle name="Normal 57 3 2" xfId="42654" xr:uid="{0DCE403D-5E64-470B-BCCC-7AC737DEE7C0}"/>
    <cellStyle name="Normal 57 30" xfId="32892" xr:uid="{9735A643-C4C5-41BE-8B1B-714376FD1646}"/>
    <cellStyle name="Normal 57 31" xfId="9599" xr:uid="{0ED58D8D-4900-4039-977F-3D460BCB7564}"/>
    <cellStyle name="Normal 57 32" xfId="4296" xr:uid="{479E26A4-8F03-40EC-A4A7-41E068ADC88E}"/>
    <cellStyle name="Normal 57 33" xfId="1208" xr:uid="{364E9CB6-42E2-41E2-B232-DD7C6D76F31A}"/>
    <cellStyle name="Normal 57 4" xfId="32893" xr:uid="{C014C41B-E0BD-40D4-A06B-90A3D657A5CF}"/>
    <cellStyle name="Normal 57 4 2" xfId="42655" xr:uid="{0D89926A-7F31-4EE9-8BBC-DC3CE42DE51C}"/>
    <cellStyle name="Normal 57 5" xfId="32894" xr:uid="{D0499A91-AA42-4B7F-9551-217FD647847A}"/>
    <cellStyle name="Normal 57 6" xfId="32895" xr:uid="{68557AB9-599B-4B97-B273-6E0C21B1687D}"/>
    <cellStyle name="Normal 57 7" xfId="32896" xr:uid="{9A57A789-94F1-4E58-913B-4104AC91F78D}"/>
    <cellStyle name="Normal 57 8" xfId="32897" xr:uid="{AA2C82C6-C01A-4935-B945-092D27F062B5}"/>
    <cellStyle name="Normal 57 9" xfId="32898" xr:uid="{FE1A957D-D259-4C45-8ABA-B2206FA87B1E}"/>
    <cellStyle name="Normal 58" xfId="547" xr:uid="{00000000-0005-0000-0000-000023020000}"/>
    <cellStyle name="Normal 58 10" xfId="32899" xr:uid="{A3CF80D9-DE1E-46EA-8AEF-E3A16B8C8F95}"/>
    <cellStyle name="Normal 58 10 2" xfId="42656" xr:uid="{1205CB9D-B07A-4A93-9A21-399CC1DA1BDE}"/>
    <cellStyle name="Normal 58 11" xfId="32900" xr:uid="{75125A58-D3A7-453C-9723-8B10FD76D2EA}"/>
    <cellStyle name="Normal 58 11 2" xfId="42657" xr:uid="{F0380D1E-52FE-4A5C-9417-C004FB1C32FC}"/>
    <cellStyle name="Normal 58 12" xfId="32901" xr:uid="{CE6E0C48-2541-40E6-9079-5260B71CE67A}"/>
    <cellStyle name="Normal 58 13" xfId="32902" xr:uid="{9763FC0B-A595-4C8F-9174-144A038EC58D}"/>
    <cellStyle name="Normal 58 14" xfId="32903" xr:uid="{F37988F7-465D-4E2F-873A-07793EAFCE6E}"/>
    <cellStyle name="Normal 58 15" xfId="32904" xr:uid="{60B148B3-5E3E-48CD-B38D-6C8FECE27584}"/>
    <cellStyle name="Normal 58 16" xfId="32905" xr:uid="{F765C8F5-8D2D-421D-A7C1-B18C2BA8351E}"/>
    <cellStyle name="Normal 58 17" xfId="32906" xr:uid="{E0F7A0C6-A89C-4AC2-9C99-F9BB53269C74}"/>
    <cellStyle name="Normal 58 18" xfId="32907" xr:uid="{52CD43D7-2870-4F2D-B68A-FFB99CDFAEFA}"/>
    <cellStyle name="Normal 58 19" xfId="32908" xr:uid="{0CF07BF9-969F-4C30-8B4E-930FD4D01D95}"/>
    <cellStyle name="Normal 58 2" xfId="7400" xr:uid="{5F0D4356-D607-4E12-B097-DDC920919FE4}"/>
    <cellStyle name="Normal 58 2 10" xfId="32909" xr:uid="{A749A209-AE64-463A-93A0-8119340DB0D3}"/>
    <cellStyle name="Normal 58 2 11" xfId="32910" xr:uid="{12EF425D-5267-4AB0-9D48-E437A5A141E0}"/>
    <cellStyle name="Normal 58 2 12" xfId="32911" xr:uid="{85803307-DD91-4FA6-B875-004B8F1E66CC}"/>
    <cellStyle name="Normal 58 2 13" xfId="32912" xr:uid="{CFA47330-8968-443F-AB4A-FED5781F7F61}"/>
    <cellStyle name="Normal 58 2 14" xfId="32913" xr:uid="{C54D8DE2-91DC-4072-8451-CF5C5E4EFB8C}"/>
    <cellStyle name="Normal 58 2 15" xfId="32914" xr:uid="{6F95B9CA-A592-4DAE-80E2-CFB512A69A07}"/>
    <cellStyle name="Normal 58 2 16" xfId="32915" xr:uid="{8240BE8A-051E-4C85-9B2C-8932F5AA1AFE}"/>
    <cellStyle name="Normal 58 2 17" xfId="32916" xr:uid="{CC7F39CD-D51B-4444-B85C-A9E018FA1821}"/>
    <cellStyle name="Normal 58 2 18" xfId="32917" xr:uid="{1A5DAF3C-0713-47B6-AB96-484E50481269}"/>
    <cellStyle name="Normal 58 2 19" xfId="32918" xr:uid="{F88BD391-B55D-46C1-B738-EC46A916FBD3}"/>
    <cellStyle name="Normal 58 2 2" xfId="9603" xr:uid="{43D93A34-A2E4-4963-8A20-6AAEBAA0AA6B}"/>
    <cellStyle name="Normal 58 2 2 10" xfId="32919" xr:uid="{E9DDB5E9-5DBE-4963-9678-A35219F76FCC}"/>
    <cellStyle name="Normal 58 2 2 11" xfId="32920" xr:uid="{C4E74B88-DC9F-424B-A801-810325F6D238}"/>
    <cellStyle name="Normal 58 2 2 12" xfId="32921" xr:uid="{FE75B206-6D8A-4043-8ED1-D46438DAEFAC}"/>
    <cellStyle name="Normal 58 2 2 13" xfId="32922" xr:uid="{24D63897-D98D-4222-987C-C74D528C5AD3}"/>
    <cellStyle name="Normal 58 2 2 14" xfId="32923" xr:uid="{78F5006C-50BC-429C-8DE9-8DCD5B716B92}"/>
    <cellStyle name="Normal 58 2 2 15" xfId="32924" xr:uid="{FCE66DD9-DCF8-49D8-A230-4D71BAEE32EE}"/>
    <cellStyle name="Normal 58 2 2 16" xfId="32925" xr:uid="{A5675FE6-82AB-4755-A7CD-4D0906ECEE24}"/>
    <cellStyle name="Normal 58 2 2 17" xfId="32926" xr:uid="{9C325969-04E9-41C3-8965-F324B41EA033}"/>
    <cellStyle name="Normal 58 2 2 18" xfId="32927" xr:uid="{292424C8-75B6-4C63-8BDD-9A2927175D78}"/>
    <cellStyle name="Normal 58 2 2 19" xfId="32928" xr:uid="{3B92FF07-6E25-4B70-A9D4-D3579986A43C}"/>
    <cellStyle name="Normal 58 2 2 2" xfId="32929" xr:uid="{B9162BA9-1113-4443-98AC-5C336E65A56D}"/>
    <cellStyle name="Normal 58 2 2 2 10" xfId="32930" xr:uid="{FF422C65-723F-4CFF-A08D-253DD693F135}"/>
    <cellStyle name="Normal 58 2 2 2 11" xfId="32931" xr:uid="{E2C7FA4B-885C-4DAA-B160-230B668E2474}"/>
    <cellStyle name="Normal 58 2 2 2 12" xfId="32932" xr:uid="{91A4D1B7-A7AF-4A58-A288-44D16821DA30}"/>
    <cellStyle name="Normal 58 2 2 2 13" xfId="32933" xr:uid="{20577B32-BFDC-4BE0-B4E3-F25FDA43FD12}"/>
    <cellStyle name="Normal 58 2 2 2 14" xfId="32934" xr:uid="{BF80D8CC-8291-4665-953B-CF03C2324C0A}"/>
    <cellStyle name="Normal 58 2 2 2 15" xfId="32935" xr:uid="{38EBAA5D-B989-4A1D-A056-C3A224CBBEA4}"/>
    <cellStyle name="Normal 58 2 2 2 16" xfId="32936" xr:uid="{A61F19C1-7838-4C6F-8C5E-EAB7741991CD}"/>
    <cellStyle name="Normal 58 2 2 2 17" xfId="32937" xr:uid="{E788EC6E-DC20-4C24-80FC-3F4A8A774F2A}"/>
    <cellStyle name="Normal 58 2 2 2 18" xfId="32938" xr:uid="{B4808EF4-3FDD-45ED-9B68-17850D4BC4B8}"/>
    <cellStyle name="Normal 58 2 2 2 2" xfId="32939" xr:uid="{2B095AED-D2D5-4C2D-80CC-01F50BBB9D53}"/>
    <cellStyle name="Normal 58 2 2 2 3" xfId="32940" xr:uid="{660E5B03-3E9F-41D6-A8D3-03EAE3DE425C}"/>
    <cellStyle name="Normal 58 2 2 2 4" xfId="32941" xr:uid="{A98EF6F7-9054-4A79-A8BA-AF6D471EC104}"/>
    <cellStyle name="Normal 58 2 2 2 5" xfId="32942" xr:uid="{44F4A842-CFD8-4EB3-B23A-84BFB362D88D}"/>
    <cellStyle name="Normal 58 2 2 2 6" xfId="32943" xr:uid="{6D6910D6-F33D-4E60-9E93-9099AE51C38F}"/>
    <cellStyle name="Normal 58 2 2 2 7" xfId="32944" xr:uid="{534E6F58-8C17-46E0-8E8A-0B1A310976A7}"/>
    <cellStyle name="Normal 58 2 2 2 8" xfId="32945" xr:uid="{9081442B-B135-45FE-88B8-E0E25D6E415C}"/>
    <cellStyle name="Normal 58 2 2 2 9" xfId="32946" xr:uid="{425660F7-9270-49AF-8F28-87A44E1EE172}"/>
    <cellStyle name="Normal 58 2 2 20" xfId="32947" xr:uid="{04CDB00E-2C48-4646-9AAA-B84B0BE0F3E5}"/>
    <cellStyle name="Normal 58 2 2 21" xfId="32948" xr:uid="{C358B046-127E-45F1-991F-6C0069B33E39}"/>
    <cellStyle name="Normal 58 2 2 3" xfId="32949" xr:uid="{C8620831-B43D-4F26-9CE0-4BCD1FD5C668}"/>
    <cellStyle name="Normal 58 2 2 4" xfId="32950" xr:uid="{6DD4F0A3-1131-4B3E-99D8-37805C939907}"/>
    <cellStyle name="Normal 58 2 2 5" xfId="32951" xr:uid="{6CFD23D4-1CE5-45F0-95C3-3B05231E8C71}"/>
    <cellStyle name="Normal 58 2 2 6" xfId="32952" xr:uid="{E4E84485-5CD7-448B-82C7-413566054DD8}"/>
    <cellStyle name="Normal 58 2 2 7" xfId="32953" xr:uid="{9A2AAA50-A33F-40E0-BB90-1BDD3439868D}"/>
    <cellStyle name="Normal 58 2 2 8" xfId="32954" xr:uid="{4CDEE017-2F8F-4FD7-A76E-911EE427C32C}"/>
    <cellStyle name="Normal 58 2 2 9" xfId="32955" xr:uid="{922CC2F4-24FA-4165-8E60-3153BA5903B4}"/>
    <cellStyle name="Normal 58 2 20" xfId="32956" xr:uid="{A83501F5-3D64-41EC-9847-453C7477FA9D}"/>
    <cellStyle name="Normal 58 2 21" xfId="32957" xr:uid="{B86D2959-F83C-495D-8F0B-A38CE55990D5}"/>
    <cellStyle name="Normal 58 2 22" xfId="32958" xr:uid="{A5662F2E-B6E7-46C9-8D67-157AE12A08E6}"/>
    <cellStyle name="Normal 58 2 23" xfId="32959" xr:uid="{CB6B572C-92D0-45B1-AB00-213E636E9C86}"/>
    <cellStyle name="Normal 58 2 24" xfId="32960" xr:uid="{53F608E1-E7B7-42E7-ADA9-7C6C867F9898}"/>
    <cellStyle name="Normal 58 2 25" xfId="32961" xr:uid="{246F0279-0E4E-4B99-91EC-9F857D2910C6}"/>
    <cellStyle name="Normal 58 2 26" xfId="42658" xr:uid="{074D6565-E9D5-409E-8234-B36C62C4582C}"/>
    <cellStyle name="Normal 58 2 27" xfId="42659" xr:uid="{247B7D10-6FF2-45A3-BF9B-5B186A7FE413}"/>
    <cellStyle name="Normal 58 2 28" xfId="9602" xr:uid="{542394DF-6B71-4D17-B3DD-0538A54BF641}"/>
    <cellStyle name="Normal 58 2 3" xfId="32962" xr:uid="{4CE6E1E6-984D-47BC-B094-731894BB3CA3}"/>
    <cellStyle name="Normal 58 2 4" xfId="32963" xr:uid="{F6083E47-2EC0-4463-B64C-E1D256201A84}"/>
    <cellStyle name="Normal 58 2 4 2" xfId="32964" xr:uid="{02502DD7-D30C-4587-AE70-7C727CCA7C38}"/>
    <cellStyle name="Normal 58 2 5" xfId="32965" xr:uid="{8EF5004A-6714-419A-8FB1-913B928018DD}"/>
    <cellStyle name="Normal 58 2 6" xfId="32966" xr:uid="{22D2B3E7-5AD2-4116-847D-8B178DE76E1B}"/>
    <cellStyle name="Normal 58 2 7" xfId="32967" xr:uid="{0E75835C-93BD-40F1-B07F-7B36CE09E216}"/>
    <cellStyle name="Normal 58 2 8" xfId="32968" xr:uid="{2782E832-9328-43B0-B9F0-7D3F3320B90C}"/>
    <cellStyle name="Normal 58 2 9" xfId="32969" xr:uid="{3A980B16-4B05-4E58-81FC-38074D732B80}"/>
    <cellStyle name="Normal 58 20" xfId="32970" xr:uid="{E666E70A-80FF-4E15-9D55-C2111176E6E6}"/>
    <cellStyle name="Normal 58 21" xfId="32971" xr:uid="{20C21198-3937-4247-A685-5C986B3FBBA2}"/>
    <cellStyle name="Normal 58 22" xfId="32972" xr:uid="{73C94835-E978-4DF6-A050-5E762C918B2D}"/>
    <cellStyle name="Normal 58 23" xfId="32973" xr:uid="{71DBD428-8B6E-4319-8550-9F1986611704}"/>
    <cellStyle name="Normal 58 24" xfId="32974" xr:uid="{CCE7FD58-EEEB-4713-BCC3-B699C62567F8}"/>
    <cellStyle name="Normal 58 25" xfId="32975" xr:uid="{E5913F8F-0F57-4D93-8971-89E2255DF489}"/>
    <cellStyle name="Normal 58 26" xfId="32976" xr:uid="{0636A062-C473-412A-B44D-C6A0E33A6677}"/>
    <cellStyle name="Normal 58 27" xfId="32977" xr:uid="{E4BF3DCD-47C5-4C06-8DAE-5476398D4D9B}"/>
    <cellStyle name="Normal 58 28" xfId="32978" xr:uid="{A3A43079-28A9-4D3E-ADCA-863533894AF5}"/>
    <cellStyle name="Normal 58 29" xfId="32979" xr:uid="{30B38471-8835-4875-A389-4E0C8F1A1FD8}"/>
    <cellStyle name="Normal 58 3" xfId="9604" xr:uid="{392A4641-28EA-4FAE-AD6A-DC9485D01D84}"/>
    <cellStyle name="Normal 58 3 10" xfId="32980" xr:uid="{62A4F3FE-C2E7-4E82-A608-B62E4F25B049}"/>
    <cellStyle name="Normal 58 3 11" xfId="32981" xr:uid="{CBDC6689-16FA-446D-AACD-91C2F3AB3E1F}"/>
    <cellStyle name="Normal 58 3 12" xfId="32982" xr:uid="{A2D91E85-0065-4407-B52E-E53D6B9B517B}"/>
    <cellStyle name="Normal 58 3 13" xfId="32983" xr:uid="{2F803A6A-C190-44A3-8ACC-7D11B400F5AA}"/>
    <cellStyle name="Normal 58 3 14" xfId="32984" xr:uid="{5EB9229C-F3C2-45C1-88CB-DB470638B2BD}"/>
    <cellStyle name="Normal 58 3 15" xfId="32985" xr:uid="{39347EE9-AF95-47AF-90E3-505E38FF0468}"/>
    <cellStyle name="Normal 58 3 16" xfId="32986" xr:uid="{5C7D6304-9C69-484E-9780-D98DA55E86D7}"/>
    <cellStyle name="Normal 58 3 17" xfId="42660" xr:uid="{914A5E98-5790-4E3C-9E65-EA1FF4911D6A}"/>
    <cellStyle name="Normal 58 3 18" xfId="42661" xr:uid="{ACCA3577-E091-4627-B434-2FE596EBA7A4}"/>
    <cellStyle name="Normal 58 3 2" xfId="9605" xr:uid="{B1815833-DED3-4D58-AE7D-8241E1C45285}"/>
    <cellStyle name="Normal 58 3 2 10" xfId="32987" xr:uid="{2D734315-9A69-4B00-ACBA-7D4CF48F6FDA}"/>
    <cellStyle name="Normal 58 3 2 11" xfId="32988" xr:uid="{5455A30D-1229-414E-BB7A-962257898FDD}"/>
    <cellStyle name="Normal 58 3 2 12" xfId="32989" xr:uid="{9686BB30-BD2E-4984-9A52-C95365AB4E2E}"/>
    <cellStyle name="Normal 58 3 2 13" xfId="32990" xr:uid="{EAFFFFAD-32E2-4F8A-A7F8-3D1F42AAA4EF}"/>
    <cellStyle name="Normal 58 3 2 14" xfId="32991" xr:uid="{1C85CC6A-8F84-4600-83C1-2288B5693A25}"/>
    <cellStyle name="Normal 58 3 2 15" xfId="32992" xr:uid="{49EB3E42-D43C-4742-8F18-99D0C5DD4E42}"/>
    <cellStyle name="Normal 58 3 2 2" xfId="32993" xr:uid="{8A08DE83-28BD-455B-A28C-BD58651ABF91}"/>
    <cellStyle name="Normal 58 3 2 2 2" xfId="32994" xr:uid="{3870803C-1163-47B5-97E9-241760B82AA8}"/>
    <cellStyle name="Normal 58 3 2 3" xfId="32995" xr:uid="{D0708522-92F5-442B-AF7D-59147F377EC7}"/>
    <cellStyle name="Normal 58 3 2 4" xfId="32996" xr:uid="{3CEFF98E-1A1F-4073-82CD-446575BAF257}"/>
    <cellStyle name="Normal 58 3 2 5" xfId="32997" xr:uid="{746C047E-D708-4523-8B0A-4E416E7F24D7}"/>
    <cellStyle name="Normal 58 3 2 6" xfId="32998" xr:uid="{189DF674-6A68-4D9D-80AF-8C7B5E001C54}"/>
    <cellStyle name="Normal 58 3 2 7" xfId="32999" xr:uid="{23995645-CE87-441B-9FDA-342DCAFF17BD}"/>
    <cellStyle name="Normal 58 3 2 8" xfId="33000" xr:uid="{0619B3A3-0CD0-4428-828B-7C0CD474DBAA}"/>
    <cellStyle name="Normal 58 3 2 9" xfId="33001" xr:uid="{E7C91FBD-332F-4C3C-BF7C-E7C54E6010E6}"/>
    <cellStyle name="Normal 58 3 3" xfId="33002" xr:uid="{261D4C9D-B4C9-4F01-BE53-7DA63EF9FF23}"/>
    <cellStyle name="Normal 58 3 4" xfId="33003" xr:uid="{E6DE87BD-99C7-4267-B7DC-8E4520358066}"/>
    <cellStyle name="Normal 58 3 4 2" xfId="33004" xr:uid="{3F1FF806-F667-4158-BF75-2E483D2426C0}"/>
    <cellStyle name="Normal 58 3 5" xfId="33005" xr:uid="{CADD8A46-9C8C-4D2B-87CA-FD5FBF1F28D2}"/>
    <cellStyle name="Normal 58 3 5 2" xfId="33006" xr:uid="{36F16011-010F-4795-AFDB-16922DD15DB9}"/>
    <cellStyle name="Normal 58 3 6" xfId="33007" xr:uid="{E57BF773-6C45-4B71-BC27-5B75BB14FFA5}"/>
    <cellStyle name="Normal 58 3 7" xfId="33008" xr:uid="{9765998C-34E1-4553-BC6E-6BF3C587A5B3}"/>
    <cellStyle name="Normal 58 3 8" xfId="33009" xr:uid="{BC423193-FF5C-45A5-9994-A4F780313CB3}"/>
    <cellStyle name="Normal 58 3 9" xfId="33010" xr:uid="{80B1E080-E7F0-4917-8818-7AFFA45C0124}"/>
    <cellStyle name="Normal 58 30" xfId="33011" xr:uid="{C29B2C05-D50C-4A3A-B1EE-F869E985EC20}"/>
    <cellStyle name="Normal 58 31" xfId="42662" xr:uid="{4751F4C0-2234-46EE-8CEF-FDDFA67E9A69}"/>
    <cellStyle name="Normal 58 32" xfId="9601" xr:uid="{E8C17B93-CC7B-4A6D-B1C5-9842A08705C8}"/>
    <cellStyle name="Normal 58 33" xfId="4291" xr:uid="{522CFD8F-14A2-4C28-93D3-099854A8A013}"/>
    <cellStyle name="Normal 58 34" xfId="2433" xr:uid="{CB80B7C6-FDC6-487A-8D6A-221259848CE2}"/>
    <cellStyle name="Normal 58 4" xfId="548" xr:uid="{00000000-0005-0000-0000-000024020000}"/>
    <cellStyle name="Normal 58 4 10" xfId="5652" xr:uid="{746309E5-9844-4BF5-99AE-44866E36C660}"/>
    <cellStyle name="Normal 58 4 10 2" xfId="33012" xr:uid="{DBF620C5-B57A-4757-B058-47516455C839}"/>
    <cellStyle name="Normal 58 4 11" xfId="33013" xr:uid="{07DBDA97-50F6-49A8-993F-6C6BD101719A}"/>
    <cellStyle name="Normal 58 4 12" xfId="33014" xr:uid="{0D3E19E9-A227-4E13-901D-F8F142911375}"/>
    <cellStyle name="Normal 58 4 13" xfId="33015" xr:uid="{BB68793F-D57C-41BA-B998-F7A0B5CBD9B3}"/>
    <cellStyle name="Normal 58 4 14" xfId="33016" xr:uid="{EC8BC54E-4717-4D66-8F4A-C17ADB9E3FAD}"/>
    <cellStyle name="Normal 58 4 15" xfId="33017" xr:uid="{BA88AB36-3D9F-4D4B-823A-37A2A53EA8CD}"/>
    <cellStyle name="Normal 58 4 16" xfId="41187" xr:uid="{47886F20-F788-4F79-8BB1-5B639F18E9B5}"/>
    <cellStyle name="Normal 58 4 17" xfId="42663" xr:uid="{504551DB-2280-4890-937F-BD98555EBCE4}"/>
    <cellStyle name="Normal 58 4 18" xfId="45800" xr:uid="{B87E9072-E224-4634-81D8-FB1E3BEB63CD}"/>
    <cellStyle name="Normal 58 4 19" xfId="45987" xr:uid="{1447D470-2D33-4D3F-BF86-0C8088BD6F50}"/>
    <cellStyle name="Normal 58 4 2" xfId="549" xr:uid="{00000000-0005-0000-0000-000025020000}"/>
    <cellStyle name="Normal 58 4 2 10" xfId="46296" xr:uid="{612C72BF-EAB5-4849-8AAC-E6BD2BB1BD2E}"/>
    <cellStyle name="Normal 58 4 2 11" xfId="3777" xr:uid="{1A24BB4F-F47C-45FD-924B-53CC7CC54DD6}"/>
    <cellStyle name="Normal 58 4 2 12" xfId="52310" xr:uid="{6DF0C6DD-678F-4580-B264-F4666C03FD7F}"/>
    <cellStyle name="Normal 58 4 2 13" xfId="52951" xr:uid="{78979746-1878-4664-97B3-EB987B98042B}"/>
    <cellStyle name="Normal 58 4 2 14" xfId="865" xr:uid="{8793188B-E73A-43BB-B924-3FBA7811A6A5}"/>
    <cellStyle name="Normal 58 4 2 15" xfId="812" xr:uid="{8D399F7B-FE79-4DD3-8494-5ECD5A787790}"/>
    <cellStyle name="Normal 58 4 2 2" xfId="550" xr:uid="{00000000-0005-0000-0000-000026020000}"/>
    <cellStyle name="Normal 58 4 2 2 10" xfId="4409" xr:uid="{E8F7BAAD-769A-4FFC-8A51-B2D1C940525A}"/>
    <cellStyle name="Normal 58 4 2 2 11" xfId="52311" xr:uid="{C5480EFD-27FF-420F-9F32-89C0BA59D821}"/>
    <cellStyle name="Normal 58 4 2 2 12" xfId="52952" xr:uid="{305264B9-0958-4392-83EF-F1204D6C9497}"/>
    <cellStyle name="Normal 58 4 2 2 13" xfId="888" xr:uid="{3D7DE314-D27E-4906-B5FE-0F5C584FE854}"/>
    <cellStyle name="Normal 58 4 2 2 14" xfId="813" xr:uid="{A7028585-3F56-4436-9FFF-6F0FA1B4F350}"/>
    <cellStyle name="Normal 58 4 2 2 2" xfId="975" xr:uid="{1BAC52E8-E3C3-47CC-96B5-64FD54654801}"/>
    <cellStyle name="Normal 58 4 2 2 2 2" xfId="2106" xr:uid="{6E153252-2C93-4C71-9FA1-6C4654C25264}"/>
    <cellStyle name="Normal 58 4 2 2 2 2 2" xfId="7068" xr:uid="{A65C9012-2BDD-4745-A670-8911662400D7}"/>
    <cellStyle name="Normal 58 4 2 2 2 2 3" xfId="47696" xr:uid="{74E59331-2182-45A0-805F-57790003D513}"/>
    <cellStyle name="Normal 58 4 2 2 2 2 4" xfId="5107" xr:uid="{206E67B7-5E57-4BE0-BD83-0EEFFE712B0A}"/>
    <cellStyle name="Normal 58 4 2 2 2 3" xfId="1520" xr:uid="{1A395D60-B189-45B7-A1DE-C35136059BCB}"/>
    <cellStyle name="Normal 58 4 2 2 2 3 2" xfId="6408" xr:uid="{2443E661-A306-45C7-AFF2-B153513F2C76}"/>
    <cellStyle name="Normal 58 4 2 2 2 3 3" xfId="47038" xr:uid="{96D9B933-010F-4C81-848C-CA4230E4E9C2}"/>
    <cellStyle name="Normal 58 4 2 2 2 3 4" xfId="5503" xr:uid="{852F1A28-65F1-4589-BC54-B7D26BA4E5E1}"/>
    <cellStyle name="Normal 58 4 2 2 2 4" xfId="3077" xr:uid="{3F9D5E3C-07D5-41DB-948C-E31899E1EF74}"/>
    <cellStyle name="Normal 58 4 2 2 2 4 2" xfId="48698" xr:uid="{F6BC46C1-9454-45D5-9DE5-E78F93FA8228}"/>
    <cellStyle name="Normal 58 4 2 2 2 4 3" xfId="8072" xr:uid="{C5D27666-EDC4-4DFE-A02C-2CBC0D1EB260}"/>
    <cellStyle name="Normal 58 4 2 2 2 5" xfId="3411" xr:uid="{EDDD5AA0-0AC4-4B03-9008-3B7AC375DA79}"/>
    <cellStyle name="Normal 58 4 2 2 2 5 2" xfId="49035" xr:uid="{7D688F45-15CF-4AD1-B869-04968DE613D0}"/>
    <cellStyle name="Normal 58 4 2 2 2 5 3" xfId="8409" xr:uid="{D01D332B-EBD8-4B5C-80D1-34E6EF35441F}"/>
    <cellStyle name="Normal 58 4 2 2 2 6" xfId="5897" xr:uid="{8A138A6B-1481-4A54-A993-316562EE9A76}"/>
    <cellStyle name="Normal 58 4 2 2 2 7" xfId="46538" xr:uid="{0B66203E-3FF1-4BE2-8502-5E113520542B}"/>
    <cellStyle name="Normal 58 4 2 2 2 8" xfId="4572" xr:uid="{B4CF11E7-0C45-4BFF-9B42-1D272EA0D342}"/>
    <cellStyle name="Normal 58 4 2 2 3" xfId="1903" xr:uid="{2CA0C8FB-53C6-4E8D-BC89-17A1B0948DD0}"/>
    <cellStyle name="Normal 58 4 2 2 3 2" xfId="6858" xr:uid="{612CA054-9F3F-44F6-803A-49D5E9304327}"/>
    <cellStyle name="Normal 58 4 2 2 3 3" xfId="47485" xr:uid="{29B03D90-1BEB-4FB5-AEF4-7F1CA67F172F}"/>
    <cellStyle name="Normal 58 4 2 2 3 4" xfId="4805" xr:uid="{C59387AE-B9A7-41BD-9EC2-18ABE62A957D}"/>
    <cellStyle name="Normal 58 4 2 2 4" xfId="1234" xr:uid="{CDE2C793-C00A-49AB-AD31-00711EA736DB}"/>
    <cellStyle name="Normal 58 4 2 2 4 2" xfId="6163" xr:uid="{860D0E0C-92EC-46F0-994E-FEC8C4A3F77F}"/>
    <cellStyle name="Normal 58 4 2 2 4 3" xfId="46799" xr:uid="{8A9FC899-37AC-418E-8DC4-B9EE2FF8ED56}"/>
    <cellStyle name="Normal 58 4 2 2 4 4" xfId="4971" xr:uid="{A383F93D-164D-4240-A2CF-52141FC33B0A}"/>
    <cellStyle name="Normal 58 4 2 2 5" xfId="2974" xr:uid="{71628A49-7E73-4B6F-A5EE-1E8A7F53CAC1}"/>
    <cellStyle name="Normal 58 4 2 2 5 2" xfId="7952" xr:uid="{618A4182-DF22-4D8E-90F1-061AA778534E}"/>
    <cellStyle name="Normal 58 4 2 2 5 3" xfId="48578" xr:uid="{0DE255AA-CF53-4D64-BD30-819C4AE6BFA7}"/>
    <cellStyle name="Normal 58 4 2 2 5 4" xfId="5367" xr:uid="{2E59DAAD-D9EF-4B78-9012-879FA064A477}"/>
    <cellStyle name="Normal 58 4 2 2 6" xfId="3196" xr:uid="{C4201371-BB83-4C59-B969-813611F81479}"/>
    <cellStyle name="Normal 58 4 2 2 6 2" xfId="48819" xr:uid="{6C3ACDCD-164F-4F68-8C17-A03CCA40479F}"/>
    <cellStyle name="Normal 58 4 2 2 6 3" xfId="8193" xr:uid="{58F3C8B5-E258-42DD-A83E-8940B7CED6F9}"/>
    <cellStyle name="Normal 58 4 2 2 7" xfId="5739" xr:uid="{32F41A30-CDD0-4AC8-8475-16B8EB02A135}"/>
    <cellStyle name="Normal 58 4 2 2 8" xfId="33018" xr:uid="{BB875F00-AC3B-4BA6-B5FE-A42EC2ACB34E}"/>
    <cellStyle name="Normal 58 4 2 2 9" xfId="46370" xr:uid="{0B7EA7E9-A46A-4C09-BC96-45BECFBD52F0}"/>
    <cellStyle name="Normal 58 4 2 3" xfId="551" xr:uid="{00000000-0005-0000-0000-000027020000}"/>
    <cellStyle name="Normal 58 4 2 3 10" xfId="52312" xr:uid="{BF2E035D-D2E3-4F9D-B797-271F84BDC76A}"/>
    <cellStyle name="Normal 58 4 2 3 11" xfId="52953" xr:uid="{C5E5F8E5-C02D-4031-A62B-04837C3F71EB}"/>
    <cellStyle name="Normal 58 4 2 3 12" xfId="912" xr:uid="{AA415DF5-D107-41B4-91D6-44E898087B0A}"/>
    <cellStyle name="Normal 58 4 2 3 13" xfId="814" xr:uid="{38FEA4A0-BBC3-4ED6-8F99-6D3E99117EC4}"/>
    <cellStyle name="Normal 58 4 2 3 2" xfId="1000" xr:uid="{B69BA28D-9BC6-4F7C-9F74-6B1F0A4626FF}"/>
    <cellStyle name="Normal 58 4 2 3 2 2" xfId="2150" xr:uid="{80FAA2CE-9BD7-4656-AE22-C0C6994880B7}"/>
    <cellStyle name="Normal 58 4 2 3 2 2 2" xfId="7112" xr:uid="{CE874068-318A-409B-A548-DEBD9810F5B6}"/>
    <cellStyle name="Normal 58 4 2 3 2 2 3" xfId="47740" xr:uid="{3A656F43-81C4-402B-8395-3F71EE71ADFC}"/>
    <cellStyle name="Normal 58 4 2 3 2 2 4" xfId="5549" xr:uid="{89203270-7630-4980-BD1B-F3DCD69370F8}"/>
    <cellStyle name="Normal 58 4 2 3 2 3" xfId="1562" xr:uid="{AB115A12-18D9-4B5E-B213-767CBB6E7D31}"/>
    <cellStyle name="Normal 58 4 2 3 2 3 2" xfId="47083" xr:uid="{6877D674-F338-4448-9D5C-67230DC3B714}"/>
    <cellStyle name="Normal 58 4 2 3 2 3 3" xfId="6453" xr:uid="{8959A274-6342-4F86-A814-C01DF338B409}"/>
    <cellStyle name="Normal 58 4 2 3 2 4" xfId="3113" xr:uid="{DA248A87-2311-4651-BB0D-BF3106F7AF5A}"/>
    <cellStyle name="Normal 58 4 2 3 2 4 2" xfId="48734" xr:uid="{1A8C7508-42C3-4750-90F8-26A926175F29}"/>
    <cellStyle name="Normal 58 4 2 3 2 4 3" xfId="8108" xr:uid="{534EC74A-9B4C-4921-B0EA-6C960682FA3C}"/>
    <cellStyle name="Normal 58 4 2 3 2 5" xfId="3455" xr:uid="{BD355E16-90B5-4645-94B3-D1581577BBF5}"/>
    <cellStyle name="Normal 58 4 2 3 2 5 2" xfId="49079" xr:uid="{3A12F2D1-6FC0-447B-91BD-3EDB055D7EEF}"/>
    <cellStyle name="Normal 58 4 2 3 2 5 3" xfId="8453" xr:uid="{D1A86614-8C02-46B8-8977-8C8F67973DB9}"/>
    <cellStyle name="Normal 58 4 2 3 2 6" xfId="5943" xr:uid="{5671930B-4C23-4314-946E-9AEEDC674208}"/>
    <cellStyle name="Normal 58 4 2 3 2 7" xfId="46584" xr:uid="{D86C5BB8-DB68-4CFA-B181-75571AD360A0}"/>
    <cellStyle name="Normal 58 4 2 3 2 8" xfId="5153" xr:uid="{4B0C4F6B-5F44-4A03-B3B0-50975D4AC7A0}"/>
    <cellStyle name="Normal 58 4 2 3 3" xfId="1940" xr:uid="{93CF209D-6FF2-4A73-AEC9-BFBAFDF98188}"/>
    <cellStyle name="Normal 58 4 2 3 3 2" xfId="6900" xr:uid="{93D5225F-5531-4605-B316-263CED28FC64}"/>
    <cellStyle name="Normal 58 4 2 3 3 3" xfId="47528" xr:uid="{7017BA4E-E931-4B34-B9AC-4F1697F6E404}"/>
    <cellStyle name="Normal 58 4 2 3 3 4" xfId="5014" xr:uid="{EBA4FE4B-6867-4359-9060-52BAF27D81F7}"/>
    <cellStyle name="Normal 58 4 2 3 4" xfId="1286" xr:uid="{30946BA8-4986-4FD1-85A8-B9BFAC0A7A8C}"/>
    <cellStyle name="Normal 58 4 2 3 4 2" xfId="6211" xr:uid="{831271C3-F2B4-4BFE-B58B-7E5E1DA8C122}"/>
    <cellStyle name="Normal 58 4 2 3 4 3" xfId="46848" xr:uid="{48EE82EE-75A3-43A9-BAEF-8700CFC003F0}"/>
    <cellStyle name="Normal 58 4 2 3 4 4" xfId="5412" xr:uid="{82418CB1-4177-46B2-A5EA-2565ADFAFD64}"/>
    <cellStyle name="Normal 58 4 2 3 5" xfId="3001" xr:uid="{ADCF6EBB-9D44-4666-90CA-982E5AC5F276}"/>
    <cellStyle name="Normal 58 4 2 3 5 2" xfId="48622" xr:uid="{75AE48FC-5F2B-412C-90BF-1EAFD02B9208}"/>
    <cellStyle name="Normal 58 4 2 3 5 3" xfId="7996" xr:uid="{B5F2953C-AB2B-4E2E-AF01-DE2A11FB48A5}"/>
    <cellStyle name="Normal 58 4 2 3 6" xfId="3239" xr:uid="{FCF8675A-5B35-4D19-A1EF-A23B9B24556C}"/>
    <cellStyle name="Normal 58 4 2 3 6 2" xfId="48862" xr:uid="{5D1BC73D-D5B9-4190-81A8-525801BA73B8}"/>
    <cellStyle name="Normal 58 4 2 3 6 3" xfId="8236" xr:uid="{2F2D5CEE-E6A6-4E4C-873C-CB6C54542CF0}"/>
    <cellStyle name="Normal 58 4 2 3 7" xfId="5805" xr:uid="{1B6F9B9D-2E8E-4815-8EF5-A48A12937EB0}"/>
    <cellStyle name="Normal 58 4 2 3 8" xfId="46445" xr:uid="{47A707A7-3551-48AC-BF8D-C7484D929044}"/>
    <cellStyle name="Normal 58 4 2 3 9" xfId="4499" xr:uid="{1F60B3CF-5106-4159-B622-1964B8262543}"/>
    <cellStyle name="Normal 58 4 2 4" xfId="940" xr:uid="{55F3ECFC-C0CA-4782-B2E8-39CFCCB19C77}"/>
    <cellStyle name="Normal 58 4 2 4 2" xfId="2057" xr:uid="{256E65BB-B93C-425C-AB4B-8CD4B863823C}"/>
    <cellStyle name="Normal 58 4 2 4 2 2" xfId="7019" xr:uid="{6F73BD2E-B81E-485F-8C56-18B6F568B6E0}"/>
    <cellStyle name="Normal 58 4 2 4 2 3" xfId="47647" xr:uid="{A9D0FD80-CCA8-4EB8-9138-0FEDBF8000E6}"/>
    <cellStyle name="Normal 58 4 2 4 2 4" xfId="5050" xr:uid="{27643EF9-FB27-4746-99B0-EC8750B8E9D7}"/>
    <cellStyle name="Normal 58 4 2 4 3" xfId="1482" xr:uid="{63DCAB70-898D-4323-B536-7F2F3684A7B6}"/>
    <cellStyle name="Normal 58 4 2 4 3 2" xfId="6359" xr:uid="{ACCC3F00-E214-49A6-99A7-4E14DAFF871E}"/>
    <cellStyle name="Normal 58 4 2 4 3 3" xfId="46989" xr:uid="{30D76E06-0E32-431B-9710-7D043DF8378D}"/>
    <cellStyle name="Normal 58 4 2 4 3 4" xfId="5447" xr:uid="{8757635D-3697-4D8B-99C7-8CD3C7694CE8}"/>
    <cellStyle name="Normal 58 4 2 4 4" xfId="3036" xr:uid="{3F631B07-F73D-48E0-AF1E-4BB1492B644B}"/>
    <cellStyle name="Normal 58 4 2 4 4 2" xfId="48657" xr:uid="{E5CBABBD-230E-4410-8310-FB2ABE654E30}"/>
    <cellStyle name="Normal 58 4 2 4 4 3" xfId="8031" xr:uid="{7691F0E5-B8F6-4ECA-B43A-173AB463FB91}"/>
    <cellStyle name="Normal 58 4 2 4 5" xfId="3362" xr:uid="{6B5C77A2-BE20-420D-AC1D-CC18389AD7FB}"/>
    <cellStyle name="Normal 58 4 2 4 5 2" xfId="48986" xr:uid="{E33012D3-C5C8-4C4C-9808-2962B426CA59}"/>
    <cellStyle name="Normal 58 4 2 4 5 3" xfId="8360" xr:uid="{4E7B4664-773B-4DB9-A86E-1010EC8D9D18}"/>
    <cellStyle name="Normal 58 4 2 4 6" xfId="5840" xr:uid="{0216BEDF-4456-4FC6-B501-44F0F638C57B}"/>
    <cellStyle name="Normal 58 4 2 4 7" xfId="46480" xr:uid="{525DD8C6-8B61-4635-8EDA-56ADAC19D1CF}"/>
    <cellStyle name="Normal 58 4 2 4 8" xfId="4745" xr:uid="{C9AB0B28-EC59-4D48-93AC-916F7FC9FB5F}"/>
    <cellStyle name="Normal 58 4 2 5" xfId="1871" xr:uid="{C299581B-D18C-44ED-80F5-3D38CFA5B9F5}"/>
    <cellStyle name="Normal 58 4 2 5 2" xfId="6811" xr:uid="{87763DF6-0DEC-46E9-9A1E-88B94619C8E3}"/>
    <cellStyle name="Normal 58 4 2 5 3" xfId="47438" xr:uid="{8C1F5BE7-E158-43E5-99E9-A7C79AFF71D7}"/>
    <cellStyle name="Normal 58 4 2 5 4" xfId="4919" xr:uid="{95B554D3-7710-41D9-9EF7-6F34A848D397}"/>
    <cellStyle name="Normal 58 4 2 6" xfId="1194" xr:uid="{6E7FD4AC-2EA6-4645-BCCA-2801A8DF89BA}"/>
    <cellStyle name="Normal 58 4 2 6 2" xfId="6112" xr:uid="{43C86D98-39A5-4B35-AE96-A871BB046602}"/>
    <cellStyle name="Normal 58 4 2 6 3" xfId="46751" xr:uid="{195BCAC3-964B-44E4-B1FB-C03C99DA9AC7}"/>
    <cellStyle name="Normal 58 4 2 6 4" xfId="5311" xr:uid="{28106169-B11B-46E7-9AF3-A66F1415835A}"/>
    <cellStyle name="Normal 58 4 2 7" xfId="2939" xr:uid="{C2AEABC4-A5D0-48E0-B493-DCFE3FF23E32}"/>
    <cellStyle name="Normal 58 4 2 7 2" xfId="48535" xr:uid="{3FA4F826-4868-4FBC-A481-1C760295007A}"/>
    <cellStyle name="Normal 58 4 2 7 3" xfId="7909" xr:uid="{4F26AE76-D751-49F4-A2B6-5A7D2BA7FE75}"/>
    <cellStyle name="Normal 58 4 2 8" xfId="3148" xr:uid="{1F071086-19F5-462D-8D67-37F2E7A9BE80}"/>
    <cellStyle name="Normal 58 4 2 8 2" xfId="48770" xr:uid="{6EB62811-A848-4561-BBE8-D60A7BAA9150}"/>
    <cellStyle name="Normal 58 4 2 8 3" xfId="8144" xr:uid="{43F833EB-8006-4B3A-B2EC-895E9DE1E3B3}"/>
    <cellStyle name="Normal 58 4 2 9" xfId="5675" xr:uid="{171F0D03-A487-4B39-A40B-CB029C358B14}"/>
    <cellStyle name="Normal 58 4 20" xfId="46271" xr:uid="{82332F86-3DD4-4454-B9A2-545D0BBA3361}"/>
    <cellStyle name="Normal 58 4 21" xfId="3776" xr:uid="{502568C4-DD92-47FE-A99C-A12013D15593}"/>
    <cellStyle name="Normal 58 4 22" xfId="52309" xr:uid="{BD0DEB02-E52A-459F-A68A-F6689C617C68}"/>
    <cellStyle name="Normal 58 4 23" xfId="52950" xr:uid="{5C4E59ED-56B1-49EA-B7CB-3668CD8905BD}"/>
    <cellStyle name="Normal 58 4 24" xfId="848" xr:uid="{8014C3A0-A0DD-4D6E-B380-19AB95AD4330}"/>
    <cellStyle name="Normal 58 4 25" xfId="811" xr:uid="{393A899E-A2C9-4179-9294-564E7601D17F}"/>
    <cellStyle name="Normal 58 4 3" xfId="552" xr:uid="{00000000-0005-0000-0000-000028020000}"/>
    <cellStyle name="Normal 58 4 3 10" xfId="4382" xr:uid="{C59D3B9B-3439-4E1C-AA0E-577916D259AD}"/>
    <cellStyle name="Normal 58 4 3 11" xfId="52313" xr:uid="{22A44537-3B16-4D4F-A302-7E75A05E7F8D}"/>
    <cellStyle name="Normal 58 4 3 12" xfId="52954" xr:uid="{A7F0CFBF-2FA2-43CB-97AA-A992777BDD84}"/>
    <cellStyle name="Normal 58 4 3 13" xfId="871" xr:uid="{330A39B1-CA62-4AEA-8DFA-9D5BED9FB732}"/>
    <cellStyle name="Normal 58 4 3 14" xfId="815" xr:uid="{0DBDBB08-C490-42DE-AA84-8A159B936F46}"/>
    <cellStyle name="Normal 58 4 3 2" xfId="951" xr:uid="{124DDEF5-284D-4BAA-9CF4-2A9FA91BD0D5}"/>
    <cellStyle name="Normal 58 4 3 2 2" xfId="2083" xr:uid="{3BADF644-E514-4A33-889C-38586F9855D4}"/>
    <cellStyle name="Normal 58 4 3 2 2 2" xfId="7045" xr:uid="{95BFF679-5254-4315-8EBC-C05529A173C7}"/>
    <cellStyle name="Normal 58 4 3 2 2 3" xfId="47673" xr:uid="{8BB0BE11-3017-4412-A3C6-34E062D8F1B6}"/>
    <cellStyle name="Normal 58 4 3 2 2 4" xfId="5081" xr:uid="{6DB8B642-70BD-4295-98B0-51437712994F}"/>
    <cellStyle name="Normal 58 4 3 2 3" xfId="1497" xr:uid="{2459EC21-EF46-4B79-8384-308BEC1106AA}"/>
    <cellStyle name="Normal 58 4 3 2 3 2" xfId="6385" xr:uid="{971027CD-1767-4A89-ACB1-F005CB3FE3B8}"/>
    <cellStyle name="Normal 58 4 3 2 3 3" xfId="47015" xr:uid="{1F5A4C11-B026-4328-ABBD-0D462DC36CFB}"/>
    <cellStyle name="Normal 58 4 3 2 3 4" xfId="5477" xr:uid="{E776DA28-40A1-4805-A165-1C55C812B591}"/>
    <cellStyle name="Normal 58 4 3 2 4" xfId="3051" xr:uid="{9EFE12CC-F9E2-4A38-889F-2CE8B03DB107}"/>
    <cellStyle name="Normal 58 4 3 2 4 2" xfId="48672" xr:uid="{6B06CDFE-B9F1-4F13-806D-71ABAAE26449}"/>
    <cellStyle name="Normal 58 4 3 2 4 3" xfId="8046" xr:uid="{4C7CC1BF-88AA-4092-8D68-A06905F17388}"/>
    <cellStyle name="Normal 58 4 3 2 5" xfId="3388" xr:uid="{9BEC124B-D752-4538-9036-5B0043E46401}"/>
    <cellStyle name="Normal 58 4 3 2 5 2" xfId="49012" xr:uid="{2D8CB5E4-D5FE-4E1B-AC78-2FE1C35DC4A0}"/>
    <cellStyle name="Normal 58 4 3 2 5 3" xfId="8386" xr:uid="{937FD04B-0BBF-4468-84A4-F2B836A87D51}"/>
    <cellStyle name="Normal 58 4 3 2 6" xfId="5871" xr:uid="{859CEFFB-3EE2-473A-9544-AFCF2F376A38}"/>
    <cellStyle name="Normal 58 4 3 2 7" xfId="46512" xr:uid="{C81D973C-98AE-4A31-BF1B-9E7C82A68E4D}"/>
    <cellStyle name="Normal 58 4 3 2 8" xfId="4544" xr:uid="{68288D75-B78C-48BD-A090-A3CE99B1624E}"/>
    <cellStyle name="Normal 58 4 3 3" xfId="1880" xr:uid="{B44838EA-09FA-4F8B-B5C6-05F1A0797C4E}"/>
    <cellStyle name="Normal 58 4 3 3 2" xfId="6835" xr:uid="{C88361E4-3D9D-49FC-8475-CAAF4FADD9B0}"/>
    <cellStyle name="Normal 58 4 3 3 3" xfId="47462" xr:uid="{D0199BD4-B226-480F-B0B6-3AFEA0B14F51}"/>
    <cellStyle name="Normal 58 4 3 3 4" xfId="4778" xr:uid="{830323BD-1FB2-4814-9145-B45A73F0D5A9}"/>
    <cellStyle name="Normal 58 4 3 4" xfId="1210" xr:uid="{744504A6-BE46-410B-9365-F869F5656837}"/>
    <cellStyle name="Normal 58 4 3 4 2" xfId="6139" xr:uid="{722D1E99-0007-4D74-8CA7-469AADB7F657}"/>
    <cellStyle name="Normal 58 4 3 4 3" xfId="46776" xr:uid="{C12A413F-850A-4CFF-A2AC-D8B73747FB41}"/>
    <cellStyle name="Normal 58 4 3 4 4" xfId="4946" xr:uid="{B3EF307A-86AF-483C-B218-9C6800341E12}"/>
    <cellStyle name="Normal 58 4 3 5" xfId="2950" xr:uid="{86D05111-E548-49D9-BBDF-4FFBA614F502}"/>
    <cellStyle name="Normal 58 4 3 5 2" xfId="7926" xr:uid="{47D55A42-6A76-4A07-B57E-744512A99B02}"/>
    <cellStyle name="Normal 58 4 3 5 3" xfId="48552" xr:uid="{095F34E8-A249-460C-94A3-269F2AECA936}"/>
    <cellStyle name="Normal 58 4 3 5 4" xfId="5341" xr:uid="{F69C6BA1-ADA0-4336-A1B6-38849A3AB878}"/>
    <cellStyle name="Normal 58 4 3 6" xfId="3173" xr:uid="{F345D5D0-C577-41B2-AC9C-42E757E3F633}"/>
    <cellStyle name="Normal 58 4 3 6 2" xfId="48796" xr:uid="{7AFB9B24-7634-4380-9BD1-30AA5593BF46}"/>
    <cellStyle name="Normal 58 4 3 6 3" xfId="8170" xr:uid="{42AC0A2C-FFE8-450C-BE34-936E2AC1FC2E}"/>
    <cellStyle name="Normal 58 4 3 7" xfId="5712" xr:uid="{1BDD36D6-7B33-47B5-8864-BB704A2C6B68}"/>
    <cellStyle name="Normal 58 4 3 8" xfId="33019" xr:uid="{ADAF873B-E5E9-4C95-8979-46E4428890A4}"/>
    <cellStyle name="Normal 58 4 3 9" xfId="46342" xr:uid="{684A74C4-B76B-43DD-B4D0-17F90A8E20E9}"/>
    <cellStyle name="Normal 58 4 4" xfId="922" xr:uid="{BF088F87-C5D6-44D8-8876-075C5CAE6ABF}"/>
    <cellStyle name="Normal 58 4 4 10" xfId="4478" xr:uid="{83AB5A0A-A2D7-494A-AAD4-2F07514ED2E9}"/>
    <cellStyle name="Normal 58 4 4 2" xfId="1539" xr:uid="{031AE7BD-9DC4-46FD-9324-ACCDD65D71DC}"/>
    <cellStyle name="Normal 58 4 4 2 2" xfId="2127" xr:uid="{061FCBC4-E459-4078-8457-57AAD0371386}"/>
    <cellStyle name="Normal 58 4 4 2 2 2" xfId="47717" xr:uid="{F8904614-DCEA-4358-A2A1-D8CB11EA454D}"/>
    <cellStyle name="Normal 58 4 4 2 2 3" xfId="7089" xr:uid="{B4691139-FCFF-4672-96FE-B8376DB293A4}"/>
    <cellStyle name="Normal 58 4 4 2 3" xfId="3432" xr:uid="{DE86E1E0-5372-43B9-8C74-8CF03A225192}"/>
    <cellStyle name="Normal 58 4 4 2 3 2" xfId="49056" xr:uid="{151C4696-B8CC-4031-92BE-4B2A3EF0A899}"/>
    <cellStyle name="Normal 58 4 4 2 3 3" xfId="8430" xr:uid="{FCFF4BD5-8B3C-4D39-B9BB-F41EC2ADFFCF}"/>
    <cellStyle name="Normal 58 4 4 2 4" xfId="6430" xr:uid="{EE30588D-3954-4162-A6EB-88D0C9851306}"/>
    <cellStyle name="Normal 58 4 4 2 5" xfId="47060" xr:uid="{FD5F101E-4BF4-4E01-8A1D-3A3174767FDA}"/>
    <cellStyle name="Normal 58 4 4 2 6" xfId="5030" xr:uid="{E6B2A4AC-D071-423B-93B9-061656FCD4F8}"/>
    <cellStyle name="Normal 58 4 4 3" xfId="1917" xr:uid="{6958B2E7-67A8-42C1-80E0-1A1EF524EC4A}"/>
    <cellStyle name="Normal 58 4 4 3 2" xfId="6877" xr:uid="{3EBB4525-4B69-42F0-B277-43D45D21198F}"/>
    <cellStyle name="Normal 58 4 4 3 3" xfId="47505" xr:uid="{4F0CB6FE-944D-4DC7-A83D-54A21B05F1B9}"/>
    <cellStyle name="Normal 58 4 4 3 4" xfId="5427" xr:uid="{D362CAA3-59A8-4483-9DDD-9C9D233342F8}"/>
    <cellStyle name="Normal 58 4 4 4" xfId="1261" xr:uid="{53CEEA2D-F17B-432E-A83D-953C25F22501}"/>
    <cellStyle name="Normal 58 4 4 4 2" xfId="46825" xr:uid="{E5126738-3DCF-4ACA-B533-68274FEB7233}"/>
    <cellStyle name="Normal 58 4 4 4 3" xfId="6186" xr:uid="{00F6364D-F7B9-4634-9FB5-7FCE8F4F26AC}"/>
    <cellStyle name="Normal 58 4 4 5" xfId="3016" xr:uid="{5F0EB4B7-221B-4592-881B-31B756BCE693}"/>
    <cellStyle name="Normal 58 4 4 5 2" xfId="48637" xr:uid="{22451917-292B-4D90-B3BE-721B1DD85A14}"/>
    <cellStyle name="Normal 58 4 4 5 3" xfId="8011" xr:uid="{F6F737C6-9F5E-4729-B661-3FEAEB113921}"/>
    <cellStyle name="Normal 58 4 4 6" xfId="3215" xr:uid="{B421CAFF-D8EB-4877-B8C9-BC5722B1DCFD}"/>
    <cellStyle name="Normal 58 4 4 6 2" xfId="48838" xr:uid="{F0E0AAF2-41DF-481A-BFC0-A4C5D2EB56E3}"/>
    <cellStyle name="Normal 58 4 4 6 3" xfId="8212" xr:uid="{0FA461D6-5463-4FAA-87CD-3BF704CD54B8}"/>
    <cellStyle name="Normal 58 4 4 7" xfId="5820" xr:uid="{F2DF3642-6D9B-4DD3-9AEB-DDEFA5050875}"/>
    <cellStyle name="Normal 58 4 4 8" xfId="33020" xr:uid="{C8DE8C48-DBE3-4453-9D0D-9253A317D52F}"/>
    <cellStyle name="Normal 58 4 4 9" xfId="46460" xr:uid="{0CEEC3B1-816C-4967-8FB9-92B9B84FC858}"/>
    <cellStyle name="Normal 58 4 5" xfId="1459" xr:uid="{B6F21C27-8D4B-4AC3-A83C-0EDD4DD920A6}"/>
    <cellStyle name="Normal 58 4 5 2" xfId="2034" xr:uid="{8C36EDBB-82C4-44DD-B7B3-F2D73E2A7605}"/>
    <cellStyle name="Normal 58 4 5 2 2" xfId="47624" xr:uid="{9B9D3320-8548-455E-A558-9779EAD90919}"/>
    <cellStyle name="Normal 58 4 5 2 3" xfId="6996" xr:uid="{1AB84E35-2FAC-4D07-8EDA-40E2377BBC6D}"/>
    <cellStyle name="Normal 58 4 5 3" xfId="3339" xr:uid="{DC695104-CFB6-4DFC-8C2E-01F88925A483}"/>
    <cellStyle name="Normal 58 4 5 3 2" xfId="48963" xr:uid="{D54E8B46-04EE-4A41-8E23-96B7A1B8EF44}"/>
    <cellStyle name="Normal 58 4 5 3 3" xfId="8337" xr:uid="{1D8C3D14-42B1-4C54-A91E-CE80A7C3A4AD}"/>
    <cellStyle name="Normal 58 4 5 4" xfId="6336" xr:uid="{F692F9D0-72BC-4059-8111-8BD2F3BDFA70}"/>
    <cellStyle name="Normal 58 4 5 5" xfId="33021" xr:uid="{E86FD551-5236-499E-816E-C0B2BDBD1E30}"/>
    <cellStyle name="Normal 58 4 5 6" xfId="46966" xr:uid="{72197672-FEF6-439A-AC1C-BE9B4C7AC813}"/>
    <cellStyle name="Normal 58 4 5 7" xfId="4725" xr:uid="{B8CFC8B6-E777-4D6F-99F0-3B3781923BE0}"/>
    <cellStyle name="Normal 58 4 6" xfId="1851" xr:uid="{0D1E624B-FEE0-41B6-9A93-4C597898014F}"/>
    <cellStyle name="Normal 58 4 6 2" xfId="6791" xr:uid="{ADB1103C-FD82-4976-B91C-B42438C748CC}"/>
    <cellStyle name="Normal 58 4 6 3" xfId="33022" xr:uid="{FE8A17D3-5423-4606-A860-22963CA0892E}"/>
    <cellStyle name="Normal 58 4 6 4" xfId="47418" xr:uid="{F61DB18E-4B65-4B7C-A89E-578047C6C71E}"/>
    <cellStyle name="Normal 58 4 6 5" xfId="4898" xr:uid="{8B684E2F-0142-4E6E-8DD7-44C7F314FA7F}"/>
    <cellStyle name="Normal 58 4 7" xfId="1169" xr:uid="{D3AB2832-5C87-46D0-8FDA-EBA6C9FA6496}"/>
    <cellStyle name="Normal 58 4 7 2" xfId="6088" xr:uid="{55A81EE5-DD70-4232-AA38-62D6F70C19BC}"/>
    <cellStyle name="Normal 58 4 7 3" xfId="33023" xr:uid="{5F9B57E8-B257-4FDF-9D3A-D43A8BF0AE38}"/>
    <cellStyle name="Normal 58 4 7 4" xfId="46728" xr:uid="{07A749E5-FC59-4CBA-9291-720323CC5A8B}"/>
    <cellStyle name="Normal 58 4 7 5" xfId="5291" xr:uid="{7AFC0BE7-FFBF-400C-9357-1E5705A5DCA3}"/>
    <cellStyle name="Normal 58 4 8" xfId="2919" xr:uid="{89E14C5D-01BB-43C7-929F-8F2D493CB772}"/>
    <cellStyle name="Normal 58 4 8 2" xfId="33024" xr:uid="{CC45D66E-77FC-4C5F-AF09-9EFDEDC65AD6}"/>
    <cellStyle name="Normal 58 4 8 3" xfId="48515" xr:uid="{017C642F-F0E0-4D49-AEB0-C9852328A223}"/>
    <cellStyle name="Normal 58 4 8 4" xfId="7889" xr:uid="{4AE91786-3924-4DFE-9041-B1F56C9F1F8F}"/>
    <cellStyle name="Normal 58 4 9" xfId="3129" xr:uid="{F5E3B62A-E20B-4153-9074-A77C4777B753}"/>
    <cellStyle name="Normal 58 4 9 2" xfId="33025" xr:uid="{783267B0-A4E7-4506-92B6-6BD6FF31FC75}"/>
    <cellStyle name="Normal 58 4 9 3" xfId="48751" xr:uid="{9DBED51B-1587-40E4-A039-CBDA54468AAF}"/>
    <cellStyle name="Normal 58 4 9 4" xfId="8125" xr:uid="{FC5D36E2-806E-431D-9C69-3E1C935D1923}"/>
    <cellStyle name="Normal 58 5" xfId="9606" xr:uid="{B5A01C7A-9DC1-4B0D-A20D-6DBBEC01B308}"/>
    <cellStyle name="Normal 58 5 2" xfId="42664" xr:uid="{6BD733CC-2CE5-45F9-80EA-0FFC2F111CC2}"/>
    <cellStyle name="Normal 58 5 3" xfId="42665" xr:uid="{57A1978E-5E42-4EE9-9D23-6B9884BE5F1F}"/>
    <cellStyle name="Normal 58 6" xfId="33026" xr:uid="{8E3A71F8-F3FB-4EBD-B4EC-C545E0CF41F9}"/>
    <cellStyle name="Normal 58 6 2" xfId="42666" xr:uid="{830A5226-0991-44C2-829A-27DF49A533BB}"/>
    <cellStyle name="Normal 58 6 3" xfId="42667" xr:uid="{618D20CC-0470-4B79-9721-EA215D173C07}"/>
    <cellStyle name="Normal 58 7" xfId="33027" xr:uid="{0FC6E5BA-6A7E-4710-8693-5E8C0BFF0D40}"/>
    <cellStyle name="Normal 58 7 2" xfId="42668" xr:uid="{1D505617-DBF4-45A6-B585-6E67BCE94B3B}"/>
    <cellStyle name="Normal 58 7 3" xfId="42669" xr:uid="{2CE2EBB8-7DA5-43A9-8E4D-F8A67B187D67}"/>
    <cellStyle name="Normal 58 8" xfId="33028" xr:uid="{AFBEE362-B094-4E2E-8125-1265350941D1}"/>
    <cellStyle name="Normal 58 8 2" xfId="42670" xr:uid="{76F6CD7D-4F08-4D91-BF24-A06450B8ECE8}"/>
    <cellStyle name="Normal 58 9" xfId="33029" xr:uid="{C4128874-2031-4C83-9FDB-5167BF21C11F}"/>
    <cellStyle name="Normal 58 9 2" xfId="42671" xr:uid="{85876ABD-DBF9-4167-AEAC-F123368E6457}"/>
    <cellStyle name="Normal 59" xfId="553" xr:uid="{00000000-0005-0000-0000-000029020000}"/>
    <cellStyle name="Normal 59 10" xfId="33030" xr:uid="{8E537F89-91FB-4BCD-B4DE-0D1EB5C49F3F}"/>
    <cellStyle name="Normal 59 11" xfId="33031" xr:uid="{0F0E9373-B1C6-4006-B62B-3D379AAECD5E}"/>
    <cellStyle name="Normal 59 12" xfId="33032" xr:uid="{D46794E4-BDDB-475E-A458-8808E866663D}"/>
    <cellStyle name="Normal 59 13" xfId="33033" xr:uid="{402EBC0C-DA51-4987-9C57-467A3735CC54}"/>
    <cellStyle name="Normal 59 14" xfId="33034" xr:uid="{BDBF0991-9BE0-4DF9-8FB0-85AEF9E9D7AA}"/>
    <cellStyle name="Normal 59 15" xfId="33035" xr:uid="{1DEDB450-FEE6-4127-BE60-0FD019501AC4}"/>
    <cellStyle name="Normal 59 16" xfId="33036" xr:uid="{42902842-29D5-4729-9FC5-62195C20FCF7}"/>
    <cellStyle name="Normal 59 17" xfId="33037" xr:uid="{F0947BC4-B513-461A-AEAD-1ABEFA7EEB43}"/>
    <cellStyle name="Normal 59 18" xfId="33038" xr:uid="{642DDC1C-B0FF-45C4-A34D-B9B6F386BBA4}"/>
    <cellStyle name="Normal 59 19" xfId="33039" xr:uid="{04F6B290-0FF6-48EB-A92F-0426BF9AFDA8}"/>
    <cellStyle name="Normal 59 2" xfId="7869" xr:uid="{87A734ED-692E-4F2A-9D5A-BCBEEF287CE4}"/>
    <cellStyle name="Normal 59 2 10" xfId="33040" xr:uid="{02E54A1F-E227-44F8-95AC-2FA5429619D9}"/>
    <cellStyle name="Normal 59 2 11" xfId="33041" xr:uid="{F230B6B1-FF1D-4322-8A52-F1209FBB3286}"/>
    <cellStyle name="Normal 59 2 12" xfId="33042" xr:uid="{65EB19F4-E925-45F9-996F-75FDBDA1CFC5}"/>
    <cellStyle name="Normal 59 2 13" xfId="33043" xr:uid="{05E1F45E-8AFE-4A11-A51B-11C9A91277A2}"/>
    <cellStyle name="Normal 59 2 14" xfId="33044" xr:uid="{897FDD56-9B3F-4FDB-B8A8-872B15CAFFAA}"/>
    <cellStyle name="Normal 59 2 15" xfId="33045" xr:uid="{8DE0ADA4-476D-49D1-8EF2-CA490050BB96}"/>
    <cellStyle name="Normal 59 2 16" xfId="33046" xr:uid="{E2A4D9B2-5197-45F7-80E4-F55588376377}"/>
    <cellStyle name="Normal 59 2 17" xfId="33047" xr:uid="{23E78957-5303-40BF-8E58-5109981AF052}"/>
    <cellStyle name="Normal 59 2 18" xfId="33048" xr:uid="{53D28239-EF7B-429A-9B8A-6A9B93ED2770}"/>
    <cellStyle name="Normal 59 2 19" xfId="33049" xr:uid="{E632A2B4-A235-4908-9AE2-2E3E72B53911}"/>
    <cellStyle name="Normal 59 2 2" xfId="33050" xr:uid="{2B4DA6C2-7857-4CB8-A619-35720F835AEC}"/>
    <cellStyle name="Normal 59 2 2 10" xfId="33051" xr:uid="{B5DEB259-F258-476F-A70D-6822DC278B2A}"/>
    <cellStyle name="Normal 59 2 2 11" xfId="33052" xr:uid="{6D1F60B1-F63C-48C1-926A-BEACE23D4094}"/>
    <cellStyle name="Normal 59 2 2 12" xfId="33053" xr:uid="{E9C450D8-58DB-4B45-AD6E-19FD5F5CF26E}"/>
    <cellStyle name="Normal 59 2 2 13" xfId="33054" xr:uid="{A858D164-92FF-40DC-8B50-1606898B9368}"/>
    <cellStyle name="Normal 59 2 2 14" xfId="33055" xr:uid="{1C5C0289-E030-410C-BA05-9309B537D281}"/>
    <cellStyle name="Normal 59 2 2 15" xfId="33056" xr:uid="{2F11E622-8622-49AB-8A9B-DCAAEA13D837}"/>
    <cellStyle name="Normal 59 2 2 16" xfId="33057" xr:uid="{B405146E-D60D-4E3B-8827-F10C03735406}"/>
    <cellStyle name="Normal 59 2 2 17" xfId="33058" xr:uid="{599AB2B1-FA0E-4B9E-BA76-643AEBF80C3A}"/>
    <cellStyle name="Normal 59 2 2 18" xfId="33059" xr:uid="{1BEA7FC4-8FBD-4F5D-A138-6CB90CDD641F}"/>
    <cellStyle name="Normal 59 2 2 19" xfId="33060" xr:uid="{778225E9-8CA4-41FD-A031-BB65FC03E951}"/>
    <cellStyle name="Normal 59 2 2 2" xfId="33061" xr:uid="{089BFB92-8890-4D06-AA01-3455C2036E62}"/>
    <cellStyle name="Normal 59 2 2 2 10" xfId="33062" xr:uid="{8484534E-B7FB-461B-9E73-9121A420DD69}"/>
    <cellStyle name="Normal 59 2 2 2 11" xfId="33063" xr:uid="{C067CDB6-018A-4C39-8582-59C00AA85C2F}"/>
    <cellStyle name="Normal 59 2 2 2 12" xfId="33064" xr:uid="{EE0CF0BE-BA55-42A5-BE47-5769F80615DC}"/>
    <cellStyle name="Normal 59 2 2 2 13" xfId="33065" xr:uid="{E3803BFF-3A1A-43EE-A50F-639317D9A33C}"/>
    <cellStyle name="Normal 59 2 2 2 14" xfId="33066" xr:uid="{4A72A1A0-B636-43F2-B46D-FE5A91C46A40}"/>
    <cellStyle name="Normal 59 2 2 2 15" xfId="33067" xr:uid="{B56B5CF6-78B5-4165-8394-1B5D00DCEC2D}"/>
    <cellStyle name="Normal 59 2 2 2 16" xfId="33068" xr:uid="{77DB6071-96FB-4D8D-BC88-F4450D04C553}"/>
    <cellStyle name="Normal 59 2 2 2 17" xfId="33069" xr:uid="{3A33ED48-3136-475A-8916-96B047754C14}"/>
    <cellStyle name="Normal 59 2 2 2 18" xfId="33070" xr:uid="{20B9B192-66EC-493D-B127-4B4670E66EFF}"/>
    <cellStyle name="Normal 59 2 2 2 2" xfId="33071" xr:uid="{6DAA91F6-9C61-424F-9049-94E19199EB79}"/>
    <cellStyle name="Normal 59 2 2 2 2 2" xfId="33072" xr:uid="{070622EE-795F-447B-9EAD-C26DD2ADF897}"/>
    <cellStyle name="Normal 59 2 2 2 3" xfId="33073" xr:uid="{1439AE70-BBCF-42BC-BBB1-5D8B64DF8AFE}"/>
    <cellStyle name="Normal 59 2 2 2 4" xfId="33074" xr:uid="{CD6714C1-2CC2-426C-BB4A-239974950EC9}"/>
    <cellStyle name="Normal 59 2 2 2 5" xfId="33075" xr:uid="{F3857A55-9FE9-4C20-8CFD-51731AAA488B}"/>
    <cellStyle name="Normal 59 2 2 2 6" xfId="33076" xr:uid="{2016C3C4-0850-4F10-9C15-FF3ADEC5707F}"/>
    <cellStyle name="Normal 59 2 2 2 7" xfId="33077" xr:uid="{9E3D7A83-BE70-4BAD-8FDA-062F4CA67326}"/>
    <cellStyle name="Normal 59 2 2 2 8" xfId="33078" xr:uid="{0A04B353-983C-4044-BB9B-111162E1E0E2}"/>
    <cellStyle name="Normal 59 2 2 2 9" xfId="33079" xr:uid="{9B0B5438-C423-4840-BCD9-4259CCF51B77}"/>
    <cellStyle name="Normal 59 2 2 20" xfId="33080" xr:uid="{56767997-10A8-4761-B7BB-F03F7E3C7BA2}"/>
    <cellStyle name="Normal 59 2 2 21" xfId="33081" xr:uid="{61DF2B8B-BC37-4F3E-BE2F-DA56F6D126CF}"/>
    <cellStyle name="Normal 59 2 2 3" xfId="33082" xr:uid="{87789AC1-E6E2-41D6-8342-BE67DAA70059}"/>
    <cellStyle name="Normal 59 2 2 4" xfId="33083" xr:uid="{1966FB1D-D722-40E6-90D2-CE4491EF8132}"/>
    <cellStyle name="Normal 59 2 2 5" xfId="33084" xr:uid="{4D8FA050-54D1-4C3E-A62C-2F4563DE1A44}"/>
    <cellStyle name="Normal 59 2 2 6" xfId="33085" xr:uid="{D2B54A3A-41ED-4450-BEAB-8E9535AF4894}"/>
    <cellStyle name="Normal 59 2 2 7" xfId="33086" xr:uid="{A9FB77AB-7B8F-4608-964A-E5FDB645392B}"/>
    <cellStyle name="Normal 59 2 2 8" xfId="33087" xr:uid="{A13D1E5D-72D5-4DBF-BB68-C13C036F0A6F}"/>
    <cellStyle name="Normal 59 2 2 9" xfId="33088" xr:uid="{EEA3AC9E-7E95-452C-92BC-0D6780B9D0AF}"/>
    <cellStyle name="Normal 59 2 20" xfId="33089" xr:uid="{505CE818-2B15-4C0F-B563-DC81D5E934A0}"/>
    <cellStyle name="Normal 59 2 21" xfId="33090" xr:uid="{A55D3D73-67CA-44F5-A57B-E0283AB15A7F}"/>
    <cellStyle name="Normal 59 2 22" xfId="33091" xr:uid="{72D68C18-DFCB-4199-BA0A-F043DE13001F}"/>
    <cellStyle name="Normal 59 2 23" xfId="33092" xr:uid="{DC796CB9-3105-4734-957C-CAD93C21C057}"/>
    <cellStyle name="Normal 59 2 24" xfId="33093" xr:uid="{64B80972-749A-4A50-BDA0-FD4789CB67C3}"/>
    <cellStyle name="Normal 59 2 25" xfId="9608" xr:uid="{F0F77E5F-7394-42EC-BAFB-9DF11A994DCF}"/>
    <cellStyle name="Normal 59 2 3" xfId="33094" xr:uid="{FCCC26BA-1462-4C6F-BEF6-0C5463A1566C}"/>
    <cellStyle name="Normal 59 2 4" xfId="33095" xr:uid="{04D6B743-056A-4D74-8174-A7C7E7BA5D39}"/>
    <cellStyle name="Normal 59 2 5" xfId="33096" xr:uid="{E99E48AA-E24A-47EB-B938-AB823616C30A}"/>
    <cellStyle name="Normal 59 2 6" xfId="33097" xr:uid="{76EF394A-BCF7-4E89-8169-FE9394F0C951}"/>
    <cellStyle name="Normal 59 2 7" xfId="33098" xr:uid="{4BB4678B-5649-4888-956B-25F8A03293BE}"/>
    <cellStyle name="Normal 59 2 8" xfId="33099" xr:uid="{C0B74E28-D7B0-45F0-8629-B780B61AD093}"/>
    <cellStyle name="Normal 59 2 9" xfId="33100" xr:uid="{38E8C92A-350E-45C0-AD3F-ABC934E9A1FC}"/>
    <cellStyle name="Normal 59 20" xfId="33101" xr:uid="{F04C0384-B973-4E31-9974-002BD7623EC1}"/>
    <cellStyle name="Normal 59 21" xfId="33102" xr:uid="{80CC16D0-6108-44C4-B21B-B84233B14810}"/>
    <cellStyle name="Normal 59 22" xfId="33103" xr:uid="{04379EC7-7E74-4416-A72E-E24D7DCF303B}"/>
    <cellStyle name="Normal 59 23" xfId="33104" xr:uid="{819D667C-A91D-4495-874C-40DAE5D7ACA1}"/>
    <cellStyle name="Normal 59 24" xfId="33105" xr:uid="{83F04CD3-81BD-4734-8F45-0939328D2DBF}"/>
    <cellStyle name="Normal 59 25" xfId="33106" xr:uid="{F8C59043-7645-401A-9AA1-C1BD7A16C778}"/>
    <cellStyle name="Normal 59 26" xfId="33107" xr:uid="{122FCE8F-79ED-4308-A64F-86A6B776E06F}"/>
    <cellStyle name="Normal 59 27" xfId="33108" xr:uid="{31AC8D86-A276-448F-BB32-5E414B574419}"/>
    <cellStyle name="Normal 59 28" xfId="33109" xr:uid="{5C2BA797-2AD2-4F29-BDDB-8F904A7CE094}"/>
    <cellStyle name="Normal 59 29" xfId="33110" xr:uid="{4589BCE2-3694-4F57-9273-57C489BEB743}"/>
    <cellStyle name="Normal 59 3" xfId="33111" xr:uid="{F034B22F-6D24-43A6-A5D0-C2B6080A7EC9}"/>
    <cellStyle name="Normal 59 30" xfId="33112" xr:uid="{27F3100E-3FC9-419E-8953-3F67FE028CC6}"/>
    <cellStyle name="Normal 59 31" xfId="9607" xr:uid="{A9E00C4C-7CEB-4D26-9FE7-50D801FB6572}"/>
    <cellStyle name="Normal 59 32" xfId="48495" xr:uid="{A2715A30-64C1-4970-BA03-7DB7FD78BBBB}"/>
    <cellStyle name="Normal 59 33" xfId="4300" xr:uid="{26E61326-B335-4DB1-B063-3BDBCC077F02}"/>
    <cellStyle name="Normal 59 34" xfId="2900" xr:uid="{E2F4AD9C-7665-4382-AD28-E02236F1CF48}"/>
    <cellStyle name="Normal 59 4" xfId="33113" xr:uid="{9A89EAA4-80D2-45D6-AB1C-2050C6A35DA5}"/>
    <cellStyle name="Normal 59 5" xfId="33114" xr:uid="{7E0553A4-B4C0-4A04-AE43-D5FD64DD57E2}"/>
    <cellStyle name="Normal 59 6" xfId="33115" xr:uid="{F9CA9547-96CE-4538-AE6B-E2FB42F43A6B}"/>
    <cellStyle name="Normal 59 7" xfId="33116" xr:uid="{ADAE318C-BD1F-4AF7-9B77-1EABC934C1C8}"/>
    <cellStyle name="Normal 59 8" xfId="33117" xr:uid="{6F6CAE71-EB68-4AEF-B7A7-BF5D2BACC596}"/>
    <cellStyle name="Normal 59 9" xfId="33118" xr:uid="{CDFF24D4-34D1-415F-8D76-B05F25AFBE10}"/>
    <cellStyle name="Normal 6" xfId="554" xr:uid="{00000000-0005-0000-0000-00002A020000}"/>
    <cellStyle name="Normal 6 10" xfId="2922" xr:uid="{6C077467-76D8-4BAF-8F7A-BCD3CD480F29}"/>
    <cellStyle name="Normal 6 10 2" xfId="9609" xr:uid="{149A5451-1073-4D2B-9682-2CF6B6CFE69B}"/>
    <cellStyle name="Normal 6 10 3" xfId="48518" xr:uid="{3D53F7FB-F8F4-48C1-B648-24B0DC51C3B9}"/>
    <cellStyle name="Normal 6 10 4" xfId="7892" xr:uid="{1B91A6DC-B88B-4189-B401-B1C00DA7281D}"/>
    <cellStyle name="Normal 6 100" xfId="33119" xr:uid="{466C3842-F411-4834-92BB-5E4D1433A70D}"/>
    <cellStyle name="Normal 6 101" xfId="33120" xr:uid="{3341B24F-7CC4-4909-AD41-BCD176EFD031}"/>
    <cellStyle name="Normal 6 102" xfId="33121" xr:uid="{C95AC529-A656-4149-A35C-4BBD23C4C924}"/>
    <cellStyle name="Normal 6 103" xfId="33122" xr:uid="{4C819DA7-711F-4CF1-8803-F04601D0973F}"/>
    <cellStyle name="Normal 6 104" xfId="33123" xr:uid="{61E16A74-1301-43FC-AF17-0787F28997B3}"/>
    <cellStyle name="Normal 6 105" xfId="33124" xr:uid="{E0B91350-77E2-4141-B165-34DAB81F7356}"/>
    <cellStyle name="Normal 6 106" xfId="33125" xr:uid="{71062233-74F4-4CCD-86E0-1B1D3EB3B7F0}"/>
    <cellStyle name="Normal 6 107" xfId="33126" xr:uid="{2C4D7EE1-30F1-4B19-B818-D49B1A104A65}"/>
    <cellStyle name="Normal 6 108" xfId="33127" xr:uid="{E5417541-3B90-4EDD-B7E0-7EFB283CF514}"/>
    <cellStyle name="Normal 6 109" xfId="33128" xr:uid="{3D6DAF8B-A35C-4C46-90D5-27B3719A33C2}"/>
    <cellStyle name="Normal 6 11" xfId="3132" xr:uid="{F56BD798-5C79-4A94-A906-A1BDB76F691C}"/>
    <cellStyle name="Normal 6 11 2" xfId="9610" xr:uid="{70636C9F-97D6-4053-88E9-236EB3C585A7}"/>
    <cellStyle name="Normal 6 11 3" xfId="48754" xr:uid="{8A8EBF6A-1CA7-4CEF-AA76-3F153C659745}"/>
    <cellStyle name="Normal 6 11 4" xfId="8128" xr:uid="{51ABBF89-8057-44AD-A2AF-97936D068051}"/>
    <cellStyle name="Normal 6 110" xfId="33129" xr:uid="{E522EE78-8D5A-47F4-A84C-6749B86E8CC3}"/>
    <cellStyle name="Normal 6 111" xfId="33130" xr:uid="{654183DA-4F5A-409D-9FE5-6A083854DD2C}"/>
    <cellStyle name="Normal 6 112" xfId="33131" xr:uid="{2C41125F-20B2-4856-8664-F94246356FF0}"/>
    <cellStyle name="Normal 6 113" xfId="33132" xr:uid="{0180CF35-7C95-4F11-A1FC-D7FD7502ABB4}"/>
    <cellStyle name="Normal 6 114" xfId="33133" xr:uid="{5227C8A7-EEB7-4ACF-A54D-C57F4A87C09C}"/>
    <cellStyle name="Normal 6 115" xfId="33134" xr:uid="{E50D6991-4FD4-495A-8DCF-7CE7174A6733}"/>
    <cellStyle name="Normal 6 116" xfId="33135" xr:uid="{C5C3F105-7E4F-46E2-BA5B-404D8E2913B1}"/>
    <cellStyle name="Normal 6 117" xfId="33136" xr:uid="{A977B5DA-DF15-4391-AEDE-1CB07E15A405}"/>
    <cellStyle name="Normal 6 118" xfId="33137" xr:uid="{E2DE44C2-9408-40CC-8A28-71BD58317E4E}"/>
    <cellStyle name="Normal 6 119" xfId="33138" xr:uid="{B953DFBD-3D84-483E-8054-5E09A23AF9B4}"/>
    <cellStyle name="Normal 6 12" xfId="5655" xr:uid="{C07FE908-6C3F-4E25-96E2-0B16C7633486}"/>
    <cellStyle name="Normal 6 12 2" xfId="9611" xr:uid="{2CE05459-8FC7-4E6F-BDA2-F9BC23120D8B}"/>
    <cellStyle name="Normal 6 120" xfId="33139" xr:uid="{183CB1B3-B949-40D1-853F-6F37EB448803}"/>
    <cellStyle name="Normal 6 121" xfId="33140" xr:uid="{2443F917-255E-4969-9960-2693991DB58D}"/>
    <cellStyle name="Normal 6 122" xfId="33141" xr:uid="{AFBD0223-9C6C-403E-9D99-BDA6469F42E6}"/>
    <cellStyle name="Normal 6 123" xfId="33142" xr:uid="{1646D23C-AE73-4C70-AE9C-2EEA9363892A}"/>
    <cellStyle name="Normal 6 124" xfId="33143" xr:uid="{FCB020A1-4756-4D27-8C81-A5B65F2D9F9B}"/>
    <cellStyle name="Normal 6 125" xfId="33144" xr:uid="{5E1566C2-7A30-4FD2-AF9B-5665C2A82016}"/>
    <cellStyle name="Normal 6 126" xfId="33145" xr:uid="{DA1A26CA-625D-41A1-9C7D-3711AD0FB2CF}"/>
    <cellStyle name="Normal 6 127" xfId="33146" xr:uid="{FB3BC45F-A8E1-42CB-94EE-438A6722A8CF}"/>
    <cellStyle name="Normal 6 128" xfId="33147" xr:uid="{F508CAFD-BFEF-478F-8B4E-DEBE243699EB}"/>
    <cellStyle name="Normal 6 129" xfId="33148" xr:uid="{2E9B00E5-45B3-475E-8989-CB87286D8118}"/>
    <cellStyle name="Normal 6 13" xfId="9612" xr:uid="{EBC0EF55-0F62-4A96-959C-CB76F9580A65}"/>
    <cellStyle name="Normal 6 130" xfId="33149" xr:uid="{14540951-D9C5-4C2D-95FD-009DC16982E9}"/>
    <cellStyle name="Normal 6 131" xfId="33150" xr:uid="{2D94E106-0ECE-4E55-A298-830369A40B17}"/>
    <cellStyle name="Normal 6 132" xfId="33151" xr:uid="{94F5CA8E-0C5F-41C2-964D-9593F2D5DCC5}"/>
    <cellStyle name="Normal 6 133" xfId="41188" xr:uid="{0CA0028C-108F-4978-A4A1-FFAB61974E54}"/>
    <cellStyle name="Normal 6 134" xfId="42672" xr:uid="{55AC7AA3-438C-4056-B5AE-AE10D1FDA6B6}"/>
    <cellStyle name="Normal 6 135" xfId="45801" xr:uid="{D7D4AB8D-45E4-4826-83E3-D09A7004B82F}"/>
    <cellStyle name="Normal 6 136" xfId="45947" xr:uid="{13E17952-5D0D-447D-B34D-61F12903406C}"/>
    <cellStyle name="Normal 6 137" xfId="1099" xr:uid="{68E02F9E-C07B-4F0C-A89D-B6B5EC05BEEE}"/>
    <cellStyle name="Normal 6 137 2" xfId="1830" xr:uid="{2CC04F82-1BE1-4510-9536-AA8AE81A1885}"/>
    <cellStyle name="Normal 6 137 2 2" xfId="47395" xr:uid="{71E38C42-FAFD-4101-9CB8-8426F37AA30D}"/>
    <cellStyle name="Normal 6 137 2 3" xfId="6768" xr:uid="{96F0136C-18C8-45C1-83B7-7208F69E680C}"/>
    <cellStyle name="Normal 6 137 3" xfId="46663" xr:uid="{9563851F-5A0D-4D5F-AA88-7EE51A943D86}"/>
    <cellStyle name="Normal 6 137 4" xfId="6021" xr:uid="{15280626-27B0-4807-8AAC-86A07EA6487B}"/>
    <cellStyle name="Normal 6 138" xfId="45989" xr:uid="{F0277FE2-4804-4729-B05C-046EA054A982}"/>
    <cellStyle name="Normal 6 139" xfId="46274" xr:uid="{73570D4A-60ED-4FF1-A0DB-B3DB2C99C06E}"/>
    <cellStyle name="Normal 6 14" xfId="9613" xr:uid="{A21C2271-7E79-485F-8BAC-8DC44570DE57}"/>
    <cellStyle name="Normal 6 140" xfId="3778" xr:uid="{84BB2463-272F-4201-89D6-811152CA598A}"/>
    <cellStyle name="Normal 6 141" xfId="52314" xr:uid="{34DF30C5-3620-41E8-A796-C77A8109FD0C}"/>
    <cellStyle name="Normal 6 142" xfId="851" xr:uid="{AAB8EE67-2C61-46B0-969E-803ED41D390D}"/>
    <cellStyle name="Normal 6 143" xfId="816" xr:uid="{4791E3FC-EFE0-4BD3-9885-02FF2317B99E}"/>
    <cellStyle name="Normal 6 15" xfId="9614" xr:uid="{F7B82795-2FE4-4660-8F3A-16D86C3A23E8}"/>
    <cellStyle name="Normal 6 16" xfId="9615" xr:uid="{B044B778-BBA6-453A-B72F-3A3591948460}"/>
    <cellStyle name="Normal 6 17" xfId="33152" xr:uid="{1AE1B524-E96F-4B2D-9CCC-48327034D7C0}"/>
    <cellStyle name="Normal 6 18" xfId="33153" xr:uid="{071A293E-68E3-4808-8595-E1FE2F283324}"/>
    <cellStyle name="Normal 6 19" xfId="33154" xr:uid="{C0BFD3BB-F9F9-456B-9B04-D962B835BD31}"/>
    <cellStyle name="Normal 6 19 2" xfId="33155" xr:uid="{4C165B7A-A725-422C-9596-AC301348E6D0}"/>
    <cellStyle name="Normal 6 2" xfId="555" xr:uid="{00000000-0005-0000-0000-00002B020000}"/>
    <cellStyle name="Normal 6 2 10" xfId="46293" xr:uid="{977ED2D4-21BF-40C5-A29F-90B545CCD739}"/>
    <cellStyle name="Normal 6 2 11" xfId="3779" xr:uid="{21FBE48D-CDD3-49FE-9AE1-64B37372299D}"/>
    <cellStyle name="Normal 6 2 12" xfId="52315" xr:uid="{FA549165-4435-43EE-9B97-7A5147AEFCF2}"/>
    <cellStyle name="Normal 6 2 13" xfId="52955" xr:uid="{51DB557E-C83E-49A1-B049-80968ED165CB}"/>
    <cellStyle name="Normal 6 2 14" xfId="862" xr:uid="{2931F288-141B-4437-965E-117F759A63C5}"/>
    <cellStyle name="Normal 6 2 15" xfId="817" xr:uid="{AD8A2481-A33A-40A3-9C89-0EE679FC7235}"/>
    <cellStyle name="Normal 6 2 2" xfId="556" xr:uid="{00000000-0005-0000-0000-00002C020000}"/>
    <cellStyle name="Normal 6 2 2 10" xfId="4406" xr:uid="{D5815506-3125-48EF-A838-12FCEC28DB09}"/>
    <cellStyle name="Normal 6 2 2 11" xfId="52316" xr:uid="{14907672-A263-4039-85AE-4093D74EA783}"/>
    <cellStyle name="Normal 6 2 2 12" xfId="52956" xr:uid="{8C2FE05E-3EDE-4BB7-93D1-935A8753CA31}"/>
    <cellStyle name="Normal 6 2 2 13" xfId="885" xr:uid="{7A4FFB84-2D4C-465E-9D66-C201DDC4A6A6}"/>
    <cellStyle name="Normal 6 2 2 14" xfId="818" xr:uid="{6A3AE2C4-BEA3-41B8-85CD-AD7D44B42087}"/>
    <cellStyle name="Normal 6 2 2 2" xfId="557" xr:uid="{00000000-0005-0000-0000-00002D020000}"/>
    <cellStyle name="Normal 6 2 2 2 10" xfId="52957" xr:uid="{5E842131-4B66-4FF2-ADB3-2E6B62BF21E0}"/>
    <cellStyle name="Normal 6 2 2 2 11" xfId="915" xr:uid="{E2E99DD2-2EC5-4239-B21F-0EBA559CC913}"/>
    <cellStyle name="Normal 6 2 2 2 12" xfId="819" xr:uid="{F324A49A-9A62-44B9-B59A-8DF56CFD8D14}"/>
    <cellStyle name="Normal 6 2 2 2 2" xfId="1003" xr:uid="{D6086D14-6C03-4534-9A5E-F42A746D9AF6}"/>
    <cellStyle name="Normal 6 2 2 2 2 2" xfId="2103" xr:uid="{70B96173-595D-4BEA-8F3A-43BEAC846521}"/>
    <cellStyle name="Normal 6 2 2 2 2 2 2" xfId="7065" xr:uid="{12C043DF-C4C6-4580-90F9-0CC37CA3A29B}"/>
    <cellStyle name="Normal 6 2 2 2 2 2 3" xfId="47693" xr:uid="{5889883B-523F-4C2D-B830-62A60652ACD4}"/>
    <cellStyle name="Normal 6 2 2 2 2 2 4" xfId="5552" xr:uid="{01B05BE0-7127-46B6-850B-7F03A4E2A374}"/>
    <cellStyle name="Normal 6 2 2 2 2 3" xfId="3116" xr:uid="{7F9DB0A6-9DE1-471A-81DC-860DDAFE0695}"/>
    <cellStyle name="Normal 6 2 2 2 2 3 2" xfId="48737" xr:uid="{B5D56F6A-E806-4AFE-9C46-C63E59F67E97}"/>
    <cellStyle name="Normal 6 2 2 2 2 3 3" xfId="8111" xr:uid="{DFF8415E-4E33-4A77-B76D-0BFD5BB6B133}"/>
    <cellStyle name="Normal 6 2 2 2 2 4" xfId="5946" xr:uid="{15DEB78A-A611-49D7-A8DF-6BBF56098543}"/>
    <cellStyle name="Normal 6 2 2 2 2 5" xfId="46587" xr:uid="{24E905D1-56EA-4C19-91B1-1B349E91FD03}"/>
    <cellStyle name="Normal 6 2 2 2 2 6" xfId="5156" xr:uid="{7D19D649-6166-40E6-B7A9-C423E5C92487}"/>
    <cellStyle name="Normal 6 2 2 2 3" xfId="1517" xr:uid="{3C507BE5-0CDB-40AC-A200-7012F2221667}"/>
    <cellStyle name="Normal 6 2 2 2 3 2" xfId="6405" xr:uid="{D07C2127-BE48-4CA7-B7F2-32CE2F9DA860}"/>
    <cellStyle name="Normal 6 2 2 2 3 3" xfId="47035" xr:uid="{7F4674AC-EC71-4645-BDA6-447283B32EE6}"/>
    <cellStyle name="Normal 6 2 2 2 3 4" xfId="5017" xr:uid="{9B5566BB-050D-42C7-BF06-7C5FA8DBD81A}"/>
    <cellStyle name="Normal 6 2 2 2 4" xfId="3004" xr:uid="{EB753A4E-EF1C-47EB-808D-2DD7FDFEB3EA}"/>
    <cellStyle name="Normal 6 2 2 2 4 2" xfId="7999" xr:uid="{30A6E91E-D36C-43B4-A13F-09D3EE9648C9}"/>
    <cellStyle name="Normal 6 2 2 2 4 3" xfId="48625" xr:uid="{09FCF43A-51CE-4915-A366-0E54B053147A}"/>
    <cellStyle name="Normal 6 2 2 2 4 4" xfId="5415" xr:uid="{8CFDF339-CC06-4549-91EE-FDB3A8AE0D4D}"/>
    <cellStyle name="Normal 6 2 2 2 5" xfId="3408" xr:uid="{B6C41FEE-0DAE-4CA0-8C54-E3EC5204E09F}"/>
    <cellStyle name="Normal 6 2 2 2 5 2" xfId="49032" xr:uid="{843034B8-BAD6-41D6-87DB-5FCE1830783B}"/>
    <cellStyle name="Normal 6 2 2 2 5 3" xfId="8406" xr:uid="{4843BC5E-F54E-4EE8-BE67-039AD85D5086}"/>
    <cellStyle name="Normal 6 2 2 2 6" xfId="5808" xr:uid="{07BC9452-1B5F-499A-B3AC-C757B0CB52E5}"/>
    <cellStyle name="Normal 6 2 2 2 7" xfId="46448" xr:uid="{172AE718-05F5-49E3-883D-7CDEB1475047}"/>
    <cellStyle name="Normal 6 2 2 2 8" xfId="4569" xr:uid="{BCB97880-9718-4B71-83C7-94D305AFA4E8}"/>
    <cellStyle name="Normal 6 2 2 2 9" xfId="52317" xr:uid="{C7542444-890C-4A1B-8E5C-00950D94A8D4}"/>
    <cellStyle name="Normal 6 2 2 3" xfId="972" xr:uid="{123097F2-E531-4E6D-B6F8-869C30ED3111}"/>
    <cellStyle name="Normal 6 2 2 3 2" xfId="1900" xr:uid="{4D8FCB05-EB6F-4A24-B6EE-AF592C1E5C14}"/>
    <cellStyle name="Normal 6 2 2 3 2 2" xfId="6855" xr:uid="{1C7FDC89-6D43-41A0-BD31-DC11BF518584}"/>
    <cellStyle name="Normal 6 2 2 3 2 3" xfId="47482" xr:uid="{6FBA5ED2-A5F5-47B7-80F0-1381CEAD7871}"/>
    <cellStyle name="Normal 6 2 2 3 2 4" xfId="5104" xr:uid="{2545D62B-4342-4075-AE2C-469C4E7AB34D}"/>
    <cellStyle name="Normal 6 2 2 3 3" xfId="3074" xr:uid="{D0C54B3B-2A2B-45A2-B6F3-4313342EE5C9}"/>
    <cellStyle name="Normal 6 2 2 3 3 2" xfId="8069" xr:uid="{28214592-C1AB-425D-8205-BD76A7D0886E}"/>
    <cellStyle name="Normal 6 2 2 3 3 3" xfId="48695" xr:uid="{63D4568A-9179-47B9-A1CE-76C6FE68011B}"/>
    <cellStyle name="Normal 6 2 2 3 3 4" xfId="5500" xr:uid="{7028A739-E207-4C4E-9926-7E84658AAA10}"/>
    <cellStyle name="Normal 6 2 2 3 4" xfId="5894" xr:uid="{BDA72543-D16F-4FFC-B158-DE49B8DFF26D}"/>
    <cellStyle name="Normal 6 2 2 3 5" xfId="46535" xr:uid="{C995E9F1-7305-45A3-855D-51E0D0A10347}"/>
    <cellStyle name="Normal 6 2 2 3 6" xfId="4802" xr:uid="{65B0F501-BCB2-48F4-BA24-B7B62F330625}"/>
    <cellStyle name="Normal 6 2 2 4" xfId="1231" xr:uid="{FBCDE8A9-87A9-4C8D-82CD-5220AEB015DF}"/>
    <cellStyle name="Normal 6 2 2 4 2" xfId="6160" xr:uid="{22440439-D70E-46EE-BC80-381F9D8214F8}"/>
    <cellStyle name="Normal 6 2 2 4 3" xfId="46796" xr:uid="{3117C1D5-35CE-47A7-864F-F9CD5E5BDB0C}"/>
    <cellStyle name="Normal 6 2 2 4 4" xfId="4968" xr:uid="{984F8309-773F-4092-8B5E-B546D92B0E12}"/>
    <cellStyle name="Normal 6 2 2 5" xfId="2971" xr:uid="{862C368B-4A7F-4DC4-967E-CAFB7EB19C66}"/>
    <cellStyle name="Normal 6 2 2 5 2" xfId="7949" xr:uid="{76624D35-18AE-4DD6-9C89-CF98A57E77AB}"/>
    <cellStyle name="Normal 6 2 2 5 3" xfId="48575" xr:uid="{19EC43DC-1BE5-44DE-B0B4-71A52F864246}"/>
    <cellStyle name="Normal 6 2 2 5 4" xfId="5364" xr:uid="{84750D2F-58C1-4A8F-B683-AE917718F320}"/>
    <cellStyle name="Normal 6 2 2 6" xfId="3193" xr:uid="{32BD173A-7038-49BD-9D77-5A7423884398}"/>
    <cellStyle name="Normal 6 2 2 6 2" xfId="48816" xr:uid="{99E3E404-94E2-4A5C-A4E8-6AB1D0940EF0}"/>
    <cellStyle name="Normal 6 2 2 6 3" xfId="8190" xr:uid="{C845F71B-205C-4B92-8080-D8A687C03076}"/>
    <cellStyle name="Normal 6 2 2 7" xfId="5736" xr:uid="{6200C0D7-2B52-4C47-958F-D46317DBDDD8}"/>
    <cellStyle name="Normal 6 2 2 8" xfId="9616" xr:uid="{4E612C78-D345-4A09-B429-95EC8F4EA394}"/>
    <cellStyle name="Normal 6 2 2 9" xfId="46367" xr:uid="{1A1656FF-6CFB-4206-A6A7-C922D8E4C4C4}"/>
    <cellStyle name="Normal 6 2 3" xfId="558" xr:uid="{00000000-0005-0000-0000-00002E020000}"/>
    <cellStyle name="Normal 6 2 3 10" xfId="4496" xr:uid="{0FE9BA5E-472F-4ACF-8DEA-6B82F712E647}"/>
    <cellStyle name="Normal 6 2 3 11" xfId="52318" xr:uid="{41C1A585-F99E-45A8-ABFC-B53DC72AAB65}"/>
    <cellStyle name="Normal 6 2 3 12" xfId="52958" xr:uid="{AD4D4C89-01E6-4C2A-983D-C855023B3790}"/>
    <cellStyle name="Normal 6 2 3 13" xfId="911" xr:uid="{9D9B3F61-98C0-476B-9C6E-DC8900D287C6}"/>
    <cellStyle name="Normal 6 2 3 14" xfId="820" xr:uid="{7BE57D08-8F28-4A16-A960-C70DBDEA6E22}"/>
    <cellStyle name="Normal 6 2 3 2" xfId="999" xr:uid="{14C65028-CDD0-410A-84F3-CEB4D943664B}"/>
    <cellStyle name="Normal 6 2 3 2 2" xfId="2147" xr:uid="{6F5198B1-2B6F-4CC0-A2E8-25A77E4C751E}"/>
    <cellStyle name="Normal 6 2 3 2 2 2" xfId="7109" xr:uid="{33681E57-9479-4B9A-9148-0763BB3AD1AF}"/>
    <cellStyle name="Normal 6 2 3 2 2 3" xfId="47737" xr:uid="{B199230D-4929-45D1-8C2B-D11264298045}"/>
    <cellStyle name="Normal 6 2 3 2 2 4" xfId="5548" xr:uid="{074AB99F-42A4-4022-A532-6EBAF2A307E9}"/>
    <cellStyle name="Normal 6 2 3 2 3" xfId="1559" xr:uid="{28E95345-B158-42E1-A49F-8B1079C3120D}"/>
    <cellStyle name="Normal 6 2 3 2 3 2" xfId="47080" xr:uid="{503AAF02-B587-4B01-B2DE-8ADBF3E27C4C}"/>
    <cellStyle name="Normal 6 2 3 2 3 3" xfId="6450" xr:uid="{2F1A8C18-C05C-4776-BC5F-C40F02447894}"/>
    <cellStyle name="Normal 6 2 3 2 4" xfId="3112" xr:uid="{FD01A044-EDFC-4DEA-AA29-A1B0A3D20B97}"/>
    <cellStyle name="Normal 6 2 3 2 4 2" xfId="48733" xr:uid="{4CCEDBFB-2CAA-4E54-9A19-AD1FDA9688D9}"/>
    <cellStyle name="Normal 6 2 3 2 4 3" xfId="8107" xr:uid="{AC38A8D5-5C93-4420-9EF0-2ADB254B914D}"/>
    <cellStyle name="Normal 6 2 3 2 5" xfId="3452" xr:uid="{835A8874-57CE-4DF2-A6D4-54E4A5C893BC}"/>
    <cellStyle name="Normal 6 2 3 2 5 2" xfId="49076" xr:uid="{780692A6-F041-469B-9E99-0A2C6762EE07}"/>
    <cellStyle name="Normal 6 2 3 2 5 3" xfId="8450" xr:uid="{BC093A1D-F17B-4B77-8B28-A33C8DE1E88A}"/>
    <cellStyle name="Normal 6 2 3 2 6" xfId="5942" xr:uid="{D62D0B1D-6A2C-4D7B-AA44-D12ACCB23EA2}"/>
    <cellStyle name="Normal 6 2 3 2 7" xfId="46583" xr:uid="{7ADD89ED-C17B-4E5E-B8D5-A8C3A60DB814}"/>
    <cellStyle name="Normal 6 2 3 2 8" xfId="5152" xr:uid="{8294944C-BF56-4114-B078-06E65DE6D128}"/>
    <cellStyle name="Normal 6 2 3 3" xfId="1937" xr:uid="{635C31B9-2DEF-4B33-A7E0-CC48E19C33DE}"/>
    <cellStyle name="Normal 6 2 3 3 2" xfId="6897" xr:uid="{19940A3F-FDB5-4931-9E92-247A260F8333}"/>
    <cellStyle name="Normal 6 2 3 3 3" xfId="47525" xr:uid="{3C5FE1F2-34D5-4706-B81B-85B5A281E306}"/>
    <cellStyle name="Normal 6 2 3 3 4" xfId="5013" xr:uid="{68902579-ED8A-4428-B4AB-9B94ABD730B7}"/>
    <cellStyle name="Normal 6 2 3 4" xfId="1283" xr:uid="{15B2C16C-4AE7-4249-8AE5-DC53D9E33B99}"/>
    <cellStyle name="Normal 6 2 3 4 2" xfId="6208" xr:uid="{3AC43343-01EE-4B7C-9CA2-5E036DF13688}"/>
    <cellStyle name="Normal 6 2 3 4 3" xfId="46845" xr:uid="{D7A1CD19-66C6-4CA7-876A-86B5D57AD77E}"/>
    <cellStyle name="Normal 6 2 3 4 4" xfId="5411" xr:uid="{8FB4DB94-13FD-4E63-97FF-B55473233178}"/>
    <cellStyle name="Normal 6 2 3 5" xfId="3000" xr:uid="{BF47DA02-AD10-4D39-ACA8-4FA1BEDF875B}"/>
    <cellStyle name="Normal 6 2 3 5 2" xfId="48621" xr:uid="{FB4EC508-BE89-49AF-B553-768FF80F9F8C}"/>
    <cellStyle name="Normal 6 2 3 5 3" xfId="7995" xr:uid="{A128EBDC-0CE2-41B3-B1E0-26A72DFB44AA}"/>
    <cellStyle name="Normal 6 2 3 6" xfId="3236" xr:uid="{6375D507-A296-4B0C-ADD9-720B48C24976}"/>
    <cellStyle name="Normal 6 2 3 6 2" xfId="48859" xr:uid="{2EF730E4-5C55-4975-9D0A-99903C13A89D}"/>
    <cellStyle name="Normal 6 2 3 6 3" xfId="8233" xr:uid="{EDFDF131-15DD-4DC9-8ACA-634BE246872F}"/>
    <cellStyle name="Normal 6 2 3 7" xfId="5804" xr:uid="{355B2DD2-0C66-47AE-A849-778C32A1C079}"/>
    <cellStyle name="Normal 6 2 3 8" xfId="33156" xr:uid="{F7A5C044-034F-4E3C-9F68-6C0090A86035}"/>
    <cellStyle name="Normal 6 2 3 9" xfId="46444" xr:uid="{030758E9-DFA3-40ED-88C5-2C07DAB457CB}"/>
    <cellStyle name="Normal 6 2 4" xfId="937" xr:uid="{1D9CADC3-E1DA-4D47-82DA-BC878D333A8B}"/>
    <cellStyle name="Normal 6 2 4 2" xfId="2054" xr:uid="{681CDE41-A743-4E85-9687-384914841F0E}"/>
    <cellStyle name="Normal 6 2 4 2 2" xfId="7016" xr:uid="{5D52ED36-9B31-4899-8D04-D718E5DC08A7}"/>
    <cellStyle name="Normal 6 2 4 2 3" xfId="47644" xr:uid="{532E1243-BBF9-4A6E-80C5-F5F4C10C7053}"/>
    <cellStyle name="Normal 6 2 4 2 4" xfId="5047" xr:uid="{D237E4E7-FC19-4E12-97E6-C270ECD79705}"/>
    <cellStyle name="Normal 6 2 4 3" xfId="1479" xr:uid="{C268AD1E-1EB7-44AA-8D33-31B594C29308}"/>
    <cellStyle name="Normal 6 2 4 3 2" xfId="6356" xr:uid="{B11D67C2-9B0F-4F5A-8EF0-DFCB483B9FC8}"/>
    <cellStyle name="Normal 6 2 4 3 3" xfId="46986" xr:uid="{8603BB21-A207-4712-90F2-7131172C9BAB}"/>
    <cellStyle name="Normal 6 2 4 3 4" xfId="5444" xr:uid="{2BF33FB9-3098-41C8-9F8A-555325459EA9}"/>
    <cellStyle name="Normal 6 2 4 4" xfId="3033" xr:uid="{9CCAF67A-6446-456F-961F-7B454CCA832D}"/>
    <cellStyle name="Normal 6 2 4 4 2" xfId="48654" xr:uid="{B085306C-E266-4B2E-B31F-5EBAC9D2EFCA}"/>
    <cellStyle name="Normal 6 2 4 4 3" xfId="8028" xr:uid="{D18EF4BB-877E-4063-8525-7DE25CD0A1E4}"/>
    <cellStyle name="Normal 6 2 4 5" xfId="3359" xr:uid="{AD454C94-C183-45DE-AA53-596861ADEC9A}"/>
    <cellStyle name="Normal 6 2 4 5 2" xfId="48983" xr:uid="{D97D4E3E-AC73-4E0A-8AC6-D010E783FA6F}"/>
    <cellStyle name="Normal 6 2 4 5 3" xfId="8357" xr:uid="{F10B9CA8-4189-4D78-89D8-8A4E79128A8C}"/>
    <cellStyle name="Normal 6 2 4 6" xfId="5837" xr:uid="{B6BB7A57-82E9-4A65-903A-CF3EEFED421F}"/>
    <cellStyle name="Normal 6 2 4 7" xfId="33157" xr:uid="{56BEA030-1B3C-44B2-B83F-FEF47517C8D3}"/>
    <cellStyle name="Normal 6 2 4 8" xfId="46477" xr:uid="{64C3AC36-6015-46F1-A64B-DF7C772C3456}"/>
    <cellStyle name="Normal 6 2 4 9" xfId="4742" xr:uid="{0342BD46-510E-49F5-9B88-9B452D0AA807}"/>
    <cellStyle name="Normal 6 2 5" xfId="1868" xr:uid="{2D18C034-C885-4D9B-A371-13397B2E2ACD}"/>
    <cellStyle name="Normal 6 2 5 2" xfId="6808" xr:uid="{0DB00DE0-35F3-4A3C-BECA-98EB8A154EC1}"/>
    <cellStyle name="Normal 6 2 5 3" xfId="47435" xr:uid="{65D91BB8-D3BF-410A-B068-41592861CFD7}"/>
    <cellStyle name="Normal 6 2 5 4" xfId="4916" xr:uid="{48A26519-89F6-4140-B920-DFFC6C962C5F}"/>
    <cellStyle name="Normal 6 2 6" xfId="1191" xr:uid="{D42A7F3D-98D0-4375-8372-97F60EE9750E}"/>
    <cellStyle name="Normal 6 2 6 2" xfId="6109" xr:uid="{F8F5956C-0F75-4CD4-92D1-FEADF30A5B07}"/>
    <cellStyle name="Normal 6 2 6 3" xfId="46748" xr:uid="{2825A940-22C7-4A2A-8A91-5683269B5D83}"/>
    <cellStyle name="Normal 6 2 6 4" xfId="5308" xr:uid="{602AABEC-145A-47A9-BC83-6725993D0AAF}"/>
    <cellStyle name="Normal 6 2 7" xfId="2936" xr:uid="{1B50F8DE-D25D-4965-B70A-740A6CB3BCF9}"/>
    <cellStyle name="Normal 6 2 7 2" xfId="48532" xr:uid="{9191C056-D8CD-48A7-B4AC-182288A42D51}"/>
    <cellStyle name="Normal 6 2 7 3" xfId="7906" xr:uid="{E9F56DD9-8ACB-4769-812B-F104563DB79E}"/>
    <cellStyle name="Normal 6 2 8" xfId="3145" xr:uid="{136F8F39-7A5B-4A40-A898-410DDC1165AF}"/>
    <cellStyle name="Normal 6 2 8 2" xfId="48767" xr:uid="{22BD587F-968C-4886-A086-9CBD1BE18280}"/>
    <cellStyle name="Normal 6 2 8 3" xfId="8141" xr:uid="{73658D7A-833B-4DF6-8E66-E9908F7579EF}"/>
    <cellStyle name="Normal 6 2 9" xfId="5672" xr:uid="{FD162CDE-3253-4B2D-927A-2730519FFBC5}"/>
    <cellStyle name="Normal 6 20" xfId="33158" xr:uid="{CA4BA2B2-C10F-405D-8003-6AC16F57B831}"/>
    <cellStyle name="Normal 6 21" xfId="33159" xr:uid="{50D1E1F5-810E-4FAC-A98B-15FA50F8B1BD}"/>
    <cellStyle name="Normal 6 22" xfId="33160" xr:uid="{C92FA954-0573-464E-959C-4070287164EF}"/>
    <cellStyle name="Normal 6 23" xfId="33161" xr:uid="{91D4FDB5-799C-40F0-9367-B880FA539E1D}"/>
    <cellStyle name="Normal 6 24" xfId="33162" xr:uid="{53CED16B-1933-4997-831D-1F74ED8057BB}"/>
    <cellStyle name="Normal 6 25" xfId="33163" xr:uid="{E448861C-7D31-4845-9D2B-69CB339207BF}"/>
    <cellStyle name="Normal 6 26" xfId="33164" xr:uid="{443C1B81-C261-4B73-842D-449636D00463}"/>
    <cellStyle name="Normal 6 27" xfId="33165" xr:uid="{F6D59342-470C-4BA9-BE28-666940FFF83E}"/>
    <cellStyle name="Normal 6 28" xfId="33166" xr:uid="{71F1E670-027E-4FFE-A009-F685B5C5940E}"/>
    <cellStyle name="Normal 6 29" xfId="33167" xr:uid="{FEA00964-FEAA-47D9-BC28-C574B8BFE6F4}"/>
    <cellStyle name="Normal 6 3" xfId="559" xr:uid="{00000000-0005-0000-0000-00002F020000}"/>
    <cellStyle name="Normal 6 3 10" xfId="52319" xr:uid="{3CAA8520-2831-49E7-B1DC-20AC5D61C58D}"/>
    <cellStyle name="Normal 6 3 11" xfId="52959" xr:uid="{07B5DA2E-E78A-4BEC-BEE8-1864E5DAAA98}"/>
    <cellStyle name="Normal 6 3 12" xfId="874" xr:uid="{8AA891F8-FA12-4A58-9FDA-894D113E9DB8}"/>
    <cellStyle name="Normal 6 3 13" xfId="821" xr:uid="{EE3172A0-F71D-4734-9D1B-4D1EC0255523}"/>
    <cellStyle name="Normal 6 3 2" xfId="954" xr:uid="{F1C6E8FF-D4DE-4C9A-9950-6C44741F1FCA}"/>
    <cellStyle name="Normal 6 3 2 2" xfId="2086" xr:uid="{4A87E2FA-83A4-4018-B4EB-291134136193}"/>
    <cellStyle name="Normal 6 3 2 2 2" xfId="7048" xr:uid="{4900289E-5D52-489B-8552-9F74E50ACA8B}"/>
    <cellStyle name="Normal 6 3 2 2 3" xfId="47676" xr:uid="{58EF7781-075E-437F-A6E5-382006B9CC53}"/>
    <cellStyle name="Normal 6 3 2 2 4" xfId="5084" xr:uid="{6431F0E4-B607-4FCC-B8F4-417DDDB7CE92}"/>
    <cellStyle name="Normal 6 3 2 3" xfId="1500" xr:uid="{EFD0EAF9-D591-496C-B8A3-F2B75F730619}"/>
    <cellStyle name="Normal 6 3 2 3 2" xfId="6388" xr:uid="{D6389C0A-95BB-4C87-A9DE-CC590CEBA73D}"/>
    <cellStyle name="Normal 6 3 2 3 3" xfId="47018" xr:uid="{EE9191CA-9927-4803-8C08-08A835904F3C}"/>
    <cellStyle name="Normal 6 3 2 3 4" xfId="5480" xr:uid="{F981C544-A3DF-457C-9F30-ECE1075087A0}"/>
    <cellStyle name="Normal 6 3 2 4" xfId="3054" xr:uid="{AE72DEA1-AC0C-461F-A110-028DC943CD10}"/>
    <cellStyle name="Normal 6 3 2 4 2" xfId="48675" xr:uid="{18A611E0-18FC-4EC0-A8D9-D6588CCD4181}"/>
    <cellStyle name="Normal 6 3 2 4 3" xfId="8049" xr:uid="{37360E49-EAF2-41C7-B4D4-51B670AF704B}"/>
    <cellStyle name="Normal 6 3 2 5" xfId="3391" xr:uid="{63590D50-DFA8-4632-9980-86A8A93055AF}"/>
    <cellStyle name="Normal 6 3 2 5 2" xfId="49015" xr:uid="{F1ABC19E-36EC-4EE1-9FB0-F9F7C19B0472}"/>
    <cellStyle name="Normal 6 3 2 5 3" xfId="8389" xr:uid="{8D302671-0ED1-4D81-A8E0-5E8227456DAB}"/>
    <cellStyle name="Normal 6 3 2 6" xfId="5874" xr:uid="{D4734DAF-26CA-4A8E-8BE4-BC3FB6E55D23}"/>
    <cellStyle name="Normal 6 3 2 7" xfId="33168" xr:uid="{7E5B8DFD-C14A-4AA6-9FA4-6315C35F2847}"/>
    <cellStyle name="Normal 6 3 2 8" xfId="46515" xr:uid="{2BBC14DC-8508-488C-AF53-AF6F4594411A}"/>
    <cellStyle name="Normal 6 3 2 9" xfId="4547" xr:uid="{6CEEAC1C-0917-46EF-866C-71DC1A6CF26E}"/>
    <cellStyle name="Normal 6 3 3" xfId="1883" xr:uid="{2752D432-F1FD-4510-BBB2-5A9920A0CD19}"/>
    <cellStyle name="Normal 6 3 3 2" xfId="6838" xr:uid="{144EE79F-C69A-4CE1-9187-306424075D78}"/>
    <cellStyle name="Normal 6 3 3 3" xfId="33169" xr:uid="{A94935A5-256B-4933-9CF6-570C5DEA8BA0}"/>
    <cellStyle name="Normal 6 3 3 4" xfId="47465" xr:uid="{D48E5EB0-AED8-4D3C-B677-0072D286ACE9}"/>
    <cellStyle name="Normal 6 3 3 5" xfId="4781" xr:uid="{71127D7F-A976-48DF-9B8F-CC2471411F76}"/>
    <cellStyle name="Normal 6 3 4" xfId="1213" xr:uid="{96687941-1D33-46E6-BD24-8B82BBEAC76E}"/>
    <cellStyle name="Normal 6 3 4 2" xfId="6142" xr:uid="{5E9D883B-1201-40B3-BB02-23943E50A125}"/>
    <cellStyle name="Normal 6 3 4 3" xfId="46779" xr:uid="{4ADF46E6-7D34-4BA2-BAA2-1308553BF4BB}"/>
    <cellStyle name="Normal 6 3 4 4" xfId="4949" xr:uid="{197854A6-06E3-453C-A62F-0C6F9AEB4811}"/>
    <cellStyle name="Normal 6 3 5" xfId="2953" xr:uid="{86A26A93-8FBF-49F9-AD04-F35CA94C36AE}"/>
    <cellStyle name="Normal 6 3 5 2" xfId="7929" xr:uid="{9F3877FF-7049-443F-B21F-8A67A0858CCD}"/>
    <cellStyle name="Normal 6 3 5 3" xfId="48555" xr:uid="{CC6F2DF6-DEF1-4719-A46D-0B6673B28C7B}"/>
    <cellStyle name="Normal 6 3 5 4" xfId="5344" xr:uid="{BE3A1D40-06A2-479C-B08A-249F85C25826}"/>
    <cellStyle name="Normal 6 3 6" xfId="3176" xr:uid="{C2AE13D5-3916-46D4-AF1A-7E2295686C01}"/>
    <cellStyle name="Normal 6 3 6 2" xfId="48799" xr:uid="{A9BEE6B0-9B7F-4D42-8BC9-A461779AE7E3}"/>
    <cellStyle name="Normal 6 3 6 3" xfId="8173" xr:uid="{2D29AABD-D9F5-4B33-A2A3-F4997E88F37C}"/>
    <cellStyle name="Normal 6 3 7" xfId="5715" xr:uid="{4FFEAFED-AFEC-440A-B97E-34420B3A971E}"/>
    <cellStyle name="Normal 6 3 8" xfId="46345" xr:uid="{DF483F4B-23CD-47C8-A7A8-B62A47F9E63F}"/>
    <cellStyle name="Normal 6 3 9" xfId="4071" xr:uid="{BC5C8608-AA37-4937-8050-3C4186E77FE2}"/>
    <cellStyle name="Normal 6 30" xfId="33170" xr:uid="{54D22250-982B-42E5-9A33-0CCD731A2957}"/>
    <cellStyle name="Normal 6 31" xfId="33171" xr:uid="{06825724-DF24-4F38-A0C6-F1CE56C79610}"/>
    <cellStyle name="Normal 6 32" xfId="33172" xr:uid="{6C185144-26EF-4F5F-803E-083D71179C9E}"/>
    <cellStyle name="Normal 6 33" xfId="33173" xr:uid="{736B30C0-814C-4E05-8D2C-C84C1C775793}"/>
    <cellStyle name="Normal 6 34" xfId="33174" xr:uid="{3624380A-F576-4B08-A0BE-8659F5BAD2ED}"/>
    <cellStyle name="Normal 6 35" xfId="33175" xr:uid="{4D184436-BC66-45BB-91A5-9BA40C28729C}"/>
    <cellStyle name="Normal 6 36" xfId="33176" xr:uid="{448F392A-1211-42CE-B1B5-35FB2F2199B6}"/>
    <cellStyle name="Normal 6 37" xfId="33177" xr:uid="{31C110AE-3739-47A8-9BA6-65ECD249549B}"/>
    <cellStyle name="Normal 6 38" xfId="33178" xr:uid="{A63337D8-F3CB-43B1-AEA6-D840131A775A}"/>
    <cellStyle name="Normal 6 39" xfId="33179" xr:uid="{25787075-945D-4EE1-B158-2C0158295B5F}"/>
    <cellStyle name="Normal 6 4" xfId="925" xr:uid="{454613DF-CF68-4DDD-AB74-5D9FAA73DFBA}"/>
    <cellStyle name="Normal 6 4 2" xfId="1542" xr:uid="{00E9854B-9164-4003-B035-3D364A3AC793}"/>
    <cellStyle name="Normal 6 4 2 2" xfId="2130" xr:uid="{4B993F8E-7108-4E41-8910-2B2ECB457843}"/>
    <cellStyle name="Normal 6 4 2 2 2" xfId="47720" xr:uid="{AC777A23-E0C6-4AB5-95C3-9C637519095F}"/>
    <cellStyle name="Normal 6 4 2 2 3" xfId="7092" xr:uid="{399D3D9C-16CA-486B-9176-1D3588724E22}"/>
    <cellStyle name="Normal 6 4 2 3" xfId="3435" xr:uid="{CE2A4E18-183D-4C9F-8086-E42B34EA844E}"/>
    <cellStyle name="Normal 6 4 2 3 2" xfId="49059" xr:uid="{71CFD705-F2D1-4253-A0A0-83A19195B6F1}"/>
    <cellStyle name="Normal 6 4 2 3 3" xfId="8433" xr:uid="{80B11302-43D6-4D53-A132-E488F7E08D0B}"/>
    <cellStyle name="Normal 6 4 2 4" xfId="6433" xr:uid="{F6454667-4A3D-481E-8E1E-59158C4515F6}"/>
    <cellStyle name="Normal 6 4 2 5" xfId="33180" xr:uid="{95D99C5C-9D65-4CAF-B7DB-F22EBA8E9F31}"/>
    <cellStyle name="Normal 6 4 2 6" xfId="47063" xr:uid="{B51BF00B-63B7-4A43-A0FB-35D0384833C1}"/>
    <cellStyle name="Normal 6 4 2 7" xfId="5033" xr:uid="{E146D18F-CE5B-4DEC-AB19-D3ED6380C64A}"/>
    <cellStyle name="Normal 6 4 3" xfId="1920" xr:uid="{A1663A5C-BC9E-4754-B986-6DE61E9EF8A5}"/>
    <cellStyle name="Normal 6 4 3 2" xfId="6880" xr:uid="{2BAE7EE5-A170-4300-8D59-7043BA93D747}"/>
    <cellStyle name="Normal 6 4 3 3" xfId="33181" xr:uid="{69A3320C-329C-453B-B9D6-33D976BBBF2A}"/>
    <cellStyle name="Normal 6 4 3 4" xfId="47508" xr:uid="{0066CD19-3186-484D-B470-D16F83564970}"/>
    <cellStyle name="Normal 6 4 3 5" xfId="5430" xr:uid="{FA9B2B31-B95A-4CD8-8E68-8A9C54569CA4}"/>
    <cellStyle name="Normal 6 4 4" xfId="1264" xr:uid="{96E97FED-C31C-4022-A5E3-ED539486079F}"/>
    <cellStyle name="Normal 6 4 4 2" xfId="45775" xr:uid="{DE816B54-CB7A-4655-8ED7-C4CE1C9C9D0A}"/>
    <cellStyle name="Normal 6 4 4 2 2" xfId="52596" xr:uid="{396FF84F-99F6-4718-823D-B79983986A4C}"/>
    <cellStyle name="Normal 6 4 4 3" xfId="46828" xr:uid="{65C43588-14CD-4E8B-9EF9-97DD1A8CBC43}"/>
    <cellStyle name="Normal 6 4 4 4" xfId="6189" xr:uid="{1A3F0DAA-05A5-4773-8777-68338586CAAB}"/>
    <cellStyle name="Normal 6 4 5" xfId="3019" xr:uid="{D0742AF4-D1DB-4749-AA07-042D421EAE99}"/>
    <cellStyle name="Normal 6 4 5 2" xfId="48640" xr:uid="{9C5A06AC-7F68-4658-81C4-4C05D913FC17}"/>
    <cellStyle name="Normal 6 4 5 3" xfId="8014" xr:uid="{60586309-B012-4309-B4F6-FADCC95DEA84}"/>
    <cellStyle name="Normal 6 4 6" xfId="3218" xr:uid="{495C07BD-8BC7-4449-90D2-4EE2EA4AF351}"/>
    <cellStyle name="Normal 6 4 6 2" xfId="48841" xr:uid="{04B17F7F-8DA9-4016-99F4-1523B100EE6C}"/>
    <cellStyle name="Normal 6 4 6 3" xfId="8215" xr:uid="{94C00FCE-9EA8-452A-BE5C-F27B32D96585}"/>
    <cellStyle name="Normal 6 4 7" xfId="5823" xr:uid="{DBF8E4AB-CF27-403A-9E47-EB73B7386313}"/>
    <cellStyle name="Normal 6 4 8" xfId="46463" xr:uid="{3FAEBED4-2A35-4551-9458-3A709F7C484D}"/>
    <cellStyle name="Normal 6 4 9" xfId="4385" xr:uid="{1075686C-FC79-40F0-9AA8-692DF33026BA}"/>
    <cellStyle name="Normal 6 40" xfId="33182" xr:uid="{D4F70C7A-E214-4DAC-A94E-DD866CC201A9}"/>
    <cellStyle name="Normal 6 41" xfId="33183" xr:uid="{C55E02C5-B644-4E0D-96D6-5FB9570F2E67}"/>
    <cellStyle name="Normal 6 42" xfId="33184" xr:uid="{DF2A13BF-A6E1-4D6A-BBA0-7C4647BE3192}"/>
    <cellStyle name="Normal 6 43" xfId="33185" xr:uid="{8176D056-16FD-443A-89EB-1DC3EA31C5E0}"/>
    <cellStyle name="Normal 6 44" xfId="33186" xr:uid="{F816A49F-D8F8-4B6F-A1A9-4561551AC688}"/>
    <cellStyle name="Normal 6 45" xfId="33187" xr:uid="{C7B679ED-7537-4A36-8512-85EB2B95F6D2}"/>
    <cellStyle name="Normal 6 46" xfId="33188" xr:uid="{B75986BF-8701-4E44-92C8-361AAED1A13E}"/>
    <cellStyle name="Normal 6 47" xfId="33189" xr:uid="{7691C7DB-741D-4D37-8D20-42D968BCAE0A}"/>
    <cellStyle name="Normal 6 48" xfId="33190" xr:uid="{E24CEEEB-A246-494D-AE28-8FBA28E7BE86}"/>
    <cellStyle name="Normal 6 49" xfId="33191" xr:uid="{B3787F51-D3D2-4CBF-B078-BB83FE80A993}"/>
    <cellStyle name="Normal 6 5" xfId="1383" xr:uid="{5DF17836-DC79-40D0-A86A-7ADD89DF1486}"/>
    <cellStyle name="Normal 6 5 2" xfId="6299" xr:uid="{89651B2F-C982-416F-9A5A-22E26E0472A6}"/>
    <cellStyle name="Normal 6 5 2 2" xfId="33192" xr:uid="{E7EE69B9-97C9-4BC5-AED0-BC88E0C68E1C}"/>
    <cellStyle name="Normal 6 5 3" xfId="33193" xr:uid="{4558B695-15B9-4302-B1CD-A78541706D3F}"/>
    <cellStyle name="Normal 6 5 4" xfId="8656" xr:uid="{C2098A79-1E34-48C9-888D-0167EB745C96}"/>
    <cellStyle name="Normal 6 5 4 2" xfId="45771" xr:uid="{E1D7DF19-24B2-4BC3-8CE1-862E64EB11F1}"/>
    <cellStyle name="Normal 6 5 4 2 2" xfId="52591" xr:uid="{BEE00D42-DF87-4FD6-ABD6-8C1C1B4F6B28}"/>
    <cellStyle name="Normal 6 5 5" xfId="51872" xr:uid="{E6522FD7-B4E5-41A1-8257-5BA8C9DD9126}"/>
    <cellStyle name="Normal 6 5 6" xfId="4481" xr:uid="{9282C90C-39EE-4E45-977D-A0B33DF9B3F6}"/>
    <cellStyle name="Normal 6 50" xfId="33194" xr:uid="{37D3E08B-09E1-438A-AAFA-F9CA9D371012}"/>
    <cellStyle name="Normal 6 51" xfId="33195" xr:uid="{DE948E90-789D-4711-AE25-006A463379A4}"/>
    <cellStyle name="Normal 6 52" xfId="33196" xr:uid="{E97A74F4-8DA7-4A85-B624-8A0A554AA9C5}"/>
    <cellStyle name="Normal 6 53" xfId="33197" xr:uid="{10B78B2E-9C11-4A84-9C4D-E0FA05105603}"/>
    <cellStyle name="Normal 6 54" xfId="33198" xr:uid="{DF201B99-6E09-42C0-85B3-C1DCBB3E0061}"/>
    <cellStyle name="Normal 6 55" xfId="33199" xr:uid="{EC63A012-E594-459D-B954-4EDA18426133}"/>
    <cellStyle name="Normal 6 56" xfId="33200" xr:uid="{8FF9C38C-80D6-4EDF-9573-232C0E848662}"/>
    <cellStyle name="Normal 6 57" xfId="33201" xr:uid="{7B8DDC05-EF7A-4EED-B94E-849AC705525F}"/>
    <cellStyle name="Normal 6 58" xfId="33202" xr:uid="{126ABB54-28BD-4AFE-8997-EC282A93D82D}"/>
    <cellStyle name="Normal 6 59" xfId="33203" xr:uid="{5DE4EAD3-AB65-4BA1-A976-B408CED42CBC}"/>
    <cellStyle name="Normal 6 6" xfId="1462" xr:uid="{0AA5B5BE-5CC8-4857-B56A-55253BBB6E4C}"/>
    <cellStyle name="Normal 6 6 2" xfId="2037" xr:uid="{27FD9870-417A-45C1-88CF-6A0A65238BF1}"/>
    <cellStyle name="Normal 6 6 2 2" xfId="33204" xr:uid="{F4824A67-BF01-4E0B-9309-F56AFA7BEA3A}"/>
    <cellStyle name="Normal 6 6 2 3" xfId="47627" xr:uid="{F258E716-23D2-4B68-9725-62BF7003911E}"/>
    <cellStyle name="Normal 6 6 2 4" xfId="6999" xr:uid="{DDD2CF06-6EEE-4639-9935-9352A7128E8A}"/>
    <cellStyle name="Normal 6 6 3" xfId="3342" xr:uid="{5FF27752-9F00-4F70-9426-3F694C4B132B}"/>
    <cellStyle name="Normal 6 6 3 2" xfId="33205" xr:uid="{4AFC649B-6A15-4BC7-A0CE-924EAE3938F9}"/>
    <cellStyle name="Normal 6 6 3 3" xfId="48966" xr:uid="{D7FCB35E-20A7-4FAE-9507-919EF67F3211}"/>
    <cellStyle name="Normal 6 6 3 4" xfId="8340" xr:uid="{292D54D6-D275-461D-9AAA-200FAC25A5D0}"/>
    <cellStyle name="Normal 6 6 4" xfId="6339" xr:uid="{F3F86088-6CD9-4E8D-8400-8E2346F67BB0}"/>
    <cellStyle name="Normal 6 6 5" xfId="9617" xr:uid="{61AC45AF-98EC-4574-B731-3EF431FE7096}"/>
    <cellStyle name="Normal 6 6 6" xfId="46969" xr:uid="{8979C55C-E73C-4CE3-AD3C-ED615B46BC13}"/>
    <cellStyle name="Normal 6 6 7" xfId="4728" xr:uid="{49E3CB39-54DE-41D3-A5C4-DD3B5631AD20}"/>
    <cellStyle name="Normal 6 60" xfId="33206" xr:uid="{62229FE8-D2E0-462B-B779-A4E6820FE77E}"/>
    <cellStyle name="Normal 6 61" xfId="33207" xr:uid="{0851CAB5-DCCE-4E95-9A96-0666B35765FD}"/>
    <cellStyle name="Normal 6 62" xfId="33208" xr:uid="{7E45DFE1-CCAE-4793-87D9-ACF473A556C9}"/>
    <cellStyle name="Normal 6 63" xfId="33209" xr:uid="{D599C805-EE0C-481E-BADE-99809DA83FCA}"/>
    <cellStyle name="Normal 6 64" xfId="33210" xr:uid="{917752D0-51FA-48CA-A056-152E6DF2C21E}"/>
    <cellStyle name="Normal 6 65" xfId="33211" xr:uid="{BE1CC743-168F-4C7B-AB87-1A0A0B554E9F}"/>
    <cellStyle name="Normal 6 66" xfId="33212" xr:uid="{642A2385-1BD4-4D11-9F30-D1B729E3DE17}"/>
    <cellStyle name="Normal 6 67" xfId="33213" xr:uid="{01B32892-3895-46E0-8016-6BAD751862F1}"/>
    <cellStyle name="Normal 6 68" xfId="33214" xr:uid="{D6155E59-1081-4E77-9FE2-65C7B7D21279}"/>
    <cellStyle name="Normal 6 69" xfId="33215" xr:uid="{44A0195B-6DB8-43FD-8DB3-841D7BB8A056}"/>
    <cellStyle name="Normal 6 7" xfId="1172" xr:uid="{3BE31E4E-4137-4B9A-98FE-320E504178F1}"/>
    <cellStyle name="Normal 6 7 2" xfId="6091" xr:uid="{F8695F33-7D14-4C82-ACCC-5657B0CF4A91}"/>
    <cellStyle name="Normal 6 7 2 2" xfId="33216" xr:uid="{B2C69F09-D120-4FBB-A2CD-916A7CE21022}"/>
    <cellStyle name="Normal 6 7 3" xfId="33217" xr:uid="{6CB01BF2-E003-4098-9697-56B39B511977}"/>
    <cellStyle name="Normal 6 7 4" xfId="9618" xr:uid="{D503F3D6-6751-4A6A-9772-FC6CFEF2FB14}"/>
    <cellStyle name="Normal 6 7 5" xfId="46731" xr:uid="{587AB8D4-8760-411F-87B1-0B1E8E19C63E}"/>
    <cellStyle name="Normal 6 7 6" xfId="4901" xr:uid="{C51398E8-3CFB-45FC-89A0-267AC182A582}"/>
    <cellStyle name="Normal 6 70" xfId="33218" xr:uid="{8EDF6262-3ACA-409E-8052-0DC005406230}"/>
    <cellStyle name="Normal 6 71" xfId="33219" xr:uid="{8C8649CE-381D-438B-934D-8001ECDADCC6}"/>
    <cellStyle name="Normal 6 72" xfId="33220" xr:uid="{072EF591-1444-4C02-941C-93BED3CC71D5}"/>
    <cellStyle name="Normal 6 73" xfId="33221" xr:uid="{BB2A5968-9BC9-48C8-B675-33FE583B1D2D}"/>
    <cellStyle name="Normal 6 74" xfId="33222" xr:uid="{292FD923-E8FC-43D7-9A20-650021A512FD}"/>
    <cellStyle name="Normal 6 75" xfId="33223" xr:uid="{E0CB7FDC-67F6-4FEB-8EA8-100DD3AD5988}"/>
    <cellStyle name="Normal 6 76" xfId="33224" xr:uid="{C94A2512-D79D-4C8B-8D80-1127A0EF769C}"/>
    <cellStyle name="Normal 6 77" xfId="33225" xr:uid="{F726B8D6-0548-4311-A253-1757AE218645}"/>
    <cellStyle name="Normal 6 78" xfId="33226" xr:uid="{217D10B5-C1F1-4DA1-984B-60A01FE1998C}"/>
    <cellStyle name="Normal 6 79" xfId="33227" xr:uid="{F9CFB4E6-2D56-4994-819E-3E7B398F1F2E}"/>
    <cellStyle name="Normal 6 8" xfId="1817" xr:uid="{3483A280-E612-46DF-A27B-283341C50933}"/>
    <cellStyle name="Normal 6 8 2" xfId="6757" xr:uid="{471A78AD-F164-4EE7-848F-A0BAAFACA391}"/>
    <cellStyle name="Normal 6 8 2 2" xfId="33228" xr:uid="{D66126FF-0B15-46A7-842C-8150F0E24EB9}"/>
    <cellStyle name="Normal 6 8 3" xfId="9619" xr:uid="{CF5EABF1-65E9-4B83-92EE-B14E333A8D2F}"/>
    <cellStyle name="Normal 6 8 4" xfId="47383" xr:uid="{5BA9AEF8-0427-4DB3-9583-57C6987B8DBB}"/>
    <cellStyle name="Normal 6 8 5" xfId="5294" xr:uid="{4B441D98-0DAF-49A1-A454-F7AA0489F230}"/>
    <cellStyle name="Normal 6 80" xfId="33229" xr:uid="{90823614-1F5E-40FE-A3E0-BB8D57071FC3}"/>
    <cellStyle name="Normal 6 81" xfId="33230" xr:uid="{3EAE7E5A-2C68-4F54-B8E3-A124BA915538}"/>
    <cellStyle name="Normal 6 82" xfId="33231" xr:uid="{EC1DF9C6-A789-443E-BE20-60DED0F66FFF}"/>
    <cellStyle name="Normal 6 83" xfId="33232" xr:uid="{80968158-724B-472D-8EA8-DDEFBB1FD018}"/>
    <cellStyle name="Normal 6 84" xfId="33233" xr:uid="{6300D65B-3B22-48BD-B384-89F7A2C9250C}"/>
    <cellStyle name="Normal 6 85" xfId="33234" xr:uid="{604F2F03-0D91-43B2-B27C-D65CBE575A74}"/>
    <cellStyle name="Normal 6 86" xfId="33235" xr:uid="{8679C498-4ED0-440F-AF6A-4BD5C6459E82}"/>
    <cellStyle name="Normal 6 87" xfId="33236" xr:uid="{08E64931-292C-4BD3-A6AA-485C7FE24AD4}"/>
    <cellStyle name="Normal 6 88" xfId="33237" xr:uid="{0A88908B-3EA9-407B-94D6-9660E90B94A8}"/>
    <cellStyle name="Normal 6 89" xfId="33238" xr:uid="{1C1A3885-00CC-43BB-9BAB-BE3D18C65B3E}"/>
    <cellStyle name="Normal 6 9" xfId="1077" xr:uid="{F6D26274-734B-4ED9-B2B0-0961D23C95A9}"/>
    <cellStyle name="Normal 6 9 2" xfId="33239" xr:uid="{8ABFE670-5205-47A4-B85B-5F7995E8906F}"/>
    <cellStyle name="Normal 6 9 3" xfId="9620" xr:uid="{B723526F-3E7F-4F8B-9871-42D92DC98002}"/>
    <cellStyle name="Normal 6 9 4" xfId="46649" xr:uid="{F462B4C2-C2E1-45E1-B0D8-1A23032FF4E5}"/>
    <cellStyle name="Normal 6 9 5" xfId="6006" xr:uid="{0FBB1BE0-AA6F-4C0A-A0A8-0F69A7746DDB}"/>
    <cellStyle name="Normal 6 90" xfId="33240" xr:uid="{B93C6C78-BADA-48B4-93D7-C37DE3729305}"/>
    <cellStyle name="Normal 6 91" xfId="33241" xr:uid="{9F9A9456-80F5-49B2-8EE6-9859B447EB79}"/>
    <cellStyle name="Normal 6 92" xfId="33242" xr:uid="{8EC052BE-D350-4E97-8209-639DD2BE5994}"/>
    <cellStyle name="Normal 6 93" xfId="33243" xr:uid="{B11C70D6-AB8A-4A88-9882-5456CEC4DFC2}"/>
    <cellStyle name="Normal 6 94" xfId="33244" xr:uid="{36C41617-614C-4EF8-AECE-78266D92CB6E}"/>
    <cellStyle name="Normal 6 95" xfId="33245" xr:uid="{133A4D7E-5785-4AC6-AE8E-1CDDA355D60E}"/>
    <cellStyle name="Normal 6 96" xfId="33246" xr:uid="{8320EF89-4649-4D26-9893-6C45D0A779BD}"/>
    <cellStyle name="Normal 6 97" xfId="33247" xr:uid="{4CFA8F3D-0AE7-40C3-A606-EFD046B16E5F}"/>
    <cellStyle name="Normal 6 98" xfId="33248" xr:uid="{22463D57-9C2E-4232-9A02-5541EC86AC3E}"/>
    <cellStyle name="Normal 6 99" xfId="33249" xr:uid="{27D2A6C4-2C0D-484A-BD50-368B7593B943}"/>
    <cellStyle name="Normal 60" xfId="560" xr:uid="{00000000-0005-0000-0000-000030020000}"/>
    <cellStyle name="Normal 60 10" xfId="33250" xr:uid="{7CFCD1B8-3100-4493-8A20-D8325E4736F2}"/>
    <cellStyle name="Normal 60 11" xfId="33251" xr:uid="{632B439B-E5A3-4551-93F5-DC3995955CEF}"/>
    <cellStyle name="Normal 60 12" xfId="33252" xr:uid="{436AB4D1-051C-4EBD-A5FD-CBC11C2D01D5}"/>
    <cellStyle name="Normal 60 13" xfId="33253" xr:uid="{6586CE2A-1905-461B-B0BF-8CE0005A5075}"/>
    <cellStyle name="Normal 60 14" xfId="33254" xr:uid="{E5ED57BF-E6DA-4178-90F8-90733ADA544F}"/>
    <cellStyle name="Normal 60 14 2" xfId="33255" xr:uid="{01AC382B-CC92-4F14-BF28-CDC46D4D0FDA}"/>
    <cellStyle name="Normal 60 14 3" xfId="33256" xr:uid="{7E2D3488-D704-4575-8DB7-70090F936CAE}"/>
    <cellStyle name="Normal 60 15" xfId="33257" xr:uid="{A380F214-D213-4170-9F8A-43C5EE6915AE}"/>
    <cellStyle name="Normal 60 15 2" xfId="33258" xr:uid="{254FD8E6-3232-4841-86B6-810D76CF9CC0}"/>
    <cellStyle name="Normal 60 15 3" xfId="33259" xr:uid="{4A35B731-DAEE-4B21-9B37-459973D4E74B}"/>
    <cellStyle name="Normal 60 16" xfId="33260" xr:uid="{82F06F44-582E-4D92-993B-6710BEAAF320}"/>
    <cellStyle name="Normal 60 16 2" xfId="33261" xr:uid="{F5B645BE-2757-4BBA-80A5-2CEFAE0F4172}"/>
    <cellStyle name="Normal 60 16 3" xfId="33262" xr:uid="{2EBC9630-5D95-441B-A9E9-1D4A4362F8D6}"/>
    <cellStyle name="Normal 60 17" xfId="33263" xr:uid="{ED035848-8D97-4C5A-B44F-274963AE1F62}"/>
    <cellStyle name="Normal 60 17 2" xfId="33264" xr:uid="{38AF20C0-5F83-4723-90AC-D60FAAD82BE0}"/>
    <cellStyle name="Normal 60 17 3" xfId="33265" xr:uid="{D296FC07-3FAD-466D-9815-96C5CCC7F199}"/>
    <cellStyle name="Normal 60 18" xfId="33266" xr:uid="{A6028FCD-D26C-4DB8-817B-7630B0501960}"/>
    <cellStyle name="Normal 60 18 2" xfId="33267" xr:uid="{A3AC11E4-281E-44D9-BDA1-266100533A27}"/>
    <cellStyle name="Normal 60 18 3" xfId="33268" xr:uid="{29D53A9B-C91D-4699-A799-92B92A49B261}"/>
    <cellStyle name="Normal 60 19" xfId="33269" xr:uid="{D82E8938-69A6-44D8-BF2B-7ECDA2CB7E57}"/>
    <cellStyle name="Normal 60 19 2" xfId="33270" xr:uid="{FFC236C0-2BEE-4E61-84D7-31AB3C93F0A5}"/>
    <cellStyle name="Normal 60 19 3" xfId="33271" xr:uid="{E5000AF4-EC84-47D2-B1D9-DDA691DD8101}"/>
    <cellStyle name="Normal 60 2" xfId="7873" xr:uid="{5D8E86B4-284A-419F-9E80-05E3BBC10562}"/>
    <cellStyle name="Normal 60 2 10" xfId="33272" xr:uid="{77A378C5-5103-4C18-A74E-16F1050DE2B0}"/>
    <cellStyle name="Normal 60 2 11" xfId="33273" xr:uid="{7C19A0B0-9515-44EF-8EDF-1EF11CC063B4}"/>
    <cellStyle name="Normal 60 2 12" xfId="33274" xr:uid="{11FB5910-5743-4A75-9292-69A6C7D92C14}"/>
    <cellStyle name="Normal 60 2 13" xfId="33275" xr:uid="{B0B16C22-0FFC-48A4-83BF-C5BEF82F3BB0}"/>
    <cellStyle name="Normal 60 2 14" xfId="33276" xr:uid="{0F021D87-2104-44B7-95C9-496CC333C39A}"/>
    <cellStyle name="Normal 60 2 15" xfId="33277" xr:uid="{559AE6D7-101C-44DF-9CA4-17F6F1732E81}"/>
    <cellStyle name="Normal 60 2 16" xfId="33278" xr:uid="{914A7351-31C5-4CB6-B674-0EF07B560E56}"/>
    <cellStyle name="Normal 60 2 17" xfId="33279" xr:uid="{470E79EE-90F3-4FB6-8FC1-9A7D46641235}"/>
    <cellStyle name="Normal 60 2 18" xfId="33280" xr:uid="{224B2C47-682C-405C-99FB-89409479325B}"/>
    <cellStyle name="Normal 60 2 19" xfId="33281" xr:uid="{C05F50CB-D1F0-449C-A4BD-0D9663F26879}"/>
    <cellStyle name="Normal 60 2 2" xfId="33282" xr:uid="{A3266514-D2CC-48AE-B82B-216CBBAD3832}"/>
    <cellStyle name="Normal 60 2 2 10" xfId="33283" xr:uid="{C43F0E43-16E3-4C50-964C-EEE4B03D2FC0}"/>
    <cellStyle name="Normal 60 2 2 11" xfId="33284" xr:uid="{8BD419B1-4A84-4390-AB82-3D45D52F3EA7}"/>
    <cellStyle name="Normal 60 2 2 12" xfId="33285" xr:uid="{4FF7A6E9-8946-42A1-9985-ACFED4E1C10B}"/>
    <cellStyle name="Normal 60 2 2 13" xfId="33286" xr:uid="{E155B1F7-86C0-41D4-B30F-4449B65C3EE4}"/>
    <cellStyle name="Normal 60 2 2 14" xfId="33287" xr:uid="{3934F59C-C543-4A51-AA58-4BEFF0B1235E}"/>
    <cellStyle name="Normal 60 2 2 15" xfId="33288" xr:uid="{1D7231D4-2331-453E-8D0B-56525E8E31E1}"/>
    <cellStyle name="Normal 60 2 2 16" xfId="33289" xr:uid="{426DA85A-3310-4FB1-A701-CDAAD6EDBF5D}"/>
    <cellStyle name="Normal 60 2 2 17" xfId="33290" xr:uid="{BE598294-7208-488A-80B5-279CE18D5732}"/>
    <cellStyle name="Normal 60 2 2 18" xfId="33291" xr:uid="{00A91DE8-1467-4483-B9B6-A047A92B6AEE}"/>
    <cellStyle name="Normal 60 2 2 19" xfId="33292" xr:uid="{D22E4488-14F2-4070-B6FC-098F8DAFD20E}"/>
    <cellStyle name="Normal 60 2 2 2" xfId="33293" xr:uid="{165AA7E0-43C0-4C28-B5CB-BDCA798BA1BE}"/>
    <cellStyle name="Normal 60 2 2 2 10" xfId="33294" xr:uid="{2AD856C0-0963-45A0-A692-34B1F98CED29}"/>
    <cellStyle name="Normal 60 2 2 2 11" xfId="33295" xr:uid="{234C2B43-8FEB-4D7A-A942-1FD5F606E575}"/>
    <cellStyle name="Normal 60 2 2 2 12" xfId="33296" xr:uid="{988906A7-D859-4E67-B773-51669C7D6A87}"/>
    <cellStyle name="Normal 60 2 2 2 13" xfId="33297" xr:uid="{A4DF926F-1665-41F8-9981-4AADD0ACF57B}"/>
    <cellStyle name="Normal 60 2 2 2 14" xfId="33298" xr:uid="{7512E5EB-6E45-4864-8D76-B230240CFD5B}"/>
    <cellStyle name="Normal 60 2 2 2 15" xfId="33299" xr:uid="{8941D973-2FD2-4CC6-BE93-A916D13754F2}"/>
    <cellStyle name="Normal 60 2 2 2 16" xfId="33300" xr:uid="{00EC6C89-8524-4B38-A4ED-BEFB3B26DE11}"/>
    <cellStyle name="Normal 60 2 2 2 17" xfId="33301" xr:uid="{DDAA72E7-E357-4589-8A06-28056C0B024D}"/>
    <cellStyle name="Normal 60 2 2 2 18" xfId="33302" xr:uid="{ECC7F012-F81F-42B2-AB3D-52ACE580B3CB}"/>
    <cellStyle name="Normal 60 2 2 2 2" xfId="33303" xr:uid="{437BF322-6C9A-48DD-B9BB-B2A5262B03CA}"/>
    <cellStyle name="Normal 60 2 2 2 2 2" xfId="33304" xr:uid="{1FDAA4F7-1941-4D57-8CAA-FF3168595BF9}"/>
    <cellStyle name="Normal 60 2 2 2 3" xfId="33305" xr:uid="{D636CAA9-DBEB-4707-9981-AF30C955B3D1}"/>
    <cellStyle name="Normal 60 2 2 2 4" xfId="33306" xr:uid="{0DCFED69-80DA-4A6E-8174-2AC822DB84D7}"/>
    <cellStyle name="Normal 60 2 2 2 5" xfId="33307" xr:uid="{7189B561-29D8-4ABE-A07B-0BEA3E41608B}"/>
    <cellStyle name="Normal 60 2 2 2 6" xfId="33308" xr:uid="{7B2CDCDE-4D44-4776-B0C8-BB733619D839}"/>
    <cellStyle name="Normal 60 2 2 2 7" xfId="33309" xr:uid="{A042A444-DEBA-4201-95D7-DB04EB5E1A83}"/>
    <cellStyle name="Normal 60 2 2 2 8" xfId="33310" xr:uid="{40961CDE-7FEA-438C-A6EC-D0421884A56B}"/>
    <cellStyle name="Normal 60 2 2 2 9" xfId="33311" xr:uid="{A6FA756B-E9B4-467F-99AE-8BA6DFEB0795}"/>
    <cellStyle name="Normal 60 2 2 20" xfId="33312" xr:uid="{3EA4AB72-91EA-4F9C-9385-055444DC5A6D}"/>
    <cellStyle name="Normal 60 2 2 21" xfId="33313" xr:uid="{CBE5ADDC-13CE-41E1-98CF-ABA952C8A588}"/>
    <cellStyle name="Normal 60 2 2 3" xfId="33314" xr:uid="{646BC278-CE5D-4A6D-B179-7D90A11D2D46}"/>
    <cellStyle name="Normal 60 2 2 4" xfId="33315" xr:uid="{8F0B79E9-9F3F-4122-B240-F3F9243498B1}"/>
    <cellStyle name="Normal 60 2 2 5" xfId="33316" xr:uid="{BE9E1F7A-F3B9-4D0D-AA5D-AAD319183E5F}"/>
    <cellStyle name="Normal 60 2 2 6" xfId="33317" xr:uid="{94BC5B98-6F32-47F3-9729-7D15004C7238}"/>
    <cellStyle name="Normal 60 2 2 7" xfId="33318" xr:uid="{49090C7A-B894-4762-B5DA-644CC4B603C5}"/>
    <cellStyle name="Normal 60 2 2 8" xfId="33319" xr:uid="{C0674AE9-BBFA-4943-A33E-EE6AB990286B}"/>
    <cellStyle name="Normal 60 2 2 9" xfId="33320" xr:uid="{50B0C8A1-A7FA-435C-BA06-C2874B9C9A28}"/>
    <cellStyle name="Normal 60 2 20" xfId="33321" xr:uid="{E35B0890-00C9-45FF-BFA7-2E889754250F}"/>
    <cellStyle name="Normal 60 2 21" xfId="33322" xr:uid="{146AA202-55DA-4524-95B6-7FDAFED87A01}"/>
    <cellStyle name="Normal 60 2 22" xfId="33323" xr:uid="{4A9CABAD-6710-4F5F-9E76-1F303AC3B42B}"/>
    <cellStyle name="Normal 60 2 23" xfId="33324" xr:uid="{CBA594B8-DD1F-42F3-91C4-7633A7174EA1}"/>
    <cellStyle name="Normal 60 2 24" xfId="33325" xr:uid="{157E4BE0-012D-4157-A7E3-287C16D9488A}"/>
    <cellStyle name="Normal 60 2 25" xfId="33326" xr:uid="{DE6FCCB7-9720-477E-8A20-491A82CC5327}"/>
    <cellStyle name="Normal 60 2 26" xfId="33327" xr:uid="{FDDF34F2-7F85-4485-8137-F87093990B9F}"/>
    <cellStyle name="Normal 60 2 27" xfId="33328" xr:uid="{BFC52EB3-CD70-4BCD-8E89-6562E2B881C7}"/>
    <cellStyle name="Normal 60 2 28" xfId="33329" xr:uid="{A781F76C-C7B2-495B-AB25-0DE3290E64B6}"/>
    <cellStyle name="Normal 60 2 29" xfId="33330" xr:uid="{64BEA508-72DC-4531-8415-15942E7E8225}"/>
    <cellStyle name="Normal 60 2 3" xfId="33331" xr:uid="{7A807BD1-A79F-451E-999C-6D9D625F067F}"/>
    <cellStyle name="Normal 60 2 30" xfId="33332" xr:uid="{884FC4C7-D012-48B3-8811-8D57DB49B96E}"/>
    <cellStyle name="Normal 60 2 31" xfId="33333" xr:uid="{D418EC7F-8AA9-494A-B847-943DC2576D99}"/>
    <cellStyle name="Normal 60 2 32" xfId="33334" xr:uid="{A227EF80-4C60-436A-A723-421241DDE749}"/>
    <cellStyle name="Normal 60 2 33" xfId="33335" xr:uid="{EAA60A4F-4C64-47EB-BA11-B87926C11CCD}"/>
    <cellStyle name="Normal 60 2 34" xfId="33336" xr:uid="{0E593FB9-11A9-4E89-815E-66FF3C8B8722}"/>
    <cellStyle name="Normal 60 2 35" xfId="33337" xr:uid="{98322287-2E81-4292-906C-AFEE34B29B24}"/>
    <cellStyle name="Normal 60 2 36" xfId="33338" xr:uid="{80A9DF0E-29CA-4A16-BB80-C9287D4C93AA}"/>
    <cellStyle name="Normal 60 2 37" xfId="9622" xr:uid="{AA0715D7-764A-4A2C-9E8F-D971E558F995}"/>
    <cellStyle name="Normal 60 2 4" xfId="33339" xr:uid="{7B9E6FA5-516A-427A-A901-3BEB074A878E}"/>
    <cellStyle name="Normal 60 2 5" xfId="33340" xr:uid="{74F35A5A-F784-4E4D-886A-B3DBB8A49271}"/>
    <cellStyle name="Normal 60 2 6" xfId="33341" xr:uid="{CC2E81F2-8CEA-4F66-84BB-F8C2DC342046}"/>
    <cellStyle name="Normal 60 2 7" xfId="33342" xr:uid="{CAE94B5D-B410-456C-8552-948052F266A8}"/>
    <cellStyle name="Normal 60 2 8" xfId="33343" xr:uid="{6BFF86B2-95D0-407B-A251-E66A6BBA53FD}"/>
    <cellStyle name="Normal 60 2 9" xfId="33344" xr:uid="{E3005C20-AB30-4E62-8FF9-CBA51321FA48}"/>
    <cellStyle name="Normal 60 20" xfId="33345" xr:uid="{A13EBDCB-1F29-44E1-A3F6-3A4F5B77C800}"/>
    <cellStyle name="Normal 60 20 2" xfId="33346" xr:uid="{9503384B-C901-40DC-81C8-1F1AE8D28CA5}"/>
    <cellStyle name="Normal 60 20 3" xfId="33347" xr:uid="{07E6B028-ECB0-44EE-BD9F-BAD81BBB490F}"/>
    <cellStyle name="Normal 60 21" xfId="33348" xr:uid="{C3B38410-0118-41A2-8356-01F8F85867E3}"/>
    <cellStyle name="Normal 60 21 2" xfId="33349" xr:uid="{0D2F238D-862F-4532-BD9C-CDC0995C19F5}"/>
    <cellStyle name="Normal 60 21 3" xfId="33350" xr:uid="{2B8BCA88-36CC-409F-9A6A-81F73352EFAC}"/>
    <cellStyle name="Normal 60 22" xfId="33351" xr:uid="{59C5B025-E2EA-4C8F-A279-8607C30F5276}"/>
    <cellStyle name="Normal 60 22 2" xfId="33352" xr:uid="{D58D2705-4739-4DB6-8EF0-CF0FABE9D62A}"/>
    <cellStyle name="Normal 60 22 3" xfId="33353" xr:uid="{44B30F09-1682-426C-BE26-C9CCC91A5369}"/>
    <cellStyle name="Normal 60 23" xfId="33354" xr:uid="{D3372586-AB01-4331-A6F3-A4E145FF1B27}"/>
    <cellStyle name="Normal 60 23 2" xfId="33355" xr:uid="{CEA807A9-A08E-49D4-BFEA-F7E923D17744}"/>
    <cellStyle name="Normal 60 23 3" xfId="33356" xr:uid="{CD72FEFF-60F8-4BB4-998F-A39CC46F67C4}"/>
    <cellStyle name="Normal 60 24" xfId="33357" xr:uid="{49544133-AC76-4B16-9B14-F8D142702188}"/>
    <cellStyle name="Normal 60 24 2" xfId="33358" xr:uid="{F8C2844F-6F6F-4C63-B4A1-2D2B155266DD}"/>
    <cellStyle name="Normal 60 24 3" xfId="33359" xr:uid="{26051EA2-E832-4ABA-AD8C-B2A9FC48CD68}"/>
    <cellStyle name="Normal 60 25" xfId="33360" xr:uid="{F503A718-AE7A-4CA5-BBB6-73A189800FD6}"/>
    <cellStyle name="Normal 60 26" xfId="33361" xr:uid="{F5F12AAC-939E-4422-892D-D427419784BB}"/>
    <cellStyle name="Normal 60 27" xfId="33362" xr:uid="{09578D84-A047-4E64-BA55-099FFF22ABBF}"/>
    <cellStyle name="Normal 60 28" xfId="33363" xr:uid="{E1DD4395-4035-4A8B-ADD7-1C0BE4FAC95A}"/>
    <cellStyle name="Normal 60 29" xfId="33364" xr:uid="{F9FEBD4E-F671-4969-9508-FBFF00CD2F95}"/>
    <cellStyle name="Normal 60 3" xfId="9623" xr:uid="{1ADAB22A-876B-4A3B-ADA1-6310EA67CB10}"/>
    <cellStyle name="Normal 60 3 10" xfId="33365" xr:uid="{F5A695E1-46A7-49E8-A3BF-FC880FC5AA3C}"/>
    <cellStyle name="Normal 60 3 11" xfId="33366" xr:uid="{C3500FA7-FA65-4DCC-86F6-23325CD5B808}"/>
    <cellStyle name="Normal 60 3 12" xfId="33367" xr:uid="{BD8A2857-DC1F-4639-A2B5-776E83163FA3}"/>
    <cellStyle name="Normal 60 3 13" xfId="33368" xr:uid="{711A34A3-1B36-4FED-AFF4-86EFC78948CF}"/>
    <cellStyle name="Normal 60 3 14" xfId="33369" xr:uid="{2F034B00-B620-4EBD-BED1-7607BD369939}"/>
    <cellStyle name="Normal 60 3 15" xfId="33370" xr:uid="{249504F9-269F-4930-8621-B2A10A72354C}"/>
    <cellStyle name="Normal 60 3 2" xfId="33371" xr:uid="{83383A75-E2F8-41BE-BED7-AFB59A20B751}"/>
    <cellStyle name="Normal 60 3 2 10" xfId="33372" xr:uid="{CAEC0854-FF0D-4D45-9466-1948317F2529}"/>
    <cellStyle name="Normal 60 3 2 11" xfId="33373" xr:uid="{BC8BD218-E81F-455D-A116-B1F2C941F72D}"/>
    <cellStyle name="Normal 60 3 2 12" xfId="33374" xr:uid="{A923B8E2-C2F2-4975-84F3-0A021C988A29}"/>
    <cellStyle name="Normal 60 3 2 13" xfId="33375" xr:uid="{639F4E41-C063-4367-8C62-579BFF4407CB}"/>
    <cellStyle name="Normal 60 3 2 14" xfId="33376" xr:uid="{784CA2ED-9233-4C2F-8FEE-9313FB02AF07}"/>
    <cellStyle name="Normal 60 3 2 15" xfId="33377" xr:uid="{424E371E-A70A-44FE-98A8-FCC11E488B0D}"/>
    <cellStyle name="Normal 60 3 2 2" xfId="33378" xr:uid="{F858A884-F74A-412B-8A5D-0659911144EB}"/>
    <cellStyle name="Normal 60 3 2 3" xfId="33379" xr:uid="{67193986-CF4F-4901-8851-7EE918CA1BA6}"/>
    <cellStyle name="Normal 60 3 2 4" xfId="33380" xr:uid="{CFDC31B8-4A8C-402D-AD53-6F1DECAE7865}"/>
    <cellStyle name="Normal 60 3 2 5" xfId="33381" xr:uid="{58ABDBCC-57A1-4435-B420-8A6FA54623A3}"/>
    <cellStyle name="Normal 60 3 2 6" xfId="33382" xr:uid="{56FEF5A2-6D0C-4745-BE7B-A1A95C1C2BF7}"/>
    <cellStyle name="Normal 60 3 2 7" xfId="33383" xr:uid="{470BA812-0BED-4C72-B0CE-9C0354DEB9BF}"/>
    <cellStyle name="Normal 60 3 2 8" xfId="33384" xr:uid="{841713DE-6183-4D49-85D0-BF8284001894}"/>
    <cellStyle name="Normal 60 3 2 9" xfId="33385" xr:uid="{4FFBD1D4-F055-4AA9-8BC8-EEB5D5535335}"/>
    <cellStyle name="Normal 60 3 3" xfId="33386" xr:uid="{F0273394-F3C9-46C0-A710-CDF99FDE9E81}"/>
    <cellStyle name="Normal 60 3 4" xfId="33387" xr:uid="{3413004F-0F66-4E02-8FD9-9C18DC683FBC}"/>
    <cellStyle name="Normal 60 3 5" xfId="33388" xr:uid="{594E98E1-4079-4D03-86C1-4BDC574D1D58}"/>
    <cellStyle name="Normal 60 3 6" xfId="33389" xr:uid="{9FD02A24-0046-4DA6-8988-C3C145FADD49}"/>
    <cellStyle name="Normal 60 3 7" xfId="33390" xr:uid="{1C2DAEA7-29FC-4BC6-87D4-99E4B88A4128}"/>
    <cellStyle name="Normal 60 3 8" xfId="33391" xr:uid="{88E74033-65A6-4BC5-BA6F-6750EC1332C8}"/>
    <cellStyle name="Normal 60 3 9" xfId="33392" xr:uid="{B86C6F7F-2D0D-42FE-930B-236E0FE81032}"/>
    <cellStyle name="Normal 60 30" xfId="33393" xr:uid="{9E358D0D-AB18-4BC9-BB03-3177EB0E221D}"/>
    <cellStyle name="Normal 60 31" xfId="33394" xr:uid="{AAC831DE-2384-4768-9627-A11A1543E58D}"/>
    <cellStyle name="Normal 60 32" xfId="33395" xr:uid="{509549AC-3306-4AFC-B93D-D58EA5B91BBE}"/>
    <cellStyle name="Normal 60 33" xfId="9621" xr:uid="{D8C2556E-FF78-4C4B-B9C2-B00B8B25FC0D}"/>
    <cellStyle name="Normal 60 34" xfId="48499" xr:uid="{F38839A4-AECF-44CB-8483-D28CD1DCC6B8}"/>
    <cellStyle name="Normal 60 35" xfId="4293" xr:uid="{BE5A4990-F9F6-419D-BFA7-73525B0F80D1}"/>
    <cellStyle name="Normal 60 36" xfId="2904" xr:uid="{2A38E178-5E95-45FA-9E48-8B84523F5B43}"/>
    <cellStyle name="Normal 60 4" xfId="33396" xr:uid="{C8BEEDD5-A423-4BE7-98A7-C73BB4F2570F}"/>
    <cellStyle name="Normal 60 5" xfId="33397" xr:uid="{F10F4A8E-96B0-475D-B739-5A9399891E39}"/>
    <cellStyle name="Normal 60 6" xfId="33398" xr:uid="{58E162EF-7860-46DB-BBDD-00652605E9E8}"/>
    <cellStyle name="Normal 60 6 10" xfId="33399" xr:uid="{634CE4D0-C669-4A48-B897-2AD102AD2DED}"/>
    <cellStyle name="Normal 60 6 11" xfId="33400" xr:uid="{FABC6DE7-F91D-43C7-95F4-3938628B56D1}"/>
    <cellStyle name="Normal 60 6 12" xfId="33401" xr:uid="{7DDDCB62-0946-48DF-A026-2CC921E8E52E}"/>
    <cellStyle name="Normal 60 6 13" xfId="33402" xr:uid="{DE7F15A9-9C4D-46C8-8B83-4761DB01EB54}"/>
    <cellStyle name="Normal 60 6 14" xfId="33403" xr:uid="{28825E1D-9644-473B-A1C1-5EA17768ACE6}"/>
    <cellStyle name="Normal 60 6 15" xfId="33404" xr:uid="{BAC88BD1-2347-44C2-956B-1460B015A641}"/>
    <cellStyle name="Normal 60 6 2" xfId="33405" xr:uid="{7BE71FD7-DBAA-4046-90E1-FB8BEA36F037}"/>
    <cellStyle name="Normal 60 6 3" xfId="33406" xr:uid="{A687849F-EB01-460A-B25B-8234A980F007}"/>
    <cellStyle name="Normal 60 6 4" xfId="33407" xr:uid="{6538F7E8-AAB0-4DA5-97AA-C672AB7C95AC}"/>
    <cellStyle name="Normal 60 6 4 2" xfId="33408" xr:uid="{4DA857D6-AFA4-4EA1-B0F8-77715B05D155}"/>
    <cellStyle name="Normal 60 6 5" xfId="33409" xr:uid="{408A6B27-5BCC-480A-8AD5-2D5A9399662C}"/>
    <cellStyle name="Normal 60 6 6" xfId="33410" xr:uid="{67F9B59A-996F-45DF-83D1-8DBC2DA71717}"/>
    <cellStyle name="Normal 60 6 7" xfId="33411" xr:uid="{B0320AF0-836F-4E37-A546-75B734E57FCD}"/>
    <cellStyle name="Normal 60 6 8" xfId="33412" xr:uid="{FE917520-0BEE-4CB2-A1BB-8C80BE243059}"/>
    <cellStyle name="Normal 60 6 9" xfId="33413" xr:uid="{CEE53206-A567-44B5-9896-5D9E0767CFD1}"/>
    <cellStyle name="Normal 60 7" xfId="33414" xr:uid="{8F121BE9-CE69-4067-91C5-B63FC33E067A}"/>
    <cellStyle name="Normal 60 7 2" xfId="33415" xr:uid="{ECD71997-6E54-4106-8995-8D92BA7CE776}"/>
    <cellStyle name="Normal 60 7 3" xfId="33416" xr:uid="{95B1BC57-8A4D-44D6-B881-2FA11E6448D6}"/>
    <cellStyle name="Normal 60 8" xfId="33417" xr:uid="{EBB3D461-FE5A-4859-AEF6-8A5E0F51C831}"/>
    <cellStyle name="Normal 60 9" xfId="33418" xr:uid="{56BA8F5E-400E-4895-A280-227A5D9B6309}"/>
    <cellStyle name="Normal 61" xfId="561" xr:uid="{00000000-0005-0000-0000-000031020000}"/>
    <cellStyle name="Normal 61 10" xfId="33419" xr:uid="{9E813820-67D5-4743-B105-2BEF4C724668}"/>
    <cellStyle name="Normal 61 11" xfId="33420" xr:uid="{05A19E77-EE38-4764-9714-1C223AA2344C}"/>
    <cellStyle name="Normal 61 12" xfId="33421" xr:uid="{EADE5647-FC70-4DC8-AF94-AAA7FBF97DC5}"/>
    <cellStyle name="Normal 61 13" xfId="33422" xr:uid="{047FB916-3EA5-453A-BA5A-A2ADE02C893F}"/>
    <cellStyle name="Normal 61 14" xfId="33423" xr:uid="{CF78092E-15D6-4BAB-B16B-A17E2A200FE3}"/>
    <cellStyle name="Normal 61 14 2" xfId="33424" xr:uid="{C7820B72-D2A4-4AAE-833E-59C420DB4F68}"/>
    <cellStyle name="Normal 61 14 3" xfId="33425" xr:uid="{0F6B58B0-9031-45F4-ACD8-33D42A01AC4C}"/>
    <cellStyle name="Normal 61 15" xfId="33426" xr:uid="{8788057C-3186-4B6B-943D-0CF145383CF8}"/>
    <cellStyle name="Normal 61 15 2" xfId="33427" xr:uid="{B81BC48C-1C8B-4C3E-A6D1-BF1E547834C4}"/>
    <cellStyle name="Normal 61 15 3" xfId="33428" xr:uid="{F38F75BD-A7ED-49F8-B38F-99747DE42C8A}"/>
    <cellStyle name="Normal 61 16" xfId="33429" xr:uid="{4547E6B0-3165-4944-B43C-DEDB46CEBE61}"/>
    <cellStyle name="Normal 61 16 2" xfId="33430" xr:uid="{94C228B3-8303-48BC-8683-229ECC250D20}"/>
    <cellStyle name="Normal 61 16 3" xfId="33431" xr:uid="{E638A641-DEFF-4A8E-BF69-EF0271026E76}"/>
    <cellStyle name="Normal 61 17" xfId="33432" xr:uid="{C63F3217-05CC-4C6A-AE39-8DF494615EDC}"/>
    <cellStyle name="Normal 61 17 2" xfId="33433" xr:uid="{D3128E95-F53E-4755-844A-8746BA558333}"/>
    <cellStyle name="Normal 61 17 3" xfId="33434" xr:uid="{C8C60AAB-257F-429A-9B15-BCDB2DD4D60F}"/>
    <cellStyle name="Normal 61 18" xfId="33435" xr:uid="{67619118-8032-4F9E-A6EC-2D5B9E521D3D}"/>
    <cellStyle name="Normal 61 18 2" xfId="33436" xr:uid="{659CE94C-FC15-4202-BF25-9C395D617819}"/>
    <cellStyle name="Normal 61 18 3" xfId="33437" xr:uid="{1D785FB7-1FBC-4BF6-A444-7779D5C8A2C7}"/>
    <cellStyle name="Normal 61 19" xfId="33438" xr:uid="{36C20E58-31E3-430D-B8AD-8EB89B0F3F06}"/>
    <cellStyle name="Normal 61 19 2" xfId="33439" xr:uid="{E75A19D6-20C9-459D-812E-D8453589A099}"/>
    <cellStyle name="Normal 61 19 3" xfId="33440" xr:uid="{004B6AA0-59C0-4E07-BFD6-F906C7435D27}"/>
    <cellStyle name="Normal 61 2" xfId="4883" xr:uid="{4A900520-BADF-4CEC-B835-0D49C5CE7912}"/>
    <cellStyle name="Normal 61 2 10" xfId="3685" xr:uid="{2271A793-307A-44B2-87F3-4CF2B5846B36}"/>
    <cellStyle name="Normal 61 2 11" xfId="33441" xr:uid="{86EE8627-0F3B-45AC-844C-040B7408E9B4}"/>
    <cellStyle name="Normal 61 2 12" xfId="33442" xr:uid="{F25A7A3C-1E7D-4A49-A736-77856270BF27}"/>
    <cellStyle name="Normal 61 2 13" xfId="33443" xr:uid="{69AF712A-ECC7-44F8-B863-CA1A64AAB413}"/>
    <cellStyle name="Normal 61 2 14" xfId="33444" xr:uid="{941AF798-AD9E-490B-9DAA-15176DF78A5D}"/>
    <cellStyle name="Normal 61 2 15" xfId="33445" xr:uid="{C00E625D-DB57-499F-A189-D878653FF25A}"/>
    <cellStyle name="Normal 61 2 16" xfId="33446" xr:uid="{BACD92F2-E9B5-4102-B965-21038B439609}"/>
    <cellStyle name="Normal 61 2 17" xfId="33447" xr:uid="{C2AADE80-726C-4B2C-B01E-4C4A79D9F414}"/>
    <cellStyle name="Normal 61 2 18" xfId="33448" xr:uid="{5E50C365-661C-408A-99C9-889D6BF6B7EB}"/>
    <cellStyle name="Normal 61 2 19" xfId="33449" xr:uid="{A56E49F2-1160-43F1-A766-07F44DD0B8B1}"/>
    <cellStyle name="Normal 61 2 2" xfId="33450" xr:uid="{DC7324BE-1895-4E8B-939A-34ED6EB9FE03}"/>
    <cellStyle name="Normal 61 2 2 10" xfId="33451" xr:uid="{FFEAC61F-02A1-4E6B-BED2-C1FEEF93F185}"/>
    <cellStyle name="Normal 61 2 2 11" xfId="33452" xr:uid="{62CF5A44-35D3-4BAD-9340-D23110A718DD}"/>
    <cellStyle name="Normal 61 2 2 12" xfId="33453" xr:uid="{996EB38F-EEA6-48B7-9AEE-BFC94CDD66B1}"/>
    <cellStyle name="Normal 61 2 2 13" xfId="33454" xr:uid="{87DE6A46-E7B0-410A-9437-A0EDC6387D72}"/>
    <cellStyle name="Normal 61 2 2 14" xfId="33455" xr:uid="{E11CEC43-FF29-4FFF-905E-DD8107EC14AE}"/>
    <cellStyle name="Normal 61 2 2 15" xfId="33456" xr:uid="{B5617DA7-0831-4D4C-8D12-CF64034AD024}"/>
    <cellStyle name="Normal 61 2 2 16" xfId="33457" xr:uid="{19E143C2-78B1-4850-9684-DA4C14E23720}"/>
    <cellStyle name="Normal 61 2 2 17" xfId="33458" xr:uid="{A9F297EE-DD33-4521-AFAB-154721978742}"/>
    <cellStyle name="Normal 61 2 2 18" xfId="33459" xr:uid="{1E776AE8-067A-4D80-9D29-22A44D9D0E80}"/>
    <cellStyle name="Normal 61 2 2 19" xfId="33460" xr:uid="{AC63E242-9FE2-442E-BB5C-8F157ED9EAD3}"/>
    <cellStyle name="Normal 61 2 2 2" xfId="33461" xr:uid="{036F7C32-C884-4B82-A96C-842B7AF0980F}"/>
    <cellStyle name="Normal 61 2 2 2 10" xfId="33462" xr:uid="{15AC7E9C-BBE5-4409-B9A8-4761C8E9C563}"/>
    <cellStyle name="Normal 61 2 2 2 11" xfId="33463" xr:uid="{0EA5A947-3FBB-4F1B-A351-0EFD45FCD826}"/>
    <cellStyle name="Normal 61 2 2 2 12" xfId="33464" xr:uid="{A1F7AE8C-3825-4F68-B96A-88666252A890}"/>
    <cellStyle name="Normal 61 2 2 2 13" xfId="33465" xr:uid="{F6A667C8-09B5-464A-A99B-0AD6A3447F80}"/>
    <cellStyle name="Normal 61 2 2 2 14" xfId="33466" xr:uid="{9A66FFEB-2A86-475C-AF1C-09EBAB497E7A}"/>
    <cellStyle name="Normal 61 2 2 2 15" xfId="33467" xr:uid="{85BA556E-E037-4063-8B06-FED929F4115D}"/>
    <cellStyle name="Normal 61 2 2 2 16" xfId="33468" xr:uid="{53AA2F02-C229-4357-8996-41213389DF00}"/>
    <cellStyle name="Normal 61 2 2 2 17" xfId="33469" xr:uid="{2ECC16F5-60D5-416C-888D-4CC725E0EF00}"/>
    <cellStyle name="Normal 61 2 2 2 18" xfId="33470" xr:uid="{424C789D-757D-448E-BD14-ADEF7520DCA5}"/>
    <cellStyle name="Normal 61 2 2 2 19" xfId="33471" xr:uid="{A3BF9E38-00A1-43F7-913F-15170517BDDD}"/>
    <cellStyle name="Normal 61 2 2 2 2" xfId="33472" xr:uid="{0EEC603C-4D69-4E65-9EE3-CCEF30366C14}"/>
    <cellStyle name="Normal 61 2 2 2 2 10" xfId="33473" xr:uid="{ADC8957D-B20B-4082-B3B5-18835358DE78}"/>
    <cellStyle name="Normal 61 2 2 2 2 11" xfId="33474" xr:uid="{7115637E-1B0C-4479-AA5B-CE9DCDF1E701}"/>
    <cellStyle name="Normal 61 2 2 2 2 12" xfId="33475" xr:uid="{55CF77C0-EF27-4AF7-94B4-AE642DB6C638}"/>
    <cellStyle name="Normal 61 2 2 2 2 13" xfId="33476" xr:uid="{633CC0C4-70EC-4442-9B1D-2034E01861F0}"/>
    <cellStyle name="Normal 61 2 2 2 2 14" xfId="33477" xr:uid="{0111F75B-EBD0-42B3-B908-AEF26BC5E48D}"/>
    <cellStyle name="Normal 61 2 2 2 2 15" xfId="33478" xr:uid="{E63DBBA4-D4A7-4AB0-985F-0C9C15B49A2A}"/>
    <cellStyle name="Normal 61 2 2 2 2 16" xfId="33479" xr:uid="{9E65EC80-5E73-4953-963B-DFC55A9ACFAA}"/>
    <cellStyle name="Normal 61 2 2 2 2 17" xfId="33480" xr:uid="{125E86CA-E10A-4034-8229-2E2D414A9B46}"/>
    <cellStyle name="Normal 61 2 2 2 2 18" xfId="33481" xr:uid="{BFD8DC1B-5F53-4AD8-B0B8-2CBE555108F7}"/>
    <cellStyle name="Normal 61 2 2 2 2 19" xfId="33482" xr:uid="{CEE42672-3F1B-4831-A70A-C2F194A2B7FA}"/>
    <cellStyle name="Normal 61 2 2 2 2 2" xfId="33483" xr:uid="{2C0C9B95-850C-46B0-A240-183F9AE29AE9}"/>
    <cellStyle name="Normal 61 2 2 2 2 2 10" xfId="33484" xr:uid="{D0D3135A-ADE8-4E6E-946F-EA9FCDDA1D6D}"/>
    <cellStyle name="Normal 61 2 2 2 2 2 11" xfId="33485" xr:uid="{B2ADDD93-8792-467C-BE8F-1312DC090BD4}"/>
    <cellStyle name="Normal 61 2 2 2 2 2 12" xfId="33486" xr:uid="{705213CB-8047-4A3C-A323-A45348BA97DE}"/>
    <cellStyle name="Normal 61 2 2 2 2 2 13" xfId="33487" xr:uid="{1E0A81EF-8513-4F57-B61B-483243C2F517}"/>
    <cellStyle name="Normal 61 2 2 2 2 2 14" xfId="33488" xr:uid="{076ECF77-2CF7-467D-B08B-6566804B46DF}"/>
    <cellStyle name="Normal 61 2 2 2 2 2 15" xfId="33489" xr:uid="{87EC1D20-62CD-40F0-9F07-7A93BA846A0A}"/>
    <cellStyle name="Normal 61 2 2 2 2 2 16" xfId="33490" xr:uid="{4BAF086C-D5EE-42F0-BDBB-1B8B5BD39095}"/>
    <cellStyle name="Normal 61 2 2 2 2 2 17" xfId="33491" xr:uid="{6BB81B14-D3AB-41E4-9917-678395F047B3}"/>
    <cellStyle name="Normal 61 2 2 2 2 2 18" xfId="33492" xr:uid="{BFDD803F-5CCF-4F3C-9200-E3A3EBCFB6E9}"/>
    <cellStyle name="Normal 61 2 2 2 2 2 2" xfId="33493" xr:uid="{67366162-19BE-480A-B081-ACE44758BA40}"/>
    <cellStyle name="Normal 61 2 2 2 2 2 3" xfId="33494" xr:uid="{A4D8B175-25B4-4C98-A513-22D851448BE5}"/>
    <cellStyle name="Normal 61 2 2 2 2 2 4" xfId="33495" xr:uid="{F4BCBA9E-7C0B-4DE1-A7CD-207B20117FE2}"/>
    <cellStyle name="Normal 61 2 2 2 2 2 5" xfId="33496" xr:uid="{122B65B6-C7D6-4214-B571-79C24A2DA76A}"/>
    <cellStyle name="Normal 61 2 2 2 2 2 6" xfId="33497" xr:uid="{BF616D2A-4F09-4E2B-8575-F66E733EACE5}"/>
    <cellStyle name="Normal 61 2 2 2 2 2 7" xfId="33498" xr:uid="{137BC806-A4B4-42BE-84FB-613B89A15FC7}"/>
    <cellStyle name="Normal 61 2 2 2 2 2 8" xfId="33499" xr:uid="{D8F1EF2C-C948-4BF0-8CB8-FEC1FB690085}"/>
    <cellStyle name="Normal 61 2 2 2 2 2 9" xfId="33500" xr:uid="{4A06211F-087A-4491-A6CC-6C542728F524}"/>
    <cellStyle name="Normal 61 2 2 2 2 20" xfId="33501" xr:uid="{A24CC26B-CEC9-4AA1-B4C4-52F485F32CE2}"/>
    <cellStyle name="Normal 61 2 2 2 2 21" xfId="33502" xr:uid="{6C9DA5DA-742E-4ABE-80A8-E18F7E60EB05}"/>
    <cellStyle name="Normal 61 2 2 2 2 3" xfId="33503" xr:uid="{C5C65DF8-6310-42F5-A0B4-162E1A7A4174}"/>
    <cellStyle name="Normal 61 2 2 2 2 4" xfId="33504" xr:uid="{077AED4A-B1E8-4234-9B79-DCED59B00A42}"/>
    <cellStyle name="Normal 61 2 2 2 2 5" xfId="33505" xr:uid="{8F9F64DB-BB42-45E6-9A0F-88187D2F535E}"/>
    <cellStyle name="Normal 61 2 2 2 2 6" xfId="33506" xr:uid="{574917DC-B41E-4865-BFDB-2C0256D71D33}"/>
    <cellStyle name="Normal 61 2 2 2 2 7" xfId="33507" xr:uid="{6C64EA6E-2079-438B-8620-99A88C7345CF}"/>
    <cellStyle name="Normal 61 2 2 2 2 8" xfId="33508" xr:uid="{72CAF6A0-E60F-4252-AC65-BF2DF9CDC764}"/>
    <cellStyle name="Normal 61 2 2 2 2 9" xfId="33509" xr:uid="{21066045-B43D-4652-BAA0-E080F26707A4}"/>
    <cellStyle name="Normal 61 2 2 2 20" xfId="33510" xr:uid="{F2BB46F7-E7A4-4B5F-953E-D7783247A2C4}"/>
    <cellStyle name="Normal 61 2 2 2 21" xfId="33511" xr:uid="{6562126A-52D0-437E-94ED-68EE156DD278}"/>
    <cellStyle name="Normal 61 2 2 2 3" xfId="33512" xr:uid="{F8DC6E37-90C3-442B-9AF5-AC0D7EF484AE}"/>
    <cellStyle name="Normal 61 2 2 2 4" xfId="33513" xr:uid="{6BDC11C4-DF44-4212-9A00-6C161165D921}"/>
    <cellStyle name="Normal 61 2 2 2 5" xfId="33514" xr:uid="{9DCD0612-071C-4D21-BD62-FEF93520A0E0}"/>
    <cellStyle name="Normal 61 2 2 2 6" xfId="33515" xr:uid="{ADE5027E-1533-4D15-B887-98A911F74C48}"/>
    <cellStyle name="Normal 61 2 2 2 7" xfId="33516" xr:uid="{756F5E3F-34A8-448A-95B2-115B49A1A691}"/>
    <cellStyle name="Normal 61 2 2 2 8" xfId="33517" xr:uid="{BD772A70-1444-4B59-92BE-08BC34EFE2D0}"/>
    <cellStyle name="Normal 61 2 2 2 9" xfId="33518" xr:uid="{3A5A2079-DF53-4238-BAFF-3439D1FF699F}"/>
    <cellStyle name="Normal 61 2 2 20" xfId="33519" xr:uid="{635F2C11-31A2-43B2-B6C8-604D265DAE18}"/>
    <cellStyle name="Normal 61 2 2 21" xfId="33520" xr:uid="{517FF90F-8FA8-4CB2-8D96-A191356DE393}"/>
    <cellStyle name="Normal 61 2 2 3" xfId="33521" xr:uid="{5801122E-2C4A-42D6-B927-0BDA18F750A7}"/>
    <cellStyle name="Normal 61 2 2 4" xfId="33522" xr:uid="{20312F1A-75F6-4712-A2E2-8D5B764A6CD3}"/>
    <cellStyle name="Normal 61 2 2 5" xfId="33523" xr:uid="{96600C07-478D-4B7D-914F-DE3772B3F163}"/>
    <cellStyle name="Normal 61 2 2 6" xfId="33524" xr:uid="{2F9F39B8-B93F-479F-900D-E03F3210D5EF}"/>
    <cellStyle name="Normal 61 2 2 7" xfId="33525" xr:uid="{DBF6DBF2-AD59-4EA3-9DBF-39C33BF28D74}"/>
    <cellStyle name="Normal 61 2 2 8" xfId="33526" xr:uid="{EF498AD6-5029-4B56-A3B9-354E971356D7}"/>
    <cellStyle name="Normal 61 2 2 9" xfId="33527" xr:uid="{70AE2886-22C8-481D-BCE2-C15FA1290FE5}"/>
    <cellStyle name="Normal 61 2 20" xfId="33528" xr:uid="{0DFC6A0D-09F5-4752-B471-CCCAE731A960}"/>
    <cellStyle name="Normal 61 2 21" xfId="33529" xr:uid="{81B9AD6B-52C4-4FC4-803F-648B03D20FDC}"/>
    <cellStyle name="Normal 61 2 22" xfId="33530" xr:uid="{D6EAB516-7AA5-41B6-A912-714EC4A15A16}"/>
    <cellStyle name="Normal 61 2 23" xfId="33531" xr:uid="{87295B98-03FD-454E-8DF9-2F24B553338A}"/>
    <cellStyle name="Normal 61 2 24" xfId="33532" xr:uid="{5014AD3C-28C2-4F24-BED2-69A8CC3789BB}"/>
    <cellStyle name="Normal 61 2 25" xfId="33533" xr:uid="{D45A0E0E-2B47-4958-9607-18E283CFF0F3}"/>
    <cellStyle name="Normal 61 2 26" xfId="33534" xr:uid="{F0607C7E-3FAD-4824-BC72-4D2B08EAADA5}"/>
    <cellStyle name="Normal 61 2 27" xfId="33535" xr:uid="{0423025B-A567-45DE-A24E-60B8CCF6AF73}"/>
    <cellStyle name="Normal 61 2 28" xfId="33536" xr:uid="{FA407E68-FBA8-4268-846B-9AE6B169AC79}"/>
    <cellStyle name="Normal 61 2 29" xfId="33537" xr:uid="{BD72C623-FDD2-4348-BFBE-CD122A04A7CA}"/>
    <cellStyle name="Normal 61 2 3" xfId="33538" xr:uid="{78A6BA34-3CBA-4B28-9122-65525B3131DB}"/>
    <cellStyle name="Normal 61 2 30" xfId="33539" xr:uid="{A49B61AA-5608-4D0D-B98C-586B4F58E0D0}"/>
    <cellStyle name="Normal 61 2 31" xfId="33540" xr:uid="{392CC575-D8AF-49C1-BBE0-69C5A298501E}"/>
    <cellStyle name="Normal 61 2 32" xfId="33541" xr:uid="{C38E0556-8C52-4388-9D03-F04DEDDAD863}"/>
    <cellStyle name="Normal 61 2 33" xfId="33542" xr:uid="{53D9BB68-BB17-43CC-91AE-49EF9AEFABA1}"/>
    <cellStyle name="Normal 61 2 34" xfId="33543" xr:uid="{2ED18EB8-D9D8-4C85-BFE3-9D2EB3219879}"/>
    <cellStyle name="Normal 61 2 35" xfId="33544" xr:uid="{8B7EE961-5098-44C8-BC4F-E34B20BF0476}"/>
    <cellStyle name="Normal 61 2 36" xfId="33545" xr:uid="{F4A37A8D-15EA-4429-8592-FFED263A0A7D}"/>
    <cellStyle name="Normal 61 2 37" xfId="33546" xr:uid="{E8CC8622-C8DF-496B-BA85-172CEF2ABE59}"/>
    <cellStyle name="Normal 61 2 38" xfId="9625" xr:uid="{2054FF31-02B7-45D8-B2C8-CDFC3F3F97B5}"/>
    <cellStyle name="Normal 61 2 4" xfId="33547" xr:uid="{9F0A2747-0BB9-4F3F-923F-8E5A753D483C}"/>
    <cellStyle name="Normal 61 2 4 2" xfId="33548" xr:uid="{CB98034F-BC44-4821-BC1F-A85B80037E23}"/>
    <cellStyle name="Normal 61 2 5" xfId="33549" xr:uid="{6349AE5E-664B-4601-A8A4-2C533A1F02BB}"/>
    <cellStyle name="Normal 61 2 6" xfId="33550" xr:uid="{F241D957-3380-4EF9-B98B-3C41E7CE6984}"/>
    <cellStyle name="Normal 61 2 7" xfId="33551" xr:uid="{701B9FBA-A4F1-4CEC-B576-3B882DF7586E}"/>
    <cellStyle name="Normal 61 2 8" xfId="33552" xr:uid="{AFDBFC7A-E458-4F64-AA8D-B87527294E13}"/>
    <cellStyle name="Normal 61 2 9" xfId="33553" xr:uid="{B88C4995-0C33-4E2E-8E1D-F85A44C4AE2C}"/>
    <cellStyle name="Normal 61 20" xfId="33554" xr:uid="{7CBB919A-9046-4CC6-98E5-31D43A52781E}"/>
    <cellStyle name="Normal 61 20 2" xfId="33555" xr:uid="{123AC052-9B6C-47F0-8C1D-C38F809BA873}"/>
    <cellStyle name="Normal 61 20 3" xfId="33556" xr:uid="{706AD4C9-8731-4DA8-A681-9F6262596681}"/>
    <cellStyle name="Normal 61 21" xfId="33557" xr:uid="{3A2D70DB-F2F6-4E83-A39D-E562A8AD00B4}"/>
    <cellStyle name="Normal 61 21 2" xfId="33558" xr:uid="{3756B5EE-1D3B-4FA4-9E39-6B2269CB4A5D}"/>
    <cellStyle name="Normal 61 21 3" xfId="33559" xr:uid="{05AD1A42-C9E7-4A51-9A26-970D6AC4871B}"/>
    <cellStyle name="Normal 61 22" xfId="33560" xr:uid="{FC02B02D-695B-41DA-B1B3-87DD391F0806}"/>
    <cellStyle name="Normal 61 22 2" xfId="33561" xr:uid="{1E16B00E-A9DD-42D3-B3BF-1E881707AEF0}"/>
    <cellStyle name="Normal 61 22 3" xfId="33562" xr:uid="{79120779-1EDC-47DC-AE08-B61F9E6A25E1}"/>
    <cellStyle name="Normal 61 23" xfId="33563" xr:uid="{3E22F787-A597-49C1-A7FF-625207C70E8A}"/>
    <cellStyle name="Normal 61 23 2" xfId="33564" xr:uid="{35D8BAEC-AB70-40E8-8F78-297396859050}"/>
    <cellStyle name="Normal 61 23 3" xfId="33565" xr:uid="{56B085FE-3D45-4A56-8474-42DBF53B8F15}"/>
    <cellStyle name="Normal 61 24" xfId="33566" xr:uid="{F1FAF671-063D-4158-931F-577FFEE9C1E1}"/>
    <cellStyle name="Normal 61 24 2" xfId="33567" xr:uid="{B3CB8970-3EF4-491B-9D77-E421B9108E1A}"/>
    <cellStyle name="Normal 61 24 3" xfId="33568" xr:uid="{2297F68E-A4E3-4B83-9E18-831F73DFBCD6}"/>
    <cellStyle name="Normal 61 25" xfId="33569" xr:uid="{417B37A3-1F55-42F5-BC33-6FD46546E237}"/>
    <cellStyle name="Normal 61 26" xfId="33570" xr:uid="{3DE9C0F0-96F1-4DFB-A181-AAACCE9542CD}"/>
    <cellStyle name="Normal 61 27" xfId="33571" xr:uid="{F4E39E8B-F357-4998-84DF-40F06411ED08}"/>
    <cellStyle name="Normal 61 28" xfId="33572" xr:uid="{E346AEC2-A0BF-4EBE-83DF-1FAF5B5CCE93}"/>
    <cellStyle name="Normal 61 29" xfId="33573" xr:uid="{5026A48D-8AC5-43A4-A029-234423920F54}"/>
    <cellStyle name="Normal 61 3" xfId="7924" xr:uid="{A6A47A9A-437B-45D4-AE2C-9E688851AE8F}"/>
    <cellStyle name="Normal 61 30" xfId="33574" xr:uid="{33F13327-7E7D-41E0-ABAB-00590D0F9666}"/>
    <cellStyle name="Normal 61 31" xfId="33575" xr:uid="{8CCDDA9E-693B-4483-8D79-8EDC347E0F8B}"/>
    <cellStyle name="Normal 61 32" xfId="33576" xr:uid="{F9BD191C-7A0D-4497-AC58-BB7A0308B60C}"/>
    <cellStyle name="Normal 61 33" xfId="9624" xr:uid="{BA0C20D7-8738-4332-AEAE-9659D8F6CB68}"/>
    <cellStyle name="Normal 61 34" xfId="48550" xr:uid="{E8BBCCCC-B01D-48DD-962F-910CE0DAF3BE}"/>
    <cellStyle name="Normal 61 35" xfId="4302" xr:uid="{ABA664C8-F095-487F-9AC6-25E6285DCEA1}"/>
    <cellStyle name="Normal 61 36" xfId="2948" xr:uid="{A0C7E46A-A3AF-4139-BDD5-DE44797CD86F}"/>
    <cellStyle name="Normal 61 4" xfId="33577" xr:uid="{FCF4040E-6A4D-4B0D-B5EB-3D3A2BDE0820}"/>
    <cellStyle name="Normal 61 4 10" xfId="33578" xr:uid="{CDB6A5C6-D578-46B9-89C0-CEF85E54BAD4}"/>
    <cellStyle name="Normal 61 4 11" xfId="33579" xr:uid="{81DEE77E-DEB6-42A7-98FF-61B0DA2764CD}"/>
    <cellStyle name="Normal 61 4 12" xfId="33580" xr:uid="{06AFADFE-1BD2-4618-8AC2-E772A8523908}"/>
    <cellStyle name="Normal 61 4 13" xfId="33581" xr:uid="{E2C122DE-5821-4B4E-A60E-020D2E48B46B}"/>
    <cellStyle name="Normal 61 4 14" xfId="33582" xr:uid="{387D303B-D7A7-4628-9C8A-BED80B75FF46}"/>
    <cellStyle name="Normal 61 4 15" xfId="33583" xr:uid="{B298F6EE-CCF3-4F2C-93A3-ADF52A08AE8E}"/>
    <cellStyle name="Normal 61 4 2" xfId="33584" xr:uid="{ADA8D810-7A44-4B55-BE8C-842E9E93D473}"/>
    <cellStyle name="Normal 61 4 2 10" xfId="33585" xr:uid="{54EEB000-B78D-42D8-BA01-D526A08133FE}"/>
    <cellStyle name="Normal 61 4 2 11" xfId="33586" xr:uid="{D75F1683-29C3-493F-93E9-4D425F58CBEF}"/>
    <cellStyle name="Normal 61 4 2 12" xfId="33587" xr:uid="{E68EC2F5-B3FC-4620-9E1D-241125D7D0DF}"/>
    <cellStyle name="Normal 61 4 2 13" xfId="33588" xr:uid="{B6D1C502-93AD-4990-80EA-6496B0C07725}"/>
    <cellStyle name="Normal 61 4 2 14" xfId="33589" xr:uid="{54A9BFB3-FB3C-45F8-A7B9-47A22FE4B68D}"/>
    <cellStyle name="Normal 61 4 2 15" xfId="33590" xr:uid="{1EEFA50D-F3C1-4267-A244-51260893B481}"/>
    <cellStyle name="Normal 61 4 2 2" xfId="33591" xr:uid="{37C94B89-8714-433E-BB61-661B14AC4C1C}"/>
    <cellStyle name="Normal 61 4 2 3" xfId="33592" xr:uid="{CE7D0E69-402A-40A0-AF9C-6C1D30D2780D}"/>
    <cellStyle name="Normal 61 4 2 4" xfId="33593" xr:uid="{F2BE8B5C-A3FA-4F47-82C4-4A13AF030989}"/>
    <cellStyle name="Normal 61 4 2 5" xfId="33594" xr:uid="{403F5A5B-D589-425A-9958-AEC51753C484}"/>
    <cellStyle name="Normal 61 4 2 6" xfId="33595" xr:uid="{409317AA-D022-4BA3-B38B-1412727D0A3B}"/>
    <cellStyle name="Normal 61 4 2 7" xfId="33596" xr:uid="{0BEB67E0-D5A3-4E12-983D-FD54A6C68E66}"/>
    <cellStyle name="Normal 61 4 2 8" xfId="33597" xr:uid="{2598A68B-9093-45DA-BCBC-B77B461E73E3}"/>
    <cellStyle name="Normal 61 4 2 9" xfId="33598" xr:uid="{3236CF67-EACA-4BB1-9BDF-DFC03B52675D}"/>
    <cellStyle name="Normal 61 4 3" xfId="33599" xr:uid="{0A83D8A2-78CE-41EA-948A-6189B0F79260}"/>
    <cellStyle name="Normal 61 4 4" xfId="33600" xr:uid="{934ECF73-597A-45DE-A4E9-DACCA71528E5}"/>
    <cellStyle name="Normal 61 4 5" xfId="33601" xr:uid="{5E0C2E84-0DEA-4FBA-94B7-657936043A61}"/>
    <cellStyle name="Normal 61 4 6" xfId="33602" xr:uid="{0F50E540-147D-4407-A87D-C74CDD64E03D}"/>
    <cellStyle name="Normal 61 4 7" xfId="33603" xr:uid="{035816DB-4DD9-4892-9226-26DB3DD91E3A}"/>
    <cellStyle name="Normal 61 4 8" xfId="33604" xr:uid="{8F207588-FD7D-4C87-A7BC-DDB83C89FD69}"/>
    <cellStyle name="Normal 61 4 9" xfId="33605" xr:uid="{4B347A97-0D34-49ED-B007-6F2087287C70}"/>
    <cellStyle name="Normal 61 5" xfId="33606" xr:uid="{971782EE-C557-43B9-8A14-557D10D3B998}"/>
    <cellStyle name="Normal 61 5 10" xfId="33607" xr:uid="{4C743C10-55DB-4DEC-8BFF-30C8F7943403}"/>
    <cellStyle name="Normal 61 5 11" xfId="33608" xr:uid="{20D92C5F-62CF-42FF-93D6-3581205491F3}"/>
    <cellStyle name="Normal 61 5 12" xfId="33609" xr:uid="{819CCD8C-1BDC-4970-BFF7-249A77BF2BE9}"/>
    <cellStyle name="Normal 61 5 13" xfId="33610" xr:uid="{6C0BDDCE-7E85-4B1C-A7E2-F186D5AFB132}"/>
    <cellStyle name="Normal 61 5 14" xfId="33611" xr:uid="{628CA716-726B-44FC-8A34-5DBDCF8E7B5F}"/>
    <cellStyle name="Normal 61 5 15" xfId="33612" xr:uid="{A51BED3B-ED0F-4F87-BDFB-8B1CF37BAC8B}"/>
    <cellStyle name="Normal 61 5 2" xfId="33613" xr:uid="{C075EF01-8FD8-4204-AEDD-D26B8F093172}"/>
    <cellStyle name="Normal 61 5 2 10" xfId="33614" xr:uid="{222D4CAC-1FBE-418E-8F04-1FA56CCA547A}"/>
    <cellStyle name="Normal 61 5 2 11" xfId="33615" xr:uid="{78CD0B86-CFC9-46FC-9FDB-1299315A6C5E}"/>
    <cellStyle name="Normal 61 5 2 12" xfId="33616" xr:uid="{66019FCF-4CF2-48AA-B23F-5B1AA14F92B8}"/>
    <cellStyle name="Normal 61 5 2 13" xfId="33617" xr:uid="{FFF0F553-E6B7-4B3E-8079-D9292290CCE5}"/>
    <cellStyle name="Normal 61 5 2 14" xfId="33618" xr:uid="{C0839456-96A4-4744-9631-5DF8256700C6}"/>
    <cellStyle name="Normal 61 5 2 15" xfId="33619" xr:uid="{51D0C1D7-FB54-4DF8-AF20-05FACE728A8C}"/>
    <cellStyle name="Normal 61 5 2 2" xfId="33620" xr:uid="{861ABD10-26A0-482C-AD44-8A3771EA6806}"/>
    <cellStyle name="Normal 61 5 2 3" xfId="33621" xr:uid="{7EB8F7D6-DB60-4A2D-B264-5565957EE561}"/>
    <cellStyle name="Normal 61 5 2 4" xfId="33622" xr:uid="{A6724F0C-99F4-470A-8AA7-506887C9A5BA}"/>
    <cellStyle name="Normal 61 5 2 5" xfId="33623" xr:uid="{777B05B2-18F8-4D63-B8B9-A9B62337F4FD}"/>
    <cellStyle name="Normal 61 5 2 6" xfId="33624" xr:uid="{82129260-F2B9-4756-BB36-D045F4AF18B1}"/>
    <cellStyle name="Normal 61 5 2 7" xfId="33625" xr:uid="{5F36D504-FEB9-4041-A1C8-36FEEE106A2F}"/>
    <cellStyle name="Normal 61 5 2 8" xfId="33626" xr:uid="{0D249D0D-EBBC-4E6E-9B4A-8168FAAE551B}"/>
    <cellStyle name="Normal 61 5 2 9" xfId="33627" xr:uid="{E14E29CC-8798-4835-B3DA-05F704D84AC2}"/>
    <cellStyle name="Normal 61 5 3" xfId="33628" xr:uid="{B070A4B4-A1C3-447E-8F9A-E803AF21DD04}"/>
    <cellStyle name="Normal 61 5 4" xfId="33629" xr:uid="{70E03DDD-4489-40EF-A74D-512DE0CE4EFC}"/>
    <cellStyle name="Normal 61 5 5" xfId="33630" xr:uid="{171DF0F0-BA47-4193-BC18-F898CA02579D}"/>
    <cellStyle name="Normal 61 5 6" xfId="33631" xr:uid="{DF1C0390-ED80-4F97-B15D-8FB93B015397}"/>
    <cellStyle name="Normal 61 5 7" xfId="33632" xr:uid="{CC6978E5-5F9C-4381-8E93-DC086A47F233}"/>
    <cellStyle name="Normal 61 5 8" xfId="33633" xr:uid="{77C23CC8-A648-4263-A200-A527D678A482}"/>
    <cellStyle name="Normal 61 5 9" xfId="33634" xr:uid="{6E302789-E444-4037-89F4-A1ECC50182A0}"/>
    <cellStyle name="Normal 61 6" xfId="33635" xr:uid="{C78F6602-B959-46F0-8720-9D21FDA1264F}"/>
    <cellStyle name="Normal 61 6 10" xfId="33636" xr:uid="{8E4A0E09-12D8-45E4-AC6C-335AD4E3F00F}"/>
    <cellStyle name="Normal 61 6 11" xfId="33637" xr:uid="{1FEC5E72-54DB-4EB7-A693-F8FE0D217010}"/>
    <cellStyle name="Normal 61 6 12" xfId="33638" xr:uid="{D4B5F485-C7C7-4AB9-A5DD-D34D805E7F5B}"/>
    <cellStyle name="Normal 61 6 13" xfId="33639" xr:uid="{36FA2984-9B48-4EE3-8EF6-A60949C75FD7}"/>
    <cellStyle name="Normal 61 6 14" xfId="33640" xr:uid="{288C997C-D788-4A2C-8750-4B7A1598B051}"/>
    <cellStyle name="Normal 61 6 15" xfId="33641" xr:uid="{21A87AA3-EB86-43B0-B903-B3C15DEBD9F1}"/>
    <cellStyle name="Normal 61 6 2" xfId="33642" xr:uid="{DEA391E8-2598-4AB9-871B-324AB5205982}"/>
    <cellStyle name="Normal 61 6 3" xfId="33643" xr:uid="{B25381B6-A7F3-448E-8011-068693987135}"/>
    <cellStyle name="Normal 61 6 4" xfId="33644" xr:uid="{ABE60C19-F000-41B9-9EE6-34E394783021}"/>
    <cellStyle name="Normal 61 6 4 2" xfId="33645" xr:uid="{32E20D5E-47DE-4B8F-9F22-CA9762C6BF19}"/>
    <cellStyle name="Normal 61 6 5" xfId="33646" xr:uid="{EA1CB869-2933-4F23-B43D-4D23682DC47B}"/>
    <cellStyle name="Normal 61 6 6" xfId="33647" xr:uid="{F43310A6-6285-4EA7-9A10-241F7FE71A6A}"/>
    <cellStyle name="Normal 61 6 7" xfId="33648" xr:uid="{9654526B-8A1B-424F-8D2A-F5E35575534E}"/>
    <cellStyle name="Normal 61 6 8" xfId="33649" xr:uid="{3388F1A7-3835-4F79-BA75-A914F8639EF0}"/>
    <cellStyle name="Normal 61 6 9" xfId="33650" xr:uid="{C4FD308C-209D-4393-9FAC-95929C8E5C7E}"/>
    <cellStyle name="Normal 61 7" xfId="33651" xr:uid="{E06D859E-2FEB-46F7-B0C0-31076303AF62}"/>
    <cellStyle name="Normal 61 7 2" xfId="33652" xr:uid="{A4B884B9-640F-49F7-BA18-CFF26ABC72F0}"/>
    <cellStyle name="Normal 61 8" xfId="33653" xr:uid="{2831E70F-4E65-46E3-BB69-8EDFB480E641}"/>
    <cellStyle name="Normal 61 8 2" xfId="33654" xr:uid="{03095AAB-398C-4DA0-AC57-05E03ECCC864}"/>
    <cellStyle name="Normal 61 8 3" xfId="33655" xr:uid="{3B520AB5-58AB-40FC-B36B-61F4C8F95E4D}"/>
    <cellStyle name="Normal 61 9" xfId="33656" xr:uid="{1BBF5722-4FAF-4E47-A91E-8512975DCB27}"/>
    <cellStyle name="Normal 62" xfId="562" xr:uid="{00000000-0005-0000-0000-000032020000}"/>
    <cellStyle name="Normal 62 10" xfId="33657" xr:uid="{1AC24B41-08D8-4AE1-81ED-F57015D11847}"/>
    <cellStyle name="Normal 62 11" xfId="33658" xr:uid="{781FFBA6-2DCA-4FD4-979B-509CA9B1F8C3}"/>
    <cellStyle name="Normal 62 12" xfId="33659" xr:uid="{5F7465EF-F831-4E1C-9F0E-EAFC3C02E62E}"/>
    <cellStyle name="Normal 62 13" xfId="33660" xr:uid="{48BA741C-5853-4F6D-A53E-E140C93D3433}"/>
    <cellStyle name="Normal 62 14" xfId="33661" xr:uid="{98EAC1A3-8D98-453C-8BB0-97AC9711E4EA}"/>
    <cellStyle name="Normal 62 15" xfId="9626" xr:uid="{15F4A6DE-7EBC-4A19-8B8C-5694B897E6E7}"/>
    <cellStyle name="Normal 62 16" xfId="48594" xr:uid="{3937D219-E762-46A6-97C6-6973BDE688D4}"/>
    <cellStyle name="Normal 62 17" xfId="4297" xr:uid="{7B09A631-5BE7-4D28-AEE0-F4B9B973AF71}"/>
    <cellStyle name="Normal 62 18" xfId="2978" xr:uid="{D336B4D4-BCC7-4BA5-99D0-8D75F2EB465C}"/>
    <cellStyle name="Normal 62 2" xfId="7968" xr:uid="{B8AAB70A-8176-4F0F-A51C-DA4C2D181573}"/>
    <cellStyle name="Normal 62 2 2" xfId="33663" xr:uid="{DAA38782-5633-410C-AFF7-B27739193F9A}"/>
    <cellStyle name="Normal 62 2 3" xfId="33662" xr:uid="{B82B216C-96F7-4673-9EB1-01CA8D66B2C4}"/>
    <cellStyle name="Normal 62 3" xfId="33664" xr:uid="{4A409714-F643-4A8E-88DA-71A2C1625E31}"/>
    <cellStyle name="Normal 62 4" xfId="33665" xr:uid="{E1F0772A-33C9-4321-A823-84F613AD2768}"/>
    <cellStyle name="Normal 62 5" xfId="33666" xr:uid="{549DD6C3-FB78-470C-BCCD-EF2C3A8B21D4}"/>
    <cellStyle name="Normal 62 6" xfId="33667" xr:uid="{5848583D-6946-488F-8547-E3564E0FACE7}"/>
    <cellStyle name="Normal 62 7" xfId="33668" xr:uid="{B78E1122-64B1-4B17-828A-72C630C12EEB}"/>
    <cellStyle name="Normal 62 8" xfId="33669" xr:uid="{6D0E8E77-5E1E-498E-9F0E-C59387C8720D}"/>
    <cellStyle name="Normal 62 9" xfId="33670" xr:uid="{1A4B1753-9E9B-4FCA-96CF-EA3DC7D765E0}"/>
    <cellStyle name="Normal 63" xfId="563" xr:uid="{00000000-0005-0000-0000-000033020000}"/>
    <cellStyle name="Normal 63 2" xfId="8653" xr:uid="{97A402C8-99C0-488B-A8BE-DC83F794B4A5}"/>
    <cellStyle name="Normal 63 2 2" xfId="9628" xr:uid="{F97F61EA-0847-43C8-BDD0-C201AA00D7F9}"/>
    <cellStyle name="Normal 63 3" xfId="9627" xr:uid="{8039F9D8-386D-4AA7-85C7-501B52F8316B}"/>
    <cellStyle name="Normal 63 4" xfId="49283" xr:uid="{DBF21F52-DE23-43EA-8527-8B4DAF2054E8}"/>
    <cellStyle name="Normal 63 5" xfId="4304" xr:uid="{0DBA9818-CEF3-4667-A210-A4102ACF7149}"/>
    <cellStyle name="Normal 63 6" xfId="3660" xr:uid="{39FC5B54-7542-4558-B58D-FFDE5F1F7724}"/>
    <cellStyle name="Normal 64" xfId="564" xr:uid="{00000000-0005-0000-0000-000034020000}"/>
    <cellStyle name="Normal 64 2" xfId="3705" xr:uid="{300837CD-C7FD-4D7E-A321-B1562325DED8}"/>
    <cellStyle name="Normal 64 2 2" xfId="46232" xr:uid="{A41CBFC4-20CD-426D-9006-8CE7DDC9976D}"/>
    <cellStyle name="Normal 64 2 3" xfId="33671" xr:uid="{F6B6EDB8-DEBD-4395-8653-ABD876127736}"/>
    <cellStyle name="Normal 64 3" xfId="9629" xr:uid="{587FF966-FBD2-4B74-9076-2FECD93FD4A5}"/>
    <cellStyle name="Normal 64 4" xfId="4305" xr:uid="{6DCF8194-F0C9-419E-80DC-14DA5B0DA499}"/>
    <cellStyle name="Normal 65" xfId="565" xr:uid="{00000000-0005-0000-0000-000035020000}"/>
    <cellStyle name="Normal 65 2" xfId="9631" xr:uid="{3DABC2E7-8E0D-4E37-B9EB-944136306EF2}"/>
    <cellStyle name="Normal 65 2 2" xfId="33672" xr:uid="{9CA62718-C07C-486A-9087-CFF95BA69AFE}"/>
    <cellStyle name="Normal 65 2 2 2" xfId="33673" xr:uid="{17D1035C-247B-4DF5-BD2D-C006198BBB4D}"/>
    <cellStyle name="Normal 65 3" xfId="33674" xr:uid="{08D84EA3-7C4C-4662-B20D-07CCCE1A05A4}"/>
    <cellStyle name="Normal 65 4" xfId="33675" xr:uid="{7D19D549-F087-434D-9DD5-0E4697725397}"/>
    <cellStyle name="Normal 65 5" xfId="33676" xr:uid="{879E7A23-4D18-4607-8AE1-892013E6F271}"/>
    <cellStyle name="Normal 65 6" xfId="33677" xr:uid="{90EFBAB4-E8F3-4E41-BDF6-653B8D5E6BA7}"/>
    <cellStyle name="Normal 65 7" xfId="42673" xr:uid="{674C0B31-9DDD-492D-A4BB-2E365CEF6391}"/>
    <cellStyle name="Normal 65 8" xfId="9630" xr:uid="{FB097135-18ED-4548-8D4D-C5E5945D57B4}"/>
    <cellStyle name="Normal 65 9" xfId="4306" xr:uid="{0FF43B08-89AF-48B6-8B4D-77083460E0CC}"/>
    <cellStyle name="Normal 66" xfId="566" xr:uid="{00000000-0005-0000-0000-000036020000}"/>
    <cellStyle name="Normal 66 10" xfId="33678" xr:uid="{37F0B16E-1E18-4A72-BF31-7526A18B0FF9}"/>
    <cellStyle name="Normal 66 10 2" xfId="33679" xr:uid="{E4B8CA8C-8BE3-4362-83EF-E87EB213FF60}"/>
    <cellStyle name="Normal 66 10 3" xfId="33680" xr:uid="{3B065E28-8044-4F83-90E6-EC5A79E24494}"/>
    <cellStyle name="Normal 66 11" xfId="33681" xr:uid="{ABFAF92C-0E00-40B9-87A9-E08CC7A7DEA0}"/>
    <cellStyle name="Normal 66 11 2" xfId="33682" xr:uid="{595C6DE1-7D52-4A63-A18A-5DD3A4CC170F}"/>
    <cellStyle name="Normal 66 11 3" xfId="33683" xr:uid="{14018390-548D-40C0-93B1-E9257B858776}"/>
    <cellStyle name="Normal 66 12" xfId="33684" xr:uid="{1A419E62-57A0-40C8-BCBA-2B102A3D832F}"/>
    <cellStyle name="Normal 66 12 2" xfId="33685" xr:uid="{8CC85833-1B49-4C60-945A-DE3E942A58EC}"/>
    <cellStyle name="Normal 66 12 3" xfId="33686" xr:uid="{B604B5AA-6A9D-462D-B70C-48B2426D7DDD}"/>
    <cellStyle name="Normal 66 13" xfId="33687" xr:uid="{3D988CB1-2673-4800-892F-9B858C620E90}"/>
    <cellStyle name="Normal 66 13 2" xfId="33688" xr:uid="{1CC2BCAE-64CE-426D-AAEC-FF637C697F1B}"/>
    <cellStyle name="Normal 66 13 3" xfId="33689" xr:uid="{D86ACD26-1CCC-47AE-A364-8CD84C19CC14}"/>
    <cellStyle name="Normal 66 14" xfId="33690" xr:uid="{E2395076-237D-409D-AD56-48EE5FF058D6}"/>
    <cellStyle name="Normal 66 14 2" xfId="33691" xr:uid="{ABC57CB8-6860-4B47-928F-B0F12AAA1FB8}"/>
    <cellStyle name="Normal 66 14 3" xfId="33692" xr:uid="{B6636C23-876C-4110-A1DE-6158F123FFB7}"/>
    <cellStyle name="Normal 66 15" xfId="33693" xr:uid="{3704B8DB-ABFB-403C-92AD-A259238B5E1C}"/>
    <cellStyle name="Normal 66 16" xfId="33694" xr:uid="{FB1E11E0-259B-4A97-B114-010D4FE2BDC9}"/>
    <cellStyle name="Normal 66 16 2" xfId="33695" xr:uid="{E46294A7-D0AC-4E06-92C3-008E84444896}"/>
    <cellStyle name="Normal 66 16 3" xfId="33696" xr:uid="{96501DA7-590D-4903-8824-136B297CE3F3}"/>
    <cellStyle name="Normal 66 17" xfId="33697" xr:uid="{267C92C3-8156-4417-89A4-629F06D0AAB9}"/>
    <cellStyle name="Normal 66 17 2" xfId="33698" xr:uid="{C501030A-A576-4EED-AFD5-66BB6B5049F9}"/>
    <cellStyle name="Normal 66 17 3" xfId="33699" xr:uid="{3D6A4328-DA8D-43AE-8BA4-80B1698F85B9}"/>
    <cellStyle name="Normal 66 18" xfId="33700" xr:uid="{DF8E52B2-21FD-4D80-9CA1-5E6114503AE2}"/>
    <cellStyle name="Normal 66 18 2" xfId="33701" xr:uid="{C15779E1-B155-4FED-A31F-E01CF108C608}"/>
    <cellStyle name="Normal 66 18 3" xfId="33702" xr:uid="{C7F8AE42-3270-4E86-A2E1-3EF349C856EE}"/>
    <cellStyle name="Normal 66 19" xfId="33703" xr:uid="{DB6209DC-BA36-4B58-93C8-96B37A0B09E7}"/>
    <cellStyle name="Normal 66 19 2" xfId="33704" xr:uid="{BA0706B7-92B7-434F-894A-BFA60A44296C}"/>
    <cellStyle name="Normal 66 19 3" xfId="33705" xr:uid="{E9F50DDB-6CA3-41CB-A692-28AB53EAE248}"/>
    <cellStyle name="Normal 66 2" xfId="33706" xr:uid="{09856E55-77FF-4BE6-88F6-8266BD777CDC}"/>
    <cellStyle name="Normal 66 2 10" xfId="33707" xr:uid="{03305DF0-5C99-4191-8460-59BFB24F69A1}"/>
    <cellStyle name="Normal 66 2 11" xfId="33708" xr:uid="{A2E3EF01-AD45-4729-A745-49916C54A2D0}"/>
    <cellStyle name="Normal 66 2 12" xfId="33709" xr:uid="{D0B98C3B-D81E-469A-864D-472A606436DF}"/>
    <cellStyle name="Normal 66 2 13" xfId="33710" xr:uid="{229B5E66-F0E6-4A54-BEFD-C35B14205858}"/>
    <cellStyle name="Normal 66 2 14" xfId="33711" xr:uid="{918DF307-7152-4440-AE6F-308B47870D2F}"/>
    <cellStyle name="Normal 66 2 15" xfId="33712" xr:uid="{4C9AB343-F1BF-4C9A-A316-EFC68E63F277}"/>
    <cellStyle name="Normal 66 2 16" xfId="33713" xr:uid="{AD1DA084-6497-4A84-86C7-BBE1DECFED49}"/>
    <cellStyle name="Normal 66 2 17" xfId="33714" xr:uid="{2FF5F363-4191-42FC-929A-529A9E007CBD}"/>
    <cellStyle name="Normal 66 2 18" xfId="33715" xr:uid="{31C8A43B-CADE-4B2F-A35B-C51F142609E0}"/>
    <cellStyle name="Normal 66 2 19" xfId="33716" xr:uid="{1F74B20B-502F-4832-9664-174F35280EE0}"/>
    <cellStyle name="Normal 66 2 2" xfId="33717" xr:uid="{FF482644-922F-4774-9537-48D81BA64BE2}"/>
    <cellStyle name="Normal 66 2 2 2" xfId="33718" xr:uid="{2689E52A-3156-4E67-AB40-F5FF54177B73}"/>
    <cellStyle name="Normal 66 2 20" xfId="33719" xr:uid="{B874E137-FBFB-4587-A73F-EF2CD7B43F94}"/>
    <cellStyle name="Normal 66 2 21" xfId="33720" xr:uid="{8E20A011-A533-469E-B117-B7B44445DB22}"/>
    <cellStyle name="Normal 66 2 22" xfId="33721" xr:uid="{4BE436F1-79B4-4D9F-972F-781368186C50}"/>
    <cellStyle name="Normal 66 2 23" xfId="33722" xr:uid="{7795FC58-5118-41F3-BB31-848C22072F04}"/>
    <cellStyle name="Normal 66 2 24" xfId="33723" xr:uid="{CFB1A2A9-A6A1-4DF0-AA45-184BE4C649C8}"/>
    <cellStyle name="Normal 66 2 25" xfId="33724" xr:uid="{594693DC-9C20-40F6-AFC6-CE52623C021D}"/>
    <cellStyle name="Normal 66 2 26" xfId="33725" xr:uid="{3CAF84BC-1929-4898-B4F2-674C8EA7ED95}"/>
    <cellStyle name="Normal 66 2 27" xfId="33726" xr:uid="{18452C81-B430-4B5C-80E4-1D567F495C2F}"/>
    <cellStyle name="Normal 66 2 28" xfId="33727" xr:uid="{2A2171E0-0A7F-4327-A2BA-A6B41732BD7E}"/>
    <cellStyle name="Normal 66 2 29" xfId="33728" xr:uid="{7F15B794-9318-409D-B0B6-7C83B1E143C1}"/>
    <cellStyle name="Normal 66 2 3" xfId="33729" xr:uid="{D0143C30-8959-4530-BDE1-09620D60BC17}"/>
    <cellStyle name="Normal 66 2 30" xfId="33730" xr:uid="{1ADDB753-13C7-47BB-A82A-798C36A69827}"/>
    <cellStyle name="Normal 66 2 4" xfId="33731" xr:uid="{2E78C7CD-161B-4DEE-AE84-02351740ED42}"/>
    <cellStyle name="Normal 66 2 5" xfId="33732" xr:uid="{D5940751-EA39-43B1-B75B-CF95025083B6}"/>
    <cellStyle name="Normal 66 2 6" xfId="33733" xr:uid="{938B1F9C-390C-4829-8A32-0AC50032BA23}"/>
    <cellStyle name="Normal 66 2 7" xfId="33734" xr:uid="{FB82426D-980E-4AB8-8AC6-E5507CEAC96D}"/>
    <cellStyle name="Normal 66 2 8" xfId="33735" xr:uid="{725C67E4-EA53-4A63-A118-42BE2032B030}"/>
    <cellStyle name="Normal 66 2 9" xfId="33736" xr:uid="{E88DE5E2-511B-41A9-8FDC-F60672FFFB3F}"/>
    <cellStyle name="Normal 66 20" xfId="33737" xr:uid="{BF388348-A982-4674-AC93-5F9BEA2AF083}"/>
    <cellStyle name="Normal 66 20 2" xfId="33738" xr:uid="{DFDBD1D0-9C32-4D17-97C7-94FB7088AB3A}"/>
    <cellStyle name="Normal 66 20 3" xfId="33739" xr:uid="{92C06856-BC01-4273-97FD-59BEF2F9A123}"/>
    <cellStyle name="Normal 66 21" xfId="33740" xr:uid="{11E883E5-66EA-46DE-A23A-E2C9D3E5417E}"/>
    <cellStyle name="Normal 66 22" xfId="33741" xr:uid="{AE18B123-F31A-4524-AC99-EC7080A53939}"/>
    <cellStyle name="Normal 66 23" xfId="33742" xr:uid="{3578755E-92D0-44B5-9A12-ED9CA94A8534}"/>
    <cellStyle name="Normal 66 24" xfId="33743" xr:uid="{83F602EB-D7A0-4525-A4D0-0608EDCC0038}"/>
    <cellStyle name="Normal 66 25" xfId="33744" xr:uid="{E891BD95-5CFF-4703-9E70-5BCE2F96E6AC}"/>
    <cellStyle name="Normal 66 26" xfId="33745" xr:uid="{82865D53-EA0F-4827-AD51-8BF0FC395EB8}"/>
    <cellStyle name="Normal 66 27" xfId="33746" xr:uid="{A7E694BE-D21B-4556-9326-C318F9153184}"/>
    <cellStyle name="Normal 66 28" xfId="33747" xr:uid="{0BD89E0D-4490-484E-91B8-8A869AF3EF09}"/>
    <cellStyle name="Normal 66 29" xfId="33748" xr:uid="{EC007A2A-C73F-4666-BFDD-35C6D71EB0FE}"/>
    <cellStyle name="Normal 66 3" xfId="33749" xr:uid="{9E258B82-8E6A-484E-BFA1-DA13B06D00EA}"/>
    <cellStyle name="Normal 66 30" xfId="33750" xr:uid="{678750DE-A6AE-4713-AD6D-779F1D9F92A6}"/>
    <cellStyle name="Normal 66 31" xfId="33751" xr:uid="{779167F3-86EA-410D-AE63-5FD14BA369DC}"/>
    <cellStyle name="Normal 66 32" xfId="33752" xr:uid="{910B8129-9E96-4EF8-930F-BE76AFB17498}"/>
    <cellStyle name="Normal 66 33" xfId="33753" xr:uid="{1D8BBC3A-2C1B-4D08-936C-41BEA1E94385}"/>
    <cellStyle name="Normal 66 34" xfId="33754" xr:uid="{05D233EF-61AB-4783-9B33-357C327DE314}"/>
    <cellStyle name="Normal 66 35" xfId="33755" xr:uid="{2A5F4EFD-E9F7-4451-9DE7-2FA452EE1CE9}"/>
    <cellStyle name="Normal 66 36" xfId="33756" xr:uid="{14C22AE1-7D69-421D-BFC7-5607DCC8E509}"/>
    <cellStyle name="Normal 66 37" xfId="33757" xr:uid="{5C95A477-58C7-475C-AB08-C479B4398D1C}"/>
    <cellStyle name="Normal 66 38" xfId="33758" xr:uid="{371185AF-A82D-41EB-9A01-ECA58BF87F82}"/>
    <cellStyle name="Normal 66 39" xfId="33759" xr:uid="{435D8F66-7258-41DC-B91E-313F35AFDD43}"/>
    <cellStyle name="Normal 66 4" xfId="33760" xr:uid="{C1FE8803-1BEE-4F74-B751-968C50F381CD}"/>
    <cellStyle name="Normal 66 4 2" xfId="33761" xr:uid="{292C07F5-2556-4441-9970-1A165B36BBCB}"/>
    <cellStyle name="Normal 66 4 2 2" xfId="33762" xr:uid="{5DDF13FA-AA33-4627-BD3C-C040ABF5FCB0}"/>
    <cellStyle name="Normal 66 40" xfId="33763" xr:uid="{0B47E673-F799-4E6B-997C-1023B458ADDB}"/>
    <cellStyle name="Normal 66 41" xfId="33764" xr:uid="{A575478C-FC05-4E2F-8112-0157B19052FC}"/>
    <cellStyle name="Normal 66 42" xfId="33765" xr:uid="{E8F956DA-B22B-4259-90DE-750AD2BFEAF6}"/>
    <cellStyle name="Normal 66 43" xfId="9632" xr:uid="{745B50BB-1E34-4BBE-8768-2DE35BA95653}"/>
    <cellStyle name="Normal 66 44" xfId="4318" xr:uid="{DCB3A8A7-7732-4822-BEAB-25822FBF00E8}"/>
    <cellStyle name="Normal 66 5" xfId="33766" xr:uid="{A53EEBA6-0727-47A7-83E6-A6EE66E9053D}"/>
    <cellStyle name="Normal 66 5 2" xfId="33767" xr:uid="{BD8B1942-166A-4C20-AAC3-AB4728D5892B}"/>
    <cellStyle name="Normal 66 5 3" xfId="33768" xr:uid="{BE3DC453-F605-483B-9257-2CE138BF4DAE}"/>
    <cellStyle name="Normal 66 5 4" xfId="33769" xr:uid="{3E1F5642-4124-477F-950A-7FA0D4531E65}"/>
    <cellStyle name="Normal 66 6" xfId="33770" xr:uid="{41B29CEC-B971-429D-9FF0-84F40AA724A5}"/>
    <cellStyle name="Normal 66 6 2" xfId="33771" xr:uid="{E8350F5C-74E9-474F-9140-C0947F9F4DCD}"/>
    <cellStyle name="Normal 66 6 2 2" xfId="33772" xr:uid="{E681147B-F359-4113-A875-DD6C78C294FB}"/>
    <cellStyle name="Normal 66 7" xfId="33773" xr:uid="{F8470BD9-347C-4902-BCED-40D58832B274}"/>
    <cellStyle name="Normal 66 8" xfId="33774" xr:uid="{5A449FFD-A06A-4B70-96E7-075DF5716436}"/>
    <cellStyle name="Normal 66 9" xfId="33775" xr:uid="{D206A466-E758-4964-9854-20665650701C}"/>
    <cellStyle name="Normal 66 9 2" xfId="33776" xr:uid="{2FD5AF09-F9A4-4388-88B7-ED99F98D659B}"/>
    <cellStyle name="Normal 66 9 3" xfId="33777" xr:uid="{73DDAD0D-C4E7-493E-BD9A-645B670B849B}"/>
    <cellStyle name="Normal 67" xfId="567" xr:uid="{00000000-0005-0000-0000-000037020000}"/>
    <cellStyle name="Normal 67 10" xfId="33778" xr:uid="{6A27ED80-59EF-4718-BDA7-31868E52C94A}"/>
    <cellStyle name="Normal 67 11" xfId="33779" xr:uid="{05BDA2DB-D440-4004-A595-0DCEAD622529}"/>
    <cellStyle name="Normal 67 12" xfId="33780" xr:uid="{FBE15092-2514-4D0B-A236-3FF0FEAA07F9}"/>
    <cellStyle name="Normal 67 13" xfId="33781" xr:uid="{6F9420C7-82DB-4919-A0A3-5C2D3A51C12D}"/>
    <cellStyle name="Normal 67 14" xfId="33782" xr:uid="{178F6B32-FBA4-4987-8842-6E03471E017C}"/>
    <cellStyle name="Normal 67 15" xfId="33783" xr:uid="{476FFF3C-2E46-4DD7-880E-88489B10EBEC}"/>
    <cellStyle name="Normal 67 16" xfId="33784" xr:uid="{307CE193-49E0-42DF-A299-CC2AE3BCDFFF}"/>
    <cellStyle name="Normal 67 16 2" xfId="33785" xr:uid="{23064CB1-081C-4087-9193-114ECED1B952}"/>
    <cellStyle name="Normal 67 16 3" xfId="42674" xr:uid="{7B489882-18E1-4684-9CC6-EEFAA92ACC0F}"/>
    <cellStyle name="Normal 67 17" xfId="33786" xr:uid="{11198704-C904-419A-B301-C0DBC6270781}"/>
    <cellStyle name="Normal 67 18" xfId="33787" xr:uid="{B6E56BC9-5A76-409E-9497-F6500318274B}"/>
    <cellStyle name="Normal 67 19" xfId="33788" xr:uid="{A168A03A-FE5B-4C15-8014-9174F88B7D11}"/>
    <cellStyle name="Normal 67 2" xfId="33789" xr:uid="{C013721B-A021-45A0-81D6-18F2A85E8E60}"/>
    <cellStyle name="Normal 67 2 10" xfId="33790" xr:uid="{B6301F64-E809-4BB1-927D-1F619BC643E8}"/>
    <cellStyle name="Normal 67 2 10 2" xfId="33791" xr:uid="{C8ED8571-29CB-4FE8-9E40-0B4F569CBB15}"/>
    <cellStyle name="Normal 67 2 10 3" xfId="42675" xr:uid="{1847D460-385E-42BF-BD05-96ED16F6E53A}"/>
    <cellStyle name="Normal 67 2 11" xfId="33792" xr:uid="{D188C6A9-8D41-4FE4-84AD-CFB174EF1885}"/>
    <cellStyle name="Normal 67 2 11 2" xfId="33793" xr:uid="{F8A8EF74-C26A-4FFF-8372-811AD614CE0A}"/>
    <cellStyle name="Normal 67 2 11 3" xfId="42676" xr:uid="{1712E911-555E-4380-9365-B16F6C3F2956}"/>
    <cellStyle name="Normal 67 2 12" xfId="33794" xr:uid="{A633BFFC-BB95-4A85-8095-1F4958618104}"/>
    <cellStyle name="Normal 67 2 12 2" xfId="33795" xr:uid="{2720D05D-AC52-4E7B-A6B8-D583F7788F15}"/>
    <cellStyle name="Normal 67 2 12 3" xfId="42677" xr:uid="{16999419-B07E-4628-B8B7-03EC61CCC736}"/>
    <cellStyle name="Normal 67 2 13" xfId="33796" xr:uid="{E32C70FE-17E3-4EF7-A234-FDE0E0B44E84}"/>
    <cellStyle name="Normal 67 2 13 2" xfId="33797" xr:uid="{DE06C528-8751-4D03-B53B-6A373DBE19E6}"/>
    <cellStyle name="Normal 67 2 13 3" xfId="42678" xr:uid="{4BF75455-E2CA-463C-9EFE-38EA9D93FC3F}"/>
    <cellStyle name="Normal 67 2 14" xfId="33798" xr:uid="{B2E905BB-54B7-4A96-A25F-C91F9CF8F134}"/>
    <cellStyle name="Normal 67 2 14 2" xfId="33799" xr:uid="{112D2704-1867-44FF-AC7A-6A31B2375CC1}"/>
    <cellStyle name="Normal 67 2 14 3" xfId="42679" xr:uid="{C0626051-7D3D-4626-8FAF-653230162AC0}"/>
    <cellStyle name="Normal 67 2 15" xfId="33800" xr:uid="{1B59D524-BE4C-45C4-9970-6026D287C8A7}"/>
    <cellStyle name="Normal 67 2 15 2" xfId="33801" xr:uid="{5067A1D7-16CA-4DB6-B91C-C377B21D6545}"/>
    <cellStyle name="Normal 67 2 15 3" xfId="42680" xr:uid="{3602FE89-5537-4767-B7AF-452EB25CE766}"/>
    <cellStyle name="Normal 67 2 16" xfId="33802" xr:uid="{BA03BFAF-EF49-463B-AEF8-69111FEEDB8D}"/>
    <cellStyle name="Normal 67 2 16 2" xfId="33803" xr:uid="{E0B13EB9-F0D3-4ACD-84B2-334AB3346FF2}"/>
    <cellStyle name="Normal 67 2 16 3" xfId="42681" xr:uid="{DC0821C6-08E6-4076-9281-BAB6445A7A33}"/>
    <cellStyle name="Normal 67 2 17" xfId="33804" xr:uid="{BBE55134-9268-4C9E-8806-76AD99769769}"/>
    <cellStyle name="Normal 67 2 17 2" xfId="33805" xr:uid="{060B50BA-8A3B-4ADF-AA56-42FA508B61EB}"/>
    <cellStyle name="Normal 67 2 17 3" xfId="42682" xr:uid="{34F0DBF2-F5AC-42A3-8DB7-953096E87E93}"/>
    <cellStyle name="Normal 67 2 18" xfId="33806" xr:uid="{07B89A95-CC0F-4B64-BE45-8CE6B2F1FCF1}"/>
    <cellStyle name="Normal 67 2 18 2" xfId="33807" xr:uid="{95A531FF-9DBD-40E8-80C5-197E9A38C864}"/>
    <cellStyle name="Normal 67 2 18 3" xfId="42683" xr:uid="{05E930DF-EDC8-41E0-A684-11558F2243AE}"/>
    <cellStyle name="Normal 67 2 19" xfId="33808" xr:uid="{33D17E13-4F29-4E90-A04E-257735746B1C}"/>
    <cellStyle name="Normal 67 2 19 2" xfId="33809" xr:uid="{FB323AB6-D1EB-42A5-BFA3-D5C216AC31F5}"/>
    <cellStyle name="Normal 67 2 19 3" xfId="42684" xr:uid="{4DA6B378-BABA-4F34-ADCD-EE03100D12E4}"/>
    <cellStyle name="Normal 67 2 2" xfId="33810" xr:uid="{745528EE-D218-4318-A1AD-E85A35C78764}"/>
    <cellStyle name="Normal 67 2 2 2" xfId="33811" xr:uid="{60A6EB37-0425-414F-95D5-6054AEA22A3C}"/>
    <cellStyle name="Normal 67 2 2 2 2" xfId="33812" xr:uid="{7886DF2F-96BB-4F5C-A380-B7D5E3C1C5E2}"/>
    <cellStyle name="Normal 67 2 2 2 2 2" xfId="33813" xr:uid="{19609E92-3502-4762-8172-C89B0CA75909}"/>
    <cellStyle name="Normal 67 2 2 2 2 2 2" xfId="33814" xr:uid="{B41A81C2-0E49-405D-AE1B-8AB4647712D0}"/>
    <cellStyle name="Normal 67 2 2 2 2 2 2 2" xfId="33815" xr:uid="{439EC344-1321-4B0B-8065-BF0485D7E819}"/>
    <cellStyle name="Normal 67 2 2 2 2 2 2 3" xfId="42685" xr:uid="{1CEC047A-6E27-4BA7-9A5B-BB4DDD9EB770}"/>
    <cellStyle name="Normal 67 2 2 2 2 2 3" xfId="33816" xr:uid="{3550C2A6-F59E-447A-94B1-87F22F8F8F80}"/>
    <cellStyle name="Normal 67 2 2 2 2 2 4" xfId="42686" xr:uid="{595B63A6-82AC-4157-A95F-0BF15C3B169E}"/>
    <cellStyle name="Normal 67 2 2 2 2 3" xfId="33817" xr:uid="{B947912E-1895-4C32-9147-98AA004AFBA7}"/>
    <cellStyle name="Normal 67 2 2 2 2 3 2" xfId="33818" xr:uid="{A94EB40D-B025-4217-9050-16BFA74F2296}"/>
    <cellStyle name="Normal 67 2 2 2 2 3 3" xfId="42687" xr:uid="{736C150A-2B9C-4482-A369-C3E7C0BE3FA5}"/>
    <cellStyle name="Normal 67 2 2 2 2 4" xfId="33819" xr:uid="{88F8A30C-4176-44F4-B15A-57EAF33B310E}"/>
    <cellStyle name="Normal 67 2 2 2 2 4 2" xfId="33820" xr:uid="{AEC9A0EB-ACBA-40BA-A7FF-65011C593FEB}"/>
    <cellStyle name="Normal 67 2 2 2 2 4 3" xfId="42688" xr:uid="{2A4D7636-D7F6-4A30-B564-051350DB3680}"/>
    <cellStyle name="Normal 67 2 2 2 2 5" xfId="33821" xr:uid="{0F007ADA-3346-46EB-B9BD-C7A76656E48D}"/>
    <cellStyle name="Normal 67 2 2 2 2 6" xfId="42689" xr:uid="{47E04F4C-FE8E-41D1-9901-AA03B7A7007C}"/>
    <cellStyle name="Normal 67 2 2 2 3" xfId="33822" xr:uid="{E20F4133-88A9-41D7-93DA-FD38F1E42052}"/>
    <cellStyle name="Normal 67 2 2 2 3 2" xfId="33823" xr:uid="{75147356-96A2-451D-AF17-1DBE0786B1B0}"/>
    <cellStyle name="Normal 67 2 2 2 3 2 2" xfId="33824" xr:uid="{E7EE0055-1762-4708-A4F5-022B1E4E279C}"/>
    <cellStyle name="Normal 67 2 2 2 3 2 3" xfId="42690" xr:uid="{33DE5552-D0F6-4873-9F60-90E5DA134D55}"/>
    <cellStyle name="Normal 67 2 2 2 3 3" xfId="33825" xr:uid="{C3D3EF95-19A3-4B4B-B619-983A90F1ABFB}"/>
    <cellStyle name="Normal 67 2 2 2 3 4" xfId="42691" xr:uid="{0EB008B0-FCF6-4846-98F9-F784D40E71B7}"/>
    <cellStyle name="Normal 67 2 2 2 4" xfId="33826" xr:uid="{7D5DAB40-C7EA-4BBA-841A-A306278845E4}"/>
    <cellStyle name="Normal 67 2 2 2 4 2" xfId="33827" xr:uid="{8A7879FD-85E2-409A-ACE4-1A395B94086E}"/>
    <cellStyle name="Normal 67 2 2 2 4 3" xfId="42692" xr:uid="{01729FA8-9B50-4B1F-86B2-569960BAA06C}"/>
    <cellStyle name="Normal 67 2 2 2 5" xfId="33828" xr:uid="{ECBDA990-378D-446B-9724-98795EBBF9B1}"/>
    <cellStyle name="Normal 67 2 2 2 5 2" xfId="33829" xr:uid="{BBD205AD-436B-4FEE-9AE0-9E66E1EC6BD9}"/>
    <cellStyle name="Normal 67 2 2 2 5 3" xfId="42693" xr:uid="{53160761-B638-47D1-83BE-2001ECFC3CE8}"/>
    <cellStyle name="Normal 67 2 2 2 6" xfId="33830" xr:uid="{1A2A63FF-CEEE-4934-8F74-FFC4C8B876F1}"/>
    <cellStyle name="Normal 67 2 2 2 7" xfId="42694" xr:uid="{2307965B-94E4-410E-BC32-F3F1F8115A7B}"/>
    <cellStyle name="Normal 67 2 2 3" xfId="33831" xr:uid="{F9C5CCD4-914F-469E-BEFC-1C45BAE019B0}"/>
    <cellStyle name="Normal 67 2 2 3 2" xfId="33832" xr:uid="{216AED6F-3C39-4019-A8A7-445CB652DC6D}"/>
    <cellStyle name="Normal 67 2 2 3 2 2" xfId="33833" xr:uid="{733E03E4-0BD2-46AF-8659-9860B8539D64}"/>
    <cellStyle name="Normal 67 2 2 3 2 2 2" xfId="33834" xr:uid="{5FC85B2F-7BF7-41CA-A0E9-8299CFD7DAEC}"/>
    <cellStyle name="Normal 67 2 2 3 2 2 3" xfId="42695" xr:uid="{C73D8A0C-70F3-4833-A605-EF35481C29F4}"/>
    <cellStyle name="Normal 67 2 2 3 2 3" xfId="33835" xr:uid="{5EA4BD75-7132-4B53-8E7A-D3F3E2ACB066}"/>
    <cellStyle name="Normal 67 2 2 3 2 4" xfId="42696" xr:uid="{90E10604-3B2A-4E2C-9B28-905A0E13ADDF}"/>
    <cellStyle name="Normal 67 2 2 3 3" xfId="33836" xr:uid="{24E622FC-4824-4A88-B6BC-18C88F00CDF6}"/>
    <cellStyle name="Normal 67 2 2 3 3 2" xfId="33837" xr:uid="{6B16611D-AB01-49FE-94A5-43E0A0F8290C}"/>
    <cellStyle name="Normal 67 2 2 3 3 3" xfId="42697" xr:uid="{530D8991-9021-4F89-B3FD-05BC56BC74BB}"/>
    <cellStyle name="Normal 67 2 2 3 4" xfId="33838" xr:uid="{9DEDC206-0DA6-4A6D-8E9B-CBC173A29909}"/>
    <cellStyle name="Normal 67 2 2 3 4 2" xfId="33839" xr:uid="{06F4832B-6926-4F7A-AC3F-804DB9E506E6}"/>
    <cellStyle name="Normal 67 2 2 3 4 3" xfId="42698" xr:uid="{3D739B4A-054C-4735-A04C-F2FF25485F57}"/>
    <cellStyle name="Normal 67 2 2 3 5" xfId="33840" xr:uid="{22FBE145-740B-46D5-B66F-23F52BDD8A71}"/>
    <cellStyle name="Normal 67 2 2 3 6" xfId="42699" xr:uid="{9B6AC7E8-E673-4D71-B941-EB45AE439062}"/>
    <cellStyle name="Normal 67 2 2 4" xfId="33841" xr:uid="{80622CC5-E1C3-4DF4-9084-8C0D1C3F9570}"/>
    <cellStyle name="Normal 67 2 2 4 2" xfId="33842" xr:uid="{6FDE285E-22E5-4015-9E71-599869C52DBD}"/>
    <cellStyle name="Normal 67 2 2 4 2 2" xfId="33843" xr:uid="{21222716-3B6D-452A-B0C7-05C6ECD21EE0}"/>
    <cellStyle name="Normal 67 2 2 4 2 3" xfId="42700" xr:uid="{D09BDF09-E93E-43C6-A92E-F01E62BA5B2B}"/>
    <cellStyle name="Normal 67 2 2 4 3" xfId="33844" xr:uid="{7E77B90F-4D43-48F4-95D1-5FA836BFD95B}"/>
    <cellStyle name="Normal 67 2 2 4 4" xfId="42701" xr:uid="{1353AFA6-0604-4580-8F85-AFEA2021F910}"/>
    <cellStyle name="Normal 67 2 2 5" xfId="33845" xr:uid="{CC40F4C4-10E1-4D11-A87C-839A94DFADCD}"/>
    <cellStyle name="Normal 67 2 2 5 2" xfId="33846" xr:uid="{BAD3B53C-B27E-421F-85D3-CFC69C5ECCFE}"/>
    <cellStyle name="Normal 67 2 2 5 3" xfId="42702" xr:uid="{946CB97D-923E-43A2-B525-D3FA0996BF74}"/>
    <cellStyle name="Normal 67 2 2 6" xfId="33847" xr:uid="{3B5EE0C1-556C-474C-8FB3-DC8CF0E070AC}"/>
    <cellStyle name="Normal 67 2 2 6 2" xfId="33848" xr:uid="{94EBEB1A-8909-48D4-9B4C-509604B0B4B6}"/>
    <cellStyle name="Normal 67 2 2 6 3" xfId="42703" xr:uid="{D5B72C80-F938-45F0-93AD-1C4A7F076C5B}"/>
    <cellStyle name="Normal 67 2 2 7" xfId="33849" xr:uid="{C5DBAC2B-B65F-41FA-B652-80CB976B8F78}"/>
    <cellStyle name="Normal 67 2 2 8" xfId="42704" xr:uid="{D4B611C7-6448-4EE3-8225-945CFE9890CD}"/>
    <cellStyle name="Normal 67 2 20" xfId="33850" xr:uid="{C33FE44C-2211-4CA9-B506-2306B87E9F7C}"/>
    <cellStyle name="Normal 67 2 20 2" xfId="33851" xr:uid="{9D84A4D6-0085-49B1-A7CC-B4FF505CB7A5}"/>
    <cellStyle name="Normal 67 2 20 3" xfId="42705" xr:uid="{1EB93A49-D58A-4F12-B41F-7DB572FB462C}"/>
    <cellStyle name="Normal 67 2 21" xfId="33852" xr:uid="{5644FA3E-3353-401F-AA3D-0F2268858A55}"/>
    <cellStyle name="Normal 67 2 21 2" xfId="33853" xr:uid="{CBA7B635-7540-4FA0-A4AE-81A1753B12E0}"/>
    <cellStyle name="Normal 67 2 21 3" xfId="42706" xr:uid="{93F52F77-E4BC-4B20-A6E0-4B07586F99B4}"/>
    <cellStyle name="Normal 67 2 22" xfId="33854" xr:uid="{B47FBFF3-674E-4ABB-9032-9B83557B8F7A}"/>
    <cellStyle name="Normal 67 2 22 2" xfId="33855" xr:uid="{CF2892D1-AD16-4E59-A77F-131BD351AFC1}"/>
    <cellStyle name="Normal 67 2 22 3" xfId="42707" xr:uid="{75A8DB1B-845F-4E0B-979B-E1C077907D55}"/>
    <cellStyle name="Normal 67 2 23" xfId="33856" xr:uid="{6E8C54CF-81AA-405B-B881-B3A53062C159}"/>
    <cellStyle name="Normal 67 2 23 2" xfId="33857" xr:uid="{09205CF2-9A9D-4E2F-AA2A-4F145B6A30DB}"/>
    <cellStyle name="Normal 67 2 23 3" xfId="42708" xr:uid="{FAED8C89-AD76-4BF9-9DCA-EF011E05FA09}"/>
    <cellStyle name="Normal 67 2 24" xfId="33858" xr:uid="{8E25CA74-3211-4444-87B5-D9701CA566FB}"/>
    <cellStyle name="Normal 67 2 24 2" xfId="33859" xr:uid="{4219FF2A-2659-439F-B046-EE11A4E5B0A2}"/>
    <cellStyle name="Normal 67 2 24 3" xfId="42709" xr:uid="{1F9A32A7-C3F3-477A-AFAD-2F1F86526B25}"/>
    <cellStyle name="Normal 67 2 25" xfId="33860" xr:uid="{EBF0F1A9-84F3-4833-A8BA-ACBDAE703674}"/>
    <cellStyle name="Normal 67 2 25 2" xfId="33861" xr:uid="{9EA9B3E9-6CFC-4D31-AF2F-D7FECE014203}"/>
    <cellStyle name="Normal 67 2 25 3" xfId="42710" xr:uid="{C2A40FB6-BEED-4834-B003-86F5FC0D64F2}"/>
    <cellStyle name="Normal 67 2 26" xfId="33862" xr:uid="{992081FD-2AE4-49D7-BF17-F5165220F6E3}"/>
    <cellStyle name="Normal 67 2 26 2" xfId="33863" xr:uid="{6B46EB34-2CC0-48FD-9F02-7A0C46918AD1}"/>
    <cellStyle name="Normal 67 2 26 3" xfId="42711" xr:uid="{E3153173-7932-4005-888E-AD1901910A14}"/>
    <cellStyle name="Normal 67 2 27" xfId="33864" xr:uid="{C12E38BB-B054-4F89-A3F3-B21402A20200}"/>
    <cellStyle name="Normal 67 2 27 2" xfId="33865" xr:uid="{B5A934A7-EAA4-44AE-97E2-F94D190DB70B}"/>
    <cellStyle name="Normal 67 2 27 3" xfId="42712" xr:uid="{484D1284-533E-4A6C-A46A-4E21DDE2E1A8}"/>
    <cellStyle name="Normal 67 2 28" xfId="33866" xr:uid="{178D738B-9AF8-4FA9-9FD7-65D9259682F2}"/>
    <cellStyle name="Normal 67 2 28 2" xfId="33867" xr:uid="{94470862-2682-4CB7-9B5F-BC91D5F86832}"/>
    <cellStyle name="Normal 67 2 28 3" xfId="42713" xr:uid="{1D264EF3-FE33-48B4-A939-BD5D91361B3F}"/>
    <cellStyle name="Normal 67 2 29" xfId="33868" xr:uid="{CF270ED5-11B0-4973-BE10-948EF7214805}"/>
    <cellStyle name="Normal 67 2 29 2" xfId="33869" xr:uid="{28C96AFD-0FF8-469D-996A-083FF4F5B4F3}"/>
    <cellStyle name="Normal 67 2 29 3" xfId="42714" xr:uid="{3DD89002-64B8-440A-919D-F1F1E2F88B97}"/>
    <cellStyle name="Normal 67 2 3" xfId="33870" xr:uid="{BDA9A7DE-81CE-4899-964F-291FD6397470}"/>
    <cellStyle name="Normal 67 2 3 2" xfId="33871" xr:uid="{3F1E13CF-1129-4209-B767-57490FC8EAFA}"/>
    <cellStyle name="Normal 67 2 3 2 2" xfId="33872" xr:uid="{4B44C721-7579-43B0-8956-DBDFF3F0E9B4}"/>
    <cellStyle name="Normal 67 2 3 2 2 2" xfId="33873" xr:uid="{C269A0E6-B36F-43F6-824A-BD15D578CFF4}"/>
    <cellStyle name="Normal 67 2 3 2 2 2 2" xfId="33874" xr:uid="{0B015DD4-1470-4DC9-B675-4A60642C9A41}"/>
    <cellStyle name="Normal 67 2 3 2 2 2 2 2" xfId="33875" xr:uid="{AC4A8030-09A5-4799-95F2-C4C9D3DC49C6}"/>
    <cellStyle name="Normal 67 2 3 2 2 2 2 3" xfId="42715" xr:uid="{6869B94B-3559-48B9-8A11-AC147FC95FB9}"/>
    <cellStyle name="Normal 67 2 3 2 2 2 3" xfId="33876" xr:uid="{C74FB4F2-394A-4D87-B09A-85CFA6CE65A1}"/>
    <cellStyle name="Normal 67 2 3 2 2 2 4" xfId="42716" xr:uid="{5B777ADA-1D5B-495D-8766-B4EA66593F04}"/>
    <cellStyle name="Normal 67 2 3 2 2 3" xfId="33877" xr:uid="{E49AF121-CD59-4E65-925F-37D174403214}"/>
    <cellStyle name="Normal 67 2 3 2 2 3 2" xfId="33878" xr:uid="{D3826DB3-97D3-49DA-AE98-98F10834FAE3}"/>
    <cellStyle name="Normal 67 2 3 2 2 3 3" xfId="42717" xr:uid="{CDF956EA-F282-46F3-A1F6-E377EF1AC6C2}"/>
    <cellStyle name="Normal 67 2 3 2 2 4" xfId="33879" xr:uid="{6060665B-C084-4212-AA1B-E68AB5FC1998}"/>
    <cellStyle name="Normal 67 2 3 2 2 4 2" xfId="33880" xr:uid="{3B2FCCB4-3D84-41D7-A35D-4970DAF2D845}"/>
    <cellStyle name="Normal 67 2 3 2 2 4 3" xfId="42718" xr:uid="{0F0274E0-CAF2-4A20-B033-BED3202AA7A2}"/>
    <cellStyle name="Normal 67 2 3 2 2 5" xfId="33881" xr:uid="{F6DE42E7-DEB6-4758-8F81-933403555022}"/>
    <cellStyle name="Normal 67 2 3 2 2 6" xfId="42719" xr:uid="{D206C005-63A0-4411-80B5-8F808AADC110}"/>
    <cellStyle name="Normal 67 2 3 2 3" xfId="33882" xr:uid="{79CE4757-EEF9-4C1B-B88C-B1AB61B0884C}"/>
    <cellStyle name="Normal 67 2 3 2 3 2" xfId="33883" xr:uid="{A26F066F-AD65-490F-BC46-1D1742D5BBD0}"/>
    <cellStyle name="Normal 67 2 3 2 3 2 2" xfId="33884" xr:uid="{FC0B6AE3-7016-4E6F-BE0A-5E123010CB93}"/>
    <cellStyle name="Normal 67 2 3 2 3 2 3" xfId="42720" xr:uid="{DDEB3009-09B2-4D60-AE91-3E6629B4D9C4}"/>
    <cellStyle name="Normal 67 2 3 2 3 3" xfId="33885" xr:uid="{9CAFDAE4-3D81-4EBF-9CA8-155AFC222E90}"/>
    <cellStyle name="Normal 67 2 3 2 3 4" xfId="42721" xr:uid="{89A412BF-2750-4D1C-B873-B385C95495AB}"/>
    <cellStyle name="Normal 67 2 3 2 4" xfId="33886" xr:uid="{C83F476C-B91B-4A72-AEAD-F6EC9B9F46CF}"/>
    <cellStyle name="Normal 67 2 3 2 4 2" xfId="33887" xr:uid="{D00CEB0D-2F4B-4FD7-A4E1-AC5F246F310A}"/>
    <cellStyle name="Normal 67 2 3 2 4 3" xfId="42722" xr:uid="{46D5938E-5743-4E2C-A540-42FADF7FE3E7}"/>
    <cellStyle name="Normal 67 2 3 2 5" xfId="33888" xr:uid="{DAEC2866-FB0E-444A-BF27-2551B0B9A84F}"/>
    <cellStyle name="Normal 67 2 3 2 5 2" xfId="33889" xr:uid="{88592339-8AB1-419B-94EB-F80F71C4A48A}"/>
    <cellStyle name="Normal 67 2 3 2 5 3" xfId="42723" xr:uid="{7B611008-E5AE-4DE8-8F9C-80EFE1D2CA30}"/>
    <cellStyle name="Normal 67 2 3 2 6" xfId="33890" xr:uid="{A72A7BC0-AED1-4BE7-B8B6-5CD9BC0D928F}"/>
    <cellStyle name="Normal 67 2 3 2 7" xfId="42724" xr:uid="{9BBD3BF6-AA38-47EF-A1C5-228A18B6A8AE}"/>
    <cellStyle name="Normal 67 2 3 3" xfId="33891" xr:uid="{010D3C0F-6409-4F72-96D0-859A6E0FDF6D}"/>
    <cellStyle name="Normal 67 2 3 3 2" xfId="33892" xr:uid="{71E7DD1D-56C4-4478-9435-DB06908BF44C}"/>
    <cellStyle name="Normal 67 2 3 3 2 2" xfId="33893" xr:uid="{91E32A90-48E6-4896-A86F-9ACB9834AA3D}"/>
    <cellStyle name="Normal 67 2 3 3 2 2 2" xfId="33894" xr:uid="{5B145B77-25E5-4CEB-A35F-D2DCBC414DA7}"/>
    <cellStyle name="Normal 67 2 3 3 2 2 3" xfId="42725" xr:uid="{AEB9F637-5164-4CD1-88A6-1D10904AFAE7}"/>
    <cellStyle name="Normal 67 2 3 3 2 3" xfId="33895" xr:uid="{605786BF-760C-46E8-AD29-529C9F5C4CAA}"/>
    <cellStyle name="Normal 67 2 3 3 2 4" xfId="42726" xr:uid="{7608A51E-C42B-4857-95CD-551AA41271BE}"/>
    <cellStyle name="Normal 67 2 3 3 3" xfId="33896" xr:uid="{8F52A87C-FB7E-4684-A920-1D07A39927C3}"/>
    <cellStyle name="Normal 67 2 3 3 3 2" xfId="33897" xr:uid="{C3F95F03-0255-4E25-8FB4-3B00172ABAA2}"/>
    <cellStyle name="Normal 67 2 3 3 3 3" xfId="42727" xr:uid="{6190B057-EFE4-478A-8BC6-768F7D7B1FC6}"/>
    <cellStyle name="Normal 67 2 3 3 4" xfId="33898" xr:uid="{18F6B9E2-485B-493B-AA40-8FD32C538A48}"/>
    <cellStyle name="Normal 67 2 3 3 4 2" xfId="33899" xr:uid="{3E37C8D7-F82C-446C-8B98-A13705A89AE8}"/>
    <cellStyle name="Normal 67 2 3 3 4 3" xfId="42728" xr:uid="{0E2F4DAB-9D33-4C2E-920E-DE7AF4327355}"/>
    <cellStyle name="Normal 67 2 3 3 5" xfId="33900" xr:uid="{F29C5757-0D4D-4C65-A67A-519D148BE601}"/>
    <cellStyle name="Normal 67 2 3 3 6" xfId="42729" xr:uid="{230F161A-E08D-4325-B939-63D09CC2BB9D}"/>
    <cellStyle name="Normal 67 2 3 4" xfId="33901" xr:uid="{E4868AAE-ECDF-4868-A2DA-AC39D104F567}"/>
    <cellStyle name="Normal 67 2 3 4 2" xfId="33902" xr:uid="{A5C5AA76-85A4-4CE9-94E1-7D37DFFD12F7}"/>
    <cellStyle name="Normal 67 2 3 4 2 2" xfId="33903" xr:uid="{355D314C-7A3C-479B-B6E7-4842353314D3}"/>
    <cellStyle name="Normal 67 2 3 4 2 3" xfId="42730" xr:uid="{1A2A1FC5-7ECD-44BB-856A-F0AD0D66B0CC}"/>
    <cellStyle name="Normal 67 2 3 4 3" xfId="33904" xr:uid="{F8AF380A-1AE6-47E8-B6EA-2EA8529468F6}"/>
    <cellStyle name="Normal 67 2 3 4 4" xfId="42731" xr:uid="{3D0B83EC-5916-4A6D-BFAC-42100906F802}"/>
    <cellStyle name="Normal 67 2 3 5" xfId="33905" xr:uid="{043A7F41-4709-4AC5-974A-D696B4B94A4D}"/>
    <cellStyle name="Normal 67 2 3 5 2" xfId="33906" xr:uid="{21188156-3FC2-46F5-AE45-5717A49EC69B}"/>
    <cellStyle name="Normal 67 2 3 5 3" xfId="42732" xr:uid="{85B8397A-B6C3-46FC-8F48-AF199A5748DC}"/>
    <cellStyle name="Normal 67 2 3 6" xfId="33907" xr:uid="{B9577040-3226-4B10-A835-DBD24C519131}"/>
    <cellStyle name="Normal 67 2 3 6 2" xfId="33908" xr:uid="{886485C4-642A-4515-8DB0-BEDAA37D8F17}"/>
    <cellStyle name="Normal 67 2 3 6 3" xfId="42733" xr:uid="{FD7F5F35-B499-4D10-9CC8-7092EDBCD12D}"/>
    <cellStyle name="Normal 67 2 3 7" xfId="33909" xr:uid="{CFC79199-5ED8-4B4F-B8A7-E568D1BAE864}"/>
    <cellStyle name="Normal 67 2 3 8" xfId="42734" xr:uid="{6E88EC6C-A1F2-470E-8304-FB07E4EEC78A}"/>
    <cellStyle name="Normal 67 2 30" xfId="33910" xr:uid="{A5E29EC0-0367-4D98-8432-4B4822998050}"/>
    <cellStyle name="Normal 67 2 30 2" xfId="33911" xr:uid="{2971AA5A-04AB-4A91-A622-63F3FFC8B119}"/>
    <cellStyle name="Normal 67 2 30 3" xfId="42735" xr:uid="{BD6DBA89-6F84-4398-A35C-DCC4E8017073}"/>
    <cellStyle name="Normal 67 2 31" xfId="33912" xr:uid="{6F31EFC2-5AD3-4F12-BC6E-97D5B6DB7A67}"/>
    <cellStyle name="Normal 67 2 31 2" xfId="33913" xr:uid="{751357F6-8FE6-4411-AFF8-F7BCBEAFC134}"/>
    <cellStyle name="Normal 67 2 31 3" xfId="42736" xr:uid="{A9691E22-3342-4924-A4FA-0452024AAC71}"/>
    <cellStyle name="Normal 67 2 32" xfId="33914" xr:uid="{5D2C7E2D-6127-46EE-9B62-A8401FA7DA4C}"/>
    <cellStyle name="Normal 67 2 33" xfId="42737" xr:uid="{070F3775-0D8A-4D5B-809A-FBDEF924D71C}"/>
    <cellStyle name="Normal 67 2 4" xfId="33915" xr:uid="{F8F9E5E0-6C5D-4685-ACC3-E86CFCD99ABE}"/>
    <cellStyle name="Normal 67 2 4 2" xfId="33916" xr:uid="{B9AA5CBF-FEB5-4855-856D-8B4763B0CFA8}"/>
    <cellStyle name="Normal 67 2 4 2 2" xfId="33917" xr:uid="{FA9061A1-ABB1-40DB-970B-8115BF53277D}"/>
    <cellStyle name="Normal 67 2 4 2 2 2" xfId="33918" xr:uid="{CFEBFCB5-5008-477E-8C0D-430AEDDA00DA}"/>
    <cellStyle name="Normal 67 2 4 2 2 2 2" xfId="33919" xr:uid="{96A0616D-71A2-428D-BFC5-0359D160188E}"/>
    <cellStyle name="Normal 67 2 4 2 2 2 3" xfId="42738" xr:uid="{7AF6080B-C350-45B0-9DA6-AED659314A1A}"/>
    <cellStyle name="Normal 67 2 4 2 2 3" xfId="33920" xr:uid="{EF5F9F73-B19E-4A86-B1FD-50066AB264B0}"/>
    <cellStyle name="Normal 67 2 4 2 2 4" xfId="42739" xr:uid="{DA5DAA4B-B882-4446-B8BC-B74AC05E901E}"/>
    <cellStyle name="Normal 67 2 4 2 3" xfId="33921" xr:uid="{5101EBCC-8353-4602-86FB-9D7DCCB8104B}"/>
    <cellStyle name="Normal 67 2 4 2 3 2" xfId="33922" xr:uid="{144940E1-45C2-4E63-B1CE-9F5F72B605AF}"/>
    <cellStyle name="Normal 67 2 4 2 3 3" xfId="42740" xr:uid="{31ABED24-17BA-40FE-A0B3-691B3817BF9E}"/>
    <cellStyle name="Normal 67 2 4 2 4" xfId="33923" xr:uid="{D18BDD63-9266-4D4C-8353-2182D54924FF}"/>
    <cellStyle name="Normal 67 2 4 2 4 2" xfId="33924" xr:uid="{3626FD11-3264-4802-81B2-F747B1604E7B}"/>
    <cellStyle name="Normal 67 2 4 2 4 3" xfId="42741" xr:uid="{25A4097B-9512-42D4-BD2C-CA64B7409596}"/>
    <cellStyle name="Normal 67 2 4 2 5" xfId="33925" xr:uid="{E85DBD05-9264-4710-B737-A6DF89A79E22}"/>
    <cellStyle name="Normal 67 2 4 2 6" xfId="42742" xr:uid="{D646741E-EADB-432C-BCB4-E60AFA6F18CB}"/>
    <cellStyle name="Normal 67 2 4 3" xfId="33926" xr:uid="{0835C39D-0DF3-4D9F-99DE-0B137B073EE8}"/>
    <cellStyle name="Normal 67 2 4 3 2" xfId="33927" xr:uid="{C6749839-935F-4FAA-9109-95E087558901}"/>
    <cellStyle name="Normal 67 2 4 3 2 2" xfId="33928" xr:uid="{9BD519D1-8146-4916-BEF0-5CC47BBECD5D}"/>
    <cellStyle name="Normal 67 2 4 3 2 3" xfId="42743" xr:uid="{35519D5A-39C2-4F1B-88F9-9ACE6F712730}"/>
    <cellStyle name="Normal 67 2 4 3 3" xfId="33929" xr:uid="{C48066E6-972E-4467-A01D-7ADCAA210091}"/>
    <cellStyle name="Normal 67 2 4 3 4" xfId="42744" xr:uid="{9F0BD303-2221-424D-BD1C-7D5B482D8FF5}"/>
    <cellStyle name="Normal 67 2 4 4" xfId="33930" xr:uid="{37B10081-BE8A-4FF8-AF99-8F358BB2D5C7}"/>
    <cellStyle name="Normal 67 2 4 4 2" xfId="33931" xr:uid="{5E1D633A-2AB2-492E-8F74-EABE28028DC9}"/>
    <cellStyle name="Normal 67 2 4 4 3" xfId="42745" xr:uid="{57F3D1F3-01AA-45C4-8489-D0AD74A93C51}"/>
    <cellStyle name="Normal 67 2 4 5" xfId="33932" xr:uid="{98FC9239-3EE8-4C09-A015-9E6BD6E59914}"/>
    <cellStyle name="Normal 67 2 4 5 2" xfId="33933" xr:uid="{114775C4-49C2-4DBD-98B6-FFDFB073ED48}"/>
    <cellStyle name="Normal 67 2 4 5 3" xfId="42746" xr:uid="{DDCA27DB-9325-44AD-923B-D5A88B70D500}"/>
    <cellStyle name="Normal 67 2 4 6" xfId="33934" xr:uid="{6262CD46-205E-4F0D-90B3-0F169C2E7739}"/>
    <cellStyle name="Normal 67 2 4 7" xfId="42747" xr:uid="{5E62CC7A-CFFE-4130-A01C-8FD505F68EA6}"/>
    <cellStyle name="Normal 67 2 5" xfId="33935" xr:uid="{9E1A7C8D-2217-496E-B27A-94D81127DEB0}"/>
    <cellStyle name="Normal 67 2 5 2" xfId="33936" xr:uid="{605E674C-5574-40A8-8D72-A95AADB18E17}"/>
    <cellStyle name="Normal 67 2 5 2 2" xfId="33937" xr:uid="{72D75029-FB8B-4A3A-9A9D-0C9A7599AB30}"/>
    <cellStyle name="Normal 67 2 5 2 2 2" xfId="33938" xr:uid="{5D58F39B-24C0-42FC-B08C-E35F04E55186}"/>
    <cellStyle name="Normal 67 2 5 2 2 3" xfId="42748" xr:uid="{3E3E9E68-B227-4B90-95A4-D5CF93F59175}"/>
    <cellStyle name="Normal 67 2 5 2 3" xfId="33939" xr:uid="{FDB116E5-20E6-4E10-AE17-69D8F59362BB}"/>
    <cellStyle name="Normal 67 2 5 2 4" xfId="42749" xr:uid="{50E2924C-57E2-4C4A-84E1-FA21E184DEF8}"/>
    <cellStyle name="Normal 67 2 5 3" xfId="33940" xr:uid="{31DFA2DC-C878-430E-882B-971D793FF6E6}"/>
    <cellStyle name="Normal 67 2 5 3 2" xfId="33941" xr:uid="{C91CE628-0D67-432A-96C1-5AFB78930B5C}"/>
    <cellStyle name="Normal 67 2 5 3 3" xfId="42750" xr:uid="{97B5E9AB-F632-454E-9043-1C3B9E08EA78}"/>
    <cellStyle name="Normal 67 2 5 4" xfId="33942" xr:uid="{C9045C43-CEE0-4DB8-BEF6-BFC5C9B4331C}"/>
    <cellStyle name="Normal 67 2 5 4 2" xfId="33943" xr:uid="{A57F501D-D30A-4244-863B-63BF8CA3A9A0}"/>
    <cellStyle name="Normal 67 2 5 4 3" xfId="42751" xr:uid="{D3311FF4-5655-4452-9D89-169CE79416AC}"/>
    <cellStyle name="Normal 67 2 5 5" xfId="33944" xr:uid="{7CF8A334-D52A-446C-B0C2-1CE6F5023D34}"/>
    <cellStyle name="Normal 67 2 5 6" xfId="42752" xr:uid="{775C6FAA-0F90-4708-B899-6D1713026A7E}"/>
    <cellStyle name="Normal 67 2 6" xfId="33945" xr:uid="{03D0A4A2-DE8E-4B33-8FEE-2F0F5016628E}"/>
    <cellStyle name="Normal 67 2 6 2" xfId="33946" xr:uid="{CDCCBB0F-9D3C-41F1-B725-92B37E968438}"/>
    <cellStyle name="Normal 67 2 6 2 2" xfId="33947" xr:uid="{2AA132C8-E9FD-4EF1-B424-D59FBB6F92A6}"/>
    <cellStyle name="Normal 67 2 6 2 3" xfId="42753" xr:uid="{4ACB2E52-9A95-4669-96DE-A55CB2BD90AF}"/>
    <cellStyle name="Normal 67 2 6 3" xfId="33948" xr:uid="{CFAA1F03-A9B5-4299-9A61-182157B33142}"/>
    <cellStyle name="Normal 67 2 6 3 2" xfId="33949" xr:uid="{96EF7805-EBC0-447F-AB19-172C73AB2899}"/>
    <cellStyle name="Normal 67 2 6 3 3" xfId="42754" xr:uid="{21415429-354C-4418-ADB3-8674ACB103AE}"/>
    <cellStyle name="Normal 67 2 6 4" xfId="33950" xr:uid="{661AD5DA-CB77-4538-BB00-7A4F16ECE35A}"/>
    <cellStyle name="Normal 67 2 6 5" xfId="42755" xr:uid="{3E69B2EF-E734-4CCE-89A3-0871B184C72B}"/>
    <cellStyle name="Normal 67 2 7" xfId="33951" xr:uid="{49298695-0E28-411A-AAB6-49BB4C661FD9}"/>
    <cellStyle name="Normal 67 2 7 2" xfId="33952" xr:uid="{F7BC7F09-B640-4322-A68F-93A530ABE9CF}"/>
    <cellStyle name="Normal 67 2 7 2 2" xfId="33953" xr:uid="{C0C63F54-0735-4EFC-B303-35CF8B20F98F}"/>
    <cellStyle name="Normal 67 2 7 2 3" xfId="42756" xr:uid="{E5DE17B2-D896-4CBA-8E1F-1075CE8A3190}"/>
    <cellStyle name="Normal 67 2 7 3" xfId="33954" xr:uid="{C4BF55C3-DB9F-41CD-A13F-29829AD59100}"/>
    <cellStyle name="Normal 67 2 7 4" xfId="42757" xr:uid="{AFA6846F-4967-4CE3-B3A1-ACB07657E6A9}"/>
    <cellStyle name="Normal 67 2 8" xfId="33955" xr:uid="{FD31EA73-5636-4CDF-B2F3-AED2335A6D2E}"/>
    <cellStyle name="Normal 67 2 8 2" xfId="33956" xr:uid="{8B44895E-53C1-474B-91E3-25B6337A1186}"/>
    <cellStyle name="Normal 67 2 8 2 2" xfId="33957" xr:uid="{57D55644-0E06-427A-AB67-7551F40D4915}"/>
    <cellStyle name="Normal 67 2 8 2 3" xfId="42758" xr:uid="{D637A7CB-5133-4123-9FD7-F525E688DE4F}"/>
    <cellStyle name="Normal 67 2 9" xfId="33958" xr:uid="{136B54CF-F993-4955-9345-612D50B7A260}"/>
    <cellStyle name="Normal 67 2 9 2" xfId="33959" xr:uid="{860E4F35-9199-4FEC-B257-5DA0F8403150}"/>
    <cellStyle name="Normal 67 2 9 3" xfId="42759" xr:uid="{C122B173-A6DA-412F-A045-512F04983FBA}"/>
    <cellStyle name="Normal 67 20" xfId="33960" xr:uid="{BB673228-918A-4E71-B444-9F010913E890}"/>
    <cellStyle name="Normal 67 21" xfId="33961" xr:uid="{2B78B85D-9B58-42BA-A083-A1F9073F2F0A}"/>
    <cellStyle name="Normal 67 22" xfId="33962" xr:uid="{C298DC94-F3CF-4DFD-93E3-03F221466B99}"/>
    <cellStyle name="Normal 67 23" xfId="33963" xr:uid="{F80ACE22-8F4B-48EF-8804-C4AED225D9F9}"/>
    <cellStyle name="Normal 67 24" xfId="33964" xr:uid="{4671296A-4F97-468B-BF09-D65A89C2D1B3}"/>
    <cellStyle name="Normal 67 25" xfId="33965" xr:uid="{0BF44163-4A67-4A3A-9E04-3B2AAB650F6F}"/>
    <cellStyle name="Normal 67 26" xfId="33966" xr:uid="{969A895C-9251-4530-B15B-52EF90F0FBED}"/>
    <cellStyle name="Normal 67 27" xfId="33967" xr:uid="{74F20C8C-A329-4690-B76C-9311587FDF44}"/>
    <cellStyle name="Normal 67 28" xfId="33968" xr:uid="{F76579EA-2EA4-4203-BB93-4DF71396A484}"/>
    <cellStyle name="Normal 67 29" xfId="33969" xr:uid="{89E04EA7-7B45-47D0-BECF-7C100462B680}"/>
    <cellStyle name="Normal 67 3" xfId="33970" xr:uid="{906F85A2-7234-4478-A6E8-6F4D7520E974}"/>
    <cellStyle name="Normal 67 3 2" xfId="33971" xr:uid="{4DCC4320-5F8C-4421-BD58-24671A1551FA}"/>
    <cellStyle name="Normal 67 3 2 2" xfId="33972" xr:uid="{34C410E6-BF04-405E-9497-AAF7C0C7B31E}"/>
    <cellStyle name="Normal 67 3 2 2 2" xfId="33973" xr:uid="{E19B138C-895B-486D-9676-FC8E607CCDCA}"/>
    <cellStyle name="Normal 67 3 2 2 2 2" xfId="33974" xr:uid="{79E2D67F-8627-438E-85CA-39AFB7595FD1}"/>
    <cellStyle name="Normal 67 3 2 2 2 2 2" xfId="33975" xr:uid="{8559BD46-AF8E-4D0D-A991-853DA597E531}"/>
    <cellStyle name="Normal 67 3 2 2 2 2 3" xfId="42760" xr:uid="{B23937B5-8955-4CE6-ADDB-22D0A363D09C}"/>
    <cellStyle name="Normal 67 3 2 2 2 3" xfId="33976" xr:uid="{AA8D15CF-9DD0-4A83-9CED-E6E1C1227150}"/>
    <cellStyle name="Normal 67 3 2 2 2 4" xfId="42761" xr:uid="{FABDC565-C96F-4A86-9D0E-C3134675F9EF}"/>
    <cellStyle name="Normal 67 3 2 2 3" xfId="33977" xr:uid="{E567D949-B63C-429E-ABF2-ED333E034199}"/>
    <cellStyle name="Normal 67 3 2 2 3 2" xfId="33978" xr:uid="{041C0D63-9797-46EA-B7CA-E05391183BC4}"/>
    <cellStyle name="Normal 67 3 2 2 3 3" xfId="42762" xr:uid="{ECF71132-E1E5-4823-A822-98E7A7F9C849}"/>
    <cellStyle name="Normal 67 3 2 2 4" xfId="33979" xr:uid="{3B5F6F62-EB0D-4012-9DC8-3B336A6036FE}"/>
    <cellStyle name="Normal 67 3 2 2 4 2" xfId="33980" xr:uid="{0E9E289C-9826-44F0-84F7-9ED1761372B9}"/>
    <cellStyle name="Normal 67 3 2 2 4 3" xfId="42763" xr:uid="{FDA6E427-8D71-45D8-B66A-0DDDD8F0CBF7}"/>
    <cellStyle name="Normal 67 3 2 2 5" xfId="33981" xr:uid="{63B8EB7D-0144-4725-B36F-5C45384E131B}"/>
    <cellStyle name="Normal 67 3 2 2 6" xfId="42764" xr:uid="{F645ED00-4A3E-496F-9F94-CF1D4B5A7F65}"/>
    <cellStyle name="Normal 67 3 2 3" xfId="33982" xr:uid="{EE5C81E0-10EA-4AAB-8C0C-C70AC330B87F}"/>
    <cellStyle name="Normal 67 3 2 3 2" xfId="33983" xr:uid="{E6117775-794F-429B-8847-720B73D3CE06}"/>
    <cellStyle name="Normal 67 3 2 3 2 2" xfId="33984" xr:uid="{1901386E-A795-4F31-ACB8-928BE973E79F}"/>
    <cellStyle name="Normal 67 3 2 3 2 3" xfId="42765" xr:uid="{3DEAEA6D-DDE0-456C-B270-F2634CE039D2}"/>
    <cellStyle name="Normal 67 3 2 3 3" xfId="33985" xr:uid="{DAA7A08F-567A-4047-98DA-F8DE23BB260E}"/>
    <cellStyle name="Normal 67 3 2 3 4" xfId="42766" xr:uid="{2A21845B-1E1D-40A9-BA5F-35EBF9AE00B2}"/>
    <cellStyle name="Normal 67 3 2 4" xfId="33986" xr:uid="{23A7D17F-6CAB-4E42-A79B-C38F0733993E}"/>
    <cellStyle name="Normal 67 3 2 4 2" xfId="33987" xr:uid="{CD0A5ACD-5F60-4839-98D8-D8C267A9DFA6}"/>
    <cellStyle name="Normal 67 3 2 4 3" xfId="42767" xr:uid="{E48EB236-D99E-4974-B726-C7BE8979508D}"/>
    <cellStyle name="Normal 67 3 2 5" xfId="33988" xr:uid="{43600E3D-F6C1-4B1F-A92F-584DAB0C0ECE}"/>
    <cellStyle name="Normal 67 3 2 5 2" xfId="33989" xr:uid="{9225863B-1561-4E8D-9368-FCEB38143D87}"/>
    <cellStyle name="Normal 67 3 2 5 3" xfId="42768" xr:uid="{8FA2F0DE-DA11-4A1A-9CE7-2FC606897FB1}"/>
    <cellStyle name="Normal 67 3 2 6" xfId="33990" xr:uid="{591037EB-E046-40DE-BF85-BE58578D09DB}"/>
    <cellStyle name="Normal 67 3 2 7" xfId="42769" xr:uid="{780A8377-4639-449A-AC7E-C92F79101829}"/>
    <cellStyle name="Normal 67 3 3" xfId="33991" xr:uid="{16FCE1F2-23B1-4A45-AE23-BE373144467D}"/>
    <cellStyle name="Normal 67 3 3 2" xfId="33992" xr:uid="{50D3B5C2-876B-4808-BF81-A58656047C27}"/>
    <cellStyle name="Normal 67 3 3 2 2" xfId="33993" xr:uid="{6D132C49-6701-4130-9F01-C09A81ADA7B5}"/>
    <cellStyle name="Normal 67 3 3 2 2 2" xfId="33994" xr:uid="{408D6BD3-F551-480B-BBE2-A46453E22765}"/>
    <cellStyle name="Normal 67 3 3 2 2 3" xfId="42770" xr:uid="{04123652-F221-459D-9D70-3160CFE689D0}"/>
    <cellStyle name="Normal 67 3 3 2 3" xfId="33995" xr:uid="{8FE6DA25-03E6-4FD2-8762-4B6D727A8875}"/>
    <cellStyle name="Normal 67 3 3 2 4" xfId="42771" xr:uid="{179DAAA1-C422-409B-AC41-1C2F5619852C}"/>
    <cellStyle name="Normal 67 3 3 3" xfId="33996" xr:uid="{4509133F-B89C-4C0E-9260-6B861DDF7F05}"/>
    <cellStyle name="Normal 67 3 3 3 2" xfId="33997" xr:uid="{B6CF78C5-304C-484F-95E2-6F2266456823}"/>
    <cellStyle name="Normal 67 3 3 3 3" xfId="42772" xr:uid="{599DAFDE-3230-412C-8AC7-ECE594B8C016}"/>
    <cellStyle name="Normal 67 3 3 4" xfId="33998" xr:uid="{BBB17ADD-5620-4EDA-BE37-3AE7D3D76449}"/>
    <cellStyle name="Normal 67 3 3 4 2" xfId="33999" xr:uid="{976B3D7F-80C1-4E61-9E9A-70EE6D12D466}"/>
    <cellStyle name="Normal 67 3 3 4 3" xfId="42773" xr:uid="{D98CD668-151A-45AC-92B4-690EAEC8FCB9}"/>
    <cellStyle name="Normal 67 3 3 5" xfId="34000" xr:uid="{DEBE8FF3-1578-471A-B23C-000444485EDE}"/>
    <cellStyle name="Normal 67 3 3 6" xfId="42774" xr:uid="{1B1B7EFB-4328-4BC3-8448-D61E41FCAF50}"/>
    <cellStyle name="Normal 67 3 4" xfId="34001" xr:uid="{C76FCEC7-B7A8-4B70-BE7C-5E22885B915C}"/>
    <cellStyle name="Normal 67 3 4 2" xfId="34002" xr:uid="{C293F6CC-5322-4551-B418-CA03D867EC0D}"/>
    <cellStyle name="Normal 67 3 4 2 2" xfId="34003" xr:uid="{751EFB77-E757-420D-A830-E6AF7BF47423}"/>
    <cellStyle name="Normal 67 3 4 2 3" xfId="42775" xr:uid="{96CE6216-7848-426F-8EB7-AFEB5F4D605F}"/>
    <cellStyle name="Normal 67 3 4 3" xfId="34004" xr:uid="{EFC7BE76-45E4-41FA-9E23-B133C8BB7778}"/>
    <cellStyle name="Normal 67 3 4 4" xfId="42776" xr:uid="{0FD32BF5-01B9-4F31-BD07-B023024548F9}"/>
    <cellStyle name="Normal 67 3 5" xfId="34005" xr:uid="{47477CE4-EDD6-43CB-B35F-0F60ADC7821A}"/>
    <cellStyle name="Normal 67 3 5 2" xfId="34006" xr:uid="{1E15B8A7-F586-4449-89B1-58AEDFECCBF0}"/>
    <cellStyle name="Normal 67 3 5 3" xfId="42777" xr:uid="{915EC620-149B-4E5F-A37D-1853C7594C6B}"/>
    <cellStyle name="Normal 67 3 6" xfId="34007" xr:uid="{5E60664C-73CB-434D-9885-66A286EADCE4}"/>
    <cellStyle name="Normal 67 3 6 2" xfId="34008" xr:uid="{3561E7E4-D6CE-4D35-9823-6133F2576365}"/>
    <cellStyle name="Normal 67 3 6 3" xfId="42778" xr:uid="{1F917EB3-1412-45B4-BB22-54BC4C142F78}"/>
    <cellStyle name="Normal 67 3 7" xfId="34009" xr:uid="{24CDBD59-603A-42B9-BD71-A16DBF56AF0A}"/>
    <cellStyle name="Normal 67 3 8" xfId="42779" xr:uid="{4F7B1019-80BE-42C1-8AB8-BC9810C85752}"/>
    <cellStyle name="Normal 67 30" xfId="34010" xr:uid="{65F53F76-B792-41BC-8543-7A80EDD051D9}"/>
    <cellStyle name="Normal 67 30 2" xfId="34011" xr:uid="{8DF5843E-DD6C-4CA1-AF0B-E07BB44C1913}"/>
    <cellStyle name="Normal 67 30 3" xfId="42780" xr:uid="{C34B45BE-AC69-4E46-B6BD-375111C3A472}"/>
    <cellStyle name="Normal 67 31" xfId="34012" xr:uid="{196C28C0-B587-4940-8953-28EED37F1FF5}"/>
    <cellStyle name="Normal 67 31 2" xfId="34013" xr:uid="{466C057D-405F-4DF4-BCF7-9F0CBDED5F55}"/>
    <cellStyle name="Normal 67 31 3" xfId="42781" xr:uid="{B6654930-5BF5-4EEC-9213-48ED71A35369}"/>
    <cellStyle name="Normal 67 32" xfId="34014" xr:uid="{41F44597-4990-4D89-B0B3-0EABA9EF27E2}"/>
    <cellStyle name="Normal 67 32 2" xfId="34015" xr:uid="{B2B0165C-EBE2-46CE-8295-AB7B6DEC5C9C}"/>
    <cellStyle name="Normal 67 32 3" xfId="42782" xr:uid="{602AA34D-9B7F-4219-9F5F-11C9E5029528}"/>
    <cellStyle name="Normal 67 33" xfId="34016" xr:uid="{0CF9898E-6603-4EF1-9B90-24FC7593919D}"/>
    <cellStyle name="Normal 67 33 2" xfId="34017" xr:uid="{C9F2C481-8C5A-4B17-887C-A90A4BC77B48}"/>
    <cellStyle name="Normal 67 33 3" xfId="42783" xr:uid="{A325D573-C7CA-4125-AE16-1588ECE3BE10}"/>
    <cellStyle name="Normal 67 34" xfId="34018" xr:uid="{E6B509DB-E08F-43B1-9048-558D2D897EA8}"/>
    <cellStyle name="Normal 67 34 2" xfId="34019" xr:uid="{7B387A2C-C59C-47FE-94A2-3E1D649962D9}"/>
    <cellStyle name="Normal 67 34 3" xfId="42784" xr:uid="{FB1879D2-52DB-4C37-9A2D-B99C45CC445B}"/>
    <cellStyle name="Normal 67 35" xfId="34020" xr:uid="{D0E2274A-7740-4B65-9CC7-B244DB030FE2}"/>
    <cellStyle name="Normal 67 35 2" xfId="34021" xr:uid="{B7189C2B-5150-4CEF-90D8-10047113109C}"/>
    <cellStyle name="Normal 67 35 3" xfId="42785" xr:uid="{88B34A19-EA31-4D8B-B6EE-E4E9465A031F}"/>
    <cellStyle name="Normal 67 36" xfId="34022" xr:uid="{8BFD5ED3-80E4-4895-928F-AE7EEA5223BF}"/>
    <cellStyle name="Normal 67 36 2" xfId="34023" xr:uid="{7D627EDE-DA43-44AB-8910-82A039D9E755}"/>
    <cellStyle name="Normal 67 36 3" xfId="42786" xr:uid="{C5B75B86-D250-46E3-BEC6-16A1FA0DC273}"/>
    <cellStyle name="Normal 67 37" xfId="34024" xr:uid="{4E4EAA27-2605-4348-BA91-B3AA16D0CD65}"/>
    <cellStyle name="Normal 67 37 2" xfId="34025" xr:uid="{875C9A67-D52D-4829-9FB7-7F598D9E1258}"/>
    <cellStyle name="Normal 67 37 3" xfId="42787" xr:uid="{3BC3C601-4FE8-47C0-AD4D-D16BDCFFE8F0}"/>
    <cellStyle name="Normal 67 38" xfId="34026" xr:uid="{9EBF2D6B-CE82-45EE-9169-EBA2528EE01C}"/>
    <cellStyle name="Normal 67 38 2" xfId="34027" xr:uid="{23CEFBE8-7D24-4AB1-8743-AF1AB7CD3BC8}"/>
    <cellStyle name="Normal 67 38 3" xfId="42788" xr:uid="{94B3B7E5-A84A-49CD-9AF0-94D67A7F7FE0}"/>
    <cellStyle name="Normal 67 39" xfId="34028" xr:uid="{A2B02594-7B9E-45DE-8186-9CB84AB89B92}"/>
    <cellStyle name="Normal 67 4" xfId="34029" xr:uid="{4083C704-8CD9-4824-8760-C66769A554C4}"/>
    <cellStyle name="Normal 67 4 2" xfId="34030" xr:uid="{81EDD580-1BFA-4EB7-9AED-929A01794E4E}"/>
    <cellStyle name="Normal 67 4 2 2" xfId="34031" xr:uid="{A5A68F67-03BE-46F0-892E-B577EE59B02C}"/>
    <cellStyle name="Normal 67 4 2 2 2" xfId="34032" xr:uid="{A0272CBE-BF83-4C9E-BC48-097DB58FB51E}"/>
    <cellStyle name="Normal 67 4 2 2 2 2" xfId="34033" xr:uid="{8493600F-A212-4AEF-8E9E-2AF0FAA52A30}"/>
    <cellStyle name="Normal 67 4 2 2 2 2 2" xfId="34034" xr:uid="{95F82B66-5383-4863-A824-BD63F6CC7F78}"/>
    <cellStyle name="Normal 67 4 2 2 2 2 3" xfId="42789" xr:uid="{910D30EF-59C1-46E5-8BBF-FDEEBFF9AA89}"/>
    <cellStyle name="Normal 67 4 2 2 2 3" xfId="34035" xr:uid="{A5B47DB6-90E2-4AE7-9EB9-7DD6FACC2E85}"/>
    <cellStyle name="Normal 67 4 2 2 2 4" xfId="42790" xr:uid="{BCE5D668-7F3D-49AD-B2A5-44FA4A8EBF87}"/>
    <cellStyle name="Normal 67 4 2 2 3" xfId="34036" xr:uid="{910FE3B6-C0BE-4B40-9F30-370DB21DA61C}"/>
    <cellStyle name="Normal 67 4 2 2 3 2" xfId="34037" xr:uid="{3C9030FC-F178-4C93-96CA-1F4951A14ECD}"/>
    <cellStyle name="Normal 67 4 2 2 3 3" xfId="42791" xr:uid="{BE0AE5FD-9719-46B2-BA51-72A06BAB53E7}"/>
    <cellStyle name="Normal 67 4 2 2 4" xfId="34038" xr:uid="{DD0D0316-1D1E-4A73-876C-4D74C5EA9728}"/>
    <cellStyle name="Normal 67 4 2 2 4 2" xfId="34039" xr:uid="{8389EF16-992E-46A5-887E-A9CD8CE20D96}"/>
    <cellStyle name="Normal 67 4 2 2 4 3" xfId="42792" xr:uid="{9E7750AA-DAC4-4F3D-B154-32FD67A8689B}"/>
    <cellStyle name="Normal 67 4 2 2 5" xfId="34040" xr:uid="{747A2F05-3990-4A87-924A-D45F4280F234}"/>
    <cellStyle name="Normal 67 4 2 2 6" xfId="42793" xr:uid="{342BDBAD-D833-4B66-85CD-3E590503F6F1}"/>
    <cellStyle name="Normal 67 4 2 3" xfId="34041" xr:uid="{D2B48432-78C5-40DD-B15C-A28573C60665}"/>
    <cellStyle name="Normal 67 4 2 3 2" xfId="34042" xr:uid="{260BCB4C-D47C-4AF4-B3CF-5FAB02CEA089}"/>
    <cellStyle name="Normal 67 4 2 3 2 2" xfId="34043" xr:uid="{34063F31-D963-48E2-A716-EA705C29DA5F}"/>
    <cellStyle name="Normal 67 4 2 3 2 3" xfId="42794" xr:uid="{E91D30E4-9D12-47B1-B933-BFF0D37DAC9C}"/>
    <cellStyle name="Normal 67 4 2 3 3" xfId="34044" xr:uid="{0CDCC1AE-D915-403D-9CD8-607120CF8827}"/>
    <cellStyle name="Normal 67 4 2 3 4" xfId="42795" xr:uid="{C12CA7C2-3535-4D4A-98CC-6F05D54C5609}"/>
    <cellStyle name="Normal 67 4 2 4" xfId="34045" xr:uid="{7D42CFE9-B97D-4C8A-B88E-5AD2B438E154}"/>
    <cellStyle name="Normal 67 4 2 4 2" xfId="34046" xr:uid="{AC9A7B2B-953F-4845-BEB9-89D2C14E1FEF}"/>
    <cellStyle name="Normal 67 4 2 4 3" xfId="42796" xr:uid="{BE7BECDB-9D4A-4E02-BB1B-303876802AD5}"/>
    <cellStyle name="Normal 67 4 2 5" xfId="34047" xr:uid="{C4DACF88-CB7D-4A5B-B526-6A841BC5C47F}"/>
    <cellStyle name="Normal 67 4 2 5 2" xfId="34048" xr:uid="{380FF52C-9A7E-4288-A5BC-7B42EEBE9141}"/>
    <cellStyle name="Normal 67 4 2 5 3" xfId="42797" xr:uid="{007B5739-6655-468A-AF04-C2950CADBD68}"/>
    <cellStyle name="Normal 67 4 2 6" xfId="34049" xr:uid="{93923838-FD93-448C-BE7D-8560FFBE8DDC}"/>
    <cellStyle name="Normal 67 4 2 7" xfId="42798" xr:uid="{B82892E5-8E68-403A-B8B0-2FAF91912EA2}"/>
    <cellStyle name="Normal 67 4 3" xfId="34050" xr:uid="{748C8B12-8FA3-430C-BCD3-45F2112C5AE5}"/>
    <cellStyle name="Normal 67 4 3 2" xfId="34051" xr:uid="{172A0274-2140-4B2A-8DA7-93C6503B00AA}"/>
    <cellStyle name="Normal 67 4 3 2 2" xfId="34052" xr:uid="{51A19D09-9789-4564-91E2-6AE9B97879AE}"/>
    <cellStyle name="Normal 67 4 3 2 2 2" xfId="34053" xr:uid="{BBAEEA55-0900-4AF8-90E5-395A626DC784}"/>
    <cellStyle name="Normal 67 4 3 2 2 3" xfId="42799" xr:uid="{B7AD751E-BB17-449F-B932-147233420B30}"/>
    <cellStyle name="Normal 67 4 3 2 3" xfId="34054" xr:uid="{2B5477AD-DC9A-4100-A2D3-7380461D9C34}"/>
    <cellStyle name="Normal 67 4 3 2 4" xfId="42800" xr:uid="{10F53D7A-F1EF-4482-AEBB-D46B5AA55BC3}"/>
    <cellStyle name="Normal 67 4 3 3" xfId="34055" xr:uid="{55B97538-D592-4058-BC03-C23AB8550EC0}"/>
    <cellStyle name="Normal 67 4 3 3 2" xfId="34056" xr:uid="{E3D1DA5E-FB27-424F-890F-5969BAF53E93}"/>
    <cellStyle name="Normal 67 4 3 3 3" xfId="42801" xr:uid="{7BD267BC-860D-4013-98F1-6AC84AA34EDF}"/>
    <cellStyle name="Normal 67 4 3 4" xfId="34057" xr:uid="{A2A0BCA5-19F6-4911-B12E-F9DD06DE299F}"/>
    <cellStyle name="Normal 67 4 3 4 2" xfId="34058" xr:uid="{D30B1329-521E-484F-8D36-5AD551382219}"/>
    <cellStyle name="Normal 67 4 3 4 3" xfId="42802" xr:uid="{79FFD5E0-ED2B-44A7-A795-B644CB0D7C3E}"/>
    <cellStyle name="Normal 67 4 3 5" xfId="34059" xr:uid="{381808F7-CA95-4EC1-AB9A-EFB047CA8E45}"/>
    <cellStyle name="Normal 67 4 3 6" xfId="42803" xr:uid="{4144F7BE-1F01-4A2E-AA02-B0F2B2BC523C}"/>
    <cellStyle name="Normal 67 4 4" xfId="34060" xr:uid="{0BAD94A5-2985-4F8D-A9AB-EF49CEA17A45}"/>
    <cellStyle name="Normal 67 4 4 2" xfId="34061" xr:uid="{24D8550C-121E-4AD5-8A39-4C381B6997BB}"/>
    <cellStyle name="Normal 67 4 4 2 2" xfId="34062" xr:uid="{3583061D-37A3-42A6-8B1B-B5C616F049B6}"/>
    <cellStyle name="Normal 67 4 4 2 3" xfId="42804" xr:uid="{61774D66-6E23-4F0E-8DCB-F28D07112D1C}"/>
    <cellStyle name="Normal 67 4 4 3" xfId="34063" xr:uid="{99E1334F-6CF8-4851-AA03-62625D23634F}"/>
    <cellStyle name="Normal 67 4 4 4" xfId="42805" xr:uid="{E03FE459-9C4F-4A9B-A16F-60D69B8ACAD2}"/>
    <cellStyle name="Normal 67 4 5" xfId="34064" xr:uid="{1212652A-0B56-4F77-8DE5-82BF97E3A940}"/>
    <cellStyle name="Normal 67 4 5 2" xfId="34065" xr:uid="{90065106-3D58-452F-8CB1-5C7E53231698}"/>
    <cellStyle name="Normal 67 4 5 3" xfId="42806" xr:uid="{72A589B6-27B5-423D-A678-C2989D5D9F16}"/>
    <cellStyle name="Normal 67 4 6" xfId="34066" xr:uid="{87D40341-7784-4765-B353-7EDC059B657B}"/>
    <cellStyle name="Normal 67 4 6 2" xfId="34067" xr:uid="{E3FC838D-407F-4111-9B34-9BC353549D1C}"/>
    <cellStyle name="Normal 67 4 6 3" xfId="42807" xr:uid="{85BC51D6-9865-4179-B79E-609EC1FE1112}"/>
    <cellStyle name="Normal 67 4 7" xfId="34068" xr:uid="{B19DA024-A191-4150-8311-AB40913A9BB5}"/>
    <cellStyle name="Normal 67 4 8" xfId="42808" xr:uid="{0A09A97B-5900-4EF8-BC52-16E6EEB7A1F4}"/>
    <cellStyle name="Normal 67 40" xfId="9633" xr:uid="{B6D39F82-6379-4632-BE87-7D9DE0530412}"/>
    <cellStyle name="Normal 67 41" xfId="4321" xr:uid="{EE840B3D-94CD-4501-9255-DF38E2310FC7}"/>
    <cellStyle name="Normal 67 5" xfId="34069" xr:uid="{13896E0F-C4AB-4993-858A-9C84154272CE}"/>
    <cellStyle name="Normal 67 5 2" xfId="34070" xr:uid="{557F321D-07C0-4AF8-B4D4-533E482C95B4}"/>
    <cellStyle name="Normal 67 5 2 2" xfId="34071" xr:uid="{5FD768ED-E5E0-49E4-9CDE-62C3A38B3B75}"/>
    <cellStyle name="Normal 67 5 2 2 2" xfId="34072" xr:uid="{1A1DCC28-D3F1-4EE9-9144-11B2684B31A2}"/>
    <cellStyle name="Normal 67 5 2 2 2 2" xfId="34073" xr:uid="{5107D221-D69D-4E71-9F0F-BEAFE076CC76}"/>
    <cellStyle name="Normal 67 5 2 2 2 3" xfId="42809" xr:uid="{B9E80577-73A2-4C31-A226-761E852EEBC0}"/>
    <cellStyle name="Normal 67 5 2 2 3" xfId="34074" xr:uid="{5B469FBC-EEA3-497D-93F2-21D313EE6444}"/>
    <cellStyle name="Normal 67 5 2 2 4" xfId="42810" xr:uid="{6D0D72A2-2D73-46A0-8039-F29738C7C0E7}"/>
    <cellStyle name="Normal 67 5 2 3" xfId="34075" xr:uid="{9EBF5404-4E1D-4098-9926-7ADCC9D70C3E}"/>
    <cellStyle name="Normal 67 5 2 3 2" xfId="34076" xr:uid="{873703C4-FF98-48D7-A92F-5A38B508EBC4}"/>
    <cellStyle name="Normal 67 5 2 3 3" xfId="42811" xr:uid="{29D7DCA4-1ABF-44E3-A44C-EF8296D5838E}"/>
    <cellStyle name="Normal 67 5 2 4" xfId="34077" xr:uid="{AF7E922A-728F-42DA-88D8-7E4833A81E82}"/>
    <cellStyle name="Normal 67 5 2 4 2" xfId="34078" xr:uid="{018F34C4-F4EE-4699-B07D-7BD8CF6CE84B}"/>
    <cellStyle name="Normal 67 5 2 4 3" xfId="42812" xr:uid="{933B8F0E-AB27-4D3A-8754-64E371E0D16D}"/>
    <cellStyle name="Normal 67 5 2 5" xfId="34079" xr:uid="{A1167B79-F2B0-4D80-BA8A-72A53B7D916C}"/>
    <cellStyle name="Normal 67 5 2 6" xfId="42813" xr:uid="{139BD5C3-2535-4F06-9506-590C337E528D}"/>
    <cellStyle name="Normal 67 5 3" xfId="34080" xr:uid="{26BAAEE8-87B2-466A-819D-30D1B46EADC5}"/>
    <cellStyle name="Normal 67 5 3 2" xfId="34081" xr:uid="{4E245389-6196-4EEA-A1D0-C8997956F597}"/>
    <cellStyle name="Normal 67 5 3 2 2" xfId="34082" xr:uid="{A7800179-D403-413C-A15E-38AD7B82B770}"/>
    <cellStyle name="Normal 67 5 3 2 3" xfId="42814" xr:uid="{9E8564E9-8FDA-4D78-B9A7-60BAE2C42400}"/>
    <cellStyle name="Normal 67 5 3 3" xfId="34083" xr:uid="{DA255A26-26BB-4EB3-835A-BBBD88B8698D}"/>
    <cellStyle name="Normal 67 5 3 4" xfId="42815" xr:uid="{FA8D5887-219F-4525-83A9-25715DC1A42B}"/>
    <cellStyle name="Normal 67 5 4" xfId="34084" xr:uid="{3DDEE9D5-6471-48DF-996F-F51316E6BFE4}"/>
    <cellStyle name="Normal 67 5 4 2" xfId="34085" xr:uid="{AB5269CA-DD8A-45FF-9830-B5945A1890AC}"/>
    <cellStyle name="Normal 67 5 4 3" xfId="42816" xr:uid="{DF07B487-E4AA-497E-A781-E87044E947E1}"/>
    <cellStyle name="Normal 67 5 5" xfId="34086" xr:uid="{212ED0E3-BE12-41BE-B823-DFEAD056CE04}"/>
    <cellStyle name="Normal 67 5 5 2" xfId="34087" xr:uid="{DF9D73DB-757B-4A05-9EF4-D7B6B0B1EA74}"/>
    <cellStyle name="Normal 67 5 5 3" xfId="42817" xr:uid="{7B6E63EE-9B49-4181-B4C2-403E39E84323}"/>
    <cellStyle name="Normal 67 5 6" xfId="34088" xr:uid="{A76BB2BE-E6C8-49FF-A632-8D35F3869E71}"/>
    <cellStyle name="Normal 67 5 7" xfId="42818" xr:uid="{82E8996C-A73F-493A-9B2A-32FC7C747364}"/>
    <cellStyle name="Normal 67 6" xfId="34089" xr:uid="{FE86551D-5D74-4584-84C1-99F4260C6D62}"/>
    <cellStyle name="Normal 67 6 2" xfId="34090" xr:uid="{A1FB5D10-DDFF-4C29-84AC-0C114828EB6B}"/>
    <cellStyle name="Normal 67 6 2 2" xfId="34091" xr:uid="{4F03F812-F90B-4426-BF0A-0283BCA05F7C}"/>
    <cellStyle name="Normal 67 6 2 2 2" xfId="34092" xr:uid="{C4DD032F-148D-47BD-9557-9C44DFEC2814}"/>
    <cellStyle name="Normal 67 6 2 2 3" xfId="42819" xr:uid="{4C73C35D-EED2-47F6-91C1-7DC25EA622DA}"/>
    <cellStyle name="Normal 67 6 2 3" xfId="34093" xr:uid="{44A47B72-46FB-4CED-B6A6-1C2188CEAFA8}"/>
    <cellStyle name="Normal 67 6 2 4" xfId="42820" xr:uid="{9C99851C-E35A-4ED4-B5AF-95540DABCBE3}"/>
    <cellStyle name="Normal 67 6 3" xfId="34094" xr:uid="{2F6FC06D-D734-47D5-A3EE-67E0446363C5}"/>
    <cellStyle name="Normal 67 6 3 2" xfId="34095" xr:uid="{B1EA8AAF-1810-478D-A8C3-C459E50A1400}"/>
    <cellStyle name="Normal 67 6 3 3" xfId="42821" xr:uid="{C5E0CF87-A646-4D43-9B3E-7A6423AC53F5}"/>
    <cellStyle name="Normal 67 6 4" xfId="34096" xr:uid="{0D5D3BDC-BCFA-4346-8B57-8E7BD1D57D22}"/>
    <cellStyle name="Normal 67 6 4 2" xfId="34097" xr:uid="{337C562B-12A3-4299-B64A-1B5B4E982066}"/>
    <cellStyle name="Normal 67 6 4 3" xfId="42822" xr:uid="{BDA7DEAC-1CA5-4C29-8063-C95B01CA2B7D}"/>
    <cellStyle name="Normal 67 6 5" xfId="34098" xr:uid="{AF0A8A55-C172-4C52-B0AB-FEC7E7639814}"/>
    <cellStyle name="Normal 67 6 6" xfId="42823" xr:uid="{3E95C412-B760-4D06-A81A-4FB602BDF1CF}"/>
    <cellStyle name="Normal 67 7" xfId="34099" xr:uid="{D32971F1-A327-4B11-9435-3FB68A377F70}"/>
    <cellStyle name="Normal 67 7 2" xfId="34100" xr:uid="{F3951315-62E5-4FD2-B960-AF917F0500AC}"/>
    <cellStyle name="Normal 67 7 2 2" xfId="34101" xr:uid="{2B216B12-C5F6-43C2-8C9E-655206546697}"/>
    <cellStyle name="Normal 67 7 2 3" xfId="42824" xr:uid="{E7414A67-1A03-43FC-A474-2A135F08AC89}"/>
    <cellStyle name="Normal 67 7 3" xfId="34102" xr:uid="{0F2B0E1D-5936-46B7-B0B1-7A1878B6645A}"/>
    <cellStyle name="Normal 67 7 3 2" xfId="34103" xr:uid="{66E7C4AB-4994-4722-A9BA-C492A586CC85}"/>
    <cellStyle name="Normal 67 7 3 3" xfId="42825" xr:uid="{CB901BB1-D200-4E15-8396-E703B2880F7C}"/>
    <cellStyle name="Normal 67 7 4" xfId="34104" xr:uid="{50C2C898-16AB-4C34-8F1B-1ACE41AEB22B}"/>
    <cellStyle name="Normal 67 7 5" xfId="42826" xr:uid="{D6C1BF2F-3896-4B2D-B9F5-5595890A8F39}"/>
    <cellStyle name="Normal 67 8" xfId="34105" xr:uid="{82F3C946-C920-426B-8F62-E5F7969EB412}"/>
    <cellStyle name="Normal 67 8 2" xfId="34106" xr:uid="{3891F243-1A71-4255-B020-6D62513DDF80}"/>
    <cellStyle name="Normal 67 8 2 2" xfId="34107" xr:uid="{CA99649A-6AE9-4BFD-ADE2-A3D7BEED0B06}"/>
    <cellStyle name="Normal 67 8 2 3" xfId="42827" xr:uid="{851A3B7A-1BE2-465B-AB13-13E4D65DD68D}"/>
    <cellStyle name="Normal 67 8 3" xfId="34108" xr:uid="{0ED5A34A-8A20-4BFA-A550-DC08923BE525}"/>
    <cellStyle name="Normal 67 8 4" xfId="42828" xr:uid="{F2BEC318-24E9-43DC-BA5C-9EEB880786C4}"/>
    <cellStyle name="Normal 67 9" xfId="34109" xr:uid="{E6E528FD-17B2-43B0-9B7A-67B09CDFB362}"/>
    <cellStyle name="Normal 67 9 2" xfId="34110" xr:uid="{BA892CCE-CC91-4CAD-8CEC-32D8671B35A5}"/>
    <cellStyle name="Normal 67 9 2 2" xfId="34111" xr:uid="{1E295473-1420-4551-B24F-CB43C90C0292}"/>
    <cellStyle name="Normal 67 9 2 3" xfId="42829" xr:uid="{7309B2CA-6464-49FC-9159-E3FFB90B4CBA}"/>
    <cellStyle name="Normal 68" xfId="568" xr:uid="{00000000-0005-0000-0000-000038020000}"/>
    <cellStyle name="Normal 68 10" xfId="34112" xr:uid="{59D8D301-671A-4EC3-BFFB-53686AE5142F}"/>
    <cellStyle name="Normal 68 11" xfId="34113" xr:uid="{B5D36E1A-E60A-4A57-95A7-743E8B0D6B84}"/>
    <cellStyle name="Normal 68 12" xfId="34114" xr:uid="{77691552-4B91-4378-8832-4439587A5124}"/>
    <cellStyle name="Normal 68 13" xfId="34115" xr:uid="{0B48E4BA-0355-4EB2-B24B-E3D68FF4B165}"/>
    <cellStyle name="Normal 68 14" xfId="34116" xr:uid="{00D186E3-744C-45ED-B81E-C4A4079B8691}"/>
    <cellStyle name="Normal 68 15" xfId="34117" xr:uid="{62B5C4BC-5B50-4D05-8BBA-7F6C42C88311}"/>
    <cellStyle name="Normal 68 15 2" xfId="34118" xr:uid="{22CF5862-431E-48C0-BD66-DD5BB9CFFC6A}"/>
    <cellStyle name="Normal 68 15 3" xfId="42830" xr:uid="{151B7C8B-AE78-47F1-81F2-18EB3CB6F217}"/>
    <cellStyle name="Normal 68 16" xfId="34119" xr:uid="{D1A08123-A959-4CB8-9087-6F475FBFFE61}"/>
    <cellStyle name="Normal 68 16 2" xfId="34120" xr:uid="{068BA876-A86F-4E7D-845E-F3E254C36548}"/>
    <cellStyle name="Normal 68 16 3" xfId="42831" xr:uid="{6D2E414B-7A45-4584-A5C4-6ADC7ABA22B0}"/>
    <cellStyle name="Normal 68 17" xfId="34121" xr:uid="{CC31E80B-15FE-4A10-B65E-233F07A849AB}"/>
    <cellStyle name="Normal 68 17 2" xfId="34122" xr:uid="{C2043647-3BE8-40C9-9C07-4AC4DF0F4C60}"/>
    <cellStyle name="Normal 68 17 3" xfId="42832" xr:uid="{F9103D1A-F233-4085-9888-7D0640C588BD}"/>
    <cellStyle name="Normal 68 18" xfId="34123" xr:uid="{0442AB3C-1E72-4D9A-998E-E4FC5D4CF228}"/>
    <cellStyle name="Normal 68 18 2" xfId="34124" xr:uid="{0A0C1282-2CA5-4F45-BD4F-4328840647AE}"/>
    <cellStyle name="Normal 68 18 3" xfId="42833" xr:uid="{14DC54C2-80CC-42EB-8873-50D5B97C61D5}"/>
    <cellStyle name="Normal 68 19" xfId="34125" xr:uid="{6EC0E781-C6BC-425E-9A3D-142E1CB32733}"/>
    <cellStyle name="Normal 68 19 2" xfId="34126" xr:uid="{9B46013D-8673-4FDD-BC72-8A805A731DD1}"/>
    <cellStyle name="Normal 68 19 3" xfId="42834" xr:uid="{737340DF-DEE6-4015-8EF5-C938C899CB96}"/>
    <cellStyle name="Normal 68 2" xfId="34127" xr:uid="{4F135ED4-26AA-4185-98DA-4756B9EE5265}"/>
    <cellStyle name="Normal 68 2 2" xfId="34128" xr:uid="{D218F857-CF6B-43BE-AD34-820A5D16AED4}"/>
    <cellStyle name="Normal 68 2 2 2" xfId="34129" xr:uid="{2E752F4A-8DB9-49A5-BD17-A2D931469159}"/>
    <cellStyle name="Normal 68 2 2 2 2" xfId="34130" xr:uid="{39B6E6A1-C915-470C-9FE2-882154441941}"/>
    <cellStyle name="Normal 68 2 2 2 2 2" xfId="34131" xr:uid="{4F298CE3-E5A2-402D-801C-ACEBFF0DB9D1}"/>
    <cellStyle name="Normal 68 2 2 2 2 2 2" xfId="34132" xr:uid="{073AF31C-9C60-4AB6-8981-74B9998D5C80}"/>
    <cellStyle name="Normal 68 2 2 2 2 2 2 2" xfId="34133" xr:uid="{A4335AA6-5E79-46F8-A2A7-D33A69E61405}"/>
    <cellStyle name="Normal 68 2 2 2 2 2 2 3" xfId="42835" xr:uid="{BF70313D-42DC-468B-936C-686A1A9FE104}"/>
    <cellStyle name="Normal 68 2 2 2 2 2 3" xfId="34134" xr:uid="{5D3758E8-D15F-4DA1-9368-C387170847C9}"/>
    <cellStyle name="Normal 68 2 2 2 2 2 4" xfId="42836" xr:uid="{0E6AC551-E4BC-4174-8F8A-576D2B3114AC}"/>
    <cellStyle name="Normal 68 2 2 2 2 3" xfId="34135" xr:uid="{FC972416-84A9-44A4-837B-905918FEA164}"/>
    <cellStyle name="Normal 68 2 2 2 2 3 2" xfId="34136" xr:uid="{08BFA767-4B47-4C36-8E5B-C4453AE7EF8A}"/>
    <cellStyle name="Normal 68 2 2 2 2 3 3" xfId="42837" xr:uid="{2DDC42B5-8661-4B3D-B85B-2E46E7937FA5}"/>
    <cellStyle name="Normal 68 2 2 2 2 4" xfId="34137" xr:uid="{815B56AA-2695-4066-BC1D-6901F5AF04B7}"/>
    <cellStyle name="Normal 68 2 2 2 2 4 2" xfId="34138" xr:uid="{06C49BFA-4D80-4CB8-B7B8-79386B353A9D}"/>
    <cellStyle name="Normal 68 2 2 2 2 4 3" xfId="42838" xr:uid="{9E78489A-D6A9-4AA3-A2D4-7DE1E4B959C2}"/>
    <cellStyle name="Normal 68 2 2 2 2 5" xfId="34139" xr:uid="{83459A06-4A0D-4476-A823-E59F3D9E1F19}"/>
    <cellStyle name="Normal 68 2 2 2 2 6" xfId="42839" xr:uid="{FDC560D3-AC46-4FB3-A8BD-22F14FAA73D5}"/>
    <cellStyle name="Normal 68 2 2 2 3" xfId="34140" xr:uid="{A170EEB9-31F1-4915-B2FD-51E15BB6218E}"/>
    <cellStyle name="Normal 68 2 2 2 3 2" xfId="34141" xr:uid="{656F76C9-0832-46A7-9A08-0A82E156341D}"/>
    <cellStyle name="Normal 68 2 2 2 3 2 2" xfId="34142" xr:uid="{9423AFF8-0806-4A0C-81BB-D4C669065023}"/>
    <cellStyle name="Normal 68 2 2 2 3 2 3" xfId="42840" xr:uid="{F8E4DC6B-3A62-4F11-84F4-B3C5297359C1}"/>
    <cellStyle name="Normal 68 2 2 2 3 3" xfId="34143" xr:uid="{9D45BCD4-26FE-4DF0-88E1-61D6EBF5F6FE}"/>
    <cellStyle name="Normal 68 2 2 2 3 4" xfId="42841" xr:uid="{16D6025C-562C-4ED5-ADC9-BD8821250EA5}"/>
    <cellStyle name="Normal 68 2 2 2 4" xfId="34144" xr:uid="{4CCB1197-F01B-4A04-A7E7-DC178A5E2D03}"/>
    <cellStyle name="Normal 68 2 2 2 4 2" xfId="34145" xr:uid="{849C4EEB-039C-4D36-BEB4-60A31B61227E}"/>
    <cellStyle name="Normal 68 2 2 2 4 3" xfId="42842" xr:uid="{F3BB3E35-A401-4F1B-8300-6A4B68FCA1CF}"/>
    <cellStyle name="Normal 68 2 2 2 5" xfId="34146" xr:uid="{77729C4F-43E7-4C03-A5C7-AE4E81990131}"/>
    <cellStyle name="Normal 68 2 2 2 5 2" xfId="34147" xr:uid="{EACD0B68-5282-4490-AF22-ABCB1F9BAD34}"/>
    <cellStyle name="Normal 68 2 2 2 5 3" xfId="42843" xr:uid="{5975445B-44A6-4DB9-9D6E-049372E59284}"/>
    <cellStyle name="Normal 68 2 2 2 6" xfId="34148" xr:uid="{D311837A-B644-465F-A54F-B9D31300836A}"/>
    <cellStyle name="Normal 68 2 2 2 7" xfId="42844" xr:uid="{9CC194EB-9A9F-4C3C-87CF-458BC6C30B24}"/>
    <cellStyle name="Normal 68 2 2 3" xfId="34149" xr:uid="{4D54F42F-133E-4498-8521-9B4865773711}"/>
    <cellStyle name="Normal 68 2 2 3 2" xfId="34150" xr:uid="{0884E14E-15BE-4F9F-B045-6C61160529E6}"/>
    <cellStyle name="Normal 68 2 2 3 2 2" xfId="34151" xr:uid="{051A6A37-EDC0-40F0-B93F-7F60E90BF5B8}"/>
    <cellStyle name="Normal 68 2 2 3 2 2 2" xfId="34152" xr:uid="{47806880-1FBE-49B7-9183-B14DE3B307F5}"/>
    <cellStyle name="Normal 68 2 2 3 2 2 3" xfId="42845" xr:uid="{CB472206-1E21-4FBF-908A-6CF025369009}"/>
    <cellStyle name="Normal 68 2 2 3 2 3" xfId="34153" xr:uid="{C71AF006-8985-485C-BBCB-5D6AF4BA66D8}"/>
    <cellStyle name="Normal 68 2 2 3 2 4" xfId="42846" xr:uid="{7385E5CB-029D-4C2B-B6A2-B94F87FA04D4}"/>
    <cellStyle name="Normal 68 2 2 3 3" xfId="34154" xr:uid="{EA3943B5-180A-4AAF-987B-37D5916C1345}"/>
    <cellStyle name="Normal 68 2 2 3 3 2" xfId="34155" xr:uid="{9396388C-0F97-4F44-A130-BDA4B6596E00}"/>
    <cellStyle name="Normal 68 2 2 3 3 3" xfId="42847" xr:uid="{B2E86F18-E3C8-449B-B20A-ADBE0324AF30}"/>
    <cellStyle name="Normal 68 2 2 3 4" xfId="34156" xr:uid="{4B59BDCC-724E-40C7-A08D-C85C3D140EE0}"/>
    <cellStyle name="Normal 68 2 2 3 4 2" xfId="34157" xr:uid="{2CD99087-130F-499C-8B4E-D7263ACFD8AF}"/>
    <cellStyle name="Normal 68 2 2 3 4 3" xfId="42848" xr:uid="{17B2F434-6176-471D-864E-CA8A552FEA43}"/>
    <cellStyle name="Normal 68 2 2 3 5" xfId="34158" xr:uid="{3C60E75A-7662-4FE7-81F7-D71062F97F7D}"/>
    <cellStyle name="Normal 68 2 2 3 6" xfId="42849" xr:uid="{44646EFD-1517-457A-8861-2857E9F9F420}"/>
    <cellStyle name="Normal 68 2 2 4" xfId="34159" xr:uid="{E55E67EF-BB15-4BBD-9960-7CED796194D8}"/>
    <cellStyle name="Normal 68 2 2 4 2" xfId="34160" xr:uid="{172D3CE4-2F9E-481D-B423-1384CECC78CE}"/>
    <cellStyle name="Normal 68 2 2 4 2 2" xfId="34161" xr:uid="{67530FC0-4006-4F07-A1F5-CD60DFEF8D56}"/>
    <cellStyle name="Normal 68 2 2 4 2 3" xfId="42850" xr:uid="{FF140C27-1045-4F42-9BDB-03C8F9AA8635}"/>
    <cellStyle name="Normal 68 2 2 4 3" xfId="34162" xr:uid="{3D66CC04-28EC-4D41-9BD2-E7B80670EB0E}"/>
    <cellStyle name="Normal 68 2 2 4 4" xfId="42851" xr:uid="{294E389C-C1CE-47EA-82DE-DA41C556F914}"/>
    <cellStyle name="Normal 68 2 2 5" xfId="34163" xr:uid="{90E3A6C3-4FE8-4914-9F85-40DB2BA5DE9C}"/>
    <cellStyle name="Normal 68 2 2 5 2" xfId="34164" xr:uid="{40393C4F-66ED-4762-909D-72AF6B9663B6}"/>
    <cellStyle name="Normal 68 2 2 5 3" xfId="42852" xr:uid="{08C9831F-3B8F-4BFC-83C0-20602208806A}"/>
    <cellStyle name="Normal 68 2 2 6" xfId="34165" xr:uid="{44B69FFF-40FA-411E-8ED5-CBE70AB30109}"/>
    <cellStyle name="Normal 68 2 2 6 2" xfId="34166" xr:uid="{F8F8C3DD-DFD1-42E4-AE04-A9026AFF9662}"/>
    <cellStyle name="Normal 68 2 2 6 3" xfId="42853" xr:uid="{64D97D20-E2C5-40EC-904D-ABABE20C7D23}"/>
    <cellStyle name="Normal 68 2 2 7" xfId="34167" xr:uid="{3D43F8E5-30CD-4249-B95C-B0F4D97870A1}"/>
    <cellStyle name="Normal 68 2 2 8" xfId="42854" xr:uid="{CFCC1DED-4CC2-4773-9E64-DB6C1A1DF8C3}"/>
    <cellStyle name="Normal 68 2 3" xfId="34168" xr:uid="{07844DE5-8510-474B-A317-F5D577A77B58}"/>
    <cellStyle name="Normal 68 2 3 2" xfId="34169" xr:uid="{6B980A10-345A-4292-A917-6F32A179B79D}"/>
    <cellStyle name="Normal 68 2 3 2 2" xfId="34170" xr:uid="{37F15C90-BB82-46DC-BBE7-6B40429A9461}"/>
    <cellStyle name="Normal 68 2 3 2 2 2" xfId="34171" xr:uid="{34B6080B-9B74-4200-933E-4F055EBBF75B}"/>
    <cellStyle name="Normal 68 2 3 2 2 2 2" xfId="34172" xr:uid="{AF5D3B08-0F67-4B79-8AE8-3B324346AC9C}"/>
    <cellStyle name="Normal 68 2 3 2 2 2 2 2" xfId="34173" xr:uid="{148629E7-44FD-464E-A071-9237E57F3677}"/>
    <cellStyle name="Normal 68 2 3 2 2 2 2 3" xfId="42855" xr:uid="{F43C3602-F334-4BF0-8DA7-37944FF22859}"/>
    <cellStyle name="Normal 68 2 3 2 2 2 3" xfId="34174" xr:uid="{C7760A3F-C3E2-4B3F-90CE-8568693388F1}"/>
    <cellStyle name="Normal 68 2 3 2 2 2 4" xfId="42856" xr:uid="{CC36EDC6-1420-4621-ABE9-BD18D860C85B}"/>
    <cellStyle name="Normal 68 2 3 2 2 3" xfId="34175" xr:uid="{19F41CB2-29E7-4F55-9AB9-766EE5F76DC9}"/>
    <cellStyle name="Normal 68 2 3 2 2 3 2" xfId="34176" xr:uid="{AE4677DF-1FAE-4107-8217-13B50D32B650}"/>
    <cellStyle name="Normal 68 2 3 2 2 3 3" xfId="42857" xr:uid="{4A94FAA1-F323-444D-8123-C083A7D6B8F8}"/>
    <cellStyle name="Normal 68 2 3 2 2 4" xfId="34177" xr:uid="{3F929118-176E-4D4A-8676-3EFCF7491D70}"/>
    <cellStyle name="Normal 68 2 3 2 2 4 2" xfId="34178" xr:uid="{7927E4E4-7318-4A57-A9D7-17C59974ED8D}"/>
    <cellStyle name="Normal 68 2 3 2 2 4 3" xfId="42858" xr:uid="{6DED66D0-29EF-4605-86ED-B2957E32DA5A}"/>
    <cellStyle name="Normal 68 2 3 2 2 5" xfId="34179" xr:uid="{FBB18883-1ED6-46C0-B6EF-3957EF0148AB}"/>
    <cellStyle name="Normal 68 2 3 2 2 6" xfId="42859" xr:uid="{5C999EA5-B6B2-430D-93CB-322DB69103B1}"/>
    <cellStyle name="Normal 68 2 3 2 3" xfId="34180" xr:uid="{A1D39FB6-0E4D-4641-93F8-E76B3030E9E8}"/>
    <cellStyle name="Normal 68 2 3 2 3 2" xfId="34181" xr:uid="{980BF9D1-A651-4EF4-A222-511233AF6CA6}"/>
    <cellStyle name="Normal 68 2 3 2 3 2 2" xfId="34182" xr:uid="{26314CB8-FCD2-404B-8B72-DD9CA13E0230}"/>
    <cellStyle name="Normal 68 2 3 2 3 2 3" xfId="42860" xr:uid="{22DAAEB6-C9D8-4D4E-85A8-7148D02DCFCF}"/>
    <cellStyle name="Normal 68 2 3 2 3 3" xfId="34183" xr:uid="{472D87AE-B632-4411-9173-FBF376359FA7}"/>
    <cellStyle name="Normal 68 2 3 2 3 4" xfId="42861" xr:uid="{91AF5DA3-AB73-463E-8561-6A72F3981DED}"/>
    <cellStyle name="Normal 68 2 3 2 4" xfId="34184" xr:uid="{196B4D30-0FC7-4670-882B-81D7CDA68037}"/>
    <cellStyle name="Normal 68 2 3 2 4 2" xfId="34185" xr:uid="{4E7A00EB-0E15-429F-88B1-A41EE1B649A0}"/>
    <cellStyle name="Normal 68 2 3 2 4 3" xfId="42862" xr:uid="{7E121F50-7E1A-476E-9991-B37B009AB9B4}"/>
    <cellStyle name="Normal 68 2 3 2 5" xfId="34186" xr:uid="{BBE60845-AE93-4D7F-B4DD-9232E297609C}"/>
    <cellStyle name="Normal 68 2 3 2 5 2" xfId="34187" xr:uid="{45778ACB-2E32-40F0-A5CA-BB071382BB93}"/>
    <cellStyle name="Normal 68 2 3 2 5 3" xfId="42863" xr:uid="{E5804A27-2E56-4A77-B6F4-BCA5560AA144}"/>
    <cellStyle name="Normal 68 2 3 2 6" xfId="34188" xr:uid="{6A81DFE1-70E3-4533-BFFD-4AD9E6C3C1C4}"/>
    <cellStyle name="Normal 68 2 3 2 7" xfId="42864" xr:uid="{172042FF-791E-4D1D-ADC0-FD1BBE0083C4}"/>
    <cellStyle name="Normal 68 2 3 3" xfId="34189" xr:uid="{291591CB-2326-4AA3-9B38-9DDFBA10805D}"/>
    <cellStyle name="Normal 68 2 3 3 2" xfId="34190" xr:uid="{8BD87AC1-23A5-44D6-AF39-0B8AE7A07789}"/>
    <cellStyle name="Normal 68 2 3 3 2 2" xfId="34191" xr:uid="{47B362FC-1541-4D8F-845D-F9451A593E5E}"/>
    <cellStyle name="Normal 68 2 3 3 2 2 2" xfId="34192" xr:uid="{2275DEA2-0B15-4E7E-98AC-43FBF122E792}"/>
    <cellStyle name="Normal 68 2 3 3 2 2 3" xfId="42865" xr:uid="{90C17C33-33A3-4485-B1E9-074BCB258CE1}"/>
    <cellStyle name="Normal 68 2 3 3 2 3" xfId="34193" xr:uid="{6D0D019D-B672-43D7-A8DC-2589DDA008B4}"/>
    <cellStyle name="Normal 68 2 3 3 2 4" xfId="42866" xr:uid="{0F194A69-6708-472F-8BAD-FA86993A76B6}"/>
    <cellStyle name="Normal 68 2 3 3 3" xfId="34194" xr:uid="{F28CD0EA-653C-497D-B6C0-03978B8C1FF1}"/>
    <cellStyle name="Normal 68 2 3 3 3 2" xfId="34195" xr:uid="{FEF0BEFA-4EDF-4383-89DF-CD68792FA87D}"/>
    <cellStyle name="Normal 68 2 3 3 3 3" xfId="42867" xr:uid="{0ECDCCB3-A8D3-44E3-BBDE-1E1C0E33E91A}"/>
    <cellStyle name="Normal 68 2 3 3 4" xfId="34196" xr:uid="{BD9ED19E-36EF-4445-8A5B-139D05D30211}"/>
    <cellStyle name="Normal 68 2 3 3 4 2" xfId="34197" xr:uid="{DC15ECB7-D562-45A7-B348-5299383D1B7C}"/>
    <cellStyle name="Normal 68 2 3 3 4 3" xfId="42868" xr:uid="{4DE64DBA-A6CD-4678-A4CD-D26A24F31512}"/>
    <cellStyle name="Normal 68 2 3 3 5" xfId="34198" xr:uid="{56C07690-8C59-400B-86DC-89A4C0B4B8A7}"/>
    <cellStyle name="Normal 68 2 3 3 6" xfId="42869" xr:uid="{2B9AA3DE-685A-4E8B-BEDF-55F80C7F527E}"/>
    <cellStyle name="Normal 68 2 3 4" xfId="34199" xr:uid="{D138A745-8BB9-4002-B5A6-00017B8935D5}"/>
    <cellStyle name="Normal 68 2 3 4 2" xfId="34200" xr:uid="{9FE62860-389F-451D-9AE1-02B8557BE231}"/>
    <cellStyle name="Normal 68 2 3 4 2 2" xfId="34201" xr:uid="{21415375-8176-421E-B66D-2337063A9ECE}"/>
    <cellStyle name="Normal 68 2 3 4 2 3" xfId="42870" xr:uid="{7F08DA45-5C5E-4B33-A853-6E1EE18F5292}"/>
    <cellStyle name="Normal 68 2 3 4 3" xfId="34202" xr:uid="{CE339CD2-BED6-4A47-97C2-16A905EA5A25}"/>
    <cellStyle name="Normal 68 2 3 4 4" xfId="42871" xr:uid="{1FA9632A-ED6C-4174-BA50-F0AEF18F804A}"/>
    <cellStyle name="Normal 68 2 3 5" xfId="34203" xr:uid="{E197E3A1-0516-4ED6-8399-346759BBBCD8}"/>
    <cellStyle name="Normal 68 2 3 5 2" xfId="34204" xr:uid="{6D4EECED-B962-47B2-B580-0EE9229F35F9}"/>
    <cellStyle name="Normal 68 2 3 5 3" xfId="42872" xr:uid="{9CBD124D-8734-4766-83E8-B81C79721D74}"/>
    <cellStyle name="Normal 68 2 3 6" xfId="34205" xr:uid="{13787EE3-E1FE-4517-9F14-05D466AF6CDC}"/>
    <cellStyle name="Normal 68 2 3 6 2" xfId="34206" xr:uid="{DF4EBD8A-4C35-4281-9CCD-1BA018658E35}"/>
    <cellStyle name="Normal 68 2 3 6 3" xfId="42873" xr:uid="{747505E6-5BFF-48C1-8D38-8A1243E34B54}"/>
    <cellStyle name="Normal 68 2 3 7" xfId="34207" xr:uid="{54824580-7B3C-4F9F-950A-15AD5D41607C}"/>
    <cellStyle name="Normal 68 2 3 8" xfId="42874" xr:uid="{ABCB5B02-6EB6-44B4-97D2-450776FACAB0}"/>
    <cellStyle name="Normal 68 2 4" xfId="34208" xr:uid="{63418CCE-4439-4329-8EFF-8DE8C86E2DC2}"/>
    <cellStyle name="Normal 68 2 4 2" xfId="34209" xr:uid="{73C81E28-D7EB-48EC-9217-EF6CA91BB3F2}"/>
    <cellStyle name="Normal 68 2 4 2 2" xfId="34210" xr:uid="{A8833800-431F-43AF-92BC-2FD469FDD847}"/>
    <cellStyle name="Normal 68 2 4 2 2 2" xfId="34211" xr:uid="{AE496777-C7C3-4EBE-AB40-1536A64B85FA}"/>
    <cellStyle name="Normal 68 2 4 2 2 2 2" xfId="34212" xr:uid="{64611F2D-4B87-4401-A375-BFD392F9D9AE}"/>
    <cellStyle name="Normal 68 2 4 2 2 2 3" xfId="42875" xr:uid="{D903DB05-525E-4A7D-A5B8-A5AFD2F314DE}"/>
    <cellStyle name="Normal 68 2 4 2 2 3" xfId="34213" xr:uid="{2BB5B372-94E7-431F-B854-B18904F29DFA}"/>
    <cellStyle name="Normal 68 2 4 2 2 4" xfId="42876" xr:uid="{E71D0A1D-5CE1-413E-8D5E-CF56BE2E3F95}"/>
    <cellStyle name="Normal 68 2 4 2 3" xfId="34214" xr:uid="{39BB8545-A3E3-4973-969F-C54F739878D3}"/>
    <cellStyle name="Normal 68 2 4 2 3 2" xfId="34215" xr:uid="{126A33DC-E6B1-4666-B4C2-49A064F3F289}"/>
    <cellStyle name="Normal 68 2 4 2 3 3" xfId="42877" xr:uid="{2491C941-9091-481F-A0F7-7F305DF2E077}"/>
    <cellStyle name="Normal 68 2 4 2 4" xfId="34216" xr:uid="{F8E85F9A-549C-4C2C-ACB4-5ED8B84D3512}"/>
    <cellStyle name="Normal 68 2 4 2 4 2" xfId="34217" xr:uid="{FCF81F96-F379-4DBE-8AC9-487B4771FB75}"/>
    <cellStyle name="Normal 68 2 4 2 4 3" xfId="42878" xr:uid="{4ED1DD48-054B-4BCE-8CFF-DFBD9C9609ED}"/>
    <cellStyle name="Normal 68 2 4 2 5" xfId="34218" xr:uid="{990C4CB8-4E0F-496B-B4C2-CA669E63E909}"/>
    <cellStyle name="Normal 68 2 4 2 6" xfId="42879" xr:uid="{4138D7B3-EE5E-49B0-88E6-98B88B33B8DE}"/>
    <cellStyle name="Normal 68 2 4 3" xfId="34219" xr:uid="{258D38B6-6D69-4914-8BAE-106B41C7E1C4}"/>
    <cellStyle name="Normal 68 2 4 3 2" xfId="34220" xr:uid="{D2FC8103-6481-4FFC-9450-D6642FF71F70}"/>
    <cellStyle name="Normal 68 2 4 3 2 2" xfId="34221" xr:uid="{FB13A2CD-D1AD-4368-BA93-41A13E1FA1D7}"/>
    <cellStyle name="Normal 68 2 4 3 2 3" xfId="42880" xr:uid="{F18740CC-C6DB-4EB8-9212-5EE22E2B2A11}"/>
    <cellStyle name="Normal 68 2 4 3 3" xfId="34222" xr:uid="{9477681F-A0A0-4A32-A749-99F0FF7558C2}"/>
    <cellStyle name="Normal 68 2 4 3 4" xfId="42881" xr:uid="{C02388AD-1427-4D46-88A6-127C895EE030}"/>
    <cellStyle name="Normal 68 2 4 4" xfId="34223" xr:uid="{28B77DDB-34B6-4AEB-BF14-AC2A059CD6A9}"/>
    <cellStyle name="Normal 68 2 4 4 2" xfId="34224" xr:uid="{9478D688-C441-4AC6-965E-944C70D8136B}"/>
    <cellStyle name="Normal 68 2 4 4 3" xfId="42882" xr:uid="{4CF17035-11B0-4C37-B6D3-FBC7D89235F3}"/>
    <cellStyle name="Normal 68 2 4 5" xfId="34225" xr:uid="{9A1062A8-7C78-40CF-871B-40AB3D0DDF94}"/>
    <cellStyle name="Normal 68 2 4 5 2" xfId="34226" xr:uid="{3233F782-EA27-4235-8D38-0EB324C6084F}"/>
    <cellStyle name="Normal 68 2 4 5 3" xfId="42883" xr:uid="{2A5B20AA-2D6D-47D1-924C-97E4715A4E51}"/>
    <cellStyle name="Normal 68 2 4 6" xfId="34227" xr:uid="{BBA14A02-4884-4F02-AA2A-399985629EC9}"/>
    <cellStyle name="Normal 68 2 4 7" xfId="42884" xr:uid="{670CF072-3453-432E-BD42-391C36ECD1A1}"/>
    <cellStyle name="Normal 68 2 5" xfId="34228" xr:uid="{F27BFA23-229A-4094-B410-33746F90D376}"/>
    <cellStyle name="Normal 68 2 5 2" xfId="34229" xr:uid="{E1FC36AE-1A9C-4264-9671-E9E7D8B3F0EB}"/>
    <cellStyle name="Normal 68 2 5 2 2" xfId="34230" xr:uid="{BFD8BB93-BC9C-43BD-B4E6-3E76D15A46EE}"/>
    <cellStyle name="Normal 68 2 5 2 2 2" xfId="34231" xr:uid="{91B430D7-64CB-4F8A-AD35-2AE42043FD57}"/>
    <cellStyle name="Normal 68 2 5 2 2 3" xfId="42885" xr:uid="{303E81FC-F2F0-4868-B386-BEAF7B2B4D13}"/>
    <cellStyle name="Normal 68 2 5 2 3" xfId="34232" xr:uid="{6521D2C7-4E16-438E-97C1-47F96D4305B6}"/>
    <cellStyle name="Normal 68 2 5 2 4" xfId="42886" xr:uid="{E4FF71F4-08BE-46E3-9BE0-FAFD31D8AC76}"/>
    <cellStyle name="Normal 68 2 5 3" xfId="34233" xr:uid="{BAF9D12A-98A3-4BB8-A720-704F23DAB93B}"/>
    <cellStyle name="Normal 68 2 5 3 2" xfId="34234" xr:uid="{97C07FAA-C4C2-43B1-91EE-B2292031A41E}"/>
    <cellStyle name="Normal 68 2 5 3 3" xfId="42887" xr:uid="{54C2C8F4-C1F4-4633-B698-A5406B69CD21}"/>
    <cellStyle name="Normal 68 2 5 4" xfId="34235" xr:uid="{C93B47E9-CF10-4782-8437-4098F4B35BBB}"/>
    <cellStyle name="Normal 68 2 5 4 2" xfId="34236" xr:uid="{7316A66B-5F14-4CC3-A1CB-7D151A385C98}"/>
    <cellStyle name="Normal 68 2 5 4 3" xfId="42888" xr:uid="{8D834172-3089-40D2-8261-BB9F7AF19FA7}"/>
    <cellStyle name="Normal 68 2 5 5" xfId="34237" xr:uid="{3174690A-9248-4DF3-8547-F99BD4A5555C}"/>
    <cellStyle name="Normal 68 2 5 6" xfId="42889" xr:uid="{47F21DD6-59C1-4060-8C3E-0C016F5D287A}"/>
    <cellStyle name="Normal 68 2 6" xfId="34238" xr:uid="{5AE83EA9-674B-4465-9876-C2CE7F6F2C81}"/>
    <cellStyle name="Normal 68 2 6 2" xfId="34239" xr:uid="{167EDE94-D1C5-419D-B257-BD94FFBBA7FD}"/>
    <cellStyle name="Normal 68 2 6 2 2" xfId="34240" xr:uid="{B287755A-8749-49E5-9901-1375F4B1F3E8}"/>
    <cellStyle name="Normal 68 2 6 2 3" xfId="42890" xr:uid="{75C12F08-8E43-46DA-BC9C-5DF9D6212DF6}"/>
    <cellStyle name="Normal 68 2 6 3" xfId="34241" xr:uid="{D4C7A09E-92FA-4927-ADC9-83BC03F96A18}"/>
    <cellStyle name="Normal 68 2 6 4" xfId="42891" xr:uid="{DC65F431-A934-4126-A374-C8947557679B}"/>
    <cellStyle name="Normal 68 2 7" xfId="34242" xr:uid="{D81CC090-14E9-4A5D-B975-9B981D90F295}"/>
    <cellStyle name="Normal 68 2 7 2" xfId="34243" xr:uid="{93ADE94B-AE09-4354-8034-EEA3736D7AF5}"/>
    <cellStyle name="Normal 68 2 7 3" xfId="42892" xr:uid="{3F641360-B33B-4B4B-B966-608D465AA705}"/>
    <cellStyle name="Normal 68 2 8" xfId="34244" xr:uid="{05E612EE-B1C9-4B55-9F96-0B84FEBAFB9E}"/>
    <cellStyle name="Normal 68 2 8 2" xfId="34245" xr:uid="{58E02073-1D64-4F28-A18D-626E1BC0A9C7}"/>
    <cellStyle name="Normal 68 2 8 3" xfId="42893" xr:uid="{E720E2E6-FA17-4A96-89B3-D18D223C4213}"/>
    <cellStyle name="Normal 68 20" xfId="9634" xr:uid="{E661C8EF-DC5A-4D9B-AC41-8C469296B205}"/>
    <cellStyle name="Normal 68 21" xfId="52320" xr:uid="{AE44F6AB-20DF-4247-BC6A-C9B3EDBA517B}"/>
    <cellStyle name="Normal 68 22" xfId="4323" xr:uid="{9A93BBF2-E852-4594-BB80-DAE1EF2708AF}"/>
    <cellStyle name="Normal 68 3" xfId="34246" xr:uid="{A70F69F2-E37C-4E28-AF3F-07F310BA74A6}"/>
    <cellStyle name="Normal 68 3 2" xfId="34247" xr:uid="{1319B9A1-CFB8-40C5-BCCA-E0D33E8FC24C}"/>
    <cellStyle name="Normal 68 3 2 2" xfId="34248" xr:uid="{AAE9C332-52ED-4E2B-88AC-4EDF208CAF52}"/>
    <cellStyle name="Normal 68 3 2 2 2" xfId="34249" xr:uid="{70F87095-13FE-42B2-AA04-219F226CAFA3}"/>
    <cellStyle name="Normal 68 3 2 2 2 2" xfId="34250" xr:uid="{820EB1CB-EDD8-4606-BD1F-986F4ED5320F}"/>
    <cellStyle name="Normal 68 3 2 2 2 2 2" xfId="34251" xr:uid="{32EB2323-6E38-470D-8B81-C6A8AC8FFBB3}"/>
    <cellStyle name="Normal 68 3 2 2 2 2 3" xfId="42894" xr:uid="{C5A1FF0D-D193-4C96-AC88-B3F82F2D29A8}"/>
    <cellStyle name="Normal 68 3 2 2 2 3" xfId="34252" xr:uid="{E6D76474-D51B-42EF-89C1-9DF451661246}"/>
    <cellStyle name="Normal 68 3 2 2 2 4" xfId="42895" xr:uid="{AB39838C-A777-4455-A736-B0B71ECEFEEC}"/>
    <cellStyle name="Normal 68 3 2 2 3" xfId="34253" xr:uid="{58CEA002-48BD-4F9A-A5FC-2D8BF64AC0C9}"/>
    <cellStyle name="Normal 68 3 2 2 3 2" xfId="34254" xr:uid="{7524165A-A147-42BA-8C28-914C6E6FEA83}"/>
    <cellStyle name="Normal 68 3 2 2 3 3" xfId="42896" xr:uid="{36FCD9FC-E362-42C3-9134-0B9F304B29D6}"/>
    <cellStyle name="Normal 68 3 2 2 4" xfId="34255" xr:uid="{43FB70A8-4032-4C23-80C3-3B27AB73F2F8}"/>
    <cellStyle name="Normal 68 3 2 2 4 2" xfId="34256" xr:uid="{2B9F7ABB-1CB7-4D59-A388-3B3011DBE695}"/>
    <cellStyle name="Normal 68 3 2 2 4 3" xfId="42897" xr:uid="{0F5A58C9-81D1-4924-AE58-DC15F22AAD69}"/>
    <cellStyle name="Normal 68 3 2 2 5" xfId="34257" xr:uid="{C5F1C2CE-A8BB-4764-80AE-22FBADE231C2}"/>
    <cellStyle name="Normal 68 3 2 2 6" xfId="42898" xr:uid="{31CB68A9-E511-44FC-8B3F-BD0E43DBBE86}"/>
    <cellStyle name="Normal 68 3 2 3" xfId="34258" xr:uid="{55B68F3D-D118-4C3D-8085-7F7ED96721CB}"/>
    <cellStyle name="Normal 68 3 2 3 2" xfId="34259" xr:uid="{BA25B6B4-9677-4CE3-B9E3-1B4984989043}"/>
    <cellStyle name="Normal 68 3 2 3 2 2" xfId="34260" xr:uid="{39C6A700-85C3-423A-B2FD-EB77378D6478}"/>
    <cellStyle name="Normal 68 3 2 3 2 3" xfId="42899" xr:uid="{4232CF08-0E41-4C54-B235-9CFDFB4602CC}"/>
    <cellStyle name="Normal 68 3 2 3 3" xfId="34261" xr:uid="{29B9DE38-9579-4365-8109-7E1E5A0F9ECA}"/>
    <cellStyle name="Normal 68 3 2 3 4" xfId="42900" xr:uid="{BBC06277-DA91-4290-B9C4-5DD285CA5264}"/>
    <cellStyle name="Normal 68 3 2 4" xfId="34262" xr:uid="{56417D07-9646-44C3-96F4-63328489C0BE}"/>
    <cellStyle name="Normal 68 3 2 4 2" xfId="34263" xr:uid="{86052CD1-5637-479B-AB19-EF8A387C1CA4}"/>
    <cellStyle name="Normal 68 3 2 4 3" xfId="42901" xr:uid="{2FAE985C-337E-4496-B6B4-F3A2422BE2F0}"/>
    <cellStyle name="Normal 68 3 2 5" xfId="34264" xr:uid="{AD633F24-E6B2-44FA-8786-340FC3E454B9}"/>
    <cellStyle name="Normal 68 3 2 5 2" xfId="34265" xr:uid="{33C9E078-27CD-4AD9-A6A9-4A0889BE15D6}"/>
    <cellStyle name="Normal 68 3 2 5 3" xfId="42902" xr:uid="{70DD1857-C52C-47D4-BB69-19A22571AB73}"/>
    <cellStyle name="Normal 68 3 2 6" xfId="34266" xr:uid="{99C39445-22A7-4B8E-950B-48B24FF3C934}"/>
    <cellStyle name="Normal 68 3 2 7" xfId="42903" xr:uid="{0E81E294-44E5-476E-A8ED-D714995E077C}"/>
    <cellStyle name="Normal 68 3 3" xfId="34267" xr:uid="{65029790-1BDF-4F43-9877-F7BED3D23D2E}"/>
    <cellStyle name="Normal 68 3 3 2" xfId="34268" xr:uid="{ED193302-6FDF-49C6-8642-AB81E84EABAD}"/>
    <cellStyle name="Normal 68 3 3 2 2" xfId="34269" xr:uid="{0E767357-1C59-423E-91FF-F8E789E471D7}"/>
    <cellStyle name="Normal 68 3 3 2 2 2" xfId="34270" xr:uid="{6561224B-C0A0-47D8-A62B-92A847AFCA38}"/>
    <cellStyle name="Normal 68 3 3 2 2 3" xfId="42904" xr:uid="{9BEDBB4D-7777-4577-AB29-FAECB7F6626B}"/>
    <cellStyle name="Normal 68 3 3 2 3" xfId="34271" xr:uid="{5435F6FF-5A51-4302-8142-60092E1FC449}"/>
    <cellStyle name="Normal 68 3 3 2 4" xfId="42905" xr:uid="{CCEAED9D-5265-4EE5-A59E-BAF940DB1541}"/>
    <cellStyle name="Normal 68 3 3 3" xfId="34272" xr:uid="{22A9B08A-6C29-451B-B527-362C2950F3EB}"/>
    <cellStyle name="Normal 68 3 3 3 2" xfId="34273" xr:uid="{BC25CE3C-2020-43D7-8831-1C89834005A8}"/>
    <cellStyle name="Normal 68 3 3 3 3" xfId="42906" xr:uid="{4DA28799-0E24-40D9-8741-F86DEC3BFE09}"/>
    <cellStyle name="Normal 68 3 3 4" xfId="34274" xr:uid="{02C77A2F-6976-4789-8F1D-AD2DCC947DF6}"/>
    <cellStyle name="Normal 68 3 3 4 2" xfId="34275" xr:uid="{34353C7A-04F4-41C8-8D6B-BACE05C3DF95}"/>
    <cellStyle name="Normal 68 3 3 4 3" xfId="42907" xr:uid="{52369A3A-F146-4A91-B069-395DAD59C96F}"/>
    <cellStyle name="Normal 68 3 3 5" xfId="34276" xr:uid="{E97E4038-D4AE-411E-B4D2-84BB506D5C39}"/>
    <cellStyle name="Normal 68 3 3 6" xfId="42908" xr:uid="{881FEB18-9224-416E-87F3-2381E78ACBD9}"/>
    <cellStyle name="Normal 68 3 4" xfId="34277" xr:uid="{FC9D8691-941E-4737-BE96-FC5AA7FEEF7D}"/>
    <cellStyle name="Normal 68 3 4 2" xfId="34278" xr:uid="{1EAF16FF-2FA7-4ECD-BC8A-8FB3442FB9BC}"/>
    <cellStyle name="Normal 68 3 4 2 2" xfId="34279" xr:uid="{6C189D38-DA21-43A3-AEAD-A3861EF9667F}"/>
    <cellStyle name="Normal 68 3 4 2 3" xfId="42909" xr:uid="{DA586DD6-4990-4075-BA4C-CFE01AD0E8FF}"/>
    <cellStyle name="Normal 68 3 4 3" xfId="34280" xr:uid="{3528C30B-F849-4625-8DCB-8C47DC3C8A21}"/>
    <cellStyle name="Normal 68 3 4 4" xfId="42910" xr:uid="{AB84584E-C93D-481F-93DD-3D343B5854C4}"/>
    <cellStyle name="Normal 68 3 5" xfId="34281" xr:uid="{5E8D1CDC-C2AC-45E0-AEB4-ABCA03C8B444}"/>
    <cellStyle name="Normal 68 3 5 2" xfId="34282" xr:uid="{5FF4959A-D690-4680-9220-9E5BBB30DD1C}"/>
    <cellStyle name="Normal 68 3 5 3" xfId="42911" xr:uid="{6FD10867-EA5A-4EC5-9753-093929771C30}"/>
    <cellStyle name="Normal 68 3 6" xfId="34283" xr:uid="{3061A331-109F-4288-9450-15DC4A5876DF}"/>
    <cellStyle name="Normal 68 3 6 2" xfId="34284" xr:uid="{277BA75A-CC22-40F6-952E-B61179B41435}"/>
    <cellStyle name="Normal 68 3 6 3" xfId="42912" xr:uid="{4DAAE4BE-2ADD-4B85-BF5C-4545335769FF}"/>
    <cellStyle name="Normal 68 4" xfId="34285" xr:uid="{83391A9D-8011-4554-A19F-E02CC9EC8737}"/>
    <cellStyle name="Normal 68 4 2" xfId="34286" xr:uid="{81551074-C74F-4CA7-9DD1-41AC6495E6C5}"/>
    <cellStyle name="Normal 68 4 2 2" xfId="34287" xr:uid="{E0A2E3AC-072C-4B56-B063-CED4F2B577E8}"/>
    <cellStyle name="Normal 68 4 2 2 2" xfId="34288" xr:uid="{49868167-BED8-43A4-A8B3-7B78D609E789}"/>
    <cellStyle name="Normal 68 4 2 2 2 2" xfId="34289" xr:uid="{E7E3352E-CC3D-4D44-8E03-3BC5291D1600}"/>
    <cellStyle name="Normal 68 4 2 2 2 2 2" xfId="34290" xr:uid="{50127B8B-13ED-4971-B0FD-78C169B75C5E}"/>
    <cellStyle name="Normal 68 4 2 2 2 2 3" xfId="42913" xr:uid="{FA5430BB-2F8C-45AF-A82C-491D162E8DFA}"/>
    <cellStyle name="Normal 68 4 2 2 2 3" xfId="34291" xr:uid="{C4E5221E-76B7-4B50-A6A2-410352C9A5AA}"/>
    <cellStyle name="Normal 68 4 2 2 2 4" xfId="42914" xr:uid="{DAB40544-3540-40A9-A050-552CEED286C1}"/>
    <cellStyle name="Normal 68 4 2 2 3" xfId="34292" xr:uid="{B8DD8BD7-5046-40DD-BC0F-1BBBF1AEE75E}"/>
    <cellStyle name="Normal 68 4 2 2 3 2" xfId="34293" xr:uid="{87C5AC0C-95AB-4393-B90D-1CF3CFB0A7C4}"/>
    <cellStyle name="Normal 68 4 2 2 3 3" xfId="42915" xr:uid="{AC448B33-3CE5-4ECF-812E-34C17FF93EAB}"/>
    <cellStyle name="Normal 68 4 2 2 4" xfId="34294" xr:uid="{8B601435-180A-4ED3-8196-4D0CD0A0C2F0}"/>
    <cellStyle name="Normal 68 4 2 2 4 2" xfId="34295" xr:uid="{8C58D6E9-8DB3-4942-BA44-C6C56E90B70B}"/>
    <cellStyle name="Normal 68 4 2 2 4 3" xfId="42916" xr:uid="{EA43A151-023E-4C0B-B40A-C805A26152C9}"/>
    <cellStyle name="Normal 68 4 2 2 5" xfId="34296" xr:uid="{DF1E7A94-5A04-4227-8C21-A10C9CB2D0A7}"/>
    <cellStyle name="Normal 68 4 2 2 6" xfId="42917" xr:uid="{B32B3762-E614-4C39-87CA-2178F6CE9DAC}"/>
    <cellStyle name="Normal 68 4 2 3" xfId="34297" xr:uid="{D21407A4-72C4-4852-B859-14F795D4C0FA}"/>
    <cellStyle name="Normal 68 4 2 3 2" xfId="34298" xr:uid="{38135BC9-87FB-42D1-B009-4DBF3171A462}"/>
    <cellStyle name="Normal 68 4 2 3 2 2" xfId="34299" xr:uid="{10A4E446-600F-4BF0-AF7C-44122B29FC4B}"/>
    <cellStyle name="Normal 68 4 2 3 2 3" xfId="42918" xr:uid="{4585FA33-350C-47CF-8758-B805516B1C9A}"/>
    <cellStyle name="Normal 68 4 2 3 3" xfId="34300" xr:uid="{386901F8-B86E-460D-8A34-5E4828D5707E}"/>
    <cellStyle name="Normal 68 4 2 3 4" xfId="42919" xr:uid="{26934739-972E-4D99-81E1-775C63775686}"/>
    <cellStyle name="Normal 68 4 2 4" xfId="34301" xr:uid="{7E1E6E5C-8DCC-4273-B3A3-C64FA3F1CC6E}"/>
    <cellStyle name="Normal 68 4 2 4 2" xfId="34302" xr:uid="{258F1797-6544-4904-9490-A67AD03689C5}"/>
    <cellStyle name="Normal 68 4 2 4 3" xfId="42920" xr:uid="{2B8F9D8E-D9C9-4188-A4C8-ECEC06BDD8F7}"/>
    <cellStyle name="Normal 68 4 2 5" xfId="34303" xr:uid="{652E7D08-BF26-49E8-80D4-C8F2B841CE01}"/>
    <cellStyle name="Normal 68 4 2 5 2" xfId="34304" xr:uid="{516F08CF-AE27-4CA7-9520-554184868CE6}"/>
    <cellStyle name="Normal 68 4 2 5 3" xfId="42921" xr:uid="{C636182F-A8C9-4E27-A5E8-3663987AB8BA}"/>
    <cellStyle name="Normal 68 4 2 6" xfId="34305" xr:uid="{35D452DD-1E6A-456E-9BCA-7F02FC6F7096}"/>
    <cellStyle name="Normal 68 4 2 7" xfId="42922" xr:uid="{71AB49F0-BD3D-42B2-93C6-8E2AED4DB85A}"/>
    <cellStyle name="Normal 68 4 3" xfId="34306" xr:uid="{A749ECF3-E852-4A05-A0F4-DF6B5402498B}"/>
    <cellStyle name="Normal 68 4 3 2" xfId="34307" xr:uid="{512C301A-FD2C-4C15-AFFA-D0195E880E8C}"/>
    <cellStyle name="Normal 68 4 3 2 2" xfId="34308" xr:uid="{A75AE640-6B6F-4F2E-AB89-45949F1E5A1B}"/>
    <cellStyle name="Normal 68 4 3 2 2 2" xfId="34309" xr:uid="{19037DFD-8E07-4E1B-BB8B-A418AFE5125B}"/>
    <cellStyle name="Normal 68 4 3 2 2 3" xfId="42923" xr:uid="{CAB033B5-FEE2-40A3-A075-1CF04101EBC8}"/>
    <cellStyle name="Normal 68 4 3 2 3" xfId="34310" xr:uid="{D8FB0F85-3CD5-4A6D-B19E-99A0CCAA9869}"/>
    <cellStyle name="Normal 68 4 3 2 4" xfId="42924" xr:uid="{737685D0-AC42-481E-8958-979D6E46ACD6}"/>
    <cellStyle name="Normal 68 4 3 3" xfId="34311" xr:uid="{7242F58E-9635-4EDD-957F-29560F99F735}"/>
    <cellStyle name="Normal 68 4 3 3 2" xfId="34312" xr:uid="{11EE9795-EE5D-4528-8F0F-AC3F088C9D39}"/>
    <cellStyle name="Normal 68 4 3 3 3" xfId="42925" xr:uid="{941F0BA0-DC98-4BF9-BC58-BAD70A69B8A7}"/>
    <cellStyle name="Normal 68 4 3 4" xfId="34313" xr:uid="{D258BDB6-5534-4751-9F19-B5926C17ABC3}"/>
    <cellStyle name="Normal 68 4 3 4 2" xfId="34314" xr:uid="{5A02C991-5724-441A-B5D5-4F597FFBF127}"/>
    <cellStyle name="Normal 68 4 3 4 3" xfId="42926" xr:uid="{D88D145E-BB34-4553-8126-7B7B8DEF9604}"/>
    <cellStyle name="Normal 68 4 3 5" xfId="34315" xr:uid="{516F12AE-D473-4530-A7DC-5F0B04BF0044}"/>
    <cellStyle name="Normal 68 4 3 6" xfId="42927" xr:uid="{0D51BB89-5D89-47FD-834C-C7FBDE958122}"/>
    <cellStyle name="Normal 68 4 4" xfId="34316" xr:uid="{AD6160E8-D4A2-4CA2-9144-EBD3E7CC7751}"/>
    <cellStyle name="Normal 68 4 4 2" xfId="34317" xr:uid="{750EFF6F-90AC-4954-A60A-F5880924CA8F}"/>
    <cellStyle name="Normal 68 4 4 2 2" xfId="34318" xr:uid="{D4173FA9-0400-4107-9A32-E89AA2DF95B5}"/>
    <cellStyle name="Normal 68 4 4 2 3" xfId="42928" xr:uid="{0781D5CC-6BC7-4CA0-98C2-54C3AE007D4F}"/>
    <cellStyle name="Normal 68 4 4 3" xfId="34319" xr:uid="{70414F53-3FA1-4664-BA19-6AF4973B30ED}"/>
    <cellStyle name="Normal 68 4 4 4" xfId="42929" xr:uid="{2285E746-0D96-464F-83B1-1EBBFDC6EA84}"/>
    <cellStyle name="Normal 68 4 5" xfId="34320" xr:uid="{F5E239DE-900C-4022-AAE5-C35ACF1EE904}"/>
    <cellStyle name="Normal 68 4 5 2" xfId="34321" xr:uid="{95016EEB-0DDF-461C-A2EE-C444CB47DEF7}"/>
    <cellStyle name="Normal 68 4 5 3" xfId="42930" xr:uid="{745F0ADE-E0FD-4CD5-A95B-054B4C7118B6}"/>
    <cellStyle name="Normal 68 4 6" xfId="34322" xr:uid="{92DD42B8-E33D-4B98-8899-32D867D909D8}"/>
    <cellStyle name="Normal 68 4 6 2" xfId="34323" xr:uid="{2B8A5044-D7DD-48E6-B7C2-B32FBEAA3B66}"/>
    <cellStyle name="Normal 68 4 6 3" xfId="42931" xr:uid="{761A5B8E-256C-4037-816A-D814AE83A19A}"/>
    <cellStyle name="Normal 68 5" xfId="34324" xr:uid="{0253A98B-51A0-4110-8BF8-6433B69815AA}"/>
    <cellStyle name="Normal 68 5 2" xfId="34325" xr:uid="{4E74B100-DF96-4167-A296-61BC031D5003}"/>
    <cellStyle name="Normal 68 5 2 2" xfId="34326" xr:uid="{81939C42-6844-45D4-A24C-08F47B3826B3}"/>
    <cellStyle name="Normal 68 5 2 2 2" xfId="34327" xr:uid="{085A96AE-760B-4681-9290-D15C95841A94}"/>
    <cellStyle name="Normal 68 5 2 2 2 2" xfId="34328" xr:uid="{68A0B9A9-2987-429C-92A7-D7A419B42134}"/>
    <cellStyle name="Normal 68 5 2 2 2 3" xfId="42932" xr:uid="{F5C4F867-8E5A-451B-833D-764F4C1A6554}"/>
    <cellStyle name="Normal 68 5 2 2 3" xfId="34329" xr:uid="{18D2B49E-8F45-4008-842F-37E6D86DAF08}"/>
    <cellStyle name="Normal 68 5 2 2 4" xfId="42933" xr:uid="{FD0AE04E-C8EF-4243-90DB-5C44BCC665BC}"/>
    <cellStyle name="Normal 68 5 2 3" xfId="34330" xr:uid="{6D3CC7C3-1A88-41EA-AEDC-85FEEE6AA06B}"/>
    <cellStyle name="Normal 68 5 2 3 2" xfId="34331" xr:uid="{88EE20CE-9043-4884-964B-46306CD25D58}"/>
    <cellStyle name="Normal 68 5 2 3 3" xfId="42934" xr:uid="{8148E6A6-443D-44AF-8D91-4710F87E584A}"/>
    <cellStyle name="Normal 68 5 2 4" xfId="34332" xr:uid="{593C1DDD-150C-4421-92B6-9C87C4F34C68}"/>
    <cellStyle name="Normal 68 5 2 4 2" xfId="34333" xr:uid="{8AC0C591-6369-4743-9627-62D6E29AF167}"/>
    <cellStyle name="Normal 68 5 2 4 3" xfId="42935" xr:uid="{AF6587D0-A4D3-4282-9BA6-DADBD91DC192}"/>
    <cellStyle name="Normal 68 5 2 5" xfId="34334" xr:uid="{53BD0B71-1D93-45FB-B5A7-E1C271E4AED9}"/>
    <cellStyle name="Normal 68 5 2 6" xfId="42936" xr:uid="{34CAC344-0887-4A5E-B7A8-BFE11E28CCA6}"/>
    <cellStyle name="Normal 68 5 3" xfId="34335" xr:uid="{3B4A8294-3544-4580-87EF-6B6BB919E02B}"/>
    <cellStyle name="Normal 68 5 3 2" xfId="34336" xr:uid="{31AEBC97-360B-49C2-BF59-9EB0B97696D9}"/>
    <cellStyle name="Normal 68 5 3 2 2" xfId="34337" xr:uid="{97BF73DB-4C55-4F40-A253-B3936C088036}"/>
    <cellStyle name="Normal 68 5 3 2 3" xfId="42937" xr:uid="{AE9BB94C-B743-4330-8C92-90C1E3FFDB48}"/>
    <cellStyle name="Normal 68 5 3 3" xfId="34338" xr:uid="{5B071B71-8486-4D2F-AA1F-9ADF02E9AF79}"/>
    <cellStyle name="Normal 68 5 3 4" xfId="42938" xr:uid="{8BF4D85A-41F1-4020-8927-557CD3831118}"/>
    <cellStyle name="Normal 68 5 4" xfId="34339" xr:uid="{1C0FB657-BF52-428C-9115-C1849898FB9C}"/>
    <cellStyle name="Normal 68 5 4 2" xfId="34340" xr:uid="{AF8B730C-92DD-4123-B18F-7A4D0206EF43}"/>
    <cellStyle name="Normal 68 5 4 3" xfId="42939" xr:uid="{404BEE85-9760-4E08-8E33-A64E5E476F8E}"/>
    <cellStyle name="Normal 68 5 5" xfId="34341" xr:uid="{F9D29282-7345-4CF0-A335-011A9D267F80}"/>
    <cellStyle name="Normal 68 5 5 2" xfId="34342" xr:uid="{8305DD50-1AFD-4B27-9DC2-82C4400C7823}"/>
    <cellStyle name="Normal 68 5 5 3" xfId="42940" xr:uid="{D60CEAB8-7CC0-4679-97C8-BD75BFEF7ADF}"/>
    <cellStyle name="Normal 68 6" xfId="34343" xr:uid="{CF96B27B-02F6-4DC5-9525-B859E1CBFB2B}"/>
    <cellStyle name="Normal 68 6 2" xfId="34344" xr:uid="{013B9F37-AC0C-4D7E-868E-4E99A4480151}"/>
    <cellStyle name="Normal 68 6 2 2" xfId="34345" xr:uid="{0B08329C-B56E-47AD-9AAC-B8C150D70B3E}"/>
    <cellStyle name="Normal 68 6 2 2 2" xfId="34346" xr:uid="{6A0EF4EF-B5B1-4ADB-8FBE-BA18688BA99D}"/>
    <cellStyle name="Normal 68 6 2 2 3" xfId="42941" xr:uid="{1A80348A-BE4E-478C-B682-DD79B3BBE607}"/>
    <cellStyle name="Normal 68 6 2 3" xfId="34347" xr:uid="{687A8642-EBBB-4228-9F82-DC41FED4EC97}"/>
    <cellStyle name="Normal 68 6 2 4" xfId="42942" xr:uid="{DB7AB75B-24C3-4A1A-9DE6-5350724BC34A}"/>
    <cellStyle name="Normal 68 6 3" xfId="34348" xr:uid="{A526E677-C5EA-423D-A903-9A9CA614594C}"/>
    <cellStyle name="Normal 68 6 3 2" xfId="34349" xr:uid="{AD3C6328-01C1-4A62-ACD5-32BE766C2A2B}"/>
    <cellStyle name="Normal 68 6 3 3" xfId="42943" xr:uid="{7AD0135F-46D8-4ED4-8DD0-AD743A7BD156}"/>
    <cellStyle name="Normal 68 6 4" xfId="34350" xr:uid="{DF513042-9220-4292-AC81-D32978CB38E8}"/>
    <cellStyle name="Normal 68 6 4 2" xfId="34351" xr:uid="{9BA41125-362C-4080-B6D6-7F192E7F8E3A}"/>
    <cellStyle name="Normal 68 6 4 3" xfId="42944" xr:uid="{44723C97-DB87-4A3B-B184-140BF3A8F6A1}"/>
    <cellStyle name="Normal 68 7" xfId="34352" xr:uid="{7C8103BF-E50C-40B1-A7FF-479063DDF1F4}"/>
    <cellStyle name="Normal 68 7 2" xfId="34353" xr:uid="{6749366C-F3C8-409F-BF63-7D0CC75F8FEE}"/>
    <cellStyle name="Normal 68 7 2 2" xfId="34354" xr:uid="{32CCF3DA-CF8D-4744-9FC2-193B1B11A9FE}"/>
    <cellStyle name="Normal 68 7 2 3" xfId="42945" xr:uid="{328EB5BC-3FEB-4B56-B100-A05E84996A61}"/>
    <cellStyle name="Normal 68 7 3" xfId="34355" xr:uid="{7F55D3D4-C4BE-4E6A-885B-DF01E17CEFCB}"/>
    <cellStyle name="Normal 68 7 3 2" xfId="34356" xr:uid="{B5F04904-3DA4-42F9-A263-A6D9264021B3}"/>
    <cellStyle name="Normal 68 7 3 3" xfId="42946" xr:uid="{B84F43DD-C786-4144-B48B-9ADA64480B1D}"/>
    <cellStyle name="Normal 68 8" xfId="34357" xr:uid="{0BEBA604-1CC1-4433-8F6C-9277EFEA7F7D}"/>
    <cellStyle name="Normal 68 8 2" xfId="34358" xr:uid="{180BC666-3869-4534-A991-BDFD132A3690}"/>
    <cellStyle name="Normal 68 8 2 2" xfId="34359" xr:uid="{B28C592F-405C-476B-B60C-2C0D4DED1DAB}"/>
    <cellStyle name="Normal 68 8 2 3" xfId="42947" xr:uid="{84A513DE-4377-430F-97C7-18C2DFB02B9F}"/>
    <cellStyle name="Normal 68 9" xfId="34360" xr:uid="{D509DEAD-2D3F-453E-801A-9CC43BD221C2}"/>
    <cellStyle name="Normal 68 9 2" xfId="34361" xr:uid="{1B1F8959-3ABA-4487-A0AD-D7CBBCF038A5}"/>
    <cellStyle name="Normal 68 9 2 2" xfId="34362" xr:uid="{2B79E8B0-8189-4CD8-8EDC-1E8C5B24046C}"/>
    <cellStyle name="Normal 68 9 2 3" xfId="42948" xr:uid="{67BE32F2-E863-4438-9FA5-42F4D6E4E9EB}"/>
    <cellStyle name="Normal 69" xfId="569" xr:uid="{00000000-0005-0000-0000-000039020000}"/>
    <cellStyle name="Normal 69 10" xfId="34363" xr:uid="{26F06978-A4DB-4AE2-BA4E-2B5ED0FCDAF8}"/>
    <cellStyle name="Normal 69 11" xfId="34364" xr:uid="{646590C0-7299-43C5-89AE-07B1E39C61CE}"/>
    <cellStyle name="Normal 69 12" xfId="34365" xr:uid="{C4ADC451-A630-46F8-9F3F-52EE588087E4}"/>
    <cellStyle name="Normal 69 13" xfId="34366" xr:uid="{D51CBF51-5DFF-482D-AF66-187CEAE61F7C}"/>
    <cellStyle name="Normal 69 14" xfId="34367" xr:uid="{F3468B54-0C30-4390-91F4-8113AC54374B}"/>
    <cellStyle name="Normal 69 15" xfId="34368" xr:uid="{AEA61FA2-2F9F-4FC3-8C47-035A029FC7C6}"/>
    <cellStyle name="Normal 69 16" xfId="9635" xr:uid="{92108CF4-236E-40E2-AC29-C181E87597EF}"/>
    <cellStyle name="Normal 69 17" xfId="52321" xr:uid="{7608C4D6-A1AF-4DA6-B16A-CF223F5F692B}"/>
    <cellStyle name="Normal 69 18" xfId="4325" xr:uid="{D048B8A2-5715-4A92-A7D3-768BE7C31A29}"/>
    <cellStyle name="Normal 69 2" xfId="34369" xr:uid="{B980FF98-35EE-482B-B7BA-5B596C5A46F1}"/>
    <cellStyle name="Normal 69 2 2" xfId="34370" xr:uid="{434EBE1B-66C2-42C6-BDCC-0DEA7AC1F270}"/>
    <cellStyle name="Normal 69 3" xfId="34371" xr:uid="{38863B92-0CA5-400D-A29F-8642C83E26D2}"/>
    <cellStyle name="Normal 69 4" xfId="34372" xr:uid="{76C24ADA-D93E-4E04-9B7A-8011E0CC47B0}"/>
    <cellStyle name="Normal 69 5" xfId="34373" xr:uid="{AFF45FD2-47C2-4CC6-8596-87AE23BCA0F6}"/>
    <cellStyle name="Normal 69 6" xfId="34374" xr:uid="{A59692F6-282F-4655-8FB7-B521D3DA8061}"/>
    <cellStyle name="Normal 69 7" xfId="34375" xr:uid="{BAFB22DE-7EE5-42B9-94A5-C404C91806AA}"/>
    <cellStyle name="Normal 69 8" xfId="34376" xr:uid="{B219A240-31EE-4F71-B332-A6A2675433A9}"/>
    <cellStyle name="Normal 69 9" xfId="34377" xr:uid="{4DFF5C69-2383-4383-BE97-1EE3F603A73A}"/>
    <cellStyle name="Normal 7" xfId="570" xr:uid="{00000000-0005-0000-0000-00003A020000}"/>
    <cellStyle name="Normal 7 10" xfId="9636" xr:uid="{C174BEF3-DBF1-40E9-8DB7-6F9D843045A8}"/>
    <cellStyle name="Normal 7 10 2" xfId="34378" xr:uid="{1E983EB1-8C5C-4977-8F56-19BA8D70FBAF}"/>
    <cellStyle name="Normal 7 100" xfId="34379" xr:uid="{71D0612D-E609-4486-B3C0-FABD3FC2B71E}"/>
    <cellStyle name="Normal 7 101" xfId="34380" xr:uid="{3A5FBC7F-36E0-4433-9030-EA8C94EDFB91}"/>
    <cellStyle name="Normal 7 102" xfId="34381" xr:uid="{C4BB1B9C-2AC3-455E-AACF-072C6D13AE29}"/>
    <cellStyle name="Normal 7 103" xfId="34382" xr:uid="{2A5DA678-428B-4190-ACD4-31AF50E9E0D9}"/>
    <cellStyle name="Normal 7 104" xfId="34383" xr:uid="{73D9EF01-8D49-41E5-8D79-836ABD677411}"/>
    <cellStyle name="Normal 7 105" xfId="34384" xr:uid="{365593B4-B8DC-4825-B0BD-71FC06B283C7}"/>
    <cellStyle name="Normal 7 106" xfId="34385" xr:uid="{9A37953B-7219-4FC1-AA7D-015493A6A8F2}"/>
    <cellStyle name="Normal 7 107" xfId="34386" xr:uid="{391D2FA4-DFD8-4F28-906A-8FBEA1ABC860}"/>
    <cellStyle name="Normal 7 108" xfId="34387" xr:uid="{877E46E4-608C-4E48-A25A-F71000FDDCF9}"/>
    <cellStyle name="Normal 7 109" xfId="34388" xr:uid="{7993718A-4C4C-4685-8138-44E5138FC931}"/>
    <cellStyle name="Normal 7 11" xfId="9637" xr:uid="{1A9E6689-DE2D-43D8-AE2C-BC73FDA5A0C6}"/>
    <cellStyle name="Normal 7 110" xfId="34389" xr:uid="{ED425C3E-73C3-4C60-9820-89A815CDFA39}"/>
    <cellStyle name="Normal 7 111" xfId="34390" xr:uid="{8621E21B-BD95-45BC-B78F-3D4A0E7ED870}"/>
    <cellStyle name="Normal 7 112" xfId="34391" xr:uid="{3A668B0D-F284-4212-BFA1-55FF0F7B6D3F}"/>
    <cellStyle name="Normal 7 113" xfId="34392" xr:uid="{AADB7098-9395-42FA-A6DF-B004BAB11073}"/>
    <cellStyle name="Normal 7 114" xfId="34393" xr:uid="{4E420381-2EE3-4F24-906C-896780501014}"/>
    <cellStyle name="Normal 7 115" xfId="34394" xr:uid="{18633133-6ADA-45FD-A5DA-51FEC4BEB87B}"/>
    <cellStyle name="Normal 7 116" xfId="34395" xr:uid="{4F13C9AD-6C4E-4B96-8D52-D8A0515A58EA}"/>
    <cellStyle name="Normal 7 117" xfId="34396" xr:uid="{8D0CC77A-3087-40DA-9BAA-E71DA7FD54C8}"/>
    <cellStyle name="Normal 7 118" xfId="34397" xr:uid="{A98D4DF8-EDC3-41B2-88B1-E47449A96BB5}"/>
    <cellStyle name="Normal 7 119" xfId="34398" xr:uid="{948DFFA4-C252-4AEA-B225-8343519F801B}"/>
    <cellStyle name="Normal 7 12" xfId="9638" xr:uid="{D940DA83-7243-42B7-9B2B-248C4F92BD3F}"/>
    <cellStyle name="Normal 7 120" xfId="34399" xr:uid="{73516BBE-88F5-41E6-9D2A-6239F520FAEB}"/>
    <cellStyle name="Normal 7 121" xfId="34400" xr:uid="{90FDBAEC-454D-4D4F-AE02-7B40056F7D76}"/>
    <cellStyle name="Normal 7 122" xfId="34401" xr:uid="{1FF7D260-8605-466E-9CB5-CF1576A4FF4A}"/>
    <cellStyle name="Normal 7 123" xfId="34402" xr:uid="{F413ECBA-ED2B-4128-9E72-D4185021BBAE}"/>
    <cellStyle name="Normal 7 124" xfId="34403" xr:uid="{4315DEA1-1D9E-4FE4-BE04-BDF3CE4ECFDC}"/>
    <cellStyle name="Normal 7 125" xfId="34404" xr:uid="{142A82D8-2ADC-4DE1-843C-FA7DF0008AE5}"/>
    <cellStyle name="Normal 7 126" xfId="34405" xr:uid="{5ABFA0DA-37D7-45D6-A153-668C941FDDB0}"/>
    <cellStyle name="Normal 7 127" xfId="34406" xr:uid="{ED90CE95-A2AA-4285-A3EC-4A87BF09E33E}"/>
    <cellStyle name="Normal 7 128" xfId="34407" xr:uid="{8644B56C-4935-46D1-A74C-F846C0181FBA}"/>
    <cellStyle name="Normal 7 129" xfId="34408" xr:uid="{7E372565-364B-4A09-83DD-D0C51263A8C1}"/>
    <cellStyle name="Normal 7 13" xfId="9639" xr:uid="{5DB6D2C1-07B5-4A95-8557-4E0C42A3B1F2}"/>
    <cellStyle name="Normal 7 130" xfId="34409" xr:uid="{8B6B733A-FE9C-456D-ABD6-0A68693C4F13}"/>
    <cellStyle name="Normal 7 131" xfId="34410" xr:uid="{0B1345C5-BCE6-4EAB-A3A2-70A61E21D931}"/>
    <cellStyle name="Normal 7 132" xfId="34411" xr:uid="{8DB0B44B-E9A8-4C2C-9BC9-9E0C7481D82E}"/>
    <cellStyle name="Normal 7 133" xfId="42949" xr:uid="{0F854FB3-159B-4FE0-8C18-DAEE612B2383}"/>
    <cellStyle name="Normal 7 134" xfId="42950" xr:uid="{12F33629-B7D5-4457-8490-F5EB3EF18F3B}"/>
    <cellStyle name="Normal 7 14" xfId="9640" xr:uid="{33D8CA2D-FD7F-4DAD-BE88-5FC8C2CED050}"/>
    <cellStyle name="Normal 7 15" xfId="9641" xr:uid="{D13DDCE1-6280-45F9-9379-6DDEB94E71DA}"/>
    <cellStyle name="Normal 7 16" xfId="9642" xr:uid="{5A3C3C25-6619-4E93-A14E-6D1CBFDC73F2}"/>
    <cellStyle name="Normal 7 17" xfId="34412" xr:uid="{DC0346D5-BFCB-411E-9CB0-B0F6F8941C49}"/>
    <cellStyle name="Normal 7 18" xfId="34413" xr:uid="{026D17EB-78EE-4FDC-9F93-DCAC3796258A}"/>
    <cellStyle name="Normal 7 19" xfId="34414" xr:uid="{DAE10DD9-AE50-42D3-9560-39FE1A70B79D}"/>
    <cellStyle name="Normal 7 2" xfId="571" xr:uid="{00000000-0005-0000-0000-00003B020000}"/>
    <cellStyle name="Normal 7 2 10" xfId="34415" xr:uid="{9951E00E-B831-4CD9-B916-9DE84183B4F3}"/>
    <cellStyle name="Normal 7 2 100" xfId="34416" xr:uid="{58E22426-B760-4FD6-98F4-736EB5C6AC31}"/>
    <cellStyle name="Normal 7 2 101" xfId="34417" xr:uid="{2932EAA0-AD45-4CD6-91BE-AB15DE4FF231}"/>
    <cellStyle name="Normal 7 2 102" xfId="34418" xr:uid="{5EDB2836-A694-42B9-864C-43DDAAEE0ABF}"/>
    <cellStyle name="Normal 7 2 103" xfId="34419" xr:uid="{AA55155A-A6B4-44A1-86DE-A1D6A5B20E95}"/>
    <cellStyle name="Normal 7 2 104" xfId="34420" xr:uid="{5C8ED15E-C0AA-409B-B962-C7E98136DAEB}"/>
    <cellStyle name="Normal 7 2 105" xfId="34421" xr:uid="{3C3175FD-2A38-4231-8611-7B23F2065F98}"/>
    <cellStyle name="Normal 7 2 106" xfId="34422" xr:uid="{F5692863-02BA-4DA4-807A-B71FBF23B237}"/>
    <cellStyle name="Normal 7 2 107" xfId="34423" xr:uid="{032AE2C7-2814-4D78-80B9-EC4A6414C13B}"/>
    <cellStyle name="Normal 7 2 108" xfId="34424" xr:uid="{EAA97FF0-FEEB-43DD-AD4A-69904F8BBA87}"/>
    <cellStyle name="Normal 7 2 109" xfId="34425" xr:uid="{89D423BD-C9AC-4CB3-8759-790D30A011A3}"/>
    <cellStyle name="Normal 7 2 11" xfId="34426" xr:uid="{D37EF04F-E044-484B-8255-119750089C86}"/>
    <cellStyle name="Normal 7 2 110" xfId="34427" xr:uid="{774D0145-023A-42AA-8F26-DB15DEFDBB8A}"/>
    <cellStyle name="Normal 7 2 111" xfId="34428" xr:uid="{93CE163A-1506-450E-BD3B-76EE6E38BFF8}"/>
    <cellStyle name="Normal 7 2 112" xfId="34429" xr:uid="{21F625AD-680A-46E5-B5F1-D464EDFA8A0D}"/>
    <cellStyle name="Normal 7 2 113" xfId="34430" xr:uid="{4B92975C-0BAD-48FA-ADEA-D99934DE2784}"/>
    <cellStyle name="Normal 7 2 114" xfId="34431" xr:uid="{7A7B976E-C0F7-4D14-A655-ADD217413B51}"/>
    <cellStyle name="Normal 7 2 115" xfId="34432" xr:uid="{43E41508-87D7-429A-A2FA-33CF44759CFF}"/>
    <cellStyle name="Normal 7 2 116" xfId="34433" xr:uid="{CD5C37C0-9592-4EB8-A053-5466C7F93F9C}"/>
    <cellStyle name="Normal 7 2 117" xfId="34434" xr:uid="{08674826-2E1C-4C0E-BFA6-A7C209EFEF2D}"/>
    <cellStyle name="Normal 7 2 118" xfId="34435" xr:uid="{9B62D1DE-BC46-407F-96B6-10C10D996A55}"/>
    <cellStyle name="Normal 7 2 119" xfId="45835" xr:uid="{0F9DA4D9-A946-4E15-A91D-7CB19330DD9D}"/>
    <cellStyle name="Normal 7 2 12" xfId="34436" xr:uid="{BD728425-F2E6-4C1B-AFAA-117DF434AC2E}"/>
    <cellStyle name="Normal 7 2 120" xfId="6129" xr:uid="{5012F3B5-A750-45F7-A2D4-094396031369}"/>
    <cellStyle name="Normal 7 2 13" xfId="34437" xr:uid="{4D1534D9-47E7-4744-8E7C-F2A883A8C9B7}"/>
    <cellStyle name="Normal 7 2 14" xfId="34438" xr:uid="{C596B37A-852E-468E-BA24-4CF0765849F3}"/>
    <cellStyle name="Normal 7 2 15" xfId="34439" xr:uid="{1C2AE121-5B26-4CBA-A1AA-CB8A67AD6109}"/>
    <cellStyle name="Normal 7 2 16" xfId="34440" xr:uid="{4A325055-3797-4520-A369-C65390417630}"/>
    <cellStyle name="Normal 7 2 17" xfId="34441" xr:uid="{70DFEF85-41C1-4162-A021-A14A7CF7FBD7}"/>
    <cellStyle name="Normal 7 2 18" xfId="34442" xr:uid="{C47AB26D-548A-4785-8048-10B9AC7004EB}"/>
    <cellStyle name="Normal 7 2 19" xfId="34443" xr:uid="{8E07B44D-6A17-4682-A1DF-DE106EB4A523}"/>
    <cellStyle name="Normal 7 2 2" xfId="1758" xr:uid="{77409D41-5E61-4C02-8B83-964500ADBEF3}"/>
    <cellStyle name="Normal 7 2 2 10" xfId="34444" xr:uid="{7931C96E-F15E-4463-8907-ED0C6BD8B8E1}"/>
    <cellStyle name="Normal 7 2 2 11" xfId="34445" xr:uid="{D6E207CF-F660-4D63-9626-05C94244EAD6}"/>
    <cellStyle name="Normal 7 2 2 12" xfId="34446" xr:uid="{C9B36FCE-EBE3-491E-86FC-1FD30CCB2908}"/>
    <cellStyle name="Normal 7 2 2 13" xfId="34447" xr:uid="{EB816DE4-E851-4B1E-BE21-16FE40A5B426}"/>
    <cellStyle name="Normal 7 2 2 14" xfId="34448" xr:uid="{D0972A7F-549F-46C6-AEA9-82D09E796DD5}"/>
    <cellStyle name="Normal 7 2 2 15" xfId="34449" xr:uid="{0E59ACED-982D-46F9-A4F9-D30BC86BCED9}"/>
    <cellStyle name="Normal 7 2 2 16" xfId="34450" xr:uid="{5BC4F4ED-5F7E-4B41-B811-0A9F2BF5EE1F}"/>
    <cellStyle name="Normal 7 2 2 17" xfId="34451" xr:uid="{8BC4B6E6-6640-4CA1-A301-838D05E81BAB}"/>
    <cellStyle name="Normal 7 2 2 18" xfId="34452" xr:uid="{E7086CB6-75C8-4FDF-9175-856808E748C4}"/>
    <cellStyle name="Normal 7 2 2 19" xfId="34453" xr:uid="{59B1084E-7B9C-43C1-AF13-D729B7366EB6}"/>
    <cellStyle name="Normal 7 2 2 2" xfId="6702" xr:uid="{F297182B-D798-4DDB-97B8-4FD2D90086B5}"/>
    <cellStyle name="Normal 7 2 2 2 2" xfId="34454" xr:uid="{0283E9C7-BC71-4956-9ECB-D97AFCC38201}"/>
    <cellStyle name="Normal 7 2 2 20" xfId="34455" xr:uid="{BADFC033-2A0B-4DE1-B082-4185C490ACCC}"/>
    <cellStyle name="Normal 7 2 2 21" xfId="34456" xr:uid="{0C09026B-5242-4984-BF74-D0311017FFAD}"/>
    <cellStyle name="Normal 7 2 2 22" xfId="34457" xr:uid="{487960D8-7605-4D2C-BF53-8A76D427A2A8}"/>
    <cellStyle name="Normal 7 2 2 23" xfId="34458" xr:uid="{3C092CC4-6266-49A0-A611-8FD272CE7A6D}"/>
    <cellStyle name="Normal 7 2 2 24" xfId="34459" xr:uid="{339F6A5A-423D-4D6F-9478-5C659451DAA1}"/>
    <cellStyle name="Normal 7 2 2 25" xfId="34460" xr:uid="{75B8BC8B-2354-4DE1-A8EB-CBEAD098DCBF}"/>
    <cellStyle name="Normal 7 2 2 26" xfId="34461" xr:uid="{0BCA957C-D85A-4A26-AEB1-48EF1A5D0ED0}"/>
    <cellStyle name="Normal 7 2 2 27" xfId="34462" xr:uid="{51EC3DBB-679B-4436-9AED-BCD37734ADB7}"/>
    <cellStyle name="Normal 7 2 2 28" xfId="34463" xr:uid="{446F9DA8-77E2-4578-AEED-AB4D74ECACB9}"/>
    <cellStyle name="Normal 7 2 2 29" xfId="34464" xr:uid="{96A71288-84C4-4F84-B749-5803E7C3592D}"/>
    <cellStyle name="Normal 7 2 2 3" xfId="34465" xr:uid="{32C1AF93-2C45-413A-975F-BA8AB1A6D590}"/>
    <cellStyle name="Normal 7 2 2 30" xfId="34466" xr:uid="{6C14BCFC-05B4-4A5E-BD90-19A46DAF4CDF}"/>
    <cellStyle name="Normal 7 2 2 31" xfId="34467" xr:uid="{B9BC1014-0CFF-4D66-A630-420FD15950EC}"/>
    <cellStyle name="Normal 7 2 2 32" xfId="34468" xr:uid="{6DE8392F-29F9-4230-A080-809C3A7A3BDF}"/>
    <cellStyle name="Normal 7 2 2 33" xfId="34469" xr:uid="{D903C0FC-D582-408F-88A3-6CE9614C8F26}"/>
    <cellStyle name="Normal 7 2 2 34" xfId="34470" xr:uid="{614FCE74-2633-404C-851C-7885A10B4031}"/>
    <cellStyle name="Normal 7 2 2 35" xfId="34471" xr:uid="{2B4B192D-AC3C-4EAB-ACBB-E0D408BBF873}"/>
    <cellStyle name="Normal 7 2 2 36" xfId="34472" xr:uid="{AA6F849C-4CE7-4293-B478-6EB3DB2920FA}"/>
    <cellStyle name="Normal 7 2 2 37" xfId="34473" xr:uid="{A96F7C3E-C2F0-4A7C-BEA3-2BA00B07366A}"/>
    <cellStyle name="Normal 7 2 2 38" xfId="34474" xr:uid="{92B85229-5AEC-4B7F-90D4-475B62305606}"/>
    <cellStyle name="Normal 7 2 2 39" xfId="34475" xr:uid="{CAB00822-AF38-46EB-A86B-D5A3682F5963}"/>
    <cellStyle name="Normal 7 2 2 4" xfId="34476" xr:uid="{ACDE5915-1762-4565-8E8D-F0BC1AD0D217}"/>
    <cellStyle name="Normal 7 2 2 40" xfId="34477" xr:uid="{4E798FA5-D898-4FCB-8CE8-A4E9CC466ECE}"/>
    <cellStyle name="Normal 7 2 2 41" xfId="34478" xr:uid="{72E64EFD-08F8-4599-88F9-8222FCA14A35}"/>
    <cellStyle name="Normal 7 2 2 42" xfId="34479" xr:uid="{82F80724-C637-4F5C-B54D-A98A0AA9CCDC}"/>
    <cellStyle name="Normal 7 2 2 43" xfId="34480" xr:uid="{0A32581A-2357-447B-A488-DF3AE4F9B67C}"/>
    <cellStyle name="Normal 7 2 2 44" xfId="34481" xr:uid="{1F40D03D-3ED1-4D2E-BD89-930AEF0C4767}"/>
    <cellStyle name="Normal 7 2 2 45" xfId="34482" xr:uid="{9166977A-18F0-4AFE-89C7-2216D7F22E84}"/>
    <cellStyle name="Normal 7 2 2 46" xfId="34483" xr:uid="{135B2D6F-578F-4D4D-86D2-5E51322FE6FC}"/>
    <cellStyle name="Normal 7 2 2 47" xfId="34484" xr:uid="{9A5401F8-E0F9-4B1B-9E48-284B62FB99B4}"/>
    <cellStyle name="Normal 7 2 2 48" xfId="34485" xr:uid="{1E7F7040-7801-43AE-A182-8DA8809B686E}"/>
    <cellStyle name="Normal 7 2 2 49" xfId="34486" xr:uid="{A5D86242-48B9-4A6E-B904-13BBCDD42631}"/>
    <cellStyle name="Normal 7 2 2 5" xfId="34487" xr:uid="{2494CE7C-6231-4726-AC41-B8A7DDCA812C}"/>
    <cellStyle name="Normal 7 2 2 50" xfId="34488" xr:uid="{2C83EC4C-B422-4EDE-9A30-E0060D5CCB7F}"/>
    <cellStyle name="Normal 7 2 2 51" xfId="34489" xr:uid="{E4F23B89-FE65-4100-A0FA-CEB963B88138}"/>
    <cellStyle name="Normal 7 2 2 52" xfId="34490" xr:uid="{408B64EF-65D5-454C-BA07-99EB409B0B5F}"/>
    <cellStyle name="Normal 7 2 2 53" xfId="34491" xr:uid="{ED20C16B-C2D3-484C-9115-6FBB1FDBC0B1}"/>
    <cellStyle name="Normal 7 2 2 54" xfId="34492" xr:uid="{F2CBC6D8-6E21-4E13-AE7A-9D90B7F81D11}"/>
    <cellStyle name="Normal 7 2 2 55" xfId="34493" xr:uid="{812AAA00-464F-47CD-B093-EA54444EEADB}"/>
    <cellStyle name="Normal 7 2 2 56" xfId="34494" xr:uid="{075F9F63-423B-4557-A163-28A9ED864E20}"/>
    <cellStyle name="Normal 7 2 2 57" xfId="34495" xr:uid="{8D6A14EC-0CAD-4850-B623-43564B2B83BF}"/>
    <cellStyle name="Normal 7 2 2 58" xfId="34496" xr:uid="{E8A87C4C-16B5-4EE1-AB82-0D6C44E70065}"/>
    <cellStyle name="Normal 7 2 2 59" xfId="34497" xr:uid="{4F82410D-84BB-4B70-BA19-F8C5CBEB8574}"/>
    <cellStyle name="Normal 7 2 2 6" xfId="34498" xr:uid="{8B5C1C29-7086-40FE-8151-6B5A764E4280}"/>
    <cellStyle name="Normal 7 2 2 60" xfId="34499" xr:uid="{BA189E85-9EE9-4AE2-BCB3-5EA020EC5BE6}"/>
    <cellStyle name="Normal 7 2 2 61" xfId="34500" xr:uid="{D3F0CF25-E071-499E-9A1C-00BD7CBEA608}"/>
    <cellStyle name="Normal 7 2 2 62" xfId="34501" xr:uid="{BD32D186-0B63-4013-916E-64DEA0A1BD53}"/>
    <cellStyle name="Normal 7 2 2 63" xfId="34502" xr:uid="{7D98E758-9C98-446A-91E2-5AF0F156FCC7}"/>
    <cellStyle name="Normal 7 2 2 64" xfId="9643" xr:uid="{96AE1477-2499-4632-A495-82B581ACC2CA}"/>
    <cellStyle name="Normal 7 2 2 65" xfId="4868" xr:uid="{BA9375B5-9E90-4FBF-AA7C-1AE3354A7C42}"/>
    <cellStyle name="Normal 7 2 2 7" xfId="34503" xr:uid="{FC9B07F7-E235-4A90-BA11-F06A778A7E63}"/>
    <cellStyle name="Normal 7 2 2 8" xfId="34504" xr:uid="{60788496-F67C-476C-837A-5F849C583BC7}"/>
    <cellStyle name="Normal 7 2 2 9" xfId="34505" xr:uid="{45E77BB9-13C8-43FA-814C-6345FBCF5B9B}"/>
    <cellStyle name="Normal 7 2 20" xfId="34506" xr:uid="{54C4FF6E-12A5-4366-BDAB-C9D27700461B}"/>
    <cellStyle name="Normal 7 2 21" xfId="34507" xr:uid="{5E1F5209-A665-458D-9D9A-ED85652221EC}"/>
    <cellStyle name="Normal 7 2 22" xfId="34508" xr:uid="{A1EF1D05-B970-415B-A536-FC018761E921}"/>
    <cellStyle name="Normal 7 2 23" xfId="34509" xr:uid="{1BC2F627-B5E9-4605-9CF7-F2CBD68ECC0A}"/>
    <cellStyle name="Normal 7 2 24" xfId="34510" xr:uid="{E2224B42-AE28-4EDA-BCA3-39A7B5643CBB}"/>
    <cellStyle name="Normal 7 2 24 2" xfId="34511" xr:uid="{C3C8825C-76AA-412F-BF87-361A27B590A2}"/>
    <cellStyle name="Normal 7 2 25" xfId="34512" xr:uid="{26C7A125-C2EA-4FB6-98F8-C30B5A0F46E8}"/>
    <cellStyle name="Normal 7 2 26" xfId="34513" xr:uid="{CD0813E9-3F73-47D7-8F84-B662EDEF6C15}"/>
    <cellStyle name="Normal 7 2 27" xfId="34514" xr:uid="{E1366149-B923-4039-8AA9-EB17EBBEDFBE}"/>
    <cellStyle name="Normal 7 2 28" xfId="34515" xr:uid="{495E8B46-8C50-41FE-9F6E-E2ECA0E433EB}"/>
    <cellStyle name="Normal 7 2 29" xfId="34516" xr:uid="{BC5B630E-34B7-4C9F-9CF5-DFE6ED2C1887}"/>
    <cellStyle name="Normal 7 2 3" xfId="34517" xr:uid="{CFC7BBA8-1D1A-44CF-8DE8-E8B070AE5784}"/>
    <cellStyle name="Normal 7 2 30" xfId="34518" xr:uid="{A091E087-CDD1-40D2-A2F9-CC44F38DA7C8}"/>
    <cellStyle name="Normal 7 2 31" xfId="34519" xr:uid="{AA4B7748-C716-4EFD-9169-581529498BD9}"/>
    <cellStyle name="Normal 7 2 32" xfId="34520" xr:uid="{06EB15D2-CEC6-4D10-8CF5-B3D5049E9935}"/>
    <cellStyle name="Normal 7 2 33" xfId="34521" xr:uid="{B0F7BDDC-DBCA-4C16-A216-A9B9DA9B5603}"/>
    <cellStyle name="Normal 7 2 34" xfId="34522" xr:uid="{11B976F2-AF1E-4198-AE5C-A80456A84A6A}"/>
    <cellStyle name="Normal 7 2 35" xfId="34523" xr:uid="{BBFD4836-ABDD-4E11-92D0-A96DFE988865}"/>
    <cellStyle name="Normal 7 2 36" xfId="34524" xr:uid="{A08447FF-E4EF-40BE-88F1-95538CA297B1}"/>
    <cellStyle name="Normal 7 2 37" xfId="34525" xr:uid="{E89C909B-8B56-42B2-BFDB-E37EAAF8F14E}"/>
    <cellStyle name="Normal 7 2 37 2" xfId="34526" xr:uid="{EB3CC9DA-45A5-4433-8954-24FBCC733E0E}"/>
    <cellStyle name="Normal 7 2 37 3" xfId="34527" xr:uid="{E55A51A0-AD5D-4710-BB16-515F07831090}"/>
    <cellStyle name="Normal 7 2 37 4" xfId="34528" xr:uid="{D1EE04D9-8F49-41E2-B599-DC0E5291F237}"/>
    <cellStyle name="Normal 7 2 37 5" xfId="34529" xr:uid="{ED0C1E79-824F-429A-83A2-5256821F8C13}"/>
    <cellStyle name="Normal 7 2 38" xfId="34530" xr:uid="{877872C5-4002-45BB-99AA-37DEAAA01687}"/>
    <cellStyle name="Normal 7 2 39" xfId="34531" xr:uid="{238E24D2-98B8-4660-A789-31415762AE15}"/>
    <cellStyle name="Normal 7 2 4" xfId="34532" xr:uid="{D6AEE64E-B9F7-41D8-8F26-7125CF7D4874}"/>
    <cellStyle name="Normal 7 2 40" xfId="34533" xr:uid="{8994760B-2E45-4CA2-9FF5-4957201394CE}"/>
    <cellStyle name="Normal 7 2 41" xfId="34534" xr:uid="{B274967D-223D-4A88-98D5-4159F5F97849}"/>
    <cellStyle name="Normal 7 2 42" xfId="34535" xr:uid="{65115BCD-DD43-493A-914E-7B2FA10F6BB8}"/>
    <cellStyle name="Normal 7 2 43" xfId="34536" xr:uid="{218805E0-25F3-4F04-A5F7-87092005A13D}"/>
    <cellStyle name="Normal 7 2 44" xfId="34537" xr:uid="{97E3A29A-A8E0-4FCE-A2B5-DA2B9A5E3780}"/>
    <cellStyle name="Normal 7 2 45" xfId="34538" xr:uid="{ABF0B5C6-100C-497D-A510-0EAEC708B727}"/>
    <cellStyle name="Normal 7 2 46" xfId="34539" xr:uid="{80497DDF-04AA-4409-8DBD-5629051E7520}"/>
    <cellStyle name="Normal 7 2 47" xfId="34540" xr:uid="{85E1614F-D7FD-4F45-A52B-91B0AEB8AADB}"/>
    <cellStyle name="Normal 7 2 48" xfId="34541" xr:uid="{D407CB07-6B4F-47BE-9980-1B08FDEA137E}"/>
    <cellStyle name="Normal 7 2 49" xfId="34542" xr:uid="{DE66A7B9-25AD-4FAA-9BD1-3339FEC4FCB6}"/>
    <cellStyle name="Normal 7 2 5" xfId="34543" xr:uid="{1F7876DD-783A-4B36-A945-BE15B3B51588}"/>
    <cellStyle name="Normal 7 2 50" xfId="34544" xr:uid="{3843FA1E-930F-4242-8060-891A02884060}"/>
    <cellStyle name="Normal 7 2 51" xfId="34545" xr:uid="{CD833C45-2756-416D-9FC8-C8DA99D52298}"/>
    <cellStyle name="Normal 7 2 52" xfId="34546" xr:uid="{F9D34486-973F-438E-BBD8-AF10353592A5}"/>
    <cellStyle name="Normal 7 2 53" xfId="34547" xr:uid="{C4C13531-EE37-40DB-8C22-6399E94FBD5F}"/>
    <cellStyle name="Normal 7 2 54" xfId="34548" xr:uid="{BE564FF6-AD66-4CA3-8701-F0835C2252AA}"/>
    <cellStyle name="Normal 7 2 55" xfId="34549" xr:uid="{D4DBA0AD-2DDB-47C5-BFD1-6BA39E6F4E03}"/>
    <cellStyle name="Normal 7 2 56" xfId="34550" xr:uid="{7F940C1F-E6B8-4EFE-AE83-69864A760ADE}"/>
    <cellStyle name="Normal 7 2 57" xfId="34551" xr:uid="{AD28DECB-073F-4BDD-BF7B-505198340A7E}"/>
    <cellStyle name="Normal 7 2 58" xfId="34552" xr:uid="{4C200DAB-4B05-43F4-9BD2-F5121A8123C1}"/>
    <cellStyle name="Normal 7 2 59" xfId="34553" xr:uid="{A2D2FB97-5C01-4F94-99CA-7984D377DC15}"/>
    <cellStyle name="Normal 7 2 6" xfId="34554" xr:uid="{5EB2F838-C848-4C04-B05B-1677AF6327B2}"/>
    <cellStyle name="Normal 7 2 60" xfId="34555" xr:uid="{08A9BA9A-0418-45A3-85B3-7065B1C54B56}"/>
    <cellStyle name="Normal 7 2 61" xfId="34556" xr:uid="{39E2E81C-3713-47F8-8CA8-37C68EA99E17}"/>
    <cellStyle name="Normal 7 2 62" xfId="34557" xr:uid="{37858444-438E-47C4-94AD-C407BDCFD7A3}"/>
    <cellStyle name="Normal 7 2 63" xfId="34558" xr:uid="{DBF7C341-6533-4E00-B493-739CADA6156B}"/>
    <cellStyle name="Normal 7 2 64" xfId="34559" xr:uid="{94640D06-3886-47A8-AC33-9778F81550E7}"/>
    <cellStyle name="Normal 7 2 65" xfId="34560" xr:uid="{5A5C3B0E-6D97-4B4E-ABE1-934AE06896AD}"/>
    <cellStyle name="Normal 7 2 66" xfId="34561" xr:uid="{3603448D-484F-4A20-A3DE-0C3DD203C713}"/>
    <cellStyle name="Normal 7 2 67" xfId="34562" xr:uid="{94C22EE6-A4F8-448A-8747-7D6353819763}"/>
    <cellStyle name="Normal 7 2 68" xfId="34563" xr:uid="{DC1F441C-7C2F-44AA-ADEC-4EF09C2049C2}"/>
    <cellStyle name="Normal 7 2 69" xfId="34564" xr:uid="{8D229B8F-E06D-41F7-829B-81C00994760B}"/>
    <cellStyle name="Normal 7 2 7" xfId="34565" xr:uid="{162F62E2-3700-4569-BB46-B25D81C4F5FE}"/>
    <cellStyle name="Normal 7 2 70" xfId="34566" xr:uid="{9E0FC1A6-39F5-4289-8628-2309EE3F0722}"/>
    <cellStyle name="Normal 7 2 71" xfId="34567" xr:uid="{6E167A49-B9EE-4521-947A-375542F16167}"/>
    <cellStyle name="Normal 7 2 72" xfId="34568" xr:uid="{B899D4EE-55D0-40D4-8F88-9693781C64CD}"/>
    <cellStyle name="Normal 7 2 72 2" xfId="34569" xr:uid="{DA2DF627-3C2F-4224-BFD2-928616728175}"/>
    <cellStyle name="Normal 7 2 73" xfId="34570" xr:uid="{4CCE60D2-284D-4DF4-9A9B-36F9B848DB77}"/>
    <cellStyle name="Normal 7 2 74" xfId="34571" xr:uid="{602EAA3F-083D-4C01-94F0-207EDA043A53}"/>
    <cellStyle name="Normal 7 2 75" xfId="34572" xr:uid="{ED29180A-722D-4D2C-A92F-4DF17932541A}"/>
    <cellStyle name="Normal 7 2 76" xfId="34573" xr:uid="{61C96EF2-1E6E-48C6-8FFF-F48F8BDBAC75}"/>
    <cellStyle name="Normal 7 2 77" xfId="34574" xr:uid="{C421AC01-70C2-4D91-9FB3-33613C811E2E}"/>
    <cellStyle name="Normal 7 2 78" xfId="34575" xr:uid="{25F79915-5EF2-4CF0-8FB9-66BFE84E5997}"/>
    <cellStyle name="Normal 7 2 79" xfId="34576" xr:uid="{C38A138C-25CC-4129-ADDF-76996B6135F5}"/>
    <cellStyle name="Normal 7 2 8" xfId="34577" xr:uid="{78D2F900-6D59-4E5F-A7D0-DB349628F357}"/>
    <cellStyle name="Normal 7 2 80" xfId="34578" xr:uid="{24C31621-12D3-4BE4-8EB6-E6477A03891A}"/>
    <cellStyle name="Normal 7 2 81" xfId="34579" xr:uid="{E259F14A-67AC-4F5F-8757-4180B1776A65}"/>
    <cellStyle name="Normal 7 2 82" xfId="34580" xr:uid="{A87AD9A3-D60E-4AF2-82BF-CF757720992C}"/>
    <cellStyle name="Normal 7 2 83" xfId="34581" xr:uid="{EBF4F61A-DA66-4C68-85F9-B790F7C653FF}"/>
    <cellStyle name="Normal 7 2 84" xfId="34582" xr:uid="{A7F69C14-2990-4CD8-907E-DF7BE8CF1FEC}"/>
    <cellStyle name="Normal 7 2 85" xfId="34583" xr:uid="{46FC7635-12E4-47EE-89BA-EE7ECF90565E}"/>
    <cellStyle name="Normal 7 2 86" xfId="34584" xr:uid="{F3441945-E0A0-440F-BBC9-F598E45FEF1D}"/>
    <cellStyle name="Normal 7 2 87" xfId="34585" xr:uid="{C04B090A-6D86-4659-AD5A-16AF8BD389B5}"/>
    <cellStyle name="Normal 7 2 88" xfId="34586" xr:uid="{031C7C67-C14F-47AC-B82F-FD2F0B3D2D5C}"/>
    <cellStyle name="Normal 7 2 89" xfId="34587" xr:uid="{08239201-6577-46E9-BCF9-50B43B1AAE65}"/>
    <cellStyle name="Normal 7 2 9" xfId="34588" xr:uid="{33C0741C-20C3-47BC-A023-F5590A3D3942}"/>
    <cellStyle name="Normal 7 2 90" xfId="34589" xr:uid="{2718AE10-F05B-498A-817E-064210F1B2F5}"/>
    <cellStyle name="Normal 7 2 91" xfId="34590" xr:uid="{D990A5E9-A7C5-49F9-93E6-29911152F1A3}"/>
    <cellStyle name="Normal 7 2 92" xfId="34591" xr:uid="{B270CFCF-E15D-49A0-86D6-E6C4165C6042}"/>
    <cellStyle name="Normal 7 2 93" xfId="34592" xr:uid="{BC403694-E98C-4761-B5D1-B6AEEB05A849}"/>
    <cellStyle name="Normal 7 2 94" xfId="34593" xr:uid="{C348ADF5-9958-47E2-AF8F-0C3A39276410}"/>
    <cellStyle name="Normal 7 2 95" xfId="34594" xr:uid="{379CA655-9B0E-4325-9DCA-DA1143447A70}"/>
    <cellStyle name="Normal 7 2 96" xfId="34595" xr:uid="{2390A585-BA0F-4878-AA02-83F3378D4FF9}"/>
    <cellStyle name="Normal 7 2 97" xfId="34596" xr:uid="{D2526CC5-4EA8-4135-88E0-457F97D61DCA}"/>
    <cellStyle name="Normal 7 2 98" xfId="34597" xr:uid="{5E9B4362-7F08-4026-AE84-D8CA73AD8401}"/>
    <cellStyle name="Normal 7 2 99" xfId="34598" xr:uid="{B96A2A1A-3FB9-4ED2-8194-8C70DF477307}"/>
    <cellStyle name="Normal 7 20" xfId="34599" xr:uid="{BB402933-39D2-478C-8F42-05C057DC74C2}"/>
    <cellStyle name="Normal 7 20 2" xfId="34600" xr:uid="{FADED33E-2F2F-42C3-82C7-A103AA6E2065}"/>
    <cellStyle name="Normal 7 21" xfId="34601" xr:uid="{D00D7AB9-868C-496C-AEDC-A8357BCE0DD4}"/>
    <cellStyle name="Normal 7 22" xfId="34602" xr:uid="{6168532E-C901-466E-80A5-06261028E283}"/>
    <cellStyle name="Normal 7 23" xfId="34603" xr:uid="{EB0BC706-2024-4950-BEFB-4282093EC263}"/>
    <cellStyle name="Normal 7 24" xfId="34604" xr:uid="{FD0AB652-6A1D-483C-8A9C-9C5BBCD17D81}"/>
    <cellStyle name="Normal 7 25" xfId="34605" xr:uid="{6999BDC7-6836-4E35-8A25-69ED946A3637}"/>
    <cellStyle name="Normal 7 26" xfId="1079" xr:uid="{07363395-A597-4D6F-B627-607809BA2ABD}"/>
    <cellStyle name="Normal 7 27" xfId="34606" xr:uid="{76B0BA93-ECD0-49BB-9046-995FC6B8005C}"/>
    <cellStyle name="Normal 7 28" xfId="34607" xr:uid="{5BF03170-B58C-442B-9A9B-D653F1ADD3C9}"/>
    <cellStyle name="Normal 7 29" xfId="34608" xr:uid="{70A86B81-272D-4AF0-943E-32A12D90C0DF}"/>
    <cellStyle name="Normal 7 3" xfId="1266" xr:uid="{98EFFCE7-A0C0-4792-9F46-A5F9AEC4D7D9}"/>
    <cellStyle name="Normal 7 3 2" xfId="6191" xr:uid="{7A5E7B06-D87C-48A5-B2ED-A947882AED80}"/>
    <cellStyle name="Normal 7 3 2 2" xfId="34609" xr:uid="{C4AC1098-20E9-4455-8142-CD52F7503807}"/>
    <cellStyle name="Normal 7 3 3" xfId="34610" xr:uid="{BE27DC32-0E69-44F1-924F-B783D1D766A9}"/>
    <cellStyle name="Normal 7 3 3 2" xfId="34611" xr:uid="{B446B541-7DC8-4E5B-823C-909EBD2FCCD8}"/>
    <cellStyle name="Normal 7 3 3 3" xfId="42951" xr:uid="{CB89A4F4-59FB-4B01-8D5B-0F970872F0CB}"/>
    <cellStyle name="Normal 7 3 4" xfId="9644" xr:uid="{FAD12ABC-0B5C-4763-9DFE-AEB41E2E47F7}"/>
    <cellStyle name="Normal 7 3 5" xfId="3813" xr:uid="{BB97B94C-41FC-42AA-B5EF-A40CABDD3B93}"/>
    <cellStyle name="Normal 7 30" xfId="34612" xr:uid="{291504B1-23BB-4D07-BF10-D7391B0E1311}"/>
    <cellStyle name="Normal 7 31" xfId="34613" xr:uid="{AADAD4C7-557F-4D4D-A653-DD42AEA53AB0}"/>
    <cellStyle name="Normal 7 32" xfId="34614" xr:uid="{90E796B5-ADAB-43EA-B41D-D3EE00429D3B}"/>
    <cellStyle name="Normal 7 33" xfId="34615" xr:uid="{0D523791-49AD-4EC5-9B98-CD41EE4036B7}"/>
    <cellStyle name="Normal 7 34" xfId="34616" xr:uid="{A7379A81-5EE7-4669-BAB2-B951BD1757D7}"/>
    <cellStyle name="Normal 7 35" xfId="34617" xr:uid="{123DE751-DA41-4233-A6AC-E0BA7B12FB43}"/>
    <cellStyle name="Normal 7 36" xfId="34618" xr:uid="{FB8C8383-CEAD-414F-996B-70D39D09DE9E}"/>
    <cellStyle name="Normal 7 37" xfId="34619" xr:uid="{705D3DDE-A04B-4A08-B1D9-87F70007A163}"/>
    <cellStyle name="Normal 7 38" xfId="34620" xr:uid="{A619D12B-371A-4D4E-930D-D074FCB3C25F}"/>
    <cellStyle name="Normal 7 39" xfId="34621" xr:uid="{E4EF64C0-B891-4293-A10A-7C2DCA5D05AD}"/>
    <cellStyle name="Normal 7 4" xfId="9645" xr:uid="{152C2130-C55F-4A24-96F4-E95EA770AEE0}"/>
    <cellStyle name="Normal 7 4 2" xfId="34622" xr:uid="{51E6BA89-2888-423D-B404-86ED396FA639}"/>
    <cellStyle name="Normal 7 4 3" xfId="51795" xr:uid="{359C2DE2-ED53-483F-BD62-DF5D789201D3}"/>
    <cellStyle name="Normal 7 40" xfId="34623" xr:uid="{9FD0A3A8-534D-4601-ACA8-2626DE18D44D}"/>
    <cellStyle name="Normal 7 41" xfId="34624" xr:uid="{D9A7357C-8804-43A7-9AB8-9A082D64BDBA}"/>
    <cellStyle name="Normal 7 42" xfId="34625" xr:uid="{C593DC87-3E05-4EC8-B57F-B4E03824CB89}"/>
    <cellStyle name="Normal 7 43" xfId="34626" xr:uid="{0CC49E82-C004-4632-B8B2-9AFD70C3AFBC}"/>
    <cellStyle name="Normal 7 44" xfId="34627" xr:uid="{2150A924-FF76-487B-93E0-9D2F53DD564A}"/>
    <cellStyle name="Normal 7 45" xfId="34628" xr:uid="{FD13D793-BFCD-4691-ADED-9B624C3BF1ED}"/>
    <cellStyle name="Normal 7 46" xfId="34629" xr:uid="{8C90C70B-438D-4817-BFBB-BDD237564DE9}"/>
    <cellStyle name="Normal 7 47" xfId="34630" xr:uid="{5D7DDF32-22FA-43F3-B24D-A1030B2A1513}"/>
    <cellStyle name="Normal 7 48" xfId="34631" xr:uid="{E9668F9F-6C42-43F4-B3F3-5B8C374B5CED}"/>
    <cellStyle name="Normal 7 49" xfId="34632" xr:uid="{8F17A196-849A-4CC2-9AB3-AB91C0A67E0B}"/>
    <cellStyle name="Normal 7 5" xfId="9646" xr:uid="{48904E0B-3919-4A3E-B6A6-41C46C9F7081}"/>
    <cellStyle name="Normal 7 5 2" xfId="34633" xr:uid="{09BB843E-C74C-4E1E-A56F-5AC9598B84A3}"/>
    <cellStyle name="Normal 7 50" xfId="34634" xr:uid="{773485C8-117D-4E31-947A-4AEB4B3B81CC}"/>
    <cellStyle name="Normal 7 51" xfId="34635" xr:uid="{3BC8772C-F8B6-4D2D-B658-84012C2161F7}"/>
    <cellStyle name="Normal 7 52" xfId="34636" xr:uid="{ED24EE84-3070-4435-865D-81B7F07B3EEC}"/>
    <cellStyle name="Normal 7 53" xfId="34637" xr:uid="{DD3527A0-48FE-49DC-A5A5-B2CD7B9E2745}"/>
    <cellStyle name="Normal 7 54" xfId="34638" xr:uid="{D87370ED-E697-4D70-8570-2BBC91D5D9D4}"/>
    <cellStyle name="Normal 7 55" xfId="34639" xr:uid="{6FA12AC9-405E-4896-ACB3-C89CCCEA9E63}"/>
    <cellStyle name="Normal 7 56" xfId="34640" xr:uid="{B285D2DE-4FAA-4A93-9D7A-6AF4F4D1B4CB}"/>
    <cellStyle name="Normal 7 57" xfId="34641" xr:uid="{306D359F-1CCB-4AD4-8C0F-4D0205960D0E}"/>
    <cellStyle name="Normal 7 58" xfId="34642" xr:uid="{7FDEF7F4-E1F4-403D-9368-AF1DA1058224}"/>
    <cellStyle name="Normal 7 59" xfId="34643" xr:uid="{5DC9807D-67E8-4C50-9080-DC6B3EAD7AA2}"/>
    <cellStyle name="Normal 7 6" xfId="9647" xr:uid="{472BD44A-84C7-4611-94A2-9851713E62BC}"/>
    <cellStyle name="Normal 7 6 2" xfId="34644" xr:uid="{2BD19943-672F-4272-B8F8-7D45DDE64A49}"/>
    <cellStyle name="Normal 7 60" xfId="34645" xr:uid="{C200099E-3C34-4E51-B17E-A7F90DB86A53}"/>
    <cellStyle name="Normal 7 61" xfId="34646" xr:uid="{6C01A552-A360-4830-8DDA-A0C40CD9EBB1}"/>
    <cellStyle name="Normal 7 62" xfId="34647" xr:uid="{76D0B020-1A8C-43CC-B0E9-000C0F2ADD4E}"/>
    <cellStyle name="Normal 7 63" xfId="34648" xr:uid="{8152F630-DA5B-46FE-9D4F-BCB465B10412}"/>
    <cellStyle name="Normal 7 64" xfId="34649" xr:uid="{BB883470-8423-4FD8-9787-1F3260BAB30D}"/>
    <cellStyle name="Normal 7 65" xfId="34650" xr:uid="{3CFC3658-09AF-4304-9B63-12DB03B50465}"/>
    <cellStyle name="Normal 7 66" xfId="34651" xr:uid="{B097E4A6-FE79-4F70-9014-6A622510F75D}"/>
    <cellStyle name="Normal 7 67" xfId="34652" xr:uid="{9567DD3D-75C6-4653-A96C-2D424E9EBEEC}"/>
    <cellStyle name="Normal 7 68" xfId="34653" xr:uid="{36FA2B53-A875-4BE4-B788-E27E1B19A111}"/>
    <cellStyle name="Normal 7 69" xfId="34654" xr:uid="{A0F70BB8-8810-4A00-8ADD-7E77AD862B94}"/>
    <cellStyle name="Normal 7 7" xfId="9648" xr:uid="{30E70454-70AF-4487-95D0-23BF666998E5}"/>
    <cellStyle name="Normal 7 7 2" xfId="34655" xr:uid="{BED32D8C-5C95-4EA8-BAD7-CB117FE0888A}"/>
    <cellStyle name="Normal 7 7 3" xfId="34656" xr:uid="{1C087070-5810-42AB-89CC-B7D019B7C869}"/>
    <cellStyle name="Normal 7 70" xfId="34657" xr:uid="{00402CEA-90D3-4199-9E3A-249138979365}"/>
    <cellStyle name="Normal 7 71" xfId="34658" xr:uid="{9B062DA0-E574-4B51-A367-FE292C950A39}"/>
    <cellStyle name="Normal 7 72" xfId="34659" xr:uid="{8F034BF0-FC0C-4BCA-8FC8-77FA37A860A6}"/>
    <cellStyle name="Normal 7 73" xfId="34660" xr:uid="{E48FE81D-8CCB-47C1-85A7-0967D9DED746}"/>
    <cellStyle name="Normal 7 74" xfId="34661" xr:uid="{2445A12F-C8AB-4186-8B02-9946E2EB62D8}"/>
    <cellStyle name="Normal 7 75" xfId="34662" xr:uid="{681E459B-56A9-4657-B416-7CA68B1AA8FB}"/>
    <cellStyle name="Normal 7 76" xfId="34663" xr:uid="{CBA69816-6185-4CB9-A68C-89B89EAB3D86}"/>
    <cellStyle name="Normal 7 77" xfId="34664" xr:uid="{8016DC31-394F-47CD-B5F4-04EA41B737C1}"/>
    <cellStyle name="Normal 7 78" xfId="34665" xr:uid="{5F4568A8-5DF1-49DE-A5FC-12B1BB8A219F}"/>
    <cellStyle name="Normal 7 79" xfId="34666" xr:uid="{298AE509-0B3A-44E7-A25D-BBDEA608628D}"/>
    <cellStyle name="Normal 7 8" xfId="9649" xr:uid="{09B27603-BEA9-4E82-B401-93BA15392D9F}"/>
    <cellStyle name="Normal 7 8 2" xfId="34667" xr:uid="{48CAF7ED-CD61-449E-9071-A1A9538A10E8}"/>
    <cellStyle name="Normal 7 8 3" xfId="34668" xr:uid="{0B64E20D-CD3B-43C3-8450-8CD43B51E4F8}"/>
    <cellStyle name="Normal 7 80" xfId="34669" xr:uid="{4604A66E-680F-404A-B35D-AB93C98BE315}"/>
    <cellStyle name="Normal 7 81" xfId="34670" xr:uid="{D52EDD39-BF71-47BB-ACE9-6DE783665100}"/>
    <cellStyle name="Normal 7 82" xfId="34671" xr:uid="{447EA0B5-DC1F-497A-933D-D51181BE550D}"/>
    <cellStyle name="Normal 7 83" xfId="34672" xr:uid="{7F9AD1CF-AD71-403C-A9C9-545572B2ACB7}"/>
    <cellStyle name="Normal 7 84" xfId="34673" xr:uid="{896E1ECD-0F8F-47DB-901A-312900085ABF}"/>
    <cellStyle name="Normal 7 85" xfId="34674" xr:uid="{48A25782-CE7F-45F7-8055-01DDDB7B4D81}"/>
    <cellStyle name="Normal 7 86" xfId="34675" xr:uid="{EF7369D0-B2B4-4C5D-AB9E-460D55E2DEAD}"/>
    <cellStyle name="Normal 7 87" xfId="34676" xr:uid="{B6CC4A8D-F6DD-45F0-A529-A2B76F8500CB}"/>
    <cellStyle name="Normal 7 88" xfId="34677" xr:uid="{698474EA-BD5B-41BE-A34C-7F4B1F82F8B9}"/>
    <cellStyle name="Normal 7 89" xfId="34678" xr:uid="{6F5E4038-49EC-4628-A904-8193AFB21BE4}"/>
    <cellStyle name="Normal 7 9" xfId="9650" xr:uid="{AB9EE24A-8E66-46B4-9E56-7571EEAAED0B}"/>
    <cellStyle name="Normal 7 9 2" xfId="34679" xr:uid="{62601E38-651E-4A67-9A5D-32FF64FAEFE7}"/>
    <cellStyle name="Normal 7 9 3" xfId="34680" xr:uid="{A06B5BC0-376E-4A50-A3F2-4E0E67B61531}"/>
    <cellStyle name="Normal 7 90" xfId="34681" xr:uid="{9D574D36-EF0F-4824-B20F-DE1EBB8C4C96}"/>
    <cellStyle name="Normal 7 91" xfId="34682" xr:uid="{66274C7E-4399-4540-AB57-B78B7D310EEA}"/>
    <cellStyle name="Normal 7 92" xfId="34683" xr:uid="{DD3CB768-6F5D-4738-9E3C-DC9FFF5E539A}"/>
    <cellStyle name="Normal 7 93" xfId="34684" xr:uid="{0F865D9C-40BA-429B-9925-69FABF3461CA}"/>
    <cellStyle name="Normal 7 94" xfId="34685" xr:uid="{F27FADAF-EA42-4D6E-BDFF-DC3FBAF7A969}"/>
    <cellStyle name="Normal 7 95" xfId="34686" xr:uid="{5039AFC1-A6D8-4F48-90E8-F80F7F1E59FD}"/>
    <cellStyle name="Normal 7 96" xfId="34687" xr:uid="{4649041D-1448-4F5F-B256-9085FCD30413}"/>
    <cellStyle name="Normal 7 97" xfId="34688" xr:uid="{31AB6F35-C4D4-48A0-BC53-A3620E052E41}"/>
    <cellStyle name="Normal 7 98" xfId="34689" xr:uid="{7138205F-A0FD-467C-9449-160211516A0B}"/>
    <cellStyle name="Normal 7 99" xfId="34690" xr:uid="{D7D74B6B-7054-4A07-8694-FC5CAB1D0A91}"/>
    <cellStyle name="Normal 70" xfId="572" xr:uid="{00000000-0005-0000-0000-00003C020000}"/>
    <cellStyle name="Normal 70 2" xfId="34691" xr:uid="{41B8F2F1-2937-436B-839D-B1B5A1537E55}"/>
    <cellStyle name="Normal 70 3" xfId="34692" xr:uid="{D55F0C29-F3E2-47DA-BAFC-2C507167F46C}"/>
    <cellStyle name="Normal 70 4" xfId="34693" xr:uid="{B9F8C3CB-45BC-4650-9730-764CDD1F8ED1}"/>
    <cellStyle name="Normal 70 5" xfId="34694" xr:uid="{6D078E06-C607-46D0-9B6E-09C7E3C6C930}"/>
    <cellStyle name="Normal 70 5 2" xfId="34695" xr:uid="{D2F0E137-FE6A-4BDC-B0EE-908A8B3BD7EF}"/>
    <cellStyle name="Normal 70 5 2 2" xfId="34696" xr:uid="{8CBD3EDB-1C81-4776-8B74-907A60E2C683}"/>
    <cellStyle name="Normal 70 5 3" xfId="34697" xr:uid="{5D9A8447-E47A-4D57-8051-A1E454739C93}"/>
    <cellStyle name="Normal 70 5 4" xfId="34698" xr:uid="{B6B3C318-86E9-467D-A099-CB7786822A1A}"/>
    <cellStyle name="Normal 70 5 5" xfId="34699" xr:uid="{7C398CE4-17C3-4400-917F-DCF0EA64BAE7}"/>
    <cellStyle name="Normal 70 5 6" xfId="34700" xr:uid="{10333AA8-09EF-4D91-AE88-E5AC8CCB07ED}"/>
    <cellStyle name="Normal 70 6" xfId="34701" xr:uid="{F16F37D4-58AC-45FD-922B-94085F5DC74B}"/>
    <cellStyle name="Normal 70 7" xfId="34702" xr:uid="{63F48FED-DA0B-4440-830F-21ED563F6DFF}"/>
    <cellStyle name="Normal 70 8" xfId="9651" xr:uid="{5D270D05-26DC-45D6-B61A-3100731BC936}"/>
    <cellStyle name="Normal 70 9" xfId="4327" xr:uid="{3CE205E9-FAD3-4F59-9783-35E03123448A}"/>
    <cellStyle name="Normal 71" xfId="573" xr:uid="{00000000-0005-0000-0000-00003D020000}"/>
    <cellStyle name="Normal 71 10" xfId="4329" xr:uid="{86503C41-C8C9-483D-B36E-C5529B290FDC}"/>
    <cellStyle name="Normal 71 2" xfId="34703" xr:uid="{49FA872F-66C3-4521-AD1C-5CD9F85FB85E}"/>
    <cellStyle name="Normal 71 3" xfId="34704" xr:uid="{4EE53413-1BB0-4D9D-8A5D-DC1EA3AD1A5C}"/>
    <cellStyle name="Normal 71 4" xfId="34705" xr:uid="{C472E3A0-2D01-4F8D-B781-434ED684B4E4}"/>
    <cellStyle name="Normal 71 5" xfId="34706" xr:uid="{167C3ABD-793E-4502-894F-CE9BA7853835}"/>
    <cellStyle name="Normal 71 5 2" xfId="34707" xr:uid="{0711FAD1-B963-43CE-8E2E-52FF9A550071}"/>
    <cellStyle name="Normal 71 5 2 2" xfId="34708" xr:uid="{F7D8CADC-AC1D-44B8-AF99-54650B844EC5}"/>
    <cellStyle name="Normal 71 5 3" xfId="34709" xr:uid="{790214D5-48E5-4C7A-964C-400911A393BA}"/>
    <cellStyle name="Normal 71 5 4" xfId="34710" xr:uid="{93ED6E79-A094-4311-BCC2-2664EC207B39}"/>
    <cellStyle name="Normal 71 5 5" xfId="34711" xr:uid="{00040F9F-3B35-4C23-9DC4-78ECB0104E7F}"/>
    <cellStyle name="Normal 71 5 6" xfId="34712" xr:uid="{DD4C679E-1F92-4C27-9178-A2F8CBFA3608}"/>
    <cellStyle name="Normal 71 6" xfId="34713" xr:uid="{6D89CAC8-D40C-4315-AB4B-E56F8944A41E}"/>
    <cellStyle name="Normal 71 7" xfId="34714" xr:uid="{AAF757A5-B3A8-4F88-AFA3-D8053372FB14}"/>
    <cellStyle name="Normal 71 8" xfId="9652" xr:uid="{67F94A44-88A5-4872-8FB2-2EF6C20E2C73}"/>
    <cellStyle name="Normal 71 9" xfId="52322" xr:uid="{AA0EF1D4-9074-4384-9730-77D775561077}"/>
    <cellStyle name="Normal 72" xfId="574" xr:uid="{00000000-0005-0000-0000-00003E020000}"/>
    <cellStyle name="Normal 72 2" xfId="9653" xr:uid="{D87C8E7D-E0FF-4C2D-A8BD-9179FD3CE6B7}"/>
    <cellStyle name="Normal 72 3" xfId="4072" xr:uid="{FBAFE02C-8CA5-4E91-945B-853AFF289904}"/>
    <cellStyle name="Normal 73" xfId="575" xr:uid="{00000000-0005-0000-0000-00003F020000}"/>
    <cellStyle name="Normal 73 2" xfId="34715" xr:uid="{14B4FFFD-9D20-4054-A9D0-3837E4C675F3}"/>
    <cellStyle name="Normal 73 3" xfId="9654" xr:uid="{7EEF6FFB-920A-470C-809D-774AF79971E3}"/>
    <cellStyle name="Normal 73 4" xfId="4331" xr:uid="{B7055413-AB97-42A7-81BE-F92C601DE4CD}"/>
    <cellStyle name="Normal 74" xfId="576" xr:uid="{00000000-0005-0000-0000-000040020000}"/>
    <cellStyle name="Normal 74 2" xfId="34716" xr:uid="{AF0C8F96-7931-4A14-8DA0-2E45653779BA}"/>
    <cellStyle name="Normal 74 3" xfId="9655" xr:uid="{59F6D69B-2A4B-47B0-B5A3-263C8A38828C}"/>
    <cellStyle name="Normal 74 4" xfId="4333" xr:uid="{6508F01E-ECA5-4B1C-B158-A63C5D93D549}"/>
    <cellStyle name="Normal 75" xfId="577" xr:uid="{00000000-0005-0000-0000-000041020000}"/>
    <cellStyle name="Normal 75 2" xfId="34717" xr:uid="{35DA90AD-642B-41CA-8EDE-322DD433B8EA}"/>
    <cellStyle name="Normal 75 3" xfId="42952" xr:uid="{EC6484FF-679B-4BCD-AFFD-19FA9231A974}"/>
    <cellStyle name="Normal 75 4" xfId="9656" xr:uid="{4D18DC45-B8F6-4335-A725-698BF19255B1}"/>
    <cellStyle name="Normal 75 5" xfId="52323" xr:uid="{29C0915A-BF94-4053-9DBE-BE92021F9B0D}"/>
    <cellStyle name="Normal 75 6" xfId="4335" xr:uid="{4EB88C3D-AB41-4216-B8E2-7664E78D79EE}"/>
    <cellStyle name="Normal 76" xfId="578" xr:uid="{00000000-0005-0000-0000-000042020000}"/>
    <cellStyle name="Normal 76 2" xfId="34718" xr:uid="{F1DA94CA-720B-44FF-9EF0-319673B256A5}"/>
    <cellStyle name="Normal 76 3" xfId="34719" xr:uid="{011F59F8-FED4-41FF-93D6-86D376B0BE2B}"/>
    <cellStyle name="Normal 76 4" xfId="34720" xr:uid="{3BE686BB-2B3F-471F-B494-D02EC965D4B8}"/>
    <cellStyle name="Normal 76 5" xfId="34721" xr:uid="{AC9CD354-2079-4DB6-9DA5-E239E6E5F9DB}"/>
    <cellStyle name="Normal 76 6" xfId="42953" xr:uid="{1BDCB36B-8660-4E6A-8631-60168AC2F501}"/>
    <cellStyle name="Normal 76 7" xfId="9657" xr:uid="{CD631546-77AD-4C69-A036-54C3DC412E4E}"/>
    <cellStyle name="Normal 76 8" xfId="4337" xr:uid="{6A42D49B-A223-4BA7-A7C3-3E46DEFA7624}"/>
    <cellStyle name="Normal 77" xfId="579" xr:uid="{00000000-0005-0000-0000-000043020000}"/>
    <cellStyle name="Normal 77 2" xfId="34722" xr:uid="{CC0E868C-3405-479F-83E9-08A59388D368}"/>
    <cellStyle name="Normal 77 3" xfId="34723" xr:uid="{9D2BD040-AA8F-456B-9F6A-F5A14E83F23F}"/>
    <cellStyle name="Normal 77 4" xfId="34724" xr:uid="{2864A8D2-1435-4C05-8144-6D49C31CF6B6}"/>
    <cellStyle name="Normal 77 5" xfId="9658" xr:uid="{F07828AC-4056-4F81-BF09-5DB83E47990A}"/>
    <cellStyle name="Normal 77 6" xfId="52324" xr:uid="{BCC29EE5-5F2E-454E-B6B7-8A7AD64043C9}"/>
    <cellStyle name="Normal 77 7" xfId="4339" xr:uid="{EBC621A7-B203-4AA3-B9D0-7758388D13EB}"/>
    <cellStyle name="Normal 78" xfId="580" xr:uid="{00000000-0005-0000-0000-000044020000}"/>
    <cellStyle name="Normal 78 10" xfId="34725" xr:uid="{6D364281-F40D-4BB5-BDA2-8F5AB8A66FB7}"/>
    <cellStyle name="Normal 78 11" xfId="42954" xr:uid="{3C20564F-AE56-4CF7-9C12-B0B9F3A8A5FC}"/>
    <cellStyle name="Normal 78 12" xfId="9659" xr:uid="{A8ED85F1-0C42-47BF-92A2-24C2509AC822}"/>
    <cellStyle name="Normal 78 13" xfId="52175" xr:uid="{D17D9C1F-8FCB-4AFC-B479-8501EE3B72B6}"/>
    <cellStyle name="Normal 78 14" xfId="52325" xr:uid="{26C703AE-6972-4B1F-AA2B-FC8E7D2077C6}"/>
    <cellStyle name="Normal 78 15" xfId="4341" xr:uid="{C2148CA0-6C84-4C42-A152-A1E4DE7612E4}"/>
    <cellStyle name="Normal 78 2" xfId="34726" xr:uid="{2254BC1D-9592-463D-B68A-5082ABEDDA3C}"/>
    <cellStyle name="Normal 78 2 2" xfId="34727" xr:uid="{B2294BF6-1FEB-474E-99BC-8E19BE4C1E50}"/>
    <cellStyle name="Normal 78 2 3" xfId="34728" xr:uid="{67E34905-429C-4F0B-B3EB-834679031412}"/>
    <cellStyle name="Normal 78 2 4" xfId="34729" xr:uid="{60CEF51F-96F0-451B-9301-F1ED84CF282E}"/>
    <cellStyle name="Normal 78 2 5" xfId="34730" xr:uid="{44EA907C-1117-44B9-A1F2-C7624D684AD6}"/>
    <cellStyle name="Normal 78 2 6" xfId="34731" xr:uid="{C6E575BC-3121-40DC-8C90-CE39361E60A7}"/>
    <cellStyle name="Normal 78 3" xfId="34732" xr:uid="{60434EDB-89AC-4D86-969E-FBBC8127E688}"/>
    <cellStyle name="Normal 78 3 2" xfId="34733" xr:uid="{FB426C1B-AD08-4B6C-8DFC-C9C5A9AF7676}"/>
    <cellStyle name="Normal 78 3 2 2" xfId="34734" xr:uid="{C4E84A14-2CD5-477A-B14F-83C73D47907F}"/>
    <cellStyle name="Normal 78 3 2 2 2" xfId="34735" xr:uid="{04E25E77-77D7-4C6F-8EE3-76CFD21E816C}"/>
    <cellStyle name="Normal 78 3 2 2 2 2" xfId="34736" xr:uid="{A66D32AD-2AA6-4806-B18E-0BB61D3A61F8}"/>
    <cellStyle name="Normal 78 3 2 2 2 2 2" xfId="34737" xr:uid="{E3294421-C69D-4C0B-A28E-D78EDFAA8CE2}"/>
    <cellStyle name="Normal 78 3 2 2 2 2 3" xfId="42955" xr:uid="{F10248DD-3587-4BE1-97C0-989A2FBAAE1A}"/>
    <cellStyle name="Normal 78 3 2 2 2 3" xfId="34738" xr:uid="{703DCA38-F854-41D8-989D-C2A8B697E338}"/>
    <cellStyle name="Normal 78 3 2 2 2 4" xfId="42956" xr:uid="{C47D0A57-1F42-4F55-A63D-5CD91BE3F906}"/>
    <cellStyle name="Normal 78 3 2 2 3" xfId="34739" xr:uid="{08957A80-DA6D-4BF1-A0F9-7749F629FCCA}"/>
    <cellStyle name="Normal 78 3 2 2 3 2" xfId="34740" xr:uid="{0E351C9E-453B-4BCE-A5F9-5896094CBB83}"/>
    <cellStyle name="Normal 78 3 2 2 3 3" xfId="42957" xr:uid="{D26151E2-A04D-41EF-B29D-68C58ACCF1ED}"/>
    <cellStyle name="Normal 78 3 2 2 4" xfId="34741" xr:uid="{6878DFAC-2B60-463E-953E-C06F7536D7D9}"/>
    <cellStyle name="Normal 78 3 2 2 4 2" xfId="34742" xr:uid="{0D3833FD-E3CD-4ACA-AC56-245E278738FB}"/>
    <cellStyle name="Normal 78 3 2 2 4 3" xfId="42958" xr:uid="{D59924AE-980C-4824-8771-B6029A1A2967}"/>
    <cellStyle name="Normal 78 3 2 2 5" xfId="34743" xr:uid="{7F407C20-AD4D-435F-B60D-2D98AE43BB15}"/>
    <cellStyle name="Normal 78 3 2 2 6" xfId="42959" xr:uid="{E1785CF4-E25D-4B7D-8951-FF753512D8D9}"/>
    <cellStyle name="Normal 78 3 2 3" xfId="34744" xr:uid="{88932508-D21B-417E-BB7B-57900008E621}"/>
    <cellStyle name="Normal 78 3 2 3 2" xfId="34745" xr:uid="{2B65EA4C-53D3-4DD7-B7ED-C5BE8DB37615}"/>
    <cellStyle name="Normal 78 3 2 3 2 2" xfId="34746" xr:uid="{78D2593C-8A7C-4D16-86B8-F147D2DF321E}"/>
    <cellStyle name="Normal 78 3 2 3 2 3" xfId="42960" xr:uid="{A29DB881-2372-4A1B-9CAA-79D5847C87DC}"/>
    <cellStyle name="Normal 78 3 2 3 3" xfId="34747" xr:uid="{05B79034-91E9-4B40-B854-A9C57EE8FCA3}"/>
    <cellStyle name="Normal 78 3 2 3 4" xfId="42961" xr:uid="{44EED88C-5601-4A65-9150-8DF45D951C6E}"/>
    <cellStyle name="Normal 78 3 2 4" xfId="34748" xr:uid="{E833631A-831D-4502-9C31-4C9C9D8AB7CB}"/>
    <cellStyle name="Normal 78 3 2 4 2" xfId="34749" xr:uid="{456B9D0B-2233-4E16-A030-927AA4028D58}"/>
    <cellStyle name="Normal 78 3 2 4 3" xfId="42962" xr:uid="{291D82A2-31C9-4DAD-A4D0-D722F040AB8F}"/>
    <cellStyle name="Normal 78 3 2 5" xfId="34750" xr:uid="{35248223-72AA-46EC-B9C4-7C61A1EBCA74}"/>
    <cellStyle name="Normal 78 3 2 5 2" xfId="34751" xr:uid="{AB574BB3-AE72-44F9-BB00-D74A188CC968}"/>
    <cellStyle name="Normal 78 3 2 5 3" xfId="42963" xr:uid="{61279932-6D6C-45B3-BB9F-6AD53A49BA0D}"/>
    <cellStyle name="Normal 78 3 2 6" xfId="34752" xr:uid="{6F538F4F-E332-4CAC-B8E6-FC36466D62A0}"/>
    <cellStyle name="Normal 78 3 2 7" xfId="42964" xr:uid="{3C845321-5F51-4112-9572-239BCEF560F4}"/>
    <cellStyle name="Normal 78 3 3" xfId="34753" xr:uid="{DDB87ECF-0A41-4D43-A01C-CBF20006A017}"/>
    <cellStyle name="Normal 78 3 3 2" xfId="34754" xr:uid="{48CC649A-C13A-4A59-A61F-6857E7827706}"/>
    <cellStyle name="Normal 78 3 3 2 2" xfId="34755" xr:uid="{1141E637-9D78-4B4F-8BA7-67F04B16DC6F}"/>
    <cellStyle name="Normal 78 3 3 2 2 2" xfId="34756" xr:uid="{C7508D5A-D64F-40DC-BD70-2CE7F97D1E18}"/>
    <cellStyle name="Normal 78 3 3 2 2 3" xfId="42965" xr:uid="{0A5E75A1-63E6-4B72-B287-089C6C07F2C6}"/>
    <cellStyle name="Normal 78 3 3 2 3" xfId="34757" xr:uid="{EE7731C0-2FFD-41EF-BA67-91648C06C0A9}"/>
    <cellStyle name="Normal 78 3 3 2 4" xfId="42966" xr:uid="{75108E7C-2DBE-470F-9F87-B861F7471E95}"/>
    <cellStyle name="Normal 78 3 3 3" xfId="34758" xr:uid="{8BF3E21E-61B1-41B0-AD9A-F2589C873B6F}"/>
    <cellStyle name="Normal 78 3 3 3 2" xfId="34759" xr:uid="{624C41C5-B7F6-48F0-AE31-4E183EBD3432}"/>
    <cellStyle name="Normal 78 3 3 3 3" xfId="42967" xr:uid="{40299138-BA2A-4C5E-AB65-73A1F14BC122}"/>
    <cellStyle name="Normal 78 3 3 4" xfId="34760" xr:uid="{B60BA463-7C02-48E5-83BA-7107F904C1F0}"/>
    <cellStyle name="Normal 78 3 3 4 2" xfId="34761" xr:uid="{D7F14627-B47C-49B2-9F5A-1BF0E3A47D24}"/>
    <cellStyle name="Normal 78 3 3 4 3" xfId="42968" xr:uid="{B022DE4E-B041-463C-952F-DF54FEF62437}"/>
    <cellStyle name="Normal 78 3 3 5" xfId="34762" xr:uid="{98F03987-44AC-44A9-83F4-AB34C9B9812E}"/>
    <cellStyle name="Normal 78 3 3 6" xfId="42969" xr:uid="{DCCF58E2-0E4A-4979-B343-5C028FACF2B6}"/>
    <cellStyle name="Normal 78 3 4" xfId="34763" xr:uid="{82BA46B4-AC4A-4ED6-8302-D67C0C8D8C56}"/>
    <cellStyle name="Normal 78 3 4 2" xfId="34764" xr:uid="{AEE82001-52D5-4DC4-B0FE-1F1AE2C032EF}"/>
    <cellStyle name="Normal 78 3 4 2 2" xfId="34765" xr:uid="{43DF6B6A-6197-4EA8-A629-3FF564D378FA}"/>
    <cellStyle name="Normal 78 3 4 2 3" xfId="42970" xr:uid="{52C55604-72E7-4400-B072-2FB4A3827FDF}"/>
    <cellStyle name="Normal 78 3 4 3" xfId="34766" xr:uid="{295054B2-835A-45B8-905F-2A0AE45B3F1F}"/>
    <cellStyle name="Normal 78 3 4 4" xfId="42971" xr:uid="{37B381F4-8D8D-4A97-9C73-020ADF56191D}"/>
    <cellStyle name="Normal 78 3 5" xfId="34767" xr:uid="{EC020F67-C67D-4226-A357-AED932401372}"/>
    <cellStyle name="Normal 78 3 5 2" xfId="34768" xr:uid="{9333B6C8-F3F5-4A87-BF29-D195AA25CA9B}"/>
    <cellStyle name="Normal 78 3 5 3" xfId="42972" xr:uid="{AB915214-416F-4421-9AA5-084BF3228676}"/>
    <cellStyle name="Normal 78 3 6" xfId="34769" xr:uid="{29E79181-183B-4B61-8811-F79CF92AFE85}"/>
    <cellStyle name="Normal 78 3 6 2" xfId="34770" xr:uid="{540CE5BB-FC80-493D-A780-37DEFE1A2BAD}"/>
    <cellStyle name="Normal 78 3 6 3" xfId="42973" xr:uid="{FFD293DF-560C-406E-B7B1-CCA7C66ABAFA}"/>
    <cellStyle name="Normal 78 3 7" xfId="34771" xr:uid="{761FFD68-A75A-4188-A939-046F38DACDA6}"/>
    <cellStyle name="Normal 78 3 8" xfId="42974" xr:uid="{BCBC660D-100D-442C-A2F3-CD6A5B8F7DD4}"/>
    <cellStyle name="Normal 78 4" xfId="34772" xr:uid="{E28763A5-55A2-4BB2-BDA9-B740F0F71DC9}"/>
    <cellStyle name="Normal 78 4 2" xfId="34773" xr:uid="{95024D94-9945-4216-8E4A-505EB1938F5A}"/>
    <cellStyle name="Normal 78 4 2 2" xfId="34774" xr:uid="{C802E8CE-8C52-4796-B568-5EC0306A0B50}"/>
    <cellStyle name="Normal 78 4 2 2 2" xfId="34775" xr:uid="{C5B9F0EA-9F3C-4AFF-B458-4F9F45810F5E}"/>
    <cellStyle name="Normal 78 4 2 2 2 2" xfId="34776" xr:uid="{AA0A77E3-F2F6-4BB6-8BAE-DF3E5E95EA4C}"/>
    <cellStyle name="Normal 78 4 2 2 2 2 2" xfId="34777" xr:uid="{950D8AF5-F040-4064-8C28-70FFCDD6A954}"/>
    <cellStyle name="Normal 78 4 2 2 2 2 3" xfId="42975" xr:uid="{4C09CE07-79CC-40E3-8992-B8E97A805141}"/>
    <cellStyle name="Normal 78 4 2 2 2 3" xfId="34778" xr:uid="{4A4E8864-61F0-461C-8962-1F5B249EAB47}"/>
    <cellStyle name="Normal 78 4 2 2 2 4" xfId="42976" xr:uid="{4C4FD7AE-3DE3-4A0D-BECE-20C472EE9306}"/>
    <cellStyle name="Normal 78 4 2 2 3" xfId="34779" xr:uid="{73CA8057-7039-4F13-ACFA-5A0EBC007858}"/>
    <cellStyle name="Normal 78 4 2 2 3 2" xfId="34780" xr:uid="{C41552F4-5DD1-442F-AE5A-F13B2BBBEBA5}"/>
    <cellStyle name="Normal 78 4 2 2 3 3" xfId="42977" xr:uid="{1473F82B-ED14-4533-8DE1-BEF189A633C0}"/>
    <cellStyle name="Normal 78 4 2 2 4" xfId="34781" xr:uid="{C46A639E-454D-4F02-850D-7D01BFDBAF34}"/>
    <cellStyle name="Normal 78 4 2 2 4 2" xfId="34782" xr:uid="{38283841-ABB8-4BB6-8B9F-A6E12F321162}"/>
    <cellStyle name="Normal 78 4 2 2 4 3" xfId="42978" xr:uid="{444338C1-F0EF-4D88-AF25-9D78576A5C26}"/>
    <cellStyle name="Normal 78 4 2 2 5" xfId="34783" xr:uid="{6F2670A4-792C-4F58-9D13-C3023B43CFA5}"/>
    <cellStyle name="Normal 78 4 2 2 6" xfId="42979" xr:uid="{09DBA863-CABC-4235-B16B-42FA233E9A34}"/>
    <cellStyle name="Normal 78 4 2 3" xfId="34784" xr:uid="{2E3415ED-A686-4C08-87BD-A00072396A07}"/>
    <cellStyle name="Normal 78 4 2 3 2" xfId="34785" xr:uid="{E050459F-F51D-4953-9EAD-DC8BA54AB642}"/>
    <cellStyle name="Normal 78 4 2 3 2 2" xfId="34786" xr:uid="{79046291-44B3-4878-BD65-86A82A27402D}"/>
    <cellStyle name="Normal 78 4 2 3 2 3" xfId="42980" xr:uid="{2147B2C9-DD43-43B7-8247-82C26A7B001F}"/>
    <cellStyle name="Normal 78 4 2 3 3" xfId="34787" xr:uid="{08D7CA69-80FB-44F2-902D-283FDC2D8B6D}"/>
    <cellStyle name="Normal 78 4 2 3 4" xfId="42981" xr:uid="{38BBEA61-B1AB-4A2C-82BC-8578C6743049}"/>
    <cellStyle name="Normal 78 4 2 4" xfId="34788" xr:uid="{B1CB88C7-C61B-4744-94C2-902AE1904B4D}"/>
    <cellStyle name="Normal 78 4 2 4 2" xfId="34789" xr:uid="{4DF0D3A1-8DDB-4F59-A4A0-C6A2E3ED4A97}"/>
    <cellStyle name="Normal 78 4 2 4 3" xfId="42982" xr:uid="{6C4EEE1A-3A7C-4854-A5EA-653A05F4E4CF}"/>
    <cellStyle name="Normal 78 4 2 5" xfId="34790" xr:uid="{5E22E01C-F71D-4E8F-ABC4-8FE83A7258EF}"/>
    <cellStyle name="Normal 78 4 2 5 2" xfId="34791" xr:uid="{F2F5850A-178C-42F4-9E6F-C6DC05B3E401}"/>
    <cellStyle name="Normal 78 4 2 5 3" xfId="42983" xr:uid="{C829BAD6-9481-461B-878C-72EFFBD1F924}"/>
    <cellStyle name="Normal 78 4 2 6" xfId="34792" xr:uid="{F97411E4-1038-4CC9-9B42-22031F72A58F}"/>
    <cellStyle name="Normal 78 4 2 7" xfId="42984" xr:uid="{01D5EA76-8022-4975-A675-18072B7F23EE}"/>
    <cellStyle name="Normal 78 4 3" xfId="34793" xr:uid="{EC9EE439-6C70-48BE-BCA5-99CC9D76AA47}"/>
    <cellStyle name="Normal 78 4 3 2" xfId="34794" xr:uid="{A3A53DDE-FCC8-4D7E-A633-13AC037CCF16}"/>
    <cellStyle name="Normal 78 4 3 2 2" xfId="34795" xr:uid="{ACDF6DC6-A9C7-4DF9-8B50-7036B4C87FFC}"/>
    <cellStyle name="Normal 78 4 3 2 2 2" xfId="34796" xr:uid="{F66D4407-E716-4CFA-BE97-601C959B1F8F}"/>
    <cellStyle name="Normal 78 4 3 2 2 3" xfId="42985" xr:uid="{3C967D37-19BE-4298-8B9C-8A2A202D08B9}"/>
    <cellStyle name="Normal 78 4 3 2 3" xfId="34797" xr:uid="{3453DB7C-AE7F-4215-88CF-20CFBE246F7C}"/>
    <cellStyle name="Normal 78 4 3 2 4" xfId="42986" xr:uid="{59F77792-5A83-4772-9488-7C070351EA00}"/>
    <cellStyle name="Normal 78 4 3 3" xfId="34798" xr:uid="{C01C6943-D122-4375-A024-2CAF165680A9}"/>
    <cellStyle name="Normal 78 4 3 3 2" xfId="34799" xr:uid="{33FEDE1A-08CC-43AC-A2F2-29EA06960A25}"/>
    <cellStyle name="Normal 78 4 3 3 3" xfId="42987" xr:uid="{65580BDD-DBCA-4FE4-B8C3-26EBEF9A979A}"/>
    <cellStyle name="Normal 78 4 3 4" xfId="34800" xr:uid="{EFD1E791-7A63-4576-974E-D94F79F7BDFE}"/>
    <cellStyle name="Normal 78 4 3 4 2" xfId="34801" xr:uid="{95135B71-3495-4955-AE2E-326014B75239}"/>
    <cellStyle name="Normal 78 4 3 4 3" xfId="42988" xr:uid="{1486BE44-D8A9-48F8-B963-6D56A9C9B6A2}"/>
    <cellStyle name="Normal 78 4 3 5" xfId="34802" xr:uid="{40144193-DCFA-4BAC-95DC-54B3B9879C25}"/>
    <cellStyle name="Normal 78 4 3 6" xfId="42989" xr:uid="{CC3C91DA-1FBD-44D9-B555-2AA459A9E8E6}"/>
    <cellStyle name="Normal 78 4 4" xfId="34803" xr:uid="{1042F862-5115-42D8-B42F-B2763A15C50F}"/>
    <cellStyle name="Normal 78 4 4 2" xfId="34804" xr:uid="{1BEC61B2-86AF-402B-995C-ECFC8063FB2F}"/>
    <cellStyle name="Normal 78 4 4 2 2" xfId="34805" xr:uid="{1CB19C61-3427-4EA2-BE94-CA23E8B68C4A}"/>
    <cellStyle name="Normal 78 4 4 2 3" xfId="42990" xr:uid="{A5D2BAF4-B34B-4395-9E7F-FB39918ACA9C}"/>
    <cellStyle name="Normal 78 4 4 3" xfId="34806" xr:uid="{8FEA5093-6A90-498C-8CDA-6DCBEE68C17F}"/>
    <cellStyle name="Normal 78 4 4 4" xfId="42991" xr:uid="{4E3F22D8-DA9B-4A1B-9068-8FF9B55E4054}"/>
    <cellStyle name="Normal 78 4 5" xfId="34807" xr:uid="{002454A9-CE8B-4785-ABBA-E1CECFB0BA99}"/>
    <cellStyle name="Normal 78 4 5 2" xfId="34808" xr:uid="{3B9EA894-06E5-4758-9D4C-9AC3920F3300}"/>
    <cellStyle name="Normal 78 4 5 3" xfId="42992" xr:uid="{A334E00B-8581-4C26-9B7A-55706834D431}"/>
    <cellStyle name="Normal 78 4 6" xfId="34809" xr:uid="{1A8C51AF-A4D8-43CC-A702-F10332111038}"/>
    <cellStyle name="Normal 78 4 6 2" xfId="34810" xr:uid="{B2EF67C9-AA57-45F8-A974-CCC6B2D65308}"/>
    <cellStyle name="Normal 78 4 6 3" xfId="42993" xr:uid="{B9411E58-7DB9-437F-BC7D-2F85DE4AA928}"/>
    <cellStyle name="Normal 78 4 7" xfId="34811" xr:uid="{6D8E6CEF-AC1F-4489-B087-FA1349D0440A}"/>
    <cellStyle name="Normal 78 4 8" xfId="42994" xr:uid="{FC735AA0-484D-4B91-A34E-7CBC091592CA}"/>
    <cellStyle name="Normal 78 5" xfId="34812" xr:uid="{5567D8D8-2765-4DCB-BBC4-62238AE7D0F8}"/>
    <cellStyle name="Normal 78 5 2" xfId="34813" xr:uid="{6C889A4C-5FA0-4F69-898B-04883D0DCF5D}"/>
    <cellStyle name="Normal 78 5 2 2" xfId="34814" xr:uid="{6B597EF3-71CF-4187-8F10-8BDACF4A70D4}"/>
    <cellStyle name="Normal 78 5 2 2 2" xfId="34815" xr:uid="{23228753-C6EC-46EE-9BF5-9A76C780278A}"/>
    <cellStyle name="Normal 78 5 2 2 2 2" xfId="34816" xr:uid="{741B2A65-594E-41A9-86DC-47A3CF6EAFA2}"/>
    <cellStyle name="Normal 78 5 2 2 2 3" xfId="42995" xr:uid="{F96D3BE4-8E95-4E12-BD6E-DB1703ACAC4A}"/>
    <cellStyle name="Normal 78 5 2 2 3" xfId="34817" xr:uid="{54E2CE89-E3D7-4FBF-A127-BFC81E4E8AD8}"/>
    <cellStyle name="Normal 78 5 2 2 4" xfId="42996" xr:uid="{2994D4A9-1DA4-4B41-B590-905CF3041D20}"/>
    <cellStyle name="Normal 78 5 2 3" xfId="34818" xr:uid="{1F032ABD-4082-483B-953E-F2ED784B09C9}"/>
    <cellStyle name="Normal 78 5 2 3 2" xfId="34819" xr:uid="{3166E2DD-5AED-40B1-89C5-3CF35B4919B8}"/>
    <cellStyle name="Normal 78 5 2 3 3" xfId="42997" xr:uid="{0E04A253-AF7B-4449-B0E6-9F49BBCCAE34}"/>
    <cellStyle name="Normal 78 5 2 4" xfId="34820" xr:uid="{71335087-6C5F-4CB2-AFAE-288F2B5284CD}"/>
    <cellStyle name="Normal 78 5 2 4 2" xfId="34821" xr:uid="{CBB6D1D9-5851-4687-BAC4-843E9C7262DA}"/>
    <cellStyle name="Normal 78 5 2 4 3" xfId="42998" xr:uid="{852380DF-E10E-4C1F-9C22-7E69D6ED5A53}"/>
    <cellStyle name="Normal 78 5 2 5" xfId="34822" xr:uid="{BA7A95D0-2AF8-4C40-B442-DB3159FF10E4}"/>
    <cellStyle name="Normal 78 5 2 6" xfId="42999" xr:uid="{B5F250BE-EBF3-4A22-9F55-577C88EBBBA1}"/>
    <cellStyle name="Normal 78 5 3" xfId="34823" xr:uid="{64E394FF-2C70-45E4-86D1-E5FC68E92D21}"/>
    <cellStyle name="Normal 78 5 3 2" xfId="34824" xr:uid="{1516355F-46DC-4779-9C47-C19397029263}"/>
    <cellStyle name="Normal 78 5 3 2 2" xfId="34825" xr:uid="{8426136C-7D8F-4901-8F2B-B8ECF2B1B18E}"/>
    <cellStyle name="Normal 78 5 3 2 3" xfId="43000" xr:uid="{6136B672-9629-42C9-843A-BB511168E4D7}"/>
    <cellStyle name="Normal 78 5 3 3" xfId="34826" xr:uid="{A8270EE9-9C60-475B-A232-3CD1B071C0E6}"/>
    <cellStyle name="Normal 78 5 3 4" xfId="43001" xr:uid="{04DC1F9B-99C6-46B1-854A-92B65375292C}"/>
    <cellStyle name="Normal 78 5 4" xfId="34827" xr:uid="{FD502AC9-DF8F-4A72-8DBD-FD24D6DA7ED6}"/>
    <cellStyle name="Normal 78 5 4 2" xfId="34828" xr:uid="{892FE86C-5343-4678-ADFC-3D54270CF7E0}"/>
    <cellStyle name="Normal 78 5 4 3" xfId="43002" xr:uid="{69470433-F529-4526-BF08-1718F0657C14}"/>
    <cellStyle name="Normal 78 5 5" xfId="34829" xr:uid="{610664B0-4C42-41EE-BFAF-E2B5B14D5AD8}"/>
    <cellStyle name="Normal 78 5 5 2" xfId="34830" xr:uid="{2ADD4562-75B6-42C8-A1A0-59294D7AB090}"/>
    <cellStyle name="Normal 78 5 5 3" xfId="43003" xr:uid="{75E70DB6-990C-4636-AEF6-B14002C6DC21}"/>
    <cellStyle name="Normal 78 5 6" xfId="34831" xr:uid="{926833A5-CE4C-4CB5-8520-AF4D2F8FCE7B}"/>
    <cellStyle name="Normal 78 5 7" xfId="43004" xr:uid="{FE3EF16F-43F7-4606-BDF2-F8F77142D88E}"/>
    <cellStyle name="Normal 78 6" xfId="34832" xr:uid="{F507CEA4-4A56-48DA-8FAB-BDAE21B11B43}"/>
    <cellStyle name="Normal 78 6 2" xfId="34833" xr:uid="{5E214287-CE84-42E8-BED3-05C62825167F}"/>
    <cellStyle name="Normal 78 6 2 2" xfId="34834" xr:uid="{5E800209-1CF8-4A0D-BF6B-26A22F73D6C4}"/>
    <cellStyle name="Normal 78 6 2 2 2" xfId="34835" xr:uid="{415B9CD8-B0F8-498E-8C15-A69766D266A2}"/>
    <cellStyle name="Normal 78 6 2 2 3" xfId="43005" xr:uid="{6946C280-0098-4A2C-9031-82F6EAD2AAC0}"/>
    <cellStyle name="Normal 78 6 2 3" xfId="34836" xr:uid="{773164A5-0F33-4335-833A-B1BD4A6B18B7}"/>
    <cellStyle name="Normal 78 6 2 4" xfId="43006" xr:uid="{9B3839B1-7AC8-4052-8FD0-CD6AF7399167}"/>
    <cellStyle name="Normal 78 6 3" xfId="34837" xr:uid="{13D3DA15-566C-45E4-86CF-AB7D3569AEE1}"/>
    <cellStyle name="Normal 78 6 3 2" xfId="34838" xr:uid="{A93E9315-2E84-4A90-B82F-48F000000E37}"/>
    <cellStyle name="Normal 78 6 3 3" xfId="43007" xr:uid="{0C1D2251-59C1-4D32-B7C0-C5956BCA36AC}"/>
    <cellStyle name="Normal 78 6 4" xfId="34839" xr:uid="{46B6CD2A-796D-4AF5-B54A-AE53340E0324}"/>
    <cellStyle name="Normal 78 6 4 2" xfId="34840" xr:uid="{702BADB7-993A-4ADA-A217-3FA3AEE588A8}"/>
    <cellStyle name="Normal 78 6 4 3" xfId="43008" xr:uid="{5184CC4E-94BA-4B15-BD7A-608A5223C007}"/>
    <cellStyle name="Normal 78 6 5" xfId="34841" xr:uid="{5E7820E4-2CF8-4860-8613-E5C0690AAAF3}"/>
    <cellStyle name="Normal 78 6 6" xfId="43009" xr:uid="{3AD61FD5-8CA1-4CEC-B2F7-02DA376BB8BB}"/>
    <cellStyle name="Normal 78 7" xfId="34842" xr:uid="{D679B6B4-5B7A-4824-8016-D19F3058FDB9}"/>
    <cellStyle name="Normal 78 7 2" xfId="34843" xr:uid="{F916034F-FA7F-45D7-9E5E-C00AD5350BB1}"/>
    <cellStyle name="Normal 78 7 2 2" xfId="34844" xr:uid="{D1CD2E3F-D164-4492-9790-33818877901A}"/>
    <cellStyle name="Normal 78 7 2 3" xfId="43010" xr:uid="{75FFE398-392A-494A-934D-0D8ED94AD7E1}"/>
    <cellStyle name="Normal 78 7 3" xfId="34845" xr:uid="{680B0181-CF09-4F72-8228-8B1E9969E000}"/>
    <cellStyle name="Normal 78 7 4" xfId="43011" xr:uid="{3211C91A-CF0C-44DC-9A48-C0B21AB0E87D}"/>
    <cellStyle name="Normal 78 8" xfId="34846" xr:uid="{A800CF8A-D3CC-4E0E-B236-986E76EF70DB}"/>
    <cellStyle name="Normal 78 8 2" xfId="34847" xr:uid="{DA3ACA29-EDE8-4AE5-AA6E-F2C5DA2E6D75}"/>
    <cellStyle name="Normal 78 8 3" xfId="43012" xr:uid="{3D1D4AAC-86EF-4F83-ADC1-815F113C88CD}"/>
    <cellStyle name="Normal 78 9" xfId="34848" xr:uid="{2DFC58BF-D3BF-4816-BC03-20B915D79A00}"/>
    <cellStyle name="Normal 78 9 2" xfId="34849" xr:uid="{EB663E41-3481-4C45-8631-E612BBB9FBA6}"/>
    <cellStyle name="Normal 78 9 3" xfId="43013" xr:uid="{B37D5679-C44A-4CDA-A8D1-AE0A9E7EF017}"/>
    <cellStyle name="Normal 79" xfId="581" xr:uid="{00000000-0005-0000-0000-000045020000}"/>
    <cellStyle name="Normal 79 2" xfId="34850" xr:uid="{14518DEF-D685-43D9-9374-39AE56190603}"/>
    <cellStyle name="Normal 79 3" xfId="34851" xr:uid="{78A845FF-7077-4DC0-AC5B-2E5617FB7404}"/>
    <cellStyle name="Normal 79 4" xfId="34852" xr:uid="{3222F2AC-427B-4BC8-9893-83C2897D54B8}"/>
    <cellStyle name="Normal 79 5" xfId="34853" xr:uid="{F62084F6-AAC7-4C87-8C15-81101C9D0AD7}"/>
    <cellStyle name="Normal 79 6" xfId="34854" xr:uid="{4B474547-A34C-4937-8DFE-F8A1BA037A10}"/>
    <cellStyle name="Normal 79 7" xfId="9660" xr:uid="{67BBBA04-5842-4968-B2EF-35D553A9D2BB}"/>
    <cellStyle name="Normal 79 8" xfId="4343" xr:uid="{20CDB310-FAA2-4F75-A939-B65836D0E775}"/>
    <cellStyle name="Normal 8" xfId="582" xr:uid="{00000000-0005-0000-0000-000046020000}"/>
    <cellStyle name="Normal 8 10" xfId="5665" xr:uid="{03AAC47C-5F73-46AB-99F6-DE35F91DD610}"/>
    <cellStyle name="Normal 8 10 2" xfId="9661" xr:uid="{307D7E4C-9DCD-4BB8-A40B-378CFEAF07E5}"/>
    <cellStyle name="Normal 8 100" xfId="34855" xr:uid="{B17C4D81-3F76-4F7A-A39F-F0064A6F3C76}"/>
    <cellStyle name="Normal 8 101" xfId="34856" xr:uid="{0794FBC1-0BA2-4FB8-8FC8-53AE44928634}"/>
    <cellStyle name="Normal 8 102" xfId="34857" xr:uid="{6BEC4972-08FC-42DA-BBBD-EC5331294DA2}"/>
    <cellStyle name="Normal 8 103" xfId="34858" xr:uid="{62316C28-2DDB-472F-8BDD-61356CE63F26}"/>
    <cellStyle name="Normal 8 104" xfId="34859" xr:uid="{2A30B832-FE54-4816-AF5B-14A56A85E9C5}"/>
    <cellStyle name="Normal 8 105" xfId="34860" xr:uid="{3BAA110E-EB8E-41CE-A5E8-67366C603F7C}"/>
    <cellStyle name="Normal 8 106" xfId="34861" xr:uid="{899DE2C6-2430-40DF-81FF-10EB3633E24D}"/>
    <cellStyle name="Normal 8 107" xfId="34862" xr:uid="{37A6DDB0-D884-4D2B-A25B-7C7C81587040}"/>
    <cellStyle name="Normal 8 108" xfId="34863" xr:uid="{62F5BDEE-B1B5-4299-AB0B-77D1C3C2D77D}"/>
    <cellStyle name="Normal 8 109" xfId="34864" xr:uid="{57720E0E-7CB2-4D0F-B762-1EFB83416210}"/>
    <cellStyle name="Normal 8 11" xfId="9662" xr:uid="{08373F8E-7E4F-4104-84B9-1165C7A0907A}"/>
    <cellStyle name="Normal 8 110" xfId="34865" xr:uid="{86D2138B-3C4F-45E4-8903-9CC3FEAACAC4}"/>
    <cellStyle name="Normal 8 111" xfId="34866" xr:uid="{54004113-08CA-464C-9EBF-D38BE83264CE}"/>
    <cellStyle name="Normal 8 112" xfId="34867" xr:uid="{2E8783DC-D0BA-42EE-990D-900707407692}"/>
    <cellStyle name="Normal 8 113" xfId="34868" xr:uid="{B30EEDB2-64D8-469A-B17B-86BDFA37BA4D}"/>
    <cellStyle name="Normal 8 114" xfId="34869" xr:uid="{F0F91E12-2430-4196-9A8C-69327F5EE2F6}"/>
    <cellStyle name="Normal 8 115" xfId="34870" xr:uid="{DC5EF0D3-5B28-4C06-BA21-C679A2470EA0}"/>
    <cellStyle name="Normal 8 116" xfId="34871" xr:uid="{C57B5E55-51A3-4720-BCFB-DA8522390E7F}"/>
    <cellStyle name="Normal 8 117" xfId="34872" xr:uid="{BEC59986-3FFB-44B7-A8AB-26D01485BA76}"/>
    <cellStyle name="Normal 8 118" xfId="34873" xr:uid="{EFCB46B1-9C64-4667-95E8-0930090C7585}"/>
    <cellStyle name="Normal 8 119" xfId="34874" xr:uid="{8830E808-255D-4610-8549-170100DEA874}"/>
    <cellStyle name="Normal 8 12" xfId="9663" xr:uid="{DF17B879-D941-4F0F-BCD9-723C633612B8}"/>
    <cellStyle name="Normal 8 120" xfId="34875" xr:uid="{59F918F5-27B3-4FB6-8515-5151D15A2838}"/>
    <cellStyle name="Normal 8 121" xfId="34876" xr:uid="{651CF003-56F7-450E-944D-17E3D7513A43}"/>
    <cellStyle name="Normal 8 122" xfId="34877" xr:uid="{0CFCCE16-E521-4837-895E-3B0688B5B09D}"/>
    <cellStyle name="Normal 8 123" xfId="34878" xr:uid="{6DA1CE9D-476F-49FC-8CCF-2F0EBC4F8B57}"/>
    <cellStyle name="Normal 8 124" xfId="34879" xr:uid="{BE8743C3-348B-4B80-A89F-FDA7060B0C5C}"/>
    <cellStyle name="Normal 8 125" xfId="34880" xr:uid="{1006D300-0420-4130-B3C6-5118E8973561}"/>
    <cellStyle name="Normal 8 126" xfId="34881" xr:uid="{C4982629-46D5-47F4-9127-C0CF983CBA6F}"/>
    <cellStyle name="Normal 8 127" xfId="34882" xr:uid="{2F6D7B8B-5766-42BB-B6E9-48FADEEAE933}"/>
    <cellStyle name="Normal 8 128" xfId="34883" xr:uid="{921C9801-28E3-4AA8-B742-F96F2DD34B7B}"/>
    <cellStyle name="Normal 8 129" xfId="34884" xr:uid="{055BE5A2-FC79-4921-9662-B6FDFAFF020B}"/>
    <cellStyle name="Normal 8 13" xfId="9664" xr:uid="{13812D39-AD2F-4CE0-B040-97AB8C25BB74}"/>
    <cellStyle name="Normal 8 130" xfId="34885" xr:uid="{17AACE9F-8406-4397-B41C-403768DE49E6}"/>
    <cellStyle name="Normal 8 131" xfId="34886" xr:uid="{D8A18F2F-42F4-46EA-B970-2DF5AE894EFE}"/>
    <cellStyle name="Normal 8 132" xfId="34887" xr:uid="{C312DD43-A878-496A-B4D6-5F4F461BDC45}"/>
    <cellStyle name="Normal 8 133" xfId="1131" xr:uid="{776B96DA-39FA-4CE4-BC8D-22955BB20734}"/>
    <cellStyle name="Normal 8 133 2" xfId="43014" xr:uid="{E6F446B8-B79A-4BF3-9D69-A017B43AD0D2}"/>
    <cellStyle name="Normal 8 134" xfId="43015" xr:uid="{E8086726-2A94-4090-AE51-4852CA21C269}"/>
    <cellStyle name="Normal 8 135" xfId="5640" xr:uid="{FF432102-EEDB-4E83-8EA8-C27FB46BF566}"/>
    <cellStyle name="Normal 8 136" xfId="45809" xr:uid="{D862EB16-BA49-422C-BFFA-AA9DB62E7B70}"/>
    <cellStyle name="Normal 8 137" xfId="45997" xr:uid="{E67515E2-67E6-40AE-A999-C068F23B8BCD}"/>
    <cellStyle name="Normal 8 138" xfId="46284" xr:uid="{AA04044A-DF40-403A-80E5-9A91FAD74372}"/>
    <cellStyle name="Normal 8 139" xfId="52326" xr:uid="{C6D8B06D-518C-48B8-A27F-891BBB0C092C}"/>
    <cellStyle name="Normal 8 14" xfId="9665" xr:uid="{0CB969F0-D398-42F2-A621-81052BB4F2E9}"/>
    <cellStyle name="Normal 8 140" xfId="52564" xr:uid="{29661C80-6A68-4D86-B15C-1075C8453E68}"/>
    <cellStyle name="Normal 8 141" xfId="857" xr:uid="{36A5001D-A7D0-4EB7-A4E0-90C30F6DE448}"/>
    <cellStyle name="Normal 8 142" xfId="822" xr:uid="{00D46737-FEA5-48D8-A0DF-2EE0C5712E27}"/>
    <cellStyle name="Normal 8 15" xfId="9666" xr:uid="{9C0C4F84-50C7-46B0-AC78-AA7DA84040D2}"/>
    <cellStyle name="Normal 8 16" xfId="9667" xr:uid="{CFEFD432-5D73-4A5C-B8B6-AB27F872915E}"/>
    <cellStyle name="Normal 8 17" xfId="34888" xr:uid="{CE3343EE-75A4-4396-A3E4-602D6D8B6E24}"/>
    <cellStyle name="Normal 8 18" xfId="34889" xr:uid="{B3A66C35-A97E-4066-87E1-AC5827275ED5}"/>
    <cellStyle name="Normal 8 19" xfId="34890" xr:uid="{4F723355-38F1-4BC2-9BBE-04FC79D258D4}"/>
    <cellStyle name="Normal 8 2" xfId="583" xr:uid="{00000000-0005-0000-0000-000047020000}"/>
    <cellStyle name="Normal 8 2 10" xfId="43016" xr:uid="{B3922179-64B8-4585-A91B-72ECF195FE3B}"/>
    <cellStyle name="Normal 8 2 11" xfId="45836" xr:uid="{CF6DD8AB-82A1-4BEB-B1A5-322970994B0D}"/>
    <cellStyle name="Normal 8 2 12" xfId="46024" xr:uid="{B5486F7F-DD8D-4882-A905-9F3EE616DBAA}"/>
    <cellStyle name="Normal 8 2 13" xfId="9668" xr:uid="{A3609BB1-ABD4-430C-A60B-3B7275FAABD6}"/>
    <cellStyle name="Normal 8 2 14" xfId="46357" xr:uid="{6A38F440-B158-4AF9-88D4-7C22BC36649F}"/>
    <cellStyle name="Normal 8 2 15" xfId="3674" xr:uid="{2545E41A-D01C-4CA6-89C3-A8FD47D9738D}"/>
    <cellStyle name="Normal 8 2 16" xfId="52327" xr:uid="{CF9B53CC-188D-4E43-B238-27F8033A57C4}"/>
    <cellStyle name="Normal 8 2 17" xfId="880" xr:uid="{D7E41956-87F5-41B3-82CD-3EB8143B2CC4}"/>
    <cellStyle name="Normal 8 2 18" xfId="823" xr:uid="{DB133347-5000-4251-9AFF-9EB5830F5262}"/>
    <cellStyle name="Normal 8 2 2" xfId="964" xr:uid="{CF1F6849-F838-403F-BF5A-9BB28C811C39}"/>
    <cellStyle name="Normal 8 2 2 10" xfId="46231" xr:uid="{048300CA-DA5E-4409-9D00-4CDCD4EFD319}"/>
    <cellStyle name="Normal 8 2 2 10 2" xfId="52580" xr:uid="{2B5D2814-CAA7-4C06-8AC5-6015888154ED}"/>
    <cellStyle name="Normal 8 2 2 11" xfId="9669" xr:uid="{5C1FA781-4277-4CA9-8284-F2DF54FB90A1}"/>
    <cellStyle name="Normal 8 2 2 12" xfId="46526" xr:uid="{811BEC06-0F88-40BC-BE78-BA53749C0894}"/>
    <cellStyle name="Normal 8 2 2 13" xfId="4559" xr:uid="{4ECAA117-37BC-4D4A-BEDB-07F84A779869}"/>
    <cellStyle name="Normal 8 2 2 14" xfId="3704" xr:uid="{E0F60577-299A-4BE0-9F07-8D39483AEACE}"/>
    <cellStyle name="Normal 8 2 2 2" xfId="2095" xr:uid="{665CA728-446A-4026-9DE4-AD448A024FEE}"/>
    <cellStyle name="Normal 8 2 2 2 2" xfId="7057" xr:uid="{75530B7D-B5D0-4EC2-973C-4C79D48B44D7}"/>
    <cellStyle name="Normal 8 2 2 2 3" xfId="34891" xr:uid="{72C868AD-1EC3-49B2-A243-438B6385D833}"/>
    <cellStyle name="Normal 8 2 2 2 4" xfId="47685" xr:uid="{B77EA397-5D80-49F8-B7DC-0E9EDF973305}"/>
    <cellStyle name="Normal 8 2 2 2 5" xfId="5095" xr:uid="{87D1BB4D-8CAD-4416-81E7-C1F5C7D8456F}"/>
    <cellStyle name="Normal 8 2 2 3" xfId="1509" xr:uid="{AD6C84E8-5253-4101-911E-2A1AA8884F45}"/>
    <cellStyle name="Normal 8 2 2 3 10" xfId="5491" xr:uid="{C22DEFC2-E656-4294-B420-502C631F61B3}"/>
    <cellStyle name="Normal 8 2 2 3 2" xfId="6397" xr:uid="{59C6B00C-6ED4-47D6-B056-A65C192573DE}"/>
    <cellStyle name="Normal 8 2 2 3 3" xfId="34892" xr:uid="{B39B1CD6-483A-4509-B57F-DDDC29957778}"/>
    <cellStyle name="Normal 8 2 2 3 4" xfId="34893" xr:uid="{F9613181-A0AA-4097-9F7F-24FEEEEDD884}"/>
    <cellStyle name="Normal 8 2 2 3 5" xfId="34894" xr:uid="{F8639E69-5946-4217-AB62-A4225A3E9CEF}"/>
    <cellStyle name="Normal 8 2 2 3 6" xfId="34895" xr:uid="{5D2BF247-B6E4-4571-BD74-A5131D1C4B96}"/>
    <cellStyle name="Normal 8 2 2 3 7" xfId="43017" xr:uid="{252E705B-491F-4AE3-BABD-37C77108ABBC}"/>
    <cellStyle name="Normal 8 2 2 3 8" xfId="43018" xr:uid="{C75A705B-304F-4F89-894D-79A7A0A77A1F}"/>
    <cellStyle name="Normal 8 2 2 3 9" xfId="47027" xr:uid="{DD1152EC-1662-45FB-A46A-DC2A76F3D5A4}"/>
    <cellStyle name="Normal 8 2 2 4" xfId="3065" xr:uid="{F1BA64F6-2C9F-41BF-9387-06ADFD709677}"/>
    <cellStyle name="Normal 8 2 2 4 2" xfId="48686" xr:uid="{358CD513-5D9F-406F-995D-88B68C1EFB1C}"/>
    <cellStyle name="Normal 8 2 2 4 3" xfId="8060" xr:uid="{56FDA6B9-79E8-4153-96D7-D1224A3C68E1}"/>
    <cellStyle name="Normal 8 2 2 5" xfId="3400" xr:uid="{03E699CD-583D-4879-85AE-3433D77F014A}"/>
    <cellStyle name="Normal 8 2 2 5 2" xfId="49024" xr:uid="{ACDE070A-5554-4002-85B7-EE5759A061A9}"/>
    <cellStyle name="Normal 8 2 2 5 3" xfId="8398" xr:uid="{EEFCFF99-E544-4529-8BB0-6B755D2D0FB3}"/>
    <cellStyle name="Normal 8 2 2 6" xfId="5885" xr:uid="{CF3113A5-5C2B-490D-BCE0-2318A8E4AB1D}"/>
    <cellStyle name="Normal 8 2 2 7" xfId="43019" xr:uid="{A7633201-2CB9-474E-B9AA-EB396A4DA192}"/>
    <cellStyle name="Normal 8 2 2 8" xfId="43020" xr:uid="{24535379-2A2A-4651-B124-AC9E13ECB72C}"/>
    <cellStyle name="Normal 8 2 2 9" xfId="46103" xr:uid="{D8DED197-0539-454B-8A5A-1D5D2DAF3B01}"/>
    <cellStyle name="Normal 8 2 3" xfId="1892" xr:uid="{5072F5C4-D227-4C67-9E24-0FA67352F2D3}"/>
    <cellStyle name="Normal 8 2 3 2" xfId="6847" xr:uid="{058F04CE-0645-4797-B9C2-19A6BD6136FA}"/>
    <cellStyle name="Normal 8 2 3 3" xfId="34896" xr:uid="{FC40EE63-EEA6-4D72-AD96-0CFF0BED34FB}"/>
    <cellStyle name="Normal 8 2 3 4" xfId="47474" xr:uid="{F0737C75-0BBA-4028-9B31-C22DC18968EB}"/>
    <cellStyle name="Normal 8 2 3 5" xfId="4793" xr:uid="{6EF1D9CE-6CA8-4073-9C42-32E5DABC58D7}"/>
    <cellStyle name="Normal 8 2 4" xfId="1223" xr:uid="{ED4F0B8F-6033-4987-B596-0B33AA7BDD3F}"/>
    <cellStyle name="Normal 8 2 4 2" xfId="6152" xr:uid="{54B2D9AF-7E92-43ED-9696-585DC3F86BB1}"/>
    <cellStyle name="Normal 8 2 4 3" xfId="34897" xr:uid="{DFD9000C-EF91-41DD-83E4-0BB7C8B63638}"/>
    <cellStyle name="Normal 8 2 4 4" xfId="46788" xr:uid="{C3285C8F-9BE5-4A9E-BEFA-C9908D250F67}"/>
    <cellStyle name="Normal 8 2 4 5" xfId="4960" xr:uid="{71AA2E5C-604F-4970-AE43-099B4BE02113}"/>
    <cellStyle name="Normal 8 2 5" xfId="2963" xr:uid="{171F712F-B6A6-4C2E-A406-6951B8D1CEAA}"/>
    <cellStyle name="Normal 8 2 5 2" xfId="7940" xr:uid="{B2C243FB-0F3C-42D4-A5F9-EB02DB4557E7}"/>
    <cellStyle name="Normal 8 2 5 3" xfId="43021" xr:uid="{78042795-A283-48FC-B49C-8D07C3B76CE5}"/>
    <cellStyle name="Normal 8 2 5 4" xfId="48566" xr:uid="{5C4A6B7F-ECC5-493A-B151-B22A8B9B0E52}"/>
    <cellStyle name="Normal 8 2 5 5" xfId="5356" xr:uid="{9844635D-3AE9-4FF7-8EAC-1BD94DB6B8E4}"/>
    <cellStyle name="Normal 8 2 6" xfId="3185" xr:uid="{E48C910D-19E5-4AA4-9595-D4439EDB0616}"/>
    <cellStyle name="Normal 8 2 6 2" xfId="43022" xr:uid="{EED37E99-B4A3-412E-BB4A-0764FE81D8F1}"/>
    <cellStyle name="Normal 8 2 6 3" xfId="43023" xr:uid="{474C466E-EE5E-4F38-AD99-A0925C5DAB96}"/>
    <cellStyle name="Normal 8 2 6 4" xfId="48808" xr:uid="{1E584C9C-6E26-4693-8981-D14F003D40F6}"/>
    <cellStyle name="Normal 8 2 6 5" xfId="8182" xr:uid="{36384AFB-ED7F-44B3-8792-356A459021A0}"/>
    <cellStyle name="Normal 8 2 7" xfId="5727" xr:uid="{D8E729FF-D63D-49F8-B760-21E87CE4B50A}"/>
    <cellStyle name="Normal 8 2 7 2" xfId="43024" xr:uid="{C548C44B-80A5-4203-BA69-6A269FD32380}"/>
    <cellStyle name="Normal 8 2 7 3" xfId="43025" xr:uid="{21D82F2D-F698-4097-90E7-7EF40C7DEEC1}"/>
    <cellStyle name="Normal 8 2 8" xfId="34898" xr:uid="{CEE905CB-DB4B-4664-811A-BAA499CFD3B0}"/>
    <cellStyle name="Normal 8 2 8 2" xfId="43026" xr:uid="{655E304B-1CE1-4788-85DD-04C3144EFB2D}"/>
    <cellStyle name="Normal 8 2 8 3" xfId="43027" xr:uid="{E75293F8-9F0E-42E8-9F41-83B106CB3C73}"/>
    <cellStyle name="Normal 8 2 9" xfId="34899" xr:uid="{79037623-F102-45A6-AF73-8330232D9087}"/>
    <cellStyle name="Normal 8 2 9 2" xfId="43028" xr:uid="{85D422E7-C768-4A4C-AD78-C94D1939141E}"/>
    <cellStyle name="Normal 8 2 9 3" xfId="43029" xr:uid="{EBA281E0-0C8F-42C7-9104-68B715077443}"/>
    <cellStyle name="Normal 8 20" xfId="34900" xr:uid="{29135A94-C6B3-4B06-9169-5DD557F54CC5}"/>
    <cellStyle name="Normal 8 21" xfId="34901" xr:uid="{B426A857-5815-4FA2-AD1A-3DB5FA90C382}"/>
    <cellStyle name="Normal 8 22" xfId="34902" xr:uid="{6548880F-4D72-4977-BAF3-BF2A0A2AB1C6}"/>
    <cellStyle name="Normal 8 23" xfId="34903" xr:uid="{9E3A5B72-55BB-4081-9366-04392A5DC7E6}"/>
    <cellStyle name="Normal 8 24" xfId="34904" xr:uid="{33A80BC0-BF71-4788-A85D-A3F6C8BC23B4}"/>
    <cellStyle name="Normal 8 25" xfId="34905" xr:uid="{84C336B7-9A5C-4DF4-B731-0F8C76801751}"/>
    <cellStyle name="Normal 8 26" xfId="34906" xr:uid="{73970F48-1656-41DD-A239-3594306EFB09}"/>
    <cellStyle name="Normal 8 27" xfId="34907" xr:uid="{325964F5-3140-498C-A072-C1FD521E1D96}"/>
    <cellStyle name="Normal 8 28" xfId="34908" xr:uid="{CACDEE2A-2D3B-4817-A8B2-EDB3F306ADA9}"/>
    <cellStyle name="Normal 8 29" xfId="34909" xr:uid="{AFACAACB-4B27-46BD-AC3F-7F31587ADE2F}"/>
    <cellStyle name="Normal 8 3" xfId="933" xr:uid="{44939BD3-9570-4650-828E-06E4B6F3FA5E}"/>
    <cellStyle name="Normal 8 3 10" xfId="4398" xr:uid="{F8965A8C-1276-4502-9129-F274A62E567E}"/>
    <cellStyle name="Normal 8 3 2" xfId="1551" xr:uid="{A21B17EF-E5EE-425A-B23F-C16EFC8F82AA}"/>
    <cellStyle name="Normal 8 3 2 2" xfId="2139" xr:uid="{BB56B1CA-8A50-46F3-A183-0D8F6EAD9B56}"/>
    <cellStyle name="Normal 8 3 2 2 2" xfId="47729" xr:uid="{4AD0DEF8-D1F2-4EFC-B149-560CB50E7500}"/>
    <cellStyle name="Normal 8 3 2 2 3" xfId="7101" xr:uid="{CC89B2D3-2589-4659-8E41-1A957F69F857}"/>
    <cellStyle name="Normal 8 3 2 3" xfId="3444" xr:uid="{08698F8B-0895-45B2-98BB-962A4690C5D2}"/>
    <cellStyle name="Normal 8 3 2 3 2" xfId="49068" xr:uid="{452BF64E-FEFF-41DA-9527-E24A7DD265D2}"/>
    <cellStyle name="Normal 8 3 2 3 3" xfId="8442" xr:uid="{45B63057-3FB7-4BD8-902E-CA34435B28BD}"/>
    <cellStyle name="Normal 8 3 2 4" xfId="6442" xr:uid="{3C9B4C0A-A546-4013-BF6E-BFBDDF6A02A2}"/>
    <cellStyle name="Normal 8 3 2 5" xfId="47072" xr:uid="{2E03923D-105F-47EF-8045-8BCDE04FC675}"/>
    <cellStyle name="Normal 8 3 2 6" xfId="5042" xr:uid="{6E3C96CC-268B-448E-8251-308696C15958}"/>
    <cellStyle name="Normal 8 3 3" xfId="1275" xr:uid="{ABE0F2C9-540C-4689-A592-4862CAD3CA95}"/>
    <cellStyle name="Normal 8 3 3 2" xfId="1929" xr:uid="{BD3724ED-13D9-4191-858F-01CA656B856F}"/>
    <cellStyle name="Normal 8 3 3 2 2" xfId="47517" xr:uid="{AFEA0C79-E530-4EC1-A19F-AC498D43CCB0}"/>
    <cellStyle name="Normal 8 3 3 2 3" xfId="6889" xr:uid="{87B20D72-5EF3-41F2-9BB5-3390A43286CE}"/>
    <cellStyle name="Normal 8 3 3 3" xfId="6200" xr:uid="{93C4B9D7-038A-42B0-8816-4807B926BDF3}"/>
    <cellStyle name="Normal 8 3 3 4" xfId="46837" xr:uid="{3515FA7D-7516-44A2-908D-0201A8BEFE10}"/>
    <cellStyle name="Normal 8 3 3 5" xfId="5439" xr:uid="{2255DFB7-C6F2-4959-B5F7-329DF77BB8ED}"/>
    <cellStyle name="Normal 8 3 4" xfId="1102" xr:uid="{ADAA06AD-1B52-45EF-9DC5-B8DB1E655A75}"/>
    <cellStyle name="Normal 8 3 5" xfId="3028" xr:uid="{E28DBB1A-EA84-46CE-A7C4-18A230784109}"/>
    <cellStyle name="Normal 8 3 5 2" xfId="48649" xr:uid="{C714DEDF-B8D7-424C-BB5D-01E009119050}"/>
    <cellStyle name="Normal 8 3 5 3" xfId="8023" xr:uid="{4560BF17-D810-4AFB-87F2-DEA9859121BD}"/>
    <cellStyle name="Normal 8 3 6" xfId="3228" xr:uid="{91ACC870-9970-4780-B2C7-19AB0EF8CDEA}"/>
    <cellStyle name="Normal 8 3 6 2" xfId="48851" xr:uid="{19668774-2ACE-4648-B682-F34343BFAA1F}"/>
    <cellStyle name="Normal 8 3 6 3" xfId="8225" xr:uid="{9A81395E-80E0-4002-B0D9-FA65146C3F2D}"/>
    <cellStyle name="Normal 8 3 7" xfId="5832" xr:uid="{50A28662-9AF7-4031-AE89-A52AD0FCC2E6}"/>
    <cellStyle name="Normal 8 3 8" xfId="9670" xr:uid="{81F903B0-5813-4ED3-8159-3513F98C080C}"/>
    <cellStyle name="Normal 8 3 9" xfId="46472" xr:uid="{65F53F65-29E3-47DE-A02D-9814C8AA7D98}"/>
    <cellStyle name="Normal 8 30" xfId="34910" xr:uid="{8FFC6091-CF49-4C2E-8DDC-F12BE0351169}"/>
    <cellStyle name="Normal 8 31" xfId="34911" xr:uid="{8C278441-2663-437B-8CCA-64C2F0D309EF}"/>
    <cellStyle name="Normal 8 32" xfId="34912" xr:uid="{3BAD877A-4D9A-46E3-9310-8165E48723CE}"/>
    <cellStyle name="Normal 8 33" xfId="34913" xr:uid="{1C866E89-A414-4110-8449-636F8E8A4CD6}"/>
    <cellStyle name="Normal 8 34" xfId="34914" xr:uid="{7BEC1E6D-DCC9-4446-875A-5D59138D58B4}"/>
    <cellStyle name="Normal 8 35" xfId="34915" xr:uid="{587770CC-0F12-462C-A191-4A321F089EB6}"/>
    <cellStyle name="Normal 8 36" xfId="34916" xr:uid="{2A2269C2-91D9-4747-931A-D9E679CD3A53}"/>
    <cellStyle name="Normal 8 37" xfId="34917" xr:uid="{41FAEEE2-83D8-427F-B830-765D15553663}"/>
    <cellStyle name="Normal 8 38" xfId="34918" xr:uid="{4FBE71B2-917A-4D63-A7B6-9E8FF52C8CF9}"/>
    <cellStyle name="Normal 8 39" xfId="34919" xr:uid="{4C346CE1-14D3-498E-B8D9-067DAEECA5CA}"/>
    <cellStyle name="Normal 8 4" xfId="1471" xr:uid="{5841C311-39B0-4388-A947-DFE4A3448E5A}"/>
    <cellStyle name="Normal 8 4 2" xfId="2046" xr:uid="{07B1DDD3-C7DA-4B83-A88B-F1F8E459DEB2}"/>
    <cellStyle name="Normal 8 4 2 2" xfId="47636" xr:uid="{D83DB044-4FA7-455E-A23C-D328EFFF49A8}"/>
    <cellStyle name="Normal 8 4 2 3" xfId="7008" xr:uid="{A406AB69-6365-4795-AD43-3AF625597377}"/>
    <cellStyle name="Normal 8 4 3" xfId="3351" xr:uid="{63E89998-B212-4A2A-886E-0294BD5BB947}"/>
    <cellStyle name="Normal 8 4 3 2" xfId="48975" xr:uid="{72968119-E287-4F4B-89D6-F38197FFDB99}"/>
    <cellStyle name="Normal 8 4 3 3" xfId="8349" xr:uid="{9750554E-0AC0-446A-BEC1-46812BC0F8EE}"/>
    <cellStyle name="Normal 8 4 4" xfId="6348" xr:uid="{D333B3EB-7E6E-4EFE-A51E-50C602A9DBD2}"/>
    <cellStyle name="Normal 8 4 5" xfId="9671" xr:uid="{9CB54CBB-C835-4834-B623-544F175DF3B4}"/>
    <cellStyle name="Normal 8 4 6" xfId="46978" xr:uid="{F4A49E69-0A74-4BC7-934D-9D3B3FDA99B7}"/>
    <cellStyle name="Normal 8 4 7" xfId="4429" xr:uid="{66329708-4BD5-4357-AA53-CD4B793FE3CA}"/>
    <cellStyle name="Normal 8 40" xfId="34920" xr:uid="{4E0033D4-FBBF-4F5C-847F-91257D5B1213}"/>
    <cellStyle name="Normal 8 41" xfId="34921" xr:uid="{4A861483-6A8F-4C9C-A4FC-D6895E1D7E4D}"/>
    <cellStyle name="Normal 8 42" xfId="34922" xr:uid="{F6C746D2-E5DC-4A85-900E-B1FA397C4061}"/>
    <cellStyle name="Normal 8 43" xfId="34923" xr:uid="{94883752-12CD-46C4-801C-289D3B8ADBA4}"/>
    <cellStyle name="Normal 8 44" xfId="34924" xr:uid="{881E5982-5850-492A-A554-FA4561FF6FEA}"/>
    <cellStyle name="Normal 8 45" xfId="34925" xr:uid="{D3042B26-0B7C-4B71-8D10-29BB9EEA59DF}"/>
    <cellStyle name="Normal 8 46" xfId="34926" xr:uid="{67FE054A-8CAE-4F0A-950C-77B9513986DA}"/>
    <cellStyle name="Normal 8 47" xfId="34927" xr:uid="{A066FE09-494D-4FED-8CA9-7C902C865CA5}"/>
    <cellStyle name="Normal 8 48" xfId="34928" xr:uid="{62B3EA98-C731-40DF-8DCC-B58C7F60B378}"/>
    <cellStyle name="Normal 8 49" xfId="34929" xr:uid="{9A346CFF-B6B3-485C-BF2D-A8D0B5E440D4}"/>
    <cellStyle name="Normal 8 5" xfId="1182" xr:uid="{5E9FE356-E0EC-4B72-88A6-C985ECDC4641}"/>
    <cellStyle name="Normal 8 5 2" xfId="1861" xr:uid="{AED0544F-3FB5-4A30-A568-97CBEA92FE9F}"/>
    <cellStyle name="Normal 8 5 2 2" xfId="47428" xr:uid="{71999A2A-51B4-4461-96B9-2EA212771DC3}"/>
    <cellStyle name="Normal 8 5 2 3" xfId="6801" xr:uid="{E2CA05B4-6CFA-415B-BA0A-44867CA18DEC}"/>
    <cellStyle name="Normal 8 5 3" xfId="6101" xr:uid="{CDD66B6F-316A-4508-B3F4-C2BC4287D6E3}"/>
    <cellStyle name="Normal 8 5 4" xfId="9672" xr:uid="{362897F4-9F5E-4C83-9473-1E3B24453A98}"/>
    <cellStyle name="Normal 8 5 5" xfId="46740" xr:uid="{8B012C8C-2C6E-4243-91AC-34089CC3A3B4}"/>
    <cellStyle name="Normal 8 5 6" xfId="4491" xr:uid="{A53FC618-C33E-4E9E-B8A3-69B2AE03BD1B}"/>
    <cellStyle name="Normal 8 50" xfId="34930" xr:uid="{E1C0A0C2-70B5-4E66-ACBA-C3077BE7E3FA}"/>
    <cellStyle name="Normal 8 51" xfId="34931" xr:uid="{27225EAA-27ED-439F-B927-6786014F20C0}"/>
    <cellStyle name="Normal 8 52" xfId="34932" xr:uid="{4202DCC9-6E92-4CE7-8661-C36E1F6D5BCF}"/>
    <cellStyle name="Normal 8 53" xfId="34933" xr:uid="{53C3FF1D-7FAD-4511-B793-FF00B0A37A60}"/>
    <cellStyle name="Normal 8 54" xfId="34934" xr:uid="{D981014F-D658-46A8-9453-29B93D69E2C3}"/>
    <cellStyle name="Normal 8 55" xfId="34935" xr:uid="{6BDB039A-AE2F-4FB3-BC38-C349CB240BBE}"/>
    <cellStyle name="Normal 8 56" xfId="34936" xr:uid="{D7BA81D5-FC37-4648-BF34-E1A932F8BBE2}"/>
    <cellStyle name="Normal 8 57" xfId="34937" xr:uid="{72FC5D35-D31D-411A-94C2-36835F43F500}"/>
    <cellStyle name="Normal 8 58" xfId="34938" xr:uid="{D34006D7-E3DD-4B78-9119-45D1335C7C4D}"/>
    <cellStyle name="Normal 8 59" xfId="34939" xr:uid="{12DED5D1-300D-4E08-B77F-F893E11267DD}"/>
    <cellStyle name="Normal 8 6" xfId="1049" xr:uid="{2DD50E50-4E06-4E8D-A3EB-FC43A41E9060}"/>
    <cellStyle name="Normal 8 6 2" xfId="5989" xr:uid="{00F6F477-EF14-44C6-A6A8-1E045CF995C3}"/>
    <cellStyle name="Normal 8 6 3" xfId="9673" xr:uid="{7AA65F8D-FC0C-4087-990E-B7A3AA8CCABC}"/>
    <cellStyle name="Normal 8 6 4" xfId="4737" xr:uid="{22229C49-CEE6-47D1-B681-98A5E86ECA8D}"/>
    <cellStyle name="Normal 8 60" xfId="34940" xr:uid="{AFA5FF60-9CE9-4D66-899D-7945DDBE6255}"/>
    <cellStyle name="Normal 8 61" xfId="34941" xr:uid="{B550DE79-51C3-4FA8-B53E-6B9CB0EE8668}"/>
    <cellStyle name="Normal 8 62" xfId="34942" xr:uid="{4DE311FF-7886-47E5-9207-2E0B75D3A6EA}"/>
    <cellStyle name="Normal 8 63" xfId="34943" xr:uid="{7224F4B3-5AF8-41FE-A0E5-4AF7E42C05CA}"/>
    <cellStyle name="Normal 8 64" xfId="34944" xr:uid="{5EC5E287-FB70-4036-97BA-2BFCDB57DD49}"/>
    <cellStyle name="Normal 8 65" xfId="34945" xr:uid="{6A1CFD73-3676-413B-A527-802C6575543B}"/>
    <cellStyle name="Normal 8 66" xfId="34946" xr:uid="{E4E7A5ED-DFFD-488E-B9E2-42C5C937A9AB}"/>
    <cellStyle name="Normal 8 67" xfId="34947" xr:uid="{D920213D-A729-4199-98DA-F84CA53966E9}"/>
    <cellStyle name="Normal 8 68" xfId="34948" xr:uid="{B6FC2068-6662-4C72-90E8-ACB051847F62}"/>
    <cellStyle name="Normal 8 69" xfId="34949" xr:uid="{4A8B5211-A228-45CE-8943-D6E86B0FD2EF}"/>
    <cellStyle name="Normal 8 7" xfId="2931" xr:uid="{36C8BB1B-159D-434A-BC8E-A677D6CB02AB}"/>
    <cellStyle name="Normal 8 7 2" xfId="7901" xr:uid="{9F643E08-1F96-4CE8-865E-ACAF3D9AF2EE}"/>
    <cellStyle name="Normal 8 7 2 2" xfId="34950" xr:uid="{F0EE31F3-02E2-41DA-888D-BC91B43301FD}"/>
    <cellStyle name="Normal 8 7 3" xfId="9674" xr:uid="{C939FEB7-A512-4699-9030-1A2393ADD829}"/>
    <cellStyle name="Normal 8 7 4" xfId="48527" xr:uid="{485B09EA-A2BF-4293-8F6C-20938D1B6427}"/>
    <cellStyle name="Normal 8 7 5" xfId="4874" xr:uid="{FCC02D91-D330-4C85-918B-31E838F0D949}"/>
    <cellStyle name="Normal 8 70" xfId="34951" xr:uid="{3830A518-0626-4E80-861A-5E2009E74203}"/>
    <cellStyle name="Normal 8 71" xfId="34952" xr:uid="{684AE099-FE85-4ACA-BFD3-2D8AF1EB4867}"/>
    <cellStyle name="Normal 8 72" xfId="34953" xr:uid="{0595F1D8-88B7-4398-BC56-AB8BC611390C}"/>
    <cellStyle name="Normal 8 73" xfId="34954" xr:uid="{B94E020E-9476-454E-87FD-6154C15A8743}"/>
    <cellStyle name="Normal 8 74" xfId="34955" xr:uid="{5799D030-1E38-40F8-80CF-47C510DA7033}"/>
    <cellStyle name="Normal 8 75" xfId="34956" xr:uid="{89FFA33B-2986-43B5-9753-1729B71D2DAA}"/>
    <cellStyle name="Normal 8 76" xfId="34957" xr:uid="{F36E6A2D-C861-429D-9E6F-B5724415DE83}"/>
    <cellStyle name="Normal 8 77" xfId="34958" xr:uid="{7907583B-36B6-454F-BF2D-1E9E31762CD9}"/>
    <cellStyle name="Normal 8 78" xfId="34959" xr:uid="{61A5459C-EE43-48EC-AEA0-5404B344EE2E}"/>
    <cellStyle name="Normal 8 79" xfId="34960" xr:uid="{63DE0502-2105-40FD-8EFD-F0917F1790DC}"/>
    <cellStyle name="Normal 8 8" xfId="3140" xr:uid="{AA44A690-EFD4-4CC8-8FFA-0204CC1DC4D8}"/>
    <cellStyle name="Normal 8 8 2" xfId="8136" xr:uid="{48B16D10-4E29-4087-A645-AC46414292A4}"/>
    <cellStyle name="Normal 8 8 2 2" xfId="34961" xr:uid="{3F09934A-A680-478D-98D5-9981E27A7990}"/>
    <cellStyle name="Normal 8 8 3" xfId="9675" xr:uid="{B1FABFFC-81B7-4886-90E7-10EA36AF78BA}"/>
    <cellStyle name="Normal 8 8 4" xfId="48762" xr:uid="{1B9E8D58-1260-491E-8CD4-3F0E0356ECB4}"/>
    <cellStyle name="Normal 8 8 5" xfId="4911" xr:uid="{7C68B008-D1D7-4F6D-939F-DDC5CF10D187}"/>
    <cellStyle name="Normal 8 80" xfId="34962" xr:uid="{BEECBAEC-9F58-4B49-A200-A0C3F2E4B757}"/>
    <cellStyle name="Normal 8 81" xfId="34963" xr:uid="{8D91B3CC-47BE-461B-AA98-81F0F86EE7F2}"/>
    <cellStyle name="Normal 8 82" xfId="34964" xr:uid="{CADC7B0F-C87C-4761-9E48-41D133ECACCD}"/>
    <cellStyle name="Normal 8 83" xfId="34965" xr:uid="{774070B6-2A5A-406D-BB36-BF0633DCD028}"/>
    <cellStyle name="Normal 8 84" xfId="34966" xr:uid="{1AD1D724-B1B8-4CA4-9D19-A600D7AF8D80}"/>
    <cellStyle name="Normal 8 85" xfId="34967" xr:uid="{A695F69A-2C93-4F9F-A53D-5EE52A7DB1CD}"/>
    <cellStyle name="Normal 8 86" xfId="34968" xr:uid="{47815D50-6490-4D56-8A2F-853CB3297B49}"/>
    <cellStyle name="Normal 8 87" xfId="34969" xr:uid="{C26EBFC3-4218-4593-9593-62F3F72A058E}"/>
    <cellStyle name="Normal 8 88" xfId="34970" xr:uid="{658FADD1-0E57-4324-A4D2-BA82990AFCE8}"/>
    <cellStyle name="Normal 8 89" xfId="34971" xr:uid="{D8E27E78-8AC5-485D-9B9E-4668B8ECA70B}"/>
    <cellStyle name="Normal 8 9" xfId="5303" xr:uid="{6B4634D7-1371-4F50-B5DB-F78F03F87976}"/>
    <cellStyle name="Normal 8 9 2" xfId="34972" xr:uid="{F83D675F-5940-499D-8C50-F784EAE0A035}"/>
    <cellStyle name="Normal 8 9 3" xfId="9676" xr:uid="{F73C7A55-E541-4370-8DFC-A93F831D87FF}"/>
    <cellStyle name="Normal 8 90" xfId="34973" xr:uid="{F77383F1-61F9-4EC7-8DB5-BDE60215A978}"/>
    <cellStyle name="Normal 8 91" xfId="34974" xr:uid="{C98EA04C-B2D9-4751-8A06-48163BEDC653}"/>
    <cellStyle name="Normal 8 92" xfId="34975" xr:uid="{19A3289D-D63A-4598-8505-706AB245E103}"/>
    <cellStyle name="Normal 8 93" xfId="34976" xr:uid="{1FBD4CC3-1BD7-46C2-8F0F-9FCA497E4782}"/>
    <cellStyle name="Normal 8 94" xfId="34977" xr:uid="{47E5DE26-B58C-499B-AC3F-1CB16FBA1747}"/>
    <cellStyle name="Normal 8 95" xfId="34978" xr:uid="{5BD14F31-9D6E-40D2-A3D6-FE03EB467422}"/>
    <cellStyle name="Normal 8 96" xfId="34979" xr:uid="{107A4069-2D6D-4206-8104-DA0B2F6F2306}"/>
    <cellStyle name="Normal 8 97" xfId="34980" xr:uid="{92DA31E5-0C1C-4ED2-92F0-304117FAABEA}"/>
    <cellStyle name="Normal 8 98" xfId="34981" xr:uid="{3484FB8C-D5F4-4DBA-ABBD-B9348AEE4438}"/>
    <cellStyle name="Normal 8 99" xfId="34982" xr:uid="{18EBF155-E5D1-47F9-BFBC-9B7CC6DD6F26}"/>
    <cellStyle name="Normal 8_TTC_wp_Q3'09_kuk" xfId="4073" xr:uid="{1E36BC7D-8796-49E7-9BEE-543110B46EB5}"/>
    <cellStyle name="Normal 80" xfId="584" xr:uid="{00000000-0005-0000-0000-000048020000}"/>
    <cellStyle name="Normal 80 2" xfId="585" xr:uid="{00000000-0005-0000-0000-000049020000}"/>
    <cellStyle name="Normal 80 2 2" xfId="34983" xr:uid="{4DDC30BF-C828-4D9B-AF4D-A315A8417D12}"/>
    <cellStyle name="Normal 80 3" xfId="1247" xr:uid="{A1102ECE-B259-41F4-B5CF-F9359A1845DE}"/>
    <cellStyle name="Normal 80 3 2" xfId="34984" xr:uid="{CBD955BF-00FB-49C8-A2FF-6A65FA6EF73F}"/>
    <cellStyle name="Normal 80 4" xfId="34985" xr:uid="{BC35D442-A156-4C7B-999B-CD612CAE2CB3}"/>
    <cellStyle name="Normal 80 5" xfId="34986" xr:uid="{7A53B5E3-0844-4C59-A87E-71AF267B3332}"/>
    <cellStyle name="Normal 80 6" xfId="34987" xr:uid="{5EFC8A16-645E-4744-833A-7FEAA8AD305A}"/>
    <cellStyle name="Normal 80 7" xfId="1130" xr:uid="{B5A24C62-358B-4C85-BEF2-E9F72CD34333}"/>
    <cellStyle name="Normal 81" xfId="586" xr:uid="{00000000-0005-0000-0000-00004A020000}"/>
    <cellStyle name="Normal 81 2" xfId="34988" xr:uid="{51210336-98A0-4611-AF98-091ACCCC9D41}"/>
    <cellStyle name="Normal 81 3" xfId="34989" xr:uid="{6BCFD2C1-6E17-4B46-BE56-5C924C4C7355}"/>
    <cellStyle name="Normal 81 4" xfId="34990" xr:uid="{06358488-5CB8-46F9-B1EA-EA4ABC824756}"/>
    <cellStyle name="Normal 81 5" xfId="34991" xr:uid="{A3EABC21-BCD8-4425-9ECA-F0549308AC63}"/>
    <cellStyle name="Normal 81 6" xfId="9677" xr:uid="{07A9A26F-9552-4EA8-9F34-CAEA584CC00B}"/>
    <cellStyle name="Normal 81 7" xfId="4344" xr:uid="{E197FA13-7B0F-4F5B-A1C0-8A1C14A4114E}"/>
    <cellStyle name="Normal 82" xfId="587" xr:uid="{00000000-0005-0000-0000-00004B020000}"/>
    <cellStyle name="Normal 82 2" xfId="34992" xr:uid="{D3D4ECCB-2081-43E3-B31D-3454AB3D5B06}"/>
    <cellStyle name="Normal 82 2 2" xfId="34993" xr:uid="{92C18685-142B-4A9A-A6E3-969E79CACA2B}"/>
    <cellStyle name="Normal 82 2 2 2" xfId="34994" xr:uid="{15095A9C-A92F-44B7-BFAE-BBA0FEEF5102}"/>
    <cellStyle name="Normal 82 2 2 2 2" xfId="34995" xr:uid="{9A03346F-F27C-4191-B6DD-DE2B94A4C710}"/>
    <cellStyle name="Normal 82 2 2 2 3" xfId="43030" xr:uid="{23E660E2-3915-4F13-BC6B-911480B41765}"/>
    <cellStyle name="Normal 82 2 2 3" xfId="34996" xr:uid="{F73EB536-D26A-413E-964E-3619E341CEA3}"/>
    <cellStyle name="Normal 82 2 2 4" xfId="43031" xr:uid="{0C4595AC-1A46-47A7-8B8E-5E373434452D}"/>
    <cellStyle name="Normal 82 2 3" xfId="34997" xr:uid="{3DD117B1-5B61-415D-A88C-84800B5F58E9}"/>
    <cellStyle name="Normal 82 2 3 2" xfId="34998" xr:uid="{73E4D148-0363-465E-B324-6E2615E9260F}"/>
    <cellStyle name="Normal 82 2 3 3" xfId="43032" xr:uid="{0C846FC3-29E8-4BB6-9BDA-30FF6338E1C5}"/>
    <cellStyle name="Normal 82 2 4" xfId="34999" xr:uid="{280CD9CE-2707-47E5-905D-F6314EF428E5}"/>
    <cellStyle name="Normal 82 2 4 2" xfId="35000" xr:uid="{67E8586D-A1E9-47F4-8007-53C0A7EBBE3D}"/>
    <cellStyle name="Normal 82 2 4 3" xfId="43033" xr:uid="{97AB268E-FB59-4CB3-8059-D2044BB93389}"/>
    <cellStyle name="Normal 82 3" xfId="35001" xr:uid="{EDD39C4E-B998-4C94-8F1F-2D6D5BDB6F79}"/>
    <cellStyle name="Normal 82 3 2" xfId="35002" xr:uid="{F7F81DDE-858F-4D85-AB41-38642899B8A9}"/>
    <cellStyle name="Normal 82 3 2 2" xfId="35003" xr:uid="{98E16580-6171-43E4-A1E1-2415609D812F}"/>
    <cellStyle name="Normal 82 3 2 3" xfId="43034" xr:uid="{657BC552-6818-4148-8DC2-1A83B4FF62A4}"/>
    <cellStyle name="Normal 82 4" xfId="35004" xr:uid="{53CFF1F4-EBF1-47E0-AA8B-9358C4427903}"/>
    <cellStyle name="Normal 82 5" xfId="35005" xr:uid="{D21516BE-3FC6-4A7D-9B96-9901BB28E564}"/>
    <cellStyle name="Normal 82 6" xfId="35006" xr:uid="{F2A2B61E-7486-47E2-BF6F-4AC8084E3D90}"/>
    <cellStyle name="Normal 82 7" xfId="43035" xr:uid="{87872448-645E-4F24-B3EC-6F39E4EB84A6}"/>
    <cellStyle name="Normal 82 8" xfId="9678" xr:uid="{4996552E-70AE-4F44-B7DB-2913E435F6EC}"/>
    <cellStyle name="Normal 82 9" xfId="4346" xr:uid="{EE0B3247-9A03-42EC-8427-4BA0164D72F3}"/>
    <cellStyle name="Normal 83" xfId="4308" xr:uid="{A226F6AF-526E-4856-B446-814A546DC012}"/>
    <cellStyle name="Normal 83 2" xfId="35007" xr:uid="{FF25B55C-E242-44D6-A703-397ADEB26D2A}"/>
    <cellStyle name="Normal 83 2 2" xfId="35008" xr:uid="{FE948727-8A6E-40D2-A6DC-7D0AA30EFD6D}"/>
    <cellStyle name="Normal 83 3" xfId="35009" xr:uid="{651BA01B-3A8A-45D6-9BFF-4A04E72399E8}"/>
    <cellStyle name="Normal 83 4" xfId="35010" xr:uid="{40678E8D-7DBA-477D-8ADF-D40C3CC697B3}"/>
    <cellStyle name="Normal 83 5" xfId="35011" xr:uid="{22B0D48D-D91D-4EE4-961F-CA4E8BED58AE}"/>
    <cellStyle name="Normal 83 6" xfId="9679" xr:uid="{12D82774-F273-41CB-A516-7DB0474DCE10}"/>
    <cellStyle name="Normal 84" xfId="4350" xr:uid="{2A560DB6-C357-49F1-B020-FA7EF918FA85}"/>
    <cellStyle name="Normal 84 2" xfId="35012" xr:uid="{0B223515-4411-4C6B-B56D-3B42DBCC801A}"/>
    <cellStyle name="Normal 84 2 2" xfId="35013" xr:uid="{A2D74C3C-902F-4B90-90B4-DF97AD2C50A8}"/>
    <cellStyle name="Normal 84 3" xfId="35014" xr:uid="{642AAA75-6ED3-4DF7-BA27-AF8EE9D61709}"/>
    <cellStyle name="Normal 84 4" xfId="35015" xr:uid="{05A6C372-FD89-4704-A721-1080867FA32B}"/>
    <cellStyle name="Normal 84 5" xfId="35016" xr:uid="{E73BAD06-4061-46EE-B925-6D2433892E0C}"/>
    <cellStyle name="Normal 84 6" xfId="9680" xr:uid="{D35696BC-2590-4AB0-A25B-7624B2CE134E}"/>
    <cellStyle name="Normal 85" xfId="1096" xr:uid="{30BB0C6C-8E3E-448B-BEAF-B7AE67B3D8C8}"/>
    <cellStyle name="Normal 85 2" xfId="6018" xr:uid="{949C74BA-1824-477F-823F-CCBD6C1F8972}"/>
    <cellStyle name="Normal 85 2 2" xfId="35017" xr:uid="{04DA66FA-A623-4C82-AFE4-DB4F80140712}"/>
    <cellStyle name="Normal 85 3" xfId="35018" xr:uid="{9187DA66-3E66-41AA-89D2-932E69A6A5FE}"/>
    <cellStyle name="Normal 85 4" xfId="35019" xr:uid="{04C77DA3-4265-4829-A314-9B8E4AA9BFC7}"/>
    <cellStyle name="Normal 85 5" xfId="35020" xr:uid="{6BF5BE24-BD4C-4F19-B597-4811061C377F}"/>
    <cellStyle name="Normal 85 6" xfId="45901" xr:uid="{5C214D2C-788A-4386-919A-EC9D3F0C68F7}"/>
    <cellStyle name="Normal 85 7" xfId="9990" xr:uid="{961452AC-C7BB-42A2-A318-61123DC686B7}"/>
    <cellStyle name="Normal 85 8" xfId="4347" xr:uid="{C9AF9145-7B6E-40DF-B26D-56C2E49E7634}"/>
    <cellStyle name="Normal 86" xfId="4357" xr:uid="{887B1B6D-7BA3-4FB7-A9F7-3587DE4D74DC}"/>
    <cellStyle name="Normal 86 2" xfId="35021" xr:uid="{944A20D9-50BE-4B11-ACEA-7368F69A9BC9}"/>
    <cellStyle name="Normal 86 3" xfId="35022" xr:uid="{2756EC3C-2864-4B3D-B46D-1467DA2A6EAE}"/>
    <cellStyle name="Normal 86 4" xfId="35023" xr:uid="{D61CC7BA-FBDD-4B6C-A957-BEC4433ED6B1}"/>
    <cellStyle name="Normal 86 5" xfId="35024" xr:uid="{26FE37B5-5489-4A35-9C0C-BA1869E426F3}"/>
    <cellStyle name="Normal 86 6" xfId="9992" xr:uid="{75D718F3-B2E9-470B-8613-11B86A2982C1}"/>
    <cellStyle name="Normal 87" xfId="4351" xr:uid="{A5E994A2-3697-4BFF-A9CE-3EEBB2078308}"/>
    <cellStyle name="Normal 87 2" xfId="35026" xr:uid="{7E07EA66-64E7-43FB-9B91-90EDDE289FFA}"/>
    <cellStyle name="Normal 87 2 2" xfId="35027" xr:uid="{815AEDCD-964A-4591-872C-BB80FE39B31E}"/>
    <cellStyle name="Normal 87 3" xfId="35028" xr:uid="{C90EC75A-BACB-4C91-BC4D-60C28D025899}"/>
    <cellStyle name="Normal 87 4" xfId="35029" xr:uid="{802F401D-E2F3-4E50-B66A-77CF6540133B}"/>
    <cellStyle name="Normal 87 5" xfId="35030" xr:uid="{A84BBA98-DBEF-496E-AB44-7918742FC17A}"/>
    <cellStyle name="Normal 87 6" xfId="35025" xr:uid="{9A52CA2D-0F90-4059-A4FC-CFD46F99F73D}"/>
    <cellStyle name="Normal 88" xfId="4355" xr:uid="{DB3498A5-85A6-47B3-8089-F3561572E1AE}"/>
    <cellStyle name="Normal 88 2" xfId="35032" xr:uid="{2CCCC033-3F1D-49C9-A5B7-2AA6700B9364}"/>
    <cellStyle name="Normal 88 3" xfId="35033" xr:uid="{AF53800F-C126-49B7-871F-556C87A154A5}"/>
    <cellStyle name="Normal 88 4" xfId="35034" xr:uid="{AEA3AD2C-28E5-4BEA-94D5-DD89C68A8986}"/>
    <cellStyle name="Normal 88 5" xfId="35031" xr:uid="{80C42D9A-C6E5-4157-B956-F52E9FFCCD95}"/>
    <cellStyle name="Normal 89" xfId="4358" xr:uid="{DC9B4D16-331E-47B4-9651-F5984850975B}"/>
    <cellStyle name="Normal 89 2" xfId="35036" xr:uid="{6D68681C-C1CD-441A-9B8A-2E15835B8141}"/>
    <cellStyle name="Normal 89 3" xfId="35037" xr:uid="{4C51A927-EF8C-4A23-9C2F-768694726DBA}"/>
    <cellStyle name="Normal 89 4" xfId="35035" xr:uid="{0F3A02DA-2680-41F9-ACC3-12ACA61FF753}"/>
    <cellStyle name="Normal 9" xfId="588" xr:uid="{00000000-0005-0000-0000-00004C020000}"/>
    <cellStyle name="Normal 9 10" xfId="9681" xr:uid="{7F95BE99-B62F-4FB8-9764-D589721A2080}"/>
    <cellStyle name="Normal 9 10 2" xfId="35038" xr:uid="{FAD2CDFF-259C-4B91-AD3D-95E8C990279B}"/>
    <cellStyle name="Normal 9 100" xfId="35039" xr:uid="{4006B39B-4B4F-411D-AA91-3C4729C76112}"/>
    <cellStyle name="Normal 9 101" xfId="35040" xr:uid="{75495010-42C1-4BF8-A7F6-BBA89D9FE207}"/>
    <cellStyle name="Normal 9 102" xfId="35041" xr:uid="{4CA2649B-9912-4BBC-8D32-C205E497DFE0}"/>
    <cellStyle name="Normal 9 103" xfId="35042" xr:uid="{F8CC8B0D-CB96-4FA8-B861-B5886BC10CEC}"/>
    <cellStyle name="Normal 9 104" xfId="35043" xr:uid="{36C3B0DA-CAA1-4BC2-A3DF-E4C09108AA18}"/>
    <cellStyle name="Normal 9 105" xfId="35044" xr:uid="{068C282B-E87A-47B2-A9FE-C6D780957812}"/>
    <cellStyle name="Normal 9 106" xfId="35045" xr:uid="{DA1A8F58-3933-4EC1-AEB5-AF992403F32E}"/>
    <cellStyle name="Normal 9 107" xfId="35046" xr:uid="{72ABAA03-2386-45D2-AAB7-2FD2AACF6579}"/>
    <cellStyle name="Normal 9 108" xfId="35047" xr:uid="{184690E2-F044-4643-B4C6-464BA3FA1156}"/>
    <cellStyle name="Normal 9 109" xfId="35048" xr:uid="{E4892A52-ACA9-4AD3-86DD-15ABAE027076}"/>
    <cellStyle name="Normal 9 11" xfId="9682" xr:uid="{422EFE8E-482E-4986-94C2-B08CB5C72672}"/>
    <cellStyle name="Normal 9 110" xfId="35049" xr:uid="{D4963739-B646-4644-A811-CAA17154A15D}"/>
    <cellStyle name="Normal 9 111" xfId="35050" xr:uid="{B21FE674-0DF5-4D3B-BA36-D70B3FFC6B6C}"/>
    <cellStyle name="Normal 9 112" xfId="35051" xr:uid="{FBFB25AB-331C-49DE-A36E-00FDB6647638}"/>
    <cellStyle name="Normal 9 113" xfId="35052" xr:uid="{472B3A32-057C-4F5F-9AFA-CEE2285FD655}"/>
    <cellStyle name="Normal 9 114" xfId="35053" xr:uid="{EB3B5DE7-022D-4E47-A2D2-848855928895}"/>
    <cellStyle name="Normal 9 115" xfId="35054" xr:uid="{38BCCFEF-CB1E-41A5-A9FC-E2486CF33DFE}"/>
    <cellStyle name="Normal 9 116" xfId="35055" xr:uid="{74CA718D-C259-4F28-B08B-01E087BF4843}"/>
    <cellStyle name="Normal 9 117" xfId="35056" xr:uid="{33511838-23D8-4C28-A563-3AE9004638F9}"/>
    <cellStyle name="Normal 9 118" xfId="35057" xr:uid="{1B5AA985-DE70-4450-9934-C9FB066156F4}"/>
    <cellStyle name="Normal 9 119" xfId="35058" xr:uid="{5FF825D1-D60E-4337-8096-35EC37DAD155}"/>
    <cellStyle name="Normal 9 12" xfId="9683" xr:uid="{BE74CDEC-78BB-47FE-9CE6-9BEBEE588610}"/>
    <cellStyle name="Normal 9 120" xfId="35059" xr:uid="{EC8ED69B-067C-42BA-9B1C-56938968B67F}"/>
    <cellStyle name="Normal 9 121" xfId="35060" xr:uid="{5426A92B-DE09-48A3-A17F-862C60059738}"/>
    <cellStyle name="Normal 9 122" xfId="35061" xr:uid="{094CCFAF-7F2D-4141-8426-0FFA3EF275DD}"/>
    <cellStyle name="Normal 9 123" xfId="35062" xr:uid="{B89517BF-F81A-466D-8EE9-A73B78DAD54B}"/>
    <cellStyle name="Normal 9 124" xfId="35063" xr:uid="{AD35514D-8C68-4CAF-A94E-2D41E991AA41}"/>
    <cellStyle name="Normal 9 125" xfId="35064" xr:uid="{BE81EEB1-56C6-467D-A81B-C09FB1BE6733}"/>
    <cellStyle name="Normal 9 126" xfId="35065" xr:uid="{CFAB0ED4-D5BB-43A6-A21D-0494FF81120D}"/>
    <cellStyle name="Normal 9 127" xfId="35066" xr:uid="{7A20AF66-1263-42AF-A228-D049D55EE09F}"/>
    <cellStyle name="Normal 9 128" xfId="35067" xr:uid="{7AB8EFBC-A3D1-4D14-A0DB-2CC168A5D7BC}"/>
    <cellStyle name="Normal 9 129" xfId="35068" xr:uid="{393B362E-11F7-4399-A6C2-B0C77DE9D322}"/>
    <cellStyle name="Normal 9 13" xfId="9684" xr:uid="{71A410A2-BD5C-4126-857F-0274A56B7198}"/>
    <cellStyle name="Normal 9 130" xfId="35069" xr:uid="{D5763D31-7BED-4931-B7BB-68B055D109BA}"/>
    <cellStyle name="Normal 9 131" xfId="35070" xr:uid="{A3577719-B3CF-4F90-8B0F-D6F70BEB7E23}"/>
    <cellStyle name="Normal 9 132" xfId="35071" xr:uid="{CC6851AD-324E-4D20-A1FA-0A6CAAAE0086}"/>
    <cellStyle name="Normal 9 133" xfId="5768" xr:uid="{DD4D0F88-DC83-4299-9B03-815782A5D102}"/>
    <cellStyle name="Normal 9 134" xfId="41196" xr:uid="{20E9EF0A-2419-476C-8D5B-C46DC03B1E32}"/>
    <cellStyle name="Normal 9 135" xfId="43036" xr:uid="{893DC4D3-D234-4733-B9C9-319D4652906A}"/>
    <cellStyle name="Normal 9 136" xfId="3780" xr:uid="{84799261-EDC6-441E-9809-4952B68B3290}"/>
    <cellStyle name="Normal 9 14" xfId="9685" xr:uid="{EE59EA71-4881-47DA-952F-103C6EDC53B8}"/>
    <cellStyle name="Normal 9 15" xfId="9686" xr:uid="{EB125766-420A-433B-B040-4F4C5F3FD86D}"/>
    <cellStyle name="Normal 9 16" xfId="9687" xr:uid="{5715126E-62F0-4398-AC20-64E448A20DFC}"/>
    <cellStyle name="Normal 9 17" xfId="9994" xr:uid="{42C3E950-C22C-4BB0-8605-384DDE708AE6}"/>
    <cellStyle name="Normal 9 17 2" xfId="5657" xr:uid="{D5580C9B-75B4-44C3-AFF8-F264882B8412}"/>
    <cellStyle name="Normal 9 18" xfId="35072" xr:uid="{9629C4F0-0E48-4C68-A157-BD15B8FE31AF}"/>
    <cellStyle name="Normal 9 19" xfId="35073" xr:uid="{C6C65A58-269B-403B-98FC-BDF5C3152A8B}"/>
    <cellStyle name="Normal 9 2" xfId="1095" xr:uid="{BE58D5A2-3F51-4A46-B21E-95D1623E6DC2}"/>
    <cellStyle name="Normal 9 2 2" xfId="1184" xr:uid="{62119462-BA87-4A6A-A7B5-85443EA9F6C3}"/>
    <cellStyle name="Normal 9 2 2 2" xfId="35074" xr:uid="{04DCB1F0-CF8C-4951-81AF-96241341ABC7}"/>
    <cellStyle name="Normal 9 2 2 3" xfId="9689" xr:uid="{6AE8BD02-C251-4ED0-84AE-59D59F3412F1}"/>
    <cellStyle name="Normal 9 2 3" xfId="1827" xr:uid="{E41C7BF9-C797-45DC-B7A2-3579009D6829}"/>
    <cellStyle name="Normal 9 2 3 2" xfId="35075" xr:uid="{AAA29818-676D-412B-897C-F49DCEAF0353}"/>
    <cellStyle name="Normal 9 2 4" xfId="1091" xr:uid="{0533DBD6-B75D-4F17-88F6-F735A045A2B6}"/>
    <cellStyle name="Normal 9 2 5" xfId="6017" xr:uid="{28CC4843-A09A-401E-82B2-4F9F5461DA22}"/>
    <cellStyle name="Normal 9 2 5 2" xfId="35076" xr:uid="{3B47EB1F-A253-4035-9DB2-AD604D18EF33}"/>
    <cellStyle name="Normal 9 2 6" xfId="35077" xr:uid="{3847A876-F0FD-4A65-8F59-7A6787A2081F}"/>
    <cellStyle name="Normal 9 2 7" xfId="9688" xr:uid="{F20FD065-17E8-4D48-9706-2258DEA1FF4B}"/>
    <cellStyle name="Normal 9 2 8" xfId="4074" xr:uid="{EF9C534A-8378-4EFE-BBF7-C1476D30E21A}"/>
    <cellStyle name="Normal 9 20" xfId="35078" xr:uid="{0199ED0A-313F-4684-ACA7-7CF2F9F7EB9F}"/>
    <cellStyle name="Normal 9 21" xfId="35079" xr:uid="{B012F69E-97F9-431B-B91B-62895134DB1D}"/>
    <cellStyle name="Normal 9 22" xfId="35080" xr:uid="{B99D3939-0FCF-4509-8A3A-CAA04092D3EA}"/>
    <cellStyle name="Normal 9 23" xfId="35081" xr:uid="{E6BE244D-2F5D-4A3B-BA68-3A5CD4B1B747}"/>
    <cellStyle name="Normal 9 24" xfId="35082" xr:uid="{DB309D24-213E-42C8-9961-3B08DC464B8F}"/>
    <cellStyle name="Normal 9 25" xfId="35083" xr:uid="{7326E483-371B-432E-B277-5CB8CEE800C6}"/>
    <cellStyle name="Normal 9 26" xfId="35084" xr:uid="{BF088791-139D-4F85-93EC-C0424D93245E}"/>
    <cellStyle name="Normal 9 27" xfId="35085" xr:uid="{98124A33-2195-4E3E-A08F-8BCF492E954D}"/>
    <cellStyle name="Normal 9 28" xfId="35086" xr:uid="{470D5C3C-5C31-4103-B5F6-9447AB539AD2}"/>
    <cellStyle name="Normal 9 29" xfId="35087" xr:uid="{D21BB32E-269A-488B-95A2-0477AA5CBF45}"/>
    <cellStyle name="Normal 9 3" xfId="1805" xr:uid="{B3D89DB8-F4BA-4F03-A6FB-3357ADE72CE8}"/>
    <cellStyle name="Normal 9 3 2" xfId="6748" xr:uid="{12C3A41F-E6C2-4A01-9423-E41130C3B3BA}"/>
    <cellStyle name="Normal 9 3 2 2" xfId="35088" xr:uid="{ED1D0495-8A5F-470C-8E62-0236698EDA96}"/>
    <cellStyle name="Normal 9 3 3" xfId="35089" xr:uid="{6650D683-B3F1-4CEA-A5BE-49CB5CF542C1}"/>
    <cellStyle name="Normal 9 3 4" xfId="47371" xr:uid="{D5E46252-964E-40E9-BA7C-26092CF8E17A}"/>
    <cellStyle name="Normal 9 3 5" xfId="4075" xr:uid="{0F500794-DCA6-4FB3-AAD0-B2F9754C4A22}"/>
    <cellStyle name="Normal 9 30" xfId="35090" xr:uid="{2559075E-C8A7-421D-BDB7-8201F20406C9}"/>
    <cellStyle name="Normal 9 31" xfId="35091" xr:uid="{E7D78982-AC6A-408F-950D-ACE9BFE32A63}"/>
    <cellStyle name="Normal 9 32" xfId="35092" xr:uid="{75E21BD2-1E6B-43A0-AAD7-1CE098773417}"/>
    <cellStyle name="Normal 9 33" xfId="35093" xr:uid="{BEF42A7A-C1C6-4ACD-9D41-3B115E95CCAA}"/>
    <cellStyle name="Normal 9 34" xfId="35094" xr:uid="{92530EB7-6879-49E6-B14F-0F23CE1300A2}"/>
    <cellStyle name="Normal 9 35" xfId="35095" xr:uid="{8ECC66A3-978C-48C6-BC07-75CBAAD1C5B9}"/>
    <cellStyle name="Normal 9 36" xfId="35096" xr:uid="{E2B36F80-66B1-4CBC-B211-A8945D2E6E48}"/>
    <cellStyle name="Normal 9 37" xfId="35097" xr:uid="{DABBF7B4-DD1F-4791-8065-AA31EB6B80E9}"/>
    <cellStyle name="Normal 9 38" xfId="35098" xr:uid="{980C7E77-DA23-4AB7-B8F8-2704A29FF059}"/>
    <cellStyle name="Normal 9 39" xfId="35099" xr:uid="{88FC2360-BD86-4758-A133-C6D3AE97B175}"/>
    <cellStyle name="Normal 9 4" xfId="1059" xr:uid="{D41E547B-0D05-4F7F-8FD6-AF45C1D6EB7B}"/>
    <cellStyle name="Normal 9 4 2" xfId="5994" xr:uid="{8BD314D4-2104-449B-8EB6-CF19EE29ED5B}"/>
    <cellStyle name="Normal 9 4 2 2" xfId="35100" xr:uid="{28F54689-82EE-41E1-8EB9-C31C5D508E11}"/>
    <cellStyle name="Normal 9 4 3" xfId="9690" xr:uid="{2B187906-8C0C-404A-8E4F-A7BFC2675F1F}"/>
    <cellStyle name="Normal 9 4 4" xfId="46636" xr:uid="{C120C3E9-E962-4F2E-BD3D-658910BDDDAC}"/>
    <cellStyle name="Normal 9 4 5" xfId="4449" xr:uid="{DF2735FD-7E10-49A0-A47B-1F981D69ED93}"/>
    <cellStyle name="Normal 9 40" xfId="35101" xr:uid="{697B858C-DD37-4620-B3B8-C6A28C569A26}"/>
    <cellStyle name="Normal 9 41" xfId="35102" xr:uid="{DAE9F752-2E32-474F-B33D-E0ECCD778B87}"/>
    <cellStyle name="Normal 9 42" xfId="35103" xr:uid="{6ADF50C3-0BD0-4C4C-A9A9-ECEB6BA17243}"/>
    <cellStyle name="Normal 9 43" xfId="35104" xr:uid="{D9DE6568-F546-4B62-A816-5F000BF6A411}"/>
    <cellStyle name="Normal 9 44" xfId="35105" xr:uid="{2475E398-3D61-4CC1-936D-EB55EE20BEF1}"/>
    <cellStyle name="Normal 9 45" xfId="35106" xr:uid="{F2A1FDC2-C4F6-4D64-9CAA-04429A2FFF88}"/>
    <cellStyle name="Normal 9 46" xfId="35107" xr:uid="{6C17046A-0977-4DA0-8A4D-A072F65C43DC}"/>
    <cellStyle name="Normal 9 47" xfId="35108" xr:uid="{EB0E14C1-26D2-47AA-99A6-5D21BF386922}"/>
    <cellStyle name="Normal 9 48" xfId="35109" xr:uid="{4055FA00-B090-40E3-A825-E5AB175B3FDF}"/>
    <cellStyle name="Normal 9 49" xfId="35110" xr:uid="{163976C1-BA61-4A8F-B643-87EF513B3A64}"/>
    <cellStyle name="Normal 9 5" xfId="9691" xr:uid="{E94271A3-4B97-4768-851E-05E7FCA4935C}"/>
    <cellStyle name="Normal 9 5 2" xfId="35111" xr:uid="{ACC326C8-EBEC-474A-83BE-4033ADB5CD8D}"/>
    <cellStyle name="Normal 9 50" xfId="35112" xr:uid="{39255237-B7E4-4B4C-A0E7-99DC5EE57607}"/>
    <cellStyle name="Normal 9 51" xfId="35113" xr:uid="{AE8DA613-DE9E-4D7F-AED2-2EB01723F4A0}"/>
    <cellStyle name="Normal 9 52" xfId="35114" xr:uid="{B95A8CDA-9AF1-41A4-879B-4C801CBCF150}"/>
    <cellStyle name="Normal 9 53" xfId="35115" xr:uid="{CCF732FF-7CB6-47FC-A445-451606823F95}"/>
    <cellStyle name="Normal 9 54" xfId="35116" xr:uid="{8F51D7FE-12E3-4ADD-91AA-A0CA66892966}"/>
    <cellStyle name="Normal 9 55" xfId="35117" xr:uid="{1B15B3B1-28A4-4833-B5A5-70E5195D6BE5}"/>
    <cellStyle name="Normal 9 56" xfId="35118" xr:uid="{B4DCF587-77A7-4369-BBA3-EEE54B8235E5}"/>
    <cellStyle name="Normal 9 57" xfId="35119" xr:uid="{3DE46AA0-BF6A-4739-B85D-609F667B126C}"/>
    <cellStyle name="Normal 9 58" xfId="35120" xr:uid="{E278070A-52F0-4D5E-9531-9D9DD2093C92}"/>
    <cellStyle name="Normal 9 59" xfId="35121" xr:uid="{631928B6-B054-4BEC-8587-EF77DD08D1DC}"/>
    <cellStyle name="Normal 9 6" xfId="9692" xr:uid="{559351DA-63C5-4DC4-A3C0-5A6F5A180085}"/>
    <cellStyle name="Normal 9 6 2" xfId="35122" xr:uid="{5CA32B3B-3CF4-42D4-A5CF-BD2427F952CC}"/>
    <cellStyle name="Normal 9 60" xfId="35123" xr:uid="{3C9E58D8-7854-4D5E-8771-7D271B168040}"/>
    <cellStyle name="Normal 9 61" xfId="35124" xr:uid="{2DC0028D-9D3E-403D-866A-9B9446A085E8}"/>
    <cellStyle name="Normal 9 62" xfId="35125" xr:uid="{77B1A2F7-3BBC-4964-A486-E3FE003C9A56}"/>
    <cellStyle name="Normal 9 63" xfId="35126" xr:uid="{66594827-7274-4BA1-A913-67000D22546A}"/>
    <cellStyle name="Normal 9 64" xfId="35127" xr:uid="{D87331A4-273C-4D2F-8C8E-A755E3AA640C}"/>
    <cellStyle name="Normal 9 65" xfId="35128" xr:uid="{276D9124-0072-4B68-8C4E-FBE29DA3793A}"/>
    <cellStyle name="Normal 9 66" xfId="35129" xr:uid="{1CEF6152-360B-4B53-A88F-B9AA792D67E0}"/>
    <cellStyle name="Normal 9 67" xfId="35130" xr:uid="{32B3A81C-F926-4FA7-99FA-42A8F1A79E6E}"/>
    <cellStyle name="Normal 9 68" xfId="35131" xr:uid="{01FE13D2-AD97-43DC-A53D-5A8D71CED00E}"/>
    <cellStyle name="Normal 9 69" xfId="35132" xr:uid="{F6A0D1ED-1464-4D33-BE84-182C4DB65A04}"/>
    <cellStyle name="Normal 9 7" xfId="9693" xr:uid="{3775FE41-23D5-4662-A1E6-EBA3546A2E6A}"/>
    <cellStyle name="Normal 9 7 2" xfId="35133" xr:uid="{F6FEC0C6-A44A-4A93-AF49-1ED9D30E34BD}"/>
    <cellStyle name="Normal 9 70" xfId="35134" xr:uid="{C9722E95-85E7-468A-AF4E-43AF13295CB7}"/>
    <cellStyle name="Normal 9 71" xfId="35135" xr:uid="{FE4BF408-9843-40EF-8C22-097A6FE8DA06}"/>
    <cellStyle name="Normal 9 72" xfId="35136" xr:uid="{71682825-F07A-4AD0-A3E1-7382001B5DC4}"/>
    <cellStyle name="Normal 9 73" xfId="35137" xr:uid="{ED807F18-4508-4B24-A59F-108DB9194920}"/>
    <cellStyle name="Normal 9 74" xfId="35138" xr:uid="{182D1D33-6B42-46D1-AFFD-00948BB41B5D}"/>
    <cellStyle name="Normal 9 75" xfId="35139" xr:uid="{C17052FB-6D03-4E28-9F25-69A718EE469C}"/>
    <cellStyle name="Normal 9 76" xfId="35140" xr:uid="{1AE5A3F7-6B09-4D3A-811B-0CDBF7442152}"/>
    <cellStyle name="Normal 9 77" xfId="35141" xr:uid="{54A51D32-7C3F-469E-B581-259070B67549}"/>
    <cellStyle name="Normal 9 78" xfId="35142" xr:uid="{B0091FBD-D302-4BE3-BF88-43DB51EBA343}"/>
    <cellStyle name="Normal 9 79" xfId="35143" xr:uid="{2BF49B48-7051-408F-A69C-14D7ACBBDE57}"/>
    <cellStyle name="Normal 9 8" xfId="9694" xr:uid="{59FBE006-E838-4D8A-85B2-A268B91FC768}"/>
    <cellStyle name="Normal 9 8 2" xfId="35144" xr:uid="{6D5AF11B-3C87-4749-93B1-17004CC1F746}"/>
    <cellStyle name="Normal 9 80" xfId="35145" xr:uid="{EE330202-7943-4F9C-8E00-E9A137BB59D5}"/>
    <cellStyle name="Normal 9 81" xfId="35146" xr:uid="{88801EB5-AF20-4459-ADA2-C758AB2CFE98}"/>
    <cellStyle name="Normal 9 82" xfId="35147" xr:uid="{5D4F3EDE-DEA3-4EAF-A984-142CF97BF197}"/>
    <cellStyle name="Normal 9 83" xfId="35148" xr:uid="{0C7A391A-5CF1-4B32-B665-AFA6937700E0}"/>
    <cellStyle name="Normal 9 84" xfId="35149" xr:uid="{9BD4B031-FD52-47EE-8DF4-FCE23FF73341}"/>
    <cellStyle name="Normal 9 85" xfId="35150" xr:uid="{C0991349-F9EA-45D0-AF42-D370EE9B3200}"/>
    <cellStyle name="Normal 9 86" xfId="35151" xr:uid="{64008EA4-4852-4F3F-83F3-30818C44E12D}"/>
    <cellStyle name="Normal 9 87" xfId="35152" xr:uid="{853E0EE9-E2AF-46CE-A5C8-6C2B97377475}"/>
    <cellStyle name="Normal 9 88" xfId="35153" xr:uid="{01727EE5-68BE-4573-9778-41C332BD850A}"/>
    <cellStyle name="Normal 9 89" xfId="35154" xr:uid="{0B6BFD9E-0385-4BF7-A542-E6AD70785560}"/>
    <cellStyle name="Normal 9 9" xfId="9695" xr:uid="{6B60DC88-4637-49F9-B1BE-4A241B7D3CEA}"/>
    <cellStyle name="Normal 9 9 2" xfId="35155" xr:uid="{704EAC12-511F-450E-9050-E3554EE3D3B2}"/>
    <cellStyle name="Normal 9 9 2 2" xfId="35156" xr:uid="{B4506EC4-E91A-48D3-AF8B-A2DFA811CDEB}"/>
    <cellStyle name="Normal 9 9 2 3" xfId="35157" xr:uid="{7A26A50D-77F9-4A87-9677-39FA60EBA56F}"/>
    <cellStyle name="Normal 9 9 2 4" xfId="43037" xr:uid="{5FB9BB1A-EDAE-415C-B029-BCA4540DFE03}"/>
    <cellStyle name="Normal 9 9 3" xfId="35158" xr:uid="{A6253A57-98F3-4521-8BA0-34C8982A26A7}"/>
    <cellStyle name="Normal 9 9 3 2" xfId="35159" xr:uid="{A0CF3350-4FD6-4023-95C1-E18A790F8178}"/>
    <cellStyle name="Normal 9 9 3 2 2" xfId="35160" xr:uid="{E052F5AC-EDB3-4010-B89C-104279ED5C23}"/>
    <cellStyle name="Normal 9 9 3 2 3" xfId="43038" xr:uid="{AEDDB6FC-E2E4-4B5B-8179-62DC575527D0}"/>
    <cellStyle name="Normal 9 9 3 3" xfId="35161" xr:uid="{4F28A39E-72AC-4A01-869E-C5D865357A08}"/>
    <cellStyle name="Normal 9 9 3 4" xfId="43039" xr:uid="{55A67173-23B4-413C-B350-855492EE3B95}"/>
    <cellStyle name="Normal 9 9 4" xfId="35162" xr:uid="{5685820E-DB6F-4269-A88F-E71A0A6A95E4}"/>
    <cellStyle name="Normal 9 9 4 2" xfId="35163" xr:uid="{FE9BDCB4-B204-47E6-B8CF-6A6BEDDC9445}"/>
    <cellStyle name="Normal 9 9 4 2 2" xfId="35164" xr:uid="{D094C0BD-267A-4ADE-BC3B-3B17C701C773}"/>
    <cellStyle name="Normal 9 9 4 2 3" xfId="43040" xr:uid="{768CC218-285B-438B-91EB-2879C6366714}"/>
    <cellStyle name="Normal 9 9 4 3" xfId="35165" xr:uid="{7DA0B2C8-A4A5-4F75-9FBD-3CBBD58362EE}"/>
    <cellStyle name="Normal 9 9 4 4" xfId="43041" xr:uid="{CEEFC6BF-F31E-4BBE-9505-7BF0B1567E98}"/>
    <cellStyle name="Normal 9 90" xfId="35166" xr:uid="{6ABFE76A-C860-403A-95BD-F46371A3E4E2}"/>
    <cellStyle name="Normal 9 91" xfId="35167" xr:uid="{20D2F739-726C-4D08-A390-DFD2BF343244}"/>
    <cellStyle name="Normal 9 92" xfId="35168" xr:uid="{D457C5A6-998D-41F5-BA12-E843EF628FD5}"/>
    <cellStyle name="Normal 9 93" xfId="35169" xr:uid="{2E1E2529-0B04-4B74-9BE0-33DBEA9B55D6}"/>
    <cellStyle name="Normal 9 94" xfId="35170" xr:uid="{0B34D023-FCCD-44A4-AFFA-698D11E1DA88}"/>
    <cellStyle name="Normal 9 95" xfId="35171" xr:uid="{EFC9E428-FAD9-4289-9A18-99B9F35103CD}"/>
    <cellStyle name="Normal 9 96" xfId="35172" xr:uid="{2E8B8C38-C6B3-4F37-8D2A-251F896E3B24}"/>
    <cellStyle name="Normal 9 97" xfId="35173" xr:uid="{373F4AB6-8AE1-4747-B5FF-86DE97AE1995}"/>
    <cellStyle name="Normal 9 98" xfId="35174" xr:uid="{A6B790E6-2316-4BBC-98BA-E787847D81E3}"/>
    <cellStyle name="Normal 9 99" xfId="35175" xr:uid="{315E4427-5F13-4618-909E-19F883318311}"/>
    <cellStyle name="Normal 9_TTC Q3'53 WP" xfId="9696" xr:uid="{DB18E33A-9FAF-4C8C-B2CF-D56E8CD9EC29}"/>
    <cellStyle name="Normal 90" xfId="4359" xr:uid="{E9B45CC5-B294-4AAE-831B-AA1B2D4907E3}"/>
    <cellStyle name="Normal 90 2" xfId="35177" xr:uid="{06D401E7-5361-4BA0-8707-089E2E348FFB}"/>
    <cellStyle name="Normal 90 3" xfId="35178" xr:uid="{4EFE9E15-31F5-477E-91F1-ED604002BB37}"/>
    <cellStyle name="Normal 90 4" xfId="35176" xr:uid="{9C15A411-4328-46C4-A708-BF4F6352ADCE}"/>
    <cellStyle name="Normal 91" xfId="4380" xr:uid="{C1F94A69-6ACA-44DC-A0D8-F0622DC48076}"/>
    <cellStyle name="Normal 91 2" xfId="35180" xr:uid="{382C504C-0E85-43FD-A47E-85ECE713E6F0}"/>
    <cellStyle name="Normal 91 3" xfId="35181" xr:uid="{FD16036B-D52D-49E3-9C4D-8290BC45D347}"/>
    <cellStyle name="Normal 91 4" xfId="35179" xr:uid="{C3046666-B6E2-4922-A4C8-398746F1DE74}"/>
    <cellStyle name="Normal 92" xfId="4360" xr:uid="{54CCE737-D6B9-4CC3-B010-3575D4E0968B}"/>
    <cellStyle name="Normal 92 2" xfId="35183" xr:uid="{C6DE807D-E570-41D8-9B9E-C467B7E388AA}"/>
    <cellStyle name="Normal 92 2 2" xfId="35184" xr:uid="{5809E7CD-98EB-4B1B-9951-485C3F09EEA6}"/>
    <cellStyle name="Normal 92 3" xfId="35185" xr:uid="{542A33AD-F093-4602-9456-671EB9C3FB6B}"/>
    <cellStyle name="Normal 92 4" xfId="35182" xr:uid="{BC2CEA98-8634-409E-A651-E643E9299BBC}"/>
    <cellStyle name="Normal 93" xfId="1760" xr:uid="{42CF9CE8-3360-4E15-BD3D-75FB694EBB34}"/>
    <cellStyle name="Normal 93 2" xfId="6703" xr:uid="{61974EB0-80FF-4950-829A-00D635D8B614}"/>
    <cellStyle name="Normal 93 2 2" xfId="35187" xr:uid="{559FA415-D846-4BD7-8231-EFB415A14C9C}"/>
    <cellStyle name="Normal 93 3" xfId="35188" xr:uid="{27B2EEDB-A533-45D5-B4E1-8C7CFA77905E}"/>
    <cellStyle name="Normal 93 4" xfId="35186" xr:uid="{E9BF7F6E-E935-4BF1-B35F-7BE7377180F8}"/>
    <cellStyle name="Normal 94" xfId="4416" xr:uid="{44C123D2-9ABF-4C38-B0E6-E28928D3396F}"/>
    <cellStyle name="Normal 94 2" xfId="35190" xr:uid="{CBC33E30-9A3B-4FBD-8675-74E619D2BCB8}"/>
    <cellStyle name="Normal 94 3" xfId="35191" xr:uid="{CE737119-4A4E-447E-B4C5-6B2AD3A61A64}"/>
    <cellStyle name="Normal 94 4" xfId="35189" xr:uid="{806B26BD-C774-4034-B259-32E0CEE23D8E}"/>
    <cellStyle name="Normal 95" xfId="1761" xr:uid="{6B5872AF-B6B2-40C9-A317-10EBE7A46E0C}"/>
    <cellStyle name="Normal 95 2" xfId="6704" xr:uid="{C42A92FD-1D9B-4DB7-833A-1E98F08913F1}"/>
    <cellStyle name="Normal 95 2 2" xfId="35193" xr:uid="{60D78A88-E10F-47BC-BCA6-733ED7FE5733}"/>
    <cellStyle name="Normal 95 3" xfId="35194" xr:uid="{0D33A29F-9A56-4E01-8919-B03093150E74}"/>
    <cellStyle name="Normal 95 4" xfId="35195" xr:uid="{C90157AC-E536-4BD4-B1F6-BA1C696A9DBB}"/>
    <cellStyle name="Normal 95 5" xfId="46212" xr:uid="{303ED7FF-1838-4C90-A8BB-319EC53E4203}"/>
    <cellStyle name="Normal 95 6" xfId="35192" xr:uid="{C6DCA3A1-1FBA-4F9C-AD32-70AAAC8E1395}"/>
    <cellStyle name="Normal 95 7" xfId="4420" xr:uid="{005EA55D-6689-4C62-8271-5237C2ACB2AD}"/>
    <cellStyle name="Normal 96" xfId="4421" xr:uid="{051853C5-8D81-4E85-8EE3-806C858C7F2C}"/>
    <cellStyle name="Normal 96 2" xfId="35197" xr:uid="{4AAC499F-969C-44E4-9B7C-0113E03A828A}"/>
    <cellStyle name="Normal 96 2 2" xfId="35198" xr:uid="{97F50038-AA24-4F37-8F14-43B1711022D0}"/>
    <cellStyle name="Normal 96 3" xfId="35199" xr:uid="{B12FAD62-2914-42A8-A7E5-E65BD2A292A4}"/>
    <cellStyle name="Normal 96 4" xfId="35200" xr:uid="{C48D52BE-F6CE-4704-B4B3-9ECF27D48589}"/>
    <cellStyle name="Normal 96 5" xfId="35196" xr:uid="{46A00703-8442-41AC-BA9D-F2850DD7B71C}"/>
    <cellStyle name="Normal 97" xfId="4430" xr:uid="{D6A9B05F-5A5B-4BA5-A7CD-DA46E0345857}"/>
    <cellStyle name="Normal 97 2" xfId="35202" xr:uid="{3494F159-1CE4-41D4-BDB9-687D6A793C4E}"/>
    <cellStyle name="Normal 97 3" xfId="35203" xr:uid="{EA732C5B-4BE8-4AEA-9C4B-5B272235B0D9}"/>
    <cellStyle name="Normal 97 4" xfId="35204" xr:uid="{81FE7654-7DF9-4B2C-AAFB-B547C9ADE075}"/>
    <cellStyle name="Normal 97 5" xfId="35201" xr:uid="{B37FA5A9-1AA4-4A87-B7C7-B7FD334015BC}"/>
    <cellStyle name="Normal 98" xfId="4431" xr:uid="{B8AD25FC-6EE0-44FC-BA28-D327A30E0FBA}"/>
    <cellStyle name="Normal 98 2" xfId="35206" xr:uid="{B34EF846-810C-4806-ABAB-0E4FE6063455}"/>
    <cellStyle name="Normal 98 3" xfId="35207" xr:uid="{8CF37263-651E-4BB5-9BBB-0221276E447A}"/>
    <cellStyle name="Normal 98 4" xfId="35208" xr:uid="{D358A070-9176-4DB6-9A9A-891F74226A84}"/>
    <cellStyle name="Normal 98 5" xfId="35205" xr:uid="{572B29E5-91CD-4679-8716-1B472C699AB0}"/>
    <cellStyle name="Normal 99" xfId="4454" xr:uid="{727D50A9-0457-4D3D-BB98-B2561D363993}"/>
    <cellStyle name="Normal 99 2" xfId="35210" xr:uid="{2828AB5C-60ED-4D50-B2A7-B426F44A3DED}"/>
    <cellStyle name="Normal 99 3" xfId="35209" xr:uid="{684A3D97-2879-4B50-8D1F-E7DB08DE66A4}"/>
    <cellStyle name="Normal_Noble-311207_Revised 250208" xfId="589" xr:uid="{00000000-0005-0000-0000-00004D020000}"/>
    <cellStyle name="Normal_Noble-47t" xfId="590" xr:uid="{00000000-0005-0000-0000-00004E020000}"/>
    <cellStyle name="Normal_Noble-E04" xfId="591" xr:uid="{00000000-0005-0000-0000-00004F020000}"/>
    <cellStyle name="Normale_9639A02C" xfId="35211" xr:uid="{BADE0C25-9E3A-4A7A-907B-BF1F954EC411}"/>
    <cellStyle name="NormalGB" xfId="4076" xr:uid="{24B5BBE6-F854-49CB-896E-AF8AB4801E5B}"/>
    <cellStyle name="NormalGB 2" xfId="9697" xr:uid="{8898DC11-C2FB-40AD-ABCF-F3032FD04123}"/>
    <cellStyle name="Note 10" xfId="4720" xr:uid="{A19D2479-0605-4604-97D4-DA4CD87B2A7D}"/>
    <cellStyle name="Note 10 2" xfId="35213" xr:uid="{4DEF1883-A15E-4F81-A686-B61CF59CF66A}"/>
    <cellStyle name="Note 10 2 2" xfId="43042" xr:uid="{121BDA5A-0714-4A53-AB76-92C2C0FB61BE}"/>
    <cellStyle name="Note 10 3" xfId="43043" xr:uid="{567F7A45-4C42-4771-BF4C-71AB0AE54723}"/>
    <cellStyle name="Note 10 4" xfId="35212" xr:uid="{8643EBFE-5707-4FEA-8EC9-4F7B86BCAE9F}"/>
    <cellStyle name="Note 11" xfId="5613" xr:uid="{3CD1FC9C-EFE5-4000-8FFF-62F5FAE411CB}"/>
    <cellStyle name="Note 11 2" xfId="35215" xr:uid="{EB4CFDA1-07A2-40C0-A9CA-4A2D6EF2B396}"/>
    <cellStyle name="Note 11 2 2" xfId="43044" xr:uid="{55A6F94B-C8B3-4FCD-ABE9-97FACE433AE7}"/>
    <cellStyle name="Note 11 3" xfId="43045" xr:uid="{C06AEA38-8772-4835-AA95-B9D73490E888}"/>
    <cellStyle name="Note 11 4" xfId="35214" xr:uid="{59E72065-CE99-4E47-B195-DEEDD3CF35D8}"/>
    <cellStyle name="Note 12" xfId="35216" xr:uid="{9C8CEDEB-698D-4349-8154-4391114DBCBF}"/>
    <cellStyle name="Note 12 2" xfId="35217" xr:uid="{51BCF558-8DF6-42BF-9C59-34279D430F46}"/>
    <cellStyle name="Note 12 2 2" xfId="43046" xr:uid="{12AA1B29-F08E-451E-8483-7AF3461F7073}"/>
    <cellStyle name="Note 12 3" xfId="43047" xr:uid="{9A93C8E7-0FE1-4463-9E2E-D8A5A639A868}"/>
    <cellStyle name="Note 13" xfId="35218" xr:uid="{2C3FBFB6-8E39-4663-8929-0B3BCD2D7009}"/>
    <cellStyle name="Note 13 2" xfId="35219" xr:uid="{05EA0205-679E-469B-AF7A-A85486163E53}"/>
    <cellStyle name="Note 13 2 2" xfId="43048" xr:uid="{43B3EF6E-2CFD-4F96-A11C-ABA54AFC8B54}"/>
    <cellStyle name="Note 13 3" xfId="43049" xr:uid="{78A0D932-C46D-4313-A7F7-5E4E8C64AB69}"/>
    <cellStyle name="Note 14" xfId="35220" xr:uid="{A66235E2-8240-4DAA-8C23-DBEC6AE081C6}"/>
    <cellStyle name="Note 14 2" xfId="35221" xr:uid="{6BEC265E-93A2-46DA-91D9-FE083171249A}"/>
    <cellStyle name="Note 14 2 2" xfId="43050" xr:uid="{C1A690DC-63DC-4B54-94BD-71C2413EA3D8}"/>
    <cellStyle name="Note 14 3" xfId="43051" xr:uid="{0395AECB-7631-4264-B684-D615CF08F99B}"/>
    <cellStyle name="Note 15" xfId="35222" xr:uid="{890659A0-61CF-4F03-8BA5-C2845D630D7A}"/>
    <cellStyle name="Note 15 2" xfId="35223" xr:uid="{3DE06892-4A5E-4F4F-BDFA-9EF2B4AA7F02}"/>
    <cellStyle name="Note 15 2 2" xfId="43052" xr:uid="{F920C246-21CF-4423-9CA8-E856721D9A2A}"/>
    <cellStyle name="Note 15 3" xfId="43053" xr:uid="{F85793B2-17DF-4DE2-B61B-616C04592A53}"/>
    <cellStyle name="Note 16" xfId="35224" xr:uid="{7D79FBBA-9F23-451E-8B6E-C439C7C3DC0D}"/>
    <cellStyle name="Note 16 2" xfId="35225" xr:uid="{6B797F60-2B67-4F25-B83E-D26479053DCD}"/>
    <cellStyle name="Note 16 2 2" xfId="43054" xr:uid="{DAF8E18E-9828-4ADF-A612-B27F9778AF19}"/>
    <cellStyle name="Note 16 3" xfId="43055" xr:uid="{FF1C40E9-7E8D-41C8-9FCB-A0978F42D1B0}"/>
    <cellStyle name="Note 17" xfId="41183" xr:uid="{52ED8512-E35F-4408-B539-FF2622E7CCD4}"/>
    <cellStyle name="Note 18" xfId="41177" xr:uid="{7C461AC5-8B71-48BD-B13A-1A1317C59E0A}"/>
    <cellStyle name="Note 19" xfId="46261" xr:uid="{E4AE9AC3-47A1-40C4-9708-8454396418DA}"/>
    <cellStyle name="Note 2" xfId="592" xr:uid="{00000000-0005-0000-0000-000050020000}"/>
    <cellStyle name="Note 2 10" xfId="5704" xr:uid="{B7C4AB1D-DBB9-49B7-861C-C92D405B8716}"/>
    <cellStyle name="Note 2 10 2" xfId="35227" xr:uid="{33A7D125-E2BC-4B31-B008-F82908980436}"/>
    <cellStyle name="Note 2 10 2 2" xfId="43056" xr:uid="{A6D9BA01-974F-409E-9E2A-E8CAEBE0DCF6}"/>
    <cellStyle name="Note 2 10 3" xfId="43057" xr:uid="{67741F0D-3CBA-4C5D-B7DD-7AB437D966BF}"/>
    <cellStyle name="Note 2 10 4" xfId="35226" xr:uid="{E091F757-50F0-4A07-946C-761A0FB1ACCD}"/>
    <cellStyle name="Note 2 11" xfId="35228" xr:uid="{BB4EF946-6F31-4E57-9F72-CF6623F7DD88}"/>
    <cellStyle name="Note 2 11 2" xfId="35229" xr:uid="{2FD4EB4E-5D15-46DB-BD7E-8BA2F120CE04}"/>
    <cellStyle name="Note 2 11 2 2" xfId="43058" xr:uid="{15E57ED7-99C9-43BF-9812-2CFC4F959219}"/>
    <cellStyle name="Note 2 11 3" xfId="43059" xr:uid="{04199BFE-C0BA-4C6B-BDDC-20C39BA02207}"/>
    <cellStyle name="Note 2 12" xfId="35230" xr:uid="{65E349AC-8C54-4E22-9269-93FCF7993B64}"/>
    <cellStyle name="Note 2 12 2" xfId="35231" xr:uid="{3FA05477-DFFC-43DE-991D-BB8AB9BF652B}"/>
    <cellStyle name="Note 2 12 2 2" xfId="43060" xr:uid="{B8AA1806-FCCF-4D5D-AC0D-5FEE665842FD}"/>
    <cellStyle name="Note 2 12 3" xfId="43061" xr:uid="{4BF073E6-5BA1-4126-A9E5-0C683A636FE6}"/>
    <cellStyle name="Note 2 13" xfId="35232" xr:uid="{9DF843C6-FFFB-4690-B549-D22B09BC5625}"/>
    <cellStyle name="Note 2 13 2" xfId="35233" xr:uid="{D642E829-A0D2-4D87-8A45-CB755417607D}"/>
    <cellStyle name="Note 2 13 2 2" xfId="43062" xr:uid="{FC010BE6-B785-4702-A489-BEBF83C21CE0}"/>
    <cellStyle name="Note 2 13 3" xfId="43063" xr:uid="{3184842D-645C-42BA-AFE5-753457F6FE6D}"/>
    <cellStyle name="Note 2 14" xfId="35234" xr:uid="{D22EBDDC-1BCC-4E3C-9FCF-CE7E58A4CEBE}"/>
    <cellStyle name="Note 2 14 2" xfId="43064" xr:uid="{B2810910-BB7C-4D42-9421-9D702AAD2860}"/>
    <cellStyle name="Note 2 15" xfId="43065" xr:uid="{3E880826-04E4-4410-A029-3694218DAFB7}"/>
    <cellStyle name="Note 2 16" xfId="46091" xr:uid="{FDE0A5C8-C73B-4468-B6BC-423A29371FAD}"/>
    <cellStyle name="Note 2 17" xfId="46144" xr:uid="{23213DA3-F344-4F9E-B9EA-F4850FE8C808}"/>
    <cellStyle name="Note 2 18" xfId="46331" xr:uid="{B5754F55-1150-4087-A562-EB23A31EB0A2}"/>
    <cellStyle name="Note 2 19" xfId="49965" xr:uid="{42FC62C7-AE32-44FA-93E7-C6D224A724AC}"/>
    <cellStyle name="Note 2 2" xfId="593" xr:uid="{00000000-0005-0000-0000-000051020000}"/>
    <cellStyle name="Note 2 2 10" xfId="35235" xr:uid="{D066E76C-385F-4001-8FD9-631B8D6E019B}"/>
    <cellStyle name="Note 2 2 10 2" xfId="35236" xr:uid="{F17D8E12-BB87-478C-B6DD-817F02CD7476}"/>
    <cellStyle name="Note 2 2 10 2 2" xfId="43066" xr:uid="{86682B09-DE91-43B8-BFD3-2FD84E173F84}"/>
    <cellStyle name="Note 2 2 10 3" xfId="43067" xr:uid="{D0A204E3-272F-4180-826C-A011765AD4BC}"/>
    <cellStyle name="Note 2 2 11" xfId="35237" xr:uid="{8DE0FDD6-E662-4CC8-AF32-C7A06BAACB14}"/>
    <cellStyle name="Note 2 2 11 2" xfId="35238" xr:uid="{09629A5F-8C49-4E51-8054-E871938A87B6}"/>
    <cellStyle name="Note 2 2 11 2 2" xfId="43068" xr:uid="{9C6574FB-9BBB-4510-9D83-938D11BE9555}"/>
    <cellStyle name="Note 2 2 11 3" xfId="43069" xr:uid="{8A007E50-87D6-4491-9A7C-F38814993B94}"/>
    <cellStyle name="Note 2 2 12" xfId="35239" xr:uid="{D6A193FC-3D83-4019-BBB1-FF8AE6684A75}"/>
    <cellStyle name="Note 2 2 12 2" xfId="35240" xr:uid="{C7BA9EE2-3C3F-46D6-894C-8B4923A9B00E}"/>
    <cellStyle name="Note 2 2 12 2 2" xfId="43070" xr:uid="{0A73402F-5273-4ADE-AF96-DCA2CE080A04}"/>
    <cellStyle name="Note 2 2 12 3" xfId="43071" xr:uid="{456C1BFC-8B0E-4296-A22F-ECC8B558F0D2}"/>
    <cellStyle name="Note 2 2 13" xfId="35241" xr:uid="{9E7EB8E5-FDE5-495D-8D66-663B4D699341}"/>
    <cellStyle name="Note 2 2 13 2" xfId="43072" xr:uid="{E76B99AE-E8CA-4D8C-93BF-AF46AD3FA0BE}"/>
    <cellStyle name="Note 2 2 14" xfId="43073" xr:uid="{D21F680D-135B-4683-9882-8C753DAD5DA1}"/>
    <cellStyle name="Note 2 2 15" xfId="46171" xr:uid="{E7A39002-2DAD-47A5-A332-B5A8EDE098C2}"/>
    <cellStyle name="Note 2 2 16" xfId="46202" xr:uid="{AD3BA906-C0F0-4403-8686-454848C15599}"/>
    <cellStyle name="Note 2 2 17" xfId="46505" xr:uid="{E4520AEB-544E-44BE-8DE2-E44290F57C9B}"/>
    <cellStyle name="Note 2 2 18" xfId="49292" xr:uid="{589156B3-96FA-4021-B445-D8E5FA614D18}"/>
    <cellStyle name="Note 2 2 19" xfId="49857" xr:uid="{B0B872F3-AAB8-4638-A2C0-4F6FDFF23567}"/>
    <cellStyle name="Note 2 2 2" xfId="1571" xr:uid="{9441E994-DA69-401E-8CC3-F948F0328936}"/>
    <cellStyle name="Note 2 2 2 10" xfId="35242" xr:uid="{907EE480-64B0-4B45-A0FC-2AAA6A05BABE}"/>
    <cellStyle name="Note 2 2 2 10 2" xfId="35243" xr:uid="{DB16B687-16BD-4268-A7F7-9D3493FCF8D8}"/>
    <cellStyle name="Note 2 2 2 10 2 2" xfId="43074" xr:uid="{0691BFB2-8C36-4E2A-B531-055B20A4A3D7}"/>
    <cellStyle name="Note 2 2 2 10 3" xfId="43075" xr:uid="{520A8CE6-A025-4609-AB11-5688A47A78A0}"/>
    <cellStyle name="Note 2 2 2 11" xfId="35244" xr:uid="{7326D792-0184-458E-B162-A74208F99DD4}"/>
    <cellStyle name="Note 2 2 2 11 2" xfId="43076" xr:uid="{910C810F-C49C-4B2E-9B97-3D696726D32C}"/>
    <cellStyle name="Note 2 2 2 12" xfId="43077" xr:uid="{0E74FA5F-C3F4-49E3-A8DC-7E6B39E393C9}"/>
    <cellStyle name="Note 2 2 2 13" xfId="47092" xr:uid="{B8781B23-ECB1-42BD-A310-64D005B43091}"/>
    <cellStyle name="Note 2 2 2 14" xfId="49636" xr:uid="{81DCAC40-0E56-4A18-B708-FBD44A4E587C}"/>
    <cellStyle name="Note 2 2 2 15" xfId="51003" xr:uid="{089132B8-4455-4379-99BE-F98D372F946D}"/>
    <cellStyle name="Note 2 2 2 16" xfId="5074" xr:uid="{D3C16F22-238E-4F7A-B388-53A4428D840C}"/>
    <cellStyle name="Note 2 2 2 2" xfId="1709" xr:uid="{D0C11C3F-3921-49C1-9106-8BCEBDF3005C}"/>
    <cellStyle name="Note 2 2 2 2 2" xfId="2346" xr:uid="{ACE80158-563F-47C9-A4A2-333166124B94}"/>
    <cellStyle name="Note 2 2 2 2 2 2" xfId="2857" xr:uid="{D5F654D0-3141-424B-81E1-9324BC00817C}"/>
    <cellStyle name="Note 2 2 2 2 2 2 2" xfId="35246" xr:uid="{FD6F2E74-6CA4-484A-83AA-05CCCB89E5EF}"/>
    <cellStyle name="Note 2 2 2 2 2 2 2 2" xfId="43078" xr:uid="{20781445-7792-4EC7-9846-7B827EF4B69C}"/>
    <cellStyle name="Note 2 2 2 2 2 2 3" xfId="43079" xr:uid="{382A2BC5-F3A4-4108-BE4B-1F5463FEE2AD}"/>
    <cellStyle name="Note 2 2 2 2 2 2 4" xfId="48452" xr:uid="{07BE3BC6-0231-4C1B-B8F4-0C9A35ADEB31}"/>
    <cellStyle name="Note 2 2 2 2 2 2 5" xfId="50717" xr:uid="{8E06A745-1FE0-42EE-9443-05D2687571D9}"/>
    <cellStyle name="Note 2 2 2 2 2 2 6" xfId="51735" xr:uid="{713B32BF-589C-44D1-A56F-97D01D1B9607}"/>
    <cellStyle name="Note 2 2 2 2 2 2 7" xfId="7826" xr:uid="{FCA825CB-F56B-43FC-83E0-17A0FC990A62}"/>
    <cellStyle name="Note 2 2 2 2 2 3" xfId="35247" xr:uid="{B5CB0872-A39E-4E4C-ABB0-2DB1FD10E24B}"/>
    <cellStyle name="Note 2 2 2 2 2 3 2" xfId="43080" xr:uid="{5B0CD555-1A53-40D7-B278-AD79CC9D8F94}"/>
    <cellStyle name="Note 2 2 2 2 2 4" xfId="43081" xr:uid="{114B08E6-26CF-4C1D-AB49-0831BAE4F5EE}"/>
    <cellStyle name="Note 2 2 2 2 2 5" xfId="35245" xr:uid="{7903E0F1-47CB-4391-BBFB-439CFBE3FCB4}"/>
    <cellStyle name="Note 2 2 2 2 2 6" xfId="47936" xr:uid="{262C735E-D5AA-43A4-8948-36BCA249D4CA}"/>
    <cellStyle name="Note 2 2 2 2 2 7" xfId="50208" xr:uid="{E312AB76-D19B-4C7E-A682-29C07BC000E7}"/>
    <cellStyle name="Note 2 2 2 2 2 8" xfId="51228" xr:uid="{69D1819F-4CC6-455F-8245-78D0261BC3C3}"/>
    <cellStyle name="Note 2 2 2 2 2 9" xfId="7308" xr:uid="{CD8B88C8-27C5-4987-8CC8-3D08FC8BB4B8}"/>
    <cellStyle name="Note 2 2 2 2 3" xfId="2608" xr:uid="{12A5AD97-181B-42F5-9D67-8184769A60C8}"/>
    <cellStyle name="Note 2 2 2 2 3 2" xfId="43082" xr:uid="{5FD2EC81-57C0-4CDD-8110-799C3E222679}"/>
    <cellStyle name="Note 2 2 2 2 3 3" xfId="48204" xr:uid="{F4B23424-FCB9-44F1-B558-EC22A92E84CB}"/>
    <cellStyle name="Note 2 2 2 2 3 4" xfId="50469" xr:uid="{A047407F-4BAD-481A-8AC9-E3101E3324CC}"/>
    <cellStyle name="Note 2 2 2 2 3 5" xfId="51487" xr:uid="{ED28C529-AB22-4A0D-9BBA-BE8A6A933CF3}"/>
    <cellStyle name="Note 2 2 2 2 3 6" xfId="7577" xr:uid="{C0CDC7B4-3EF3-42E2-962C-FB5ADBAF02FE}"/>
    <cellStyle name="Note 2 2 2 2 4" xfId="43083" xr:uid="{3C650966-6B1E-4891-92E6-ABE9FCBA1CDF}"/>
    <cellStyle name="Note 2 2 2 2 5" xfId="47280" xr:uid="{6D192A13-A5AB-4DC3-AAA5-A6BFB88DE5E8}"/>
    <cellStyle name="Note 2 2 2 2 6" xfId="49785" xr:uid="{3E5BCF03-A78A-42D6-9A12-1C553A23FC00}"/>
    <cellStyle name="Note 2 2 2 2 7" xfId="49353" xr:uid="{AE0CC8AA-81D6-428B-8329-55F01D918F18}"/>
    <cellStyle name="Note 2 2 2 2 8" xfId="6653" xr:uid="{3537C0AF-76F4-4A7B-9011-1CE05A83ECE3}"/>
    <cellStyle name="Note 2 2 2 3" xfId="2159" xr:uid="{BAC74035-165E-40F8-BCAD-54D15F7AB631}"/>
    <cellStyle name="Note 2 2 2 3 2" xfId="2734" xr:uid="{F618C62B-3395-45AC-ACFF-64D623A87A4D}"/>
    <cellStyle name="Note 2 2 2 3 2 2" xfId="43084" xr:uid="{5A9BAED9-3690-45B0-BFCB-F48B0A135213}"/>
    <cellStyle name="Note 2 2 2 3 2 3" xfId="48329" xr:uid="{25DC372D-32BD-4635-B118-B75C13F54A12}"/>
    <cellStyle name="Note 2 2 2 3 2 4" xfId="50594" xr:uid="{66C37EF7-37C5-4375-994D-D7E5C653D8A9}"/>
    <cellStyle name="Note 2 2 2 3 2 5" xfId="51612" xr:uid="{9939683D-7198-4FAC-AF6C-F50DE1A7C321}"/>
    <cellStyle name="Note 2 2 2 3 2 6" xfId="7703" xr:uid="{941F25C6-B90E-4355-82D6-496B85FA6750}"/>
    <cellStyle name="Note 2 2 2 3 3" xfId="43085" xr:uid="{98AD810C-807A-4517-B21F-3AEE99252273}"/>
    <cellStyle name="Note 2 2 2 3 4" xfId="47749" xr:uid="{0B58C393-1B15-49C3-902A-E20946E1BF31}"/>
    <cellStyle name="Note 2 2 2 3 5" xfId="50058" xr:uid="{19E9DC66-0D59-46EF-8740-B32B2979DAD8}"/>
    <cellStyle name="Note 2 2 2 3 6" xfId="49413" xr:uid="{D76602B2-5461-478E-8D47-59BF227EBB3B}"/>
    <cellStyle name="Note 2 2 2 3 7" xfId="7121" xr:uid="{92F19247-9FC2-46AD-9A2A-1CBE4972EE7B}"/>
    <cellStyle name="Note 2 2 2 4" xfId="2486" xr:uid="{B69F9D5D-BC90-4B0C-AAAB-C81204BB6D0D}"/>
    <cellStyle name="Note 2 2 2 4 2" xfId="35248" xr:uid="{22DFE1C2-B22E-49E7-84BB-2BD40C42E398}"/>
    <cellStyle name="Note 2 2 2 4 2 2" xfId="43086" xr:uid="{058F293E-616B-4DDD-BA7C-09BDF73AFF8E}"/>
    <cellStyle name="Note 2 2 2 4 3" xfId="43087" xr:uid="{5174977A-9E22-465B-8F07-641B2AEBA3D8}"/>
    <cellStyle name="Note 2 2 2 4 4" xfId="48081" xr:uid="{D04729D6-FA36-46E7-AB96-CC1B8B0BA4BB}"/>
    <cellStyle name="Note 2 2 2 4 5" xfId="50346" xr:uid="{403BDCE9-BA74-4D0F-9982-789BA8BA17E6}"/>
    <cellStyle name="Note 2 2 2 4 6" xfId="51364" xr:uid="{51DEA3B4-BEC1-4BCF-8D5F-7A6B038C4C62}"/>
    <cellStyle name="Note 2 2 2 4 7" xfId="7454" xr:uid="{8FA1C39F-4A1C-4756-A8B7-494CEC876F39}"/>
    <cellStyle name="Note 2 2 2 5" xfId="3464" xr:uid="{B05FD610-CB90-4ADE-8460-F2EEA4A62BA2}"/>
    <cellStyle name="Note 2 2 2 5 2" xfId="35249" xr:uid="{3993DF8E-17D1-42AD-877B-202CE4C6191C}"/>
    <cellStyle name="Note 2 2 2 5 2 2" xfId="43088" xr:uid="{5EBFC0DC-3FC7-4153-A7C2-DBAD047EFF78}"/>
    <cellStyle name="Note 2 2 2 5 3" xfId="43089" xr:uid="{3964834B-F4D8-4A7E-B522-31D0F8755946}"/>
    <cellStyle name="Note 2 2 2 5 4" xfId="49088" xr:uid="{288419D9-5195-48E8-8629-BD4B0AC8E3C0}"/>
    <cellStyle name="Note 2 2 2 5 5" xfId="51066" xr:uid="{F956A721-30A7-440B-971C-1C7E16D99F51}"/>
    <cellStyle name="Note 2 2 2 5 6" xfId="51959" xr:uid="{87D09C17-DC92-4217-8D49-CB9DC1D7537F}"/>
    <cellStyle name="Note 2 2 2 5 7" xfId="8462" xr:uid="{48624E32-181E-41BB-B639-CBD573217578}"/>
    <cellStyle name="Note 2 2 2 6" xfId="3615" xr:uid="{FC15C7BA-4305-42E2-8F8B-2FE4267B7C44}"/>
    <cellStyle name="Note 2 2 2 6 2" xfId="35250" xr:uid="{A3E3083B-1A2D-4B6A-999A-1DBF7A4C5F43}"/>
    <cellStyle name="Note 2 2 2 6 2 2" xfId="43090" xr:uid="{BE09E86F-3A9B-40E7-B4C2-1CAAB4405C4E}"/>
    <cellStyle name="Note 2 2 2 6 3" xfId="43091" xr:uid="{48B0DD3E-5C7B-4DCC-AE48-1C0F0E3689F9}"/>
    <cellStyle name="Note 2 2 2 6 4" xfId="49238" xr:uid="{B8AE9086-6D0B-4D1D-B30C-1E0D6CC881C1}"/>
    <cellStyle name="Note 2 2 2 6 5" xfId="51174" xr:uid="{52BFA72D-203F-48F4-BFFE-D2409F1850EC}"/>
    <cellStyle name="Note 2 2 2 6 6" xfId="52048" xr:uid="{86ADBF6A-E4D4-42EC-967C-934BD602F891}"/>
    <cellStyle name="Note 2 2 2 6 7" xfId="8610" xr:uid="{949422D4-53BF-454B-9EF5-B2AF146EF63F}"/>
    <cellStyle name="Note 2 2 2 7" xfId="6462" xr:uid="{BD3529C5-7335-4135-BAD3-4D447D5C4263}"/>
    <cellStyle name="Note 2 2 2 7 2" xfId="35251" xr:uid="{C9561FA1-25C3-4093-B24C-D56985E73377}"/>
    <cellStyle name="Note 2 2 2 7 2 2" xfId="43092" xr:uid="{9A3555C2-D99E-4931-917A-312F0B7ADB78}"/>
    <cellStyle name="Note 2 2 2 7 3" xfId="43093" xr:uid="{FE1A1D59-0552-483F-8AA2-14C3935DDBC9}"/>
    <cellStyle name="Note 2 2 2 8" xfId="35252" xr:uid="{1F4A762E-CF51-4509-A679-25FBB7695A6A}"/>
    <cellStyle name="Note 2 2 2 8 2" xfId="35253" xr:uid="{A20C756D-7653-431E-9206-7EDB7E22FD51}"/>
    <cellStyle name="Note 2 2 2 8 2 2" xfId="43094" xr:uid="{F34EE9F8-5855-4FA8-B53F-47DE189574C6}"/>
    <cellStyle name="Note 2 2 2 8 3" xfId="43095" xr:uid="{F33E89D0-FCC5-48BD-B382-0CA4F6C58191}"/>
    <cellStyle name="Note 2 2 2 9" xfId="35254" xr:uid="{B87093F3-F764-42DC-9916-74C2A8EC37F1}"/>
    <cellStyle name="Note 2 2 2 9 2" xfId="35255" xr:uid="{8C40CD38-A01E-4D0A-84FC-9B950A41DEAE}"/>
    <cellStyle name="Note 2 2 2 9 2 2" xfId="43096" xr:uid="{5E6A4A15-2204-4ED8-82F3-1C2721D08C56}"/>
    <cellStyle name="Note 2 2 2 9 3" xfId="43097" xr:uid="{184B3BE0-B161-4944-9DF1-F3A0B0612C6E}"/>
    <cellStyle name="Note 2 2 20" xfId="4534" xr:uid="{15FE7389-7652-49DD-B68A-13CC7D4E67C2}"/>
    <cellStyle name="Note 2 2 21" xfId="52329" xr:uid="{6EAB29D3-504E-4BFE-8C07-7EF00F9CFDD4}"/>
    <cellStyle name="Note 2 2 22" xfId="52961" xr:uid="{D1581303-1944-4B15-88A9-1EE0EB3A4F3C}"/>
    <cellStyle name="Note 2 2 3" xfId="1629" xr:uid="{C331C2AB-3045-45ED-9362-B40C9A4A51D8}"/>
    <cellStyle name="Note 2 2 3 10" xfId="35256" xr:uid="{0A1AB9CB-FD30-413B-924F-9430DD3EAD21}"/>
    <cellStyle name="Note 2 2 3 10 2" xfId="35257" xr:uid="{208DC382-6A95-44F0-B398-5E672196D53C}"/>
    <cellStyle name="Note 2 2 3 10 2 2" xfId="43098" xr:uid="{5C996604-C56E-4A3C-9B9F-A937DD2D39AD}"/>
    <cellStyle name="Note 2 2 3 10 3" xfId="43099" xr:uid="{7696DF30-A13E-4EA1-8E60-034B39A56369}"/>
    <cellStyle name="Note 2 2 3 11" xfId="35258" xr:uid="{D15F40DC-1CAA-4DCF-989E-963BA50C7E99}"/>
    <cellStyle name="Note 2 2 3 11 2" xfId="43100" xr:uid="{14DC1AE0-B8D9-4F45-AC41-AC39D6094E45}"/>
    <cellStyle name="Note 2 2 3 12" xfId="43101" xr:uid="{9FFF7EDC-9DB8-4931-A1DF-CF42C23B5B19}"/>
    <cellStyle name="Note 2 2 3 13" xfId="47174" xr:uid="{5477835B-A801-4E33-A96F-6D78F5820F22}"/>
    <cellStyle name="Note 2 2 3 14" xfId="49688" xr:uid="{A952EC4B-D441-48AB-A3B6-A172C1F7500D}"/>
    <cellStyle name="Note 2 2 3 15" xfId="50889" xr:uid="{0C3E62B8-FFA9-4148-861E-8B66A4EADAAE}"/>
    <cellStyle name="Note 2 2 3 16" xfId="5470" xr:uid="{8EA1F289-FF1F-4144-AD03-2E24C925ED8A}"/>
    <cellStyle name="Note 2 2 3 2" xfId="1749" xr:uid="{332A77BC-B135-4CEF-A219-FE2FACE313C4}"/>
    <cellStyle name="Note 2 2 3 2 2" xfId="2386" xr:uid="{9B47DAAE-1B5C-47C2-BCA3-D983FD3F37C0}"/>
    <cellStyle name="Note 2 2 3 2 2 2" xfId="2895" xr:uid="{259F05D4-2EF3-4686-9BB6-A9D062B827A3}"/>
    <cellStyle name="Note 2 2 3 2 2 2 2" xfId="43102" xr:uid="{A466F7B7-65DD-40C5-9645-9CBE963D38ED}"/>
    <cellStyle name="Note 2 2 3 2 2 2 3" xfId="48490" xr:uid="{93CA3C1D-3987-479D-A5E6-8E434008F9B9}"/>
    <cellStyle name="Note 2 2 3 2 2 2 4" xfId="50755" xr:uid="{61E269E7-CB81-452A-8B7B-57C9CAF09694}"/>
    <cellStyle name="Note 2 2 3 2 2 2 5" xfId="51773" xr:uid="{AF96BDD7-E39F-4D38-82C9-123EC12F187A}"/>
    <cellStyle name="Note 2 2 3 2 2 2 6" xfId="7864" xr:uid="{85B44E9B-B46F-4940-A8B0-E624A383882A}"/>
    <cellStyle name="Note 2 2 3 2 2 3" xfId="47976" xr:uid="{1DEC0CEF-EBB8-41F5-9336-6FE89CFD3CDB}"/>
    <cellStyle name="Note 2 2 3 2 2 4" xfId="50248" xr:uid="{701B9330-4EE7-49F5-85B7-5E2F67FFFD00}"/>
    <cellStyle name="Note 2 2 3 2 2 5" xfId="51268" xr:uid="{9C74C5B1-BFC7-41FF-A2C1-1E0939AA4E0E}"/>
    <cellStyle name="Note 2 2 3 2 2 6" xfId="7348" xr:uid="{F1425804-7222-4BC7-A9ED-6A9D9BD9028C}"/>
    <cellStyle name="Note 2 2 3 2 3" xfId="2646" xr:uid="{B2D3737D-1802-4AF2-87DD-64511F79C58F}"/>
    <cellStyle name="Note 2 2 3 2 3 2" xfId="43103" xr:uid="{2F5C746E-7631-4F56-9802-B9DA2B1D062A}"/>
    <cellStyle name="Note 2 2 3 2 3 3" xfId="48242" xr:uid="{0996A4D7-3FF1-47D7-9B66-541AA62AAF90}"/>
    <cellStyle name="Note 2 2 3 2 3 4" xfId="50507" xr:uid="{5B4D68DE-0E84-48BA-9D1A-FB36CA6185B9}"/>
    <cellStyle name="Note 2 2 3 2 3 5" xfId="51525" xr:uid="{A105686B-0160-488F-ADB0-FE9990D01B4D}"/>
    <cellStyle name="Note 2 2 3 2 3 6" xfId="7615" xr:uid="{E8D51018-20B4-45C5-B526-2D1C22A24EA0}"/>
    <cellStyle name="Note 2 2 3 2 4" xfId="47320" xr:uid="{35DF5345-9926-4B5B-9D03-5246C8C01D58}"/>
    <cellStyle name="Note 2 2 3 2 5" xfId="49825" xr:uid="{A10C3109-5476-4E74-9F78-DBEE061A4F79}"/>
    <cellStyle name="Note 2 2 3 2 6" xfId="49866" xr:uid="{AFE5AA05-DD3D-4A44-9A19-3F9EA78CB428}"/>
    <cellStyle name="Note 2 2 3 2 7" xfId="6693" xr:uid="{99FFE7B5-6CFD-4D67-BE08-0142384A7293}"/>
    <cellStyle name="Note 2 2 3 3" xfId="2240" xr:uid="{CFACD571-C872-407E-91BD-864CF3C3F4D7}"/>
    <cellStyle name="Note 2 2 3 3 2" xfId="2772" xr:uid="{C2A9019E-21E8-42D5-BFBB-01BC750C771A}"/>
    <cellStyle name="Note 2 2 3 3 2 2" xfId="43104" xr:uid="{19EA19D1-9C77-4D6A-9FB3-5794910E4EDA}"/>
    <cellStyle name="Note 2 2 3 3 2 3" xfId="48367" xr:uid="{179DC91A-25F3-4CB2-AFBD-BBF8B70A4346}"/>
    <cellStyle name="Note 2 2 3 3 2 4" xfId="50632" xr:uid="{8DB37B56-C174-40CF-81B1-FAC7FB9C0E2E}"/>
    <cellStyle name="Note 2 2 3 3 2 5" xfId="51650" xr:uid="{AD00C03D-97B3-47FE-A205-D3106B519696}"/>
    <cellStyle name="Note 2 2 3 3 2 6" xfId="7741" xr:uid="{32DA0FDF-38C0-424C-B339-FCE88AEEBDA2}"/>
    <cellStyle name="Note 2 2 3 3 3" xfId="43105" xr:uid="{7DFFE319-A545-40C0-833A-857273634C32}"/>
    <cellStyle name="Note 2 2 3 3 4" xfId="47830" xr:uid="{450A29D4-C6E3-4379-8938-742A6B16F962}"/>
    <cellStyle name="Note 2 2 3 3 5" xfId="50110" xr:uid="{CB3F100E-03CF-411D-A62D-F63517776F44}"/>
    <cellStyle name="Note 2 2 3 3 6" xfId="49544" xr:uid="{58A8DA3E-7962-4174-8ED1-A83079116852}"/>
    <cellStyle name="Note 2 2 3 3 7" xfId="7202" xr:uid="{67E10E4A-B99B-4739-99A9-1AFC8F295D18}"/>
    <cellStyle name="Note 2 2 3 4" xfId="2524" xr:uid="{39F23C50-DBD2-4748-908F-D57FE9108F7C}"/>
    <cellStyle name="Note 2 2 3 4 2" xfId="35259" xr:uid="{F9AEF1AB-2DCD-4403-9EA7-D85A06C07580}"/>
    <cellStyle name="Note 2 2 3 4 2 2" xfId="43106" xr:uid="{7851145B-0C21-4650-8A0B-34E3511CE180}"/>
    <cellStyle name="Note 2 2 3 4 3" xfId="43107" xr:uid="{1483D9CC-9E67-4DE8-B0AB-33064FFE3606}"/>
    <cellStyle name="Note 2 2 3 4 4" xfId="48119" xr:uid="{3381F9A6-EF5D-4716-B37C-FABC40FFD087}"/>
    <cellStyle name="Note 2 2 3 4 5" xfId="50384" xr:uid="{4D8C086E-E067-446B-970D-6ABFDA96B559}"/>
    <cellStyle name="Note 2 2 3 4 6" xfId="51402" xr:uid="{08451C0D-C460-4824-B381-916B56408024}"/>
    <cellStyle name="Note 2 2 3 4 7" xfId="7492" xr:uid="{DE27A3BA-0612-4902-9DD5-B79E5BBEFF8E}"/>
    <cellStyle name="Note 2 2 3 5" xfId="3546" xr:uid="{5373A55F-C7FB-4DE8-B517-C0188D3A70E5}"/>
    <cellStyle name="Note 2 2 3 5 2" xfId="35260" xr:uid="{D8E3831B-9442-4298-9389-F64880BD862D}"/>
    <cellStyle name="Note 2 2 3 5 2 2" xfId="43108" xr:uid="{90F3A723-CB39-418A-837D-06ABC57BD146}"/>
    <cellStyle name="Note 2 2 3 5 3" xfId="43109" xr:uid="{D8F0E081-FE58-4422-A767-6EACAB0FA2B9}"/>
    <cellStyle name="Note 2 2 3 5 4" xfId="49170" xr:uid="{3F1621CD-49CA-4BD9-9F76-1F47B44A9889}"/>
    <cellStyle name="Note 2 2 3 5 5" xfId="51120" xr:uid="{600B6A75-B320-4483-89DF-688F56CA6B20}"/>
    <cellStyle name="Note 2 2 3 5 6" xfId="51999" xr:uid="{136B2AFE-2ACC-4EA5-921F-64A0C98309F3}"/>
    <cellStyle name="Note 2 2 3 5 7" xfId="8544" xr:uid="{90EADECC-4D1E-452D-B4D5-05A02F8D4DAE}"/>
    <cellStyle name="Note 2 2 3 6" xfId="3655" xr:uid="{AC684442-018C-4F63-947C-F646645D6C06}"/>
    <cellStyle name="Note 2 2 3 6 2" xfId="35261" xr:uid="{FE5E38F6-C9E7-404E-824F-81E157DF4BAE}"/>
    <cellStyle name="Note 2 2 3 6 2 2" xfId="43110" xr:uid="{1F4FE1A0-07E5-414E-A8C2-C1266888EA0B}"/>
    <cellStyle name="Note 2 2 3 6 3" xfId="43111" xr:uid="{FED975BB-660E-4BB6-B38C-63043596B2D2}"/>
    <cellStyle name="Note 2 2 3 6 4" xfId="49278" xr:uid="{E26A7F59-97D4-4ABA-9808-4EA5CACCD73D}"/>
    <cellStyle name="Note 2 2 3 6 5" xfId="51212" xr:uid="{FFA58788-471E-4CC2-8A7F-605B0D7B95CD}"/>
    <cellStyle name="Note 2 2 3 6 6" xfId="52088" xr:uid="{5F2E67AD-87C1-4A0B-84D9-0A84F74A37DE}"/>
    <cellStyle name="Note 2 2 3 6 7" xfId="8648" xr:uid="{9E3A510C-0567-498C-BF35-56E45FCD01EF}"/>
    <cellStyle name="Note 2 2 3 7" xfId="6544" xr:uid="{53656099-83B9-4E03-B8E8-31E4E946A683}"/>
    <cellStyle name="Note 2 2 3 7 2" xfId="35262" xr:uid="{E1A4E758-5096-4E38-BD22-7E12250CD5C7}"/>
    <cellStyle name="Note 2 2 3 7 2 2" xfId="43112" xr:uid="{EE48A2AD-7113-4EB5-AB31-CFBABBA30A5E}"/>
    <cellStyle name="Note 2 2 3 7 3" xfId="43113" xr:uid="{183F1D78-D6E0-4D97-96CC-8DB9A637AB74}"/>
    <cellStyle name="Note 2 2 3 8" xfId="35263" xr:uid="{C7559248-D1C6-447D-9CC5-93E2B82EC9C3}"/>
    <cellStyle name="Note 2 2 3 8 2" xfId="35264" xr:uid="{F247666E-D3FD-41BA-88EA-7C6905D2F46E}"/>
    <cellStyle name="Note 2 2 3 8 2 2" xfId="43114" xr:uid="{2D9E9654-0389-42DA-89A0-AA785E2174EB}"/>
    <cellStyle name="Note 2 2 3 8 3" xfId="43115" xr:uid="{0DBFC2CF-FED6-4CB2-9E3B-0D0C26635765}"/>
    <cellStyle name="Note 2 2 3 9" xfId="35265" xr:uid="{3E31E6E9-631D-444A-8F37-125B20C65D27}"/>
    <cellStyle name="Note 2 2 3 9 2" xfId="35266" xr:uid="{7934E22F-80D4-4B78-83EC-6E2CD2C079FF}"/>
    <cellStyle name="Note 2 2 3 9 2 2" xfId="43116" xr:uid="{68917119-F390-44E8-B995-BF64F8EEC632}"/>
    <cellStyle name="Note 2 2 3 9 3" xfId="43117" xr:uid="{14A61F87-3AD2-45B4-9691-3C5402863F3F}"/>
    <cellStyle name="Note 2 2 4" xfId="1663" xr:uid="{B9BF21DB-DF6C-4683-B945-895275E4C242}"/>
    <cellStyle name="Note 2 2 4 2" xfId="2298" xr:uid="{D1E31D7F-A9A5-417A-9A6E-1A94AC6ECFA2}"/>
    <cellStyle name="Note 2 2 4 2 2" xfId="2811" xr:uid="{6F9683EF-B749-4247-A1E0-3D94990FDB21}"/>
    <cellStyle name="Note 2 2 4 2 2 2" xfId="35269" xr:uid="{A27CC88C-5F62-4BF8-9C0C-151B66D81C19}"/>
    <cellStyle name="Note 2 2 4 2 2 2 2" xfId="43118" xr:uid="{377059AD-CD84-4B61-9C0F-D9A89AD5A16C}"/>
    <cellStyle name="Note 2 2 4 2 2 3" xfId="43119" xr:uid="{400FBA0F-123E-4B8C-94A1-2E2E0496C0CE}"/>
    <cellStyle name="Note 2 2 4 2 2 4" xfId="35268" xr:uid="{12490DC8-CF18-46F1-A842-ECF2D6F753F6}"/>
    <cellStyle name="Note 2 2 4 2 2 5" xfId="48406" xr:uid="{FA35FDF6-C17A-4BE8-A043-77A50ACD5C4A}"/>
    <cellStyle name="Note 2 2 4 2 2 6" xfId="50671" xr:uid="{870DADBF-1B1F-4900-B764-376DF5F98F80}"/>
    <cellStyle name="Note 2 2 4 2 2 7" xfId="51689" xr:uid="{6607B8B3-CD10-4D24-BC46-E0E22DC8AB55}"/>
    <cellStyle name="Note 2 2 4 2 2 8" xfId="7780" xr:uid="{9D9AC330-0AA8-4477-91B2-38806F731660}"/>
    <cellStyle name="Note 2 2 4 2 3" xfId="35270" xr:uid="{433CFDC1-8FDB-4C39-A6C2-8D774F0330E9}"/>
    <cellStyle name="Note 2 2 4 2 3 2" xfId="43120" xr:uid="{53B067F4-3AE5-475B-A980-3A0AB5B4BDBC}"/>
    <cellStyle name="Note 2 2 4 2 4" xfId="43121" xr:uid="{0441364B-43F8-4C06-B780-6C8AC90215D8}"/>
    <cellStyle name="Note 2 2 4 2 5" xfId="47888" xr:uid="{09A22B17-D97F-4B07-A719-D00BF5253717}"/>
    <cellStyle name="Note 2 2 4 2 6" xfId="50160" xr:uid="{E9D4E9DB-5F6A-43F9-85B2-B875C68262D4}"/>
    <cellStyle name="Note 2 2 4 2 7" xfId="49345" xr:uid="{4BFFAA88-92A4-480B-AAC3-45853A8E0ADF}"/>
    <cellStyle name="Note 2 2 4 2 8" xfId="7260" xr:uid="{12334A8A-AEC0-4B63-8F3A-89F05739B1B1}"/>
    <cellStyle name="Note 2 2 4 3" xfId="2562" xr:uid="{EC3FE8EE-8E82-4F45-B24F-899F0D5C8217}"/>
    <cellStyle name="Note 2 2 4 3 2" xfId="43122" xr:uid="{2192F4FD-4D11-4FAF-A17D-C4ED1143DCD5}"/>
    <cellStyle name="Note 2 2 4 3 3" xfId="35271" xr:uid="{3C119BB9-EBFA-43E7-B319-4B0215DBAF60}"/>
    <cellStyle name="Note 2 2 4 3 4" xfId="48158" xr:uid="{FF263983-A9A9-41DF-90A6-0FB391FD8A05}"/>
    <cellStyle name="Note 2 2 4 3 5" xfId="50423" xr:uid="{A57023B7-F80D-404B-BD4D-F23DD31C3C92}"/>
    <cellStyle name="Note 2 2 4 3 6" xfId="51441" xr:uid="{B39A33F5-37B2-46F7-8BC9-38E5CE57560E}"/>
    <cellStyle name="Note 2 2 4 3 7" xfId="7531" xr:uid="{100A131D-1C92-4D76-9B61-9BEA9408F030}"/>
    <cellStyle name="Note 2 2 4 4" xfId="6605" xr:uid="{59BE5244-AFB5-4217-B7B3-C6BB60A6B378}"/>
    <cellStyle name="Note 2 2 4 4 2" xfId="43123" xr:uid="{4463ED73-C7F8-4728-A71D-8B31D7323AC2}"/>
    <cellStyle name="Note 2 2 4 5" xfId="35267" xr:uid="{E0067D72-0E2C-47C9-8EEA-E3A417097623}"/>
    <cellStyle name="Note 2 2 4 6" xfId="47232" xr:uid="{BFD038D4-8A78-4BB5-8481-C714EB58A104}"/>
    <cellStyle name="Note 2 2 4 7" xfId="49737" xr:uid="{FAA00BD6-E980-4B27-81AA-CB31CE42C6AD}"/>
    <cellStyle name="Note 2 2 4 8" xfId="50774" xr:uid="{CC31A1C9-F5D7-4AF5-92A3-6C15F32FB1E3}"/>
    <cellStyle name="Note 2 2 4 9" xfId="5335" xr:uid="{6657FDC2-51B8-43C0-B9E4-0D208D7BC0DC}"/>
    <cellStyle name="Note 2 2 5" xfId="1949" xr:uid="{3E9BE342-5F83-4F55-9BA8-93DAC41101F1}"/>
    <cellStyle name="Note 2 2 5 2" xfId="2688" xr:uid="{9407114E-57CB-444E-A307-1EAFE0308A53}"/>
    <cellStyle name="Note 2 2 5 2 2" xfId="43124" xr:uid="{2B798685-26E1-449F-ABDC-AFC2F76FD3E0}"/>
    <cellStyle name="Note 2 2 5 2 3" xfId="35273" xr:uid="{CEE1C49F-A8C3-4AC3-BD5D-21E9FF8CB9F3}"/>
    <cellStyle name="Note 2 2 5 2 4" xfId="48283" xr:uid="{23DB813D-569F-465C-B7F0-3E3AC5374F7B}"/>
    <cellStyle name="Note 2 2 5 2 5" xfId="50548" xr:uid="{497C1D0E-63FD-423D-B804-B81D73216B74}"/>
    <cellStyle name="Note 2 2 5 2 6" xfId="51566" xr:uid="{96766911-5F9A-4328-8644-1D1E53CECB07}"/>
    <cellStyle name="Note 2 2 5 2 7" xfId="7657" xr:uid="{54A91785-DF56-4688-8FE0-50BB6B8A8953}"/>
    <cellStyle name="Note 2 2 5 3" xfId="43125" xr:uid="{5CA0DF12-958A-45BB-BCC3-E2CF645D0F01}"/>
    <cellStyle name="Note 2 2 5 4" xfId="35272" xr:uid="{AF2FD446-DB23-4B05-BD85-01FB43086C86}"/>
    <cellStyle name="Note 2 2 5 5" xfId="47537" xr:uid="{B0FE6925-B0C8-4EDA-B397-5EFDA5800B3C}"/>
    <cellStyle name="Note 2 2 5 6" xfId="49949" xr:uid="{9A5DD615-B275-481D-B744-01DFB5596E2C}"/>
    <cellStyle name="Note 2 2 5 7" xfId="49640" xr:uid="{0C2E7CAC-60E5-4AA2-A1B0-F4BA428D83CF}"/>
    <cellStyle name="Note 2 2 5 8" xfId="6909" xr:uid="{D0DD5172-8793-4FAA-974F-381F821CD06B}"/>
    <cellStyle name="Note 2 2 6" xfId="1295" xr:uid="{D18ED181-CBC2-440E-AD0B-523BCE48DD3D}"/>
    <cellStyle name="Note 2 2 6 2" xfId="35275" xr:uid="{6C3FEF50-599D-4BA7-ADD2-8A83273A34A5}"/>
    <cellStyle name="Note 2 2 6 2 2" xfId="43126" xr:uid="{E936103F-3540-4417-ADE6-FA7748DE519B}"/>
    <cellStyle name="Note 2 2 6 3" xfId="43127" xr:uid="{277BF0FE-8B38-4022-917E-753933394A36}"/>
    <cellStyle name="Note 2 2 6 4" xfId="35274" xr:uid="{AA003186-2D49-41E9-BE5F-FA3805F1E99E}"/>
    <cellStyle name="Note 2 2 6 5" xfId="46857" xr:uid="{75D8BF41-F666-483F-B952-114A64168A52}"/>
    <cellStyle name="Note 2 2 6 6" xfId="49498" xr:uid="{751190A7-6819-4836-A474-8B6F62730D76}"/>
    <cellStyle name="Note 2 2 6 7" xfId="46818" xr:uid="{B19842D6-3EBD-48D3-BC67-C6938A2B0F48}"/>
    <cellStyle name="Note 2 2 6 8" xfId="6220" xr:uid="{CF2B7C92-2CD7-4517-B14E-CCBDC6F49E29}"/>
    <cellStyle name="Note 2 2 7" xfId="2441" xr:uid="{C33062C4-05E4-40EF-9225-308CFB10C6B4}"/>
    <cellStyle name="Note 2 2 7 2" xfId="35277" xr:uid="{046F7AC5-AF24-4479-A240-ECE63C1B57D2}"/>
    <cellStyle name="Note 2 2 7 2 2" xfId="43128" xr:uid="{776CDD07-9861-4761-A960-8B8B3F03787B}"/>
    <cellStyle name="Note 2 2 7 3" xfId="43129" xr:uid="{5C927E95-29FB-4181-BE4D-CC0FC764C10E}"/>
    <cellStyle name="Note 2 2 7 4" xfId="35276" xr:uid="{CC9F26C0-A3BF-4616-9D4A-673071A00164}"/>
    <cellStyle name="Note 2 2 7 5" xfId="48035" xr:uid="{B26E93E7-CC14-4D50-97F3-027807478CA9}"/>
    <cellStyle name="Note 2 2 7 6" xfId="50300" xr:uid="{5F4AB8D6-CBAD-4AB2-8FEF-B74E7647E1E4}"/>
    <cellStyle name="Note 2 2 7 7" xfId="51318" xr:uid="{815DE5ED-0C04-40CE-A93C-9A8AA71C197A}"/>
    <cellStyle name="Note 2 2 7 8" xfId="7408" xr:uid="{36A1411D-F85B-4ED0-838D-CA130574A5C4}"/>
    <cellStyle name="Note 2 2 8" xfId="3248" xr:uid="{BF170B62-2F3A-459E-80CE-4E06AE780690}"/>
    <cellStyle name="Note 2 2 8 2" xfId="35278" xr:uid="{C5687DEB-F8AF-48C5-8689-90AE0ABBE2CB}"/>
    <cellStyle name="Note 2 2 8 2 2" xfId="43130" xr:uid="{EAE9D18C-61F7-4ABE-82A7-2CD7DC185B29}"/>
    <cellStyle name="Note 2 2 8 3" xfId="43131" xr:uid="{EF81C89B-1832-4ACB-AA76-170C25C3904B}"/>
    <cellStyle name="Note 2 2 8 4" xfId="48871" xr:uid="{7233FA0C-8BA8-4A7F-8BD4-C7424F32E687}"/>
    <cellStyle name="Note 2 2 8 5" xfId="50952" xr:uid="{9A8A2375-5945-4E89-856E-7A264270F3A5}"/>
    <cellStyle name="Note 2 2 8 6" xfId="51897" xr:uid="{583E563F-65F9-4D00-929F-1CF62E433F2F}"/>
    <cellStyle name="Note 2 2 8 7" xfId="8245" xr:uid="{6C0B8057-9A91-437A-8127-234D3A014F8D}"/>
    <cellStyle name="Note 2 2 9" xfId="5864" xr:uid="{1333F345-3CE4-4855-BD9B-AB577232488E}"/>
    <cellStyle name="Note 2 2 9 2" xfId="35279" xr:uid="{059B00AC-6C40-4A42-82B3-A44E2FF8548F}"/>
    <cellStyle name="Note 2 2 9 2 2" xfId="43132" xr:uid="{3D3408FC-2C87-404D-ACF5-C0796A2984A5}"/>
    <cellStyle name="Note 2 2 9 3" xfId="43133" xr:uid="{19A778DE-742F-482D-B16F-445A10C80663}"/>
    <cellStyle name="Note 2 20" xfId="3814" xr:uid="{4932E54D-5208-4540-BC97-4AEE2A9ED595}"/>
    <cellStyle name="Note 2 21" xfId="52328" xr:uid="{6329F06A-CA1C-43B8-9426-0511EBAF3284}"/>
    <cellStyle name="Note 2 22" xfId="52960" xr:uid="{FF4C7099-D11B-43FD-9D92-BE31E28A3468}"/>
    <cellStyle name="Note 2 3" xfId="594" xr:uid="{00000000-0005-0000-0000-000052020000}"/>
    <cellStyle name="Note 2 3 10" xfId="35281" xr:uid="{B54E606B-D4FD-468C-96B8-675B5C4406AB}"/>
    <cellStyle name="Note 2 3 10 2" xfId="35282" xr:uid="{E13DAC3B-493E-422F-90B3-6ABF53941038}"/>
    <cellStyle name="Note 2 3 10 2 2" xfId="43134" xr:uid="{74173B4A-8EB5-4A10-878D-66632444A15B}"/>
    <cellStyle name="Note 2 3 10 3" xfId="43135" xr:uid="{8EDCE715-6F56-4624-9D37-8D8328A271EA}"/>
    <cellStyle name="Note 2 3 11" xfId="35283" xr:uid="{28F53392-81CA-4D31-A344-5451114DAF12}"/>
    <cellStyle name="Note 2 3 11 2" xfId="35284" xr:uid="{265F2349-89C3-49B7-9864-3B467F8F1A4E}"/>
    <cellStyle name="Note 2 3 11 2 2" xfId="43136" xr:uid="{3AA60F2A-2987-4E4E-ACED-AD1675F3ED91}"/>
    <cellStyle name="Note 2 3 11 3" xfId="43137" xr:uid="{61C426C3-89AD-4025-96A4-EA0756019D7D}"/>
    <cellStyle name="Note 2 3 12" xfId="35285" xr:uid="{8632FC57-865B-42A6-B2DB-82768CFB9670}"/>
    <cellStyle name="Note 2 3 12 2" xfId="43138" xr:uid="{B161898B-07AA-4E1C-8EA9-CF280BB3B42C}"/>
    <cellStyle name="Note 2 3 13" xfId="43139" xr:uid="{539A6913-C3D8-422C-916F-C9B2A366F9B0}"/>
    <cellStyle name="Note 2 3 14" xfId="35280" xr:uid="{49F8C53B-9816-4D41-B25E-707634E237AC}"/>
    <cellStyle name="Note 2 3 15" xfId="47007" xr:uid="{0A0EDF65-09D7-4339-B477-0FEA8244A210}"/>
    <cellStyle name="Note 2 3 16" xfId="49587" xr:uid="{6599101B-0E5A-41B0-8808-4A2FC5E15DC6}"/>
    <cellStyle name="Note 2 3 17" xfId="49912" xr:uid="{210DBA09-3117-44E4-A74A-856D28A3813B}"/>
    <cellStyle name="Note 2 3 18" xfId="49963" xr:uid="{8C135AD8-ED07-44EA-BBED-AB1388768CF3}"/>
    <cellStyle name="Note 2 3 19" xfId="4770" xr:uid="{14DE17DE-2BFA-4479-8C4C-DFD045DC9411}"/>
    <cellStyle name="Note 2 3 2" xfId="1686" xr:uid="{E447B1CD-4CE2-466E-977D-85B80134CA4B}"/>
    <cellStyle name="Note 2 3 2 10" xfId="35287" xr:uid="{36709F9B-451F-4024-ACA2-193C9434BEE8}"/>
    <cellStyle name="Note 2 3 2 10 2" xfId="35288" xr:uid="{D4844841-4F8E-40A7-A3FF-DFFCC585BB68}"/>
    <cellStyle name="Note 2 3 2 10 2 2" xfId="43140" xr:uid="{6F19FCFA-3EBE-4A6C-9E21-8E8DFDA2A089}"/>
    <cellStyle name="Note 2 3 2 10 3" xfId="43141" xr:uid="{3482FF18-AA85-48D1-A835-B4C1CE3E914E}"/>
    <cellStyle name="Note 2 3 2 11" xfId="35289" xr:uid="{A7AD14D8-759B-40D5-AE7C-CB8B45C1DF35}"/>
    <cellStyle name="Note 2 3 2 11 2" xfId="43142" xr:uid="{7F0D29A3-3CB9-415B-925B-D0046A10CEBD}"/>
    <cellStyle name="Note 2 3 2 12" xfId="43143" xr:uid="{EC236942-11EF-488B-AC39-E75604142284}"/>
    <cellStyle name="Note 2 3 2 13" xfId="35286" xr:uid="{B3EFBDA2-D077-4926-9279-3A9729E5AFA5}"/>
    <cellStyle name="Note 2 3 2 14" xfId="47257" xr:uid="{5B0FD46E-78D7-43F3-92A6-62D6E0DFA1A4}"/>
    <cellStyle name="Note 2 3 2 15" xfId="49762" xr:uid="{0C6C805B-6963-4172-A1D9-2C4E328AD9D6}"/>
    <cellStyle name="Note 2 3 2 16" xfId="49833" xr:uid="{A8A74703-6F04-41E4-B477-B5C0069933C8}"/>
    <cellStyle name="Note 2 3 2 17" xfId="6630" xr:uid="{4EDC669A-FCCF-49C3-859B-E474929FB2C9}"/>
    <cellStyle name="Note 2 3 2 2" xfId="2323" xr:uid="{78CF646C-F5F0-445D-B810-B041F7215A04}"/>
    <cellStyle name="Note 2 3 2 2 2" xfId="2835" xr:uid="{02DFDBAC-19B1-4372-892B-126A7C0821F3}"/>
    <cellStyle name="Note 2 3 2 2 2 2" xfId="35292" xr:uid="{3CE81D5A-9DB1-42F2-94C3-699572972E81}"/>
    <cellStyle name="Note 2 3 2 2 2 2 2" xfId="43144" xr:uid="{2B454DC3-0773-4153-B64C-BF4B7AFFA994}"/>
    <cellStyle name="Note 2 3 2 2 2 3" xfId="43145" xr:uid="{61100259-CBE6-4A2B-B93C-001AA2DF3693}"/>
    <cellStyle name="Note 2 3 2 2 2 4" xfId="35291" xr:uid="{40FE0085-847F-451C-B7AB-196D2CA74B72}"/>
    <cellStyle name="Note 2 3 2 2 2 5" xfId="48430" xr:uid="{A0455F90-C675-448B-B409-A8DF08A7355F}"/>
    <cellStyle name="Note 2 3 2 2 2 6" xfId="50695" xr:uid="{460C742B-CE7A-44BB-BD19-573022C8F71F}"/>
    <cellStyle name="Note 2 3 2 2 2 7" xfId="51713" xr:uid="{D88A4454-BEE1-4330-81C4-314C08C70FF6}"/>
    <cellStyle name="Note 2 3 2 2 2 8" xfId="7804" xr:uid="{59BA3760-9684-47DC-90B1-CAAC8D19FC51}"/>
    <cellStyle name="Note 2 3 2 2 3" xfId="35293" xr:uid="{9D3A17B3-BFF6-41B0-A02E-53101CFFBEC4}"/>
    <cellStyle name="Note 2 3 2 2 3 2" xfId="43146" xr:uid="{5C4CA9F3-6AC2-43B4-A089-009C47608EC1}"/>
    <cellStyle name="Note 2 3 2 2 4" xfId="43147" xr:uid="{21A52C82-B5FC-4845-BC2F-B17E72011BFC}"/>
    <cellStyle name="Note 2 3 2 2 5" xfId="35290" xr:uid="{CD84B789-759E-4154-A321-B8A3D50F7CBF}"/>
    <cellStyle name="Note 2 3 2 2 6" xfId="47913" xr:uid="{78F42911-D44F-4FE4-B20A-8A3800AFF39B}"/>
    <cellStyle name="Note 2 3 2 2 7" xfId="50185" xr:uid="{3EEAABC8-C38B-4178-8953-CBF29E7E34D3}"/>
    <cellStyle name="Note 2 3 2 2 8" xfId="46659" xr:uid="{390C5A31-6B44-4C12-B074-D780B0BEE862}"/>
    <cellStyle name="Note 2 3 2 2 9" xfId="7285" xr:uid="{4BE3C04B-563D-4E09-B503-F16998946C42}"/>
    <cellStyle name="Note 2 3 2 3" xfId="2586" xr:uid="{5FA0F124-7C6F-49B8-B53F-AE2C36B3DBEC}"/>
    <cellStyle name="Note 2 3 2 3 2" xfId="35295" xr:uid="{6880FDB9-116D-47E3-9610-78E9C28AE444}"/>
    <cellStyle name="Note 2 3 2 3 2 2" xfId="43148" xr:uid="{03509EDB-11AF-48F6-8BFD-3098C3B32C5B}"/>
    <cellStyle name="Note 2 3 2 3 3" xfId="43149" xr:uid="{FBBC9C34-A9C7-449A-A94D-4A9D8EFA3B35}"/>
    <cellStyle name="Note 2 3 2 3 4" xfId="35294" xr:uid="{9C8400CA-0D18-4DDD-A3E2-8B40E00AFC7F}"/>
    <cellStyle name="Note 2 3 2 3 5" xfId="48182" xr:uid="{47C2D22F-170F-40EC-AF78-FFF3CA6B1783}"/>
    <cellStyle name="Note 2 3 2 3 6" xfId="50447" xr:uid="{B09833B1-A33D-487B-80F1-820F15E464CA}"/>
    <cellStyle name="Note 2 3 2 3 7" xfId="51465" xr:uid="{35E06398-5985-4073-AB84-4B2943A88254}"/>
    <cellStyle name="Note 2 3 2 3 8" xfId="7555" xr:uid="{242816FB-10A1-4D17-B984-66B2B5214A43}"/>
    <cellStyle name="Note 2 3 2 4" xfId="35296" xr:uid="{2D04A027-4EF7-4060-BAC9-9F90315D53B8}"/>
    <cellStyle name="Note 2 3 2 4 2" xfId="35297" xr:uid="{24A20064-D514-4627-A7C9-DEA850F8583A}"/>
    <cellStyle name="Note 2 3 2 4 2 2" xfId="43150" xr:uid="{0576A632-C477-4F08-A376-C93CD29F7B09}"/>
    <cellStyle name="Note 2 3 2 4 3" xfId="43151" xr:uid="{66F36D34-FAA4-4C7B-8B5A-F448B212184E}"/>
    <cellStyle name="Note 2 3 2 5" xfId="35298" xr:uid="{F44D7DB5-857A-45DC-A0FB-40668BADB152}"/>
    <cellStyle name="Note 2 3 2 5 2" xfId="35299" xr:uid="{B9806092-7654-4FF5-A87F-C74AE89FBAFA}"/>
    <cellStyle name="Note 2 3 2 5 2 2" xfId="43152" xr:uid="{197B6D93-CDBF-466D-B387-25DBE95E5C07}"/>
    <cellStyle name="Note 2 3 2 5 3" xfId="43153" xr:uid="{E97885D7-3E07-48EA-883F-3E404AED8F36}"/>
    <cellStyle name="Note 2 3 2 6" xfId="35300" xr:uid="{71EE52EF-6288-448D-BA55-0B2E849DA536}"/>
    <cellStyle name="Note 2 3 2 6 2" xfId="35301" xr:uid="{9ECA59F0-5807-44AF-98E4-F87DD1511911}"/>
    <cellStyle name="Note 2 3 2 6 2 2" xfId="43154" xr:uid="{C6A50DE5-D847-4DD8-A4AB-495D05294BE3}"/>
    <cellStyle name="Note 2 3 2 6 3" xfId="43155" xr:uid="{ECD8C60E-5272-4C57-A95D-7BC48CE169B6}"/>
    <cellStyle name="Note 2 3 2 7" xfId="35302" xr:uid="{2AF1C5B4-FB61-48E6-A15E-D5B620713314}"/>
    <cellStyle name="Note 2 3 2 7 2" xfId="35303" xr:uid="{E46AB0F8-4750-47C5-AF19-D21F092725D5}"/>
    <cellStyle name="Note 2 3 2 7 2 2" xfId="43156" xr:uid="{2BB0B7A8-F1AE-4D14-AEA9-0A3F857BC744}"/>
    <cellStyle name="Note 2 3 2 7 3" xfId="43157" xr:uid="{D86E60EA-4903-4BB9-AABF-426C5D88C4C3}"/>
    <cellStyle name="Note 2 3 2 8" xfId="35304" xr:uid="{B1EFB010-03CB-426D-8924-ADD0DF0094CA}"/>
    <cellStyle name="Note 2 3 2 8 2" xfId="35305" xr:uid="{3EB6DEA4-D12C-46D6-8023-3924856BCF5C}"/>
    <cellStyle name="Note 2 3 2 8 2 2" xfId="43158" xr:uid="{9C04322F-6D5C-419B-A149-5CF550D0F9F6}"/>
    <cellStyle name="Note 2 3 2 8 3" xfId="43159" xr:uid="{B65740C7-179C-4ED0-A8B1-991E75937774}"/>
    <cellStyle name="Note 2 3 2 9" xfId="35306" xr:uid="{28F386FC-822F-479E-A3CC-B85DAEE3E663}"/>
    <cellStyle name="Note 2 3 2 9 2" xfId="35307" xr:uid="{DFFB4DA1-C9EF-4840-9C37-CE555E333B6B}"/>
    <cellStyle name="Note 2 3 2 9 2 2" xfId="43160" xr:uid="{314B632D-C80E-42D9-8EDE-F57E8051F9CF}"/>
    <cellStyle name="Note 2 3 2 9 3" xfId="43161" xr:uid="{901E6912-DB0C-4C3C-8BB4-14EB6FB90CC3}"/>
    <cellStyle name="Note 2 3 20" xfId="52330" xr:uid="{1BA76D40-ECB2-4701-8530-8BF92D683928}"/>
    <cellStyle name="Note 2 3 21" xfId="52962" xr:uid="{48356832-A009-4193-ABEF-196AB42060DA}"/>
    <cellStyle name="Note 2 3 3" xfId="2075" xr:uid="{6E30E5D4-2610-4E54-B759-23EE35BEEA67}"/>
    <cellStyle name="Note 2 3 3 2" xfId="2712" xr:uid="{68520A78-A77F-434A-ABDE-AC4449E428BD}"/>
    <cellStyle name="Note 2 3 3 2 2" xfId="43162" xr:uid="{D42A25FC-A62D-4C18-B23F-9A71282C0CC5}"/>
    <cellStyle name="Note 2 3 3 2 3" xfId="35309" xr:uid="{24C74E9C-E2B7-4B04-A2FA-E200570511B3}"/>
    <cellStyle name="Note 2 3 3 2 4" xfId="48307" xr:uid="{FD671B96-8169-4D39-9EFE-CDA5BF9CACBA}"/>
    <cellStyle name="Note 2 3 3 2 5" xfId="50572" xr:uid="{3C78A999-E8FC-468C-A441-F31AAA16CEF3}"/>
    <cellStyle name="Note 2 3 3 2 6" xfId="51590" xr:uid="{38E3FD3A-0A50-4F87-B651-A44735716262}"/>
    <cellStyle name="Note 2 3 3 2 7" xfId="7681" xr:uid="{910AF040-228B-45FD-A81F-C1C031CB929A}"/>
    <cellStyle name="Note 2 3 3 3" xfId="43163" xr:uid="{90E85CCD-B2E7-4DA2-96BD-A0F13079D6D4}"/>
    <cellStyle name="Note 2 3 3 4" xfId="35308" xr:uid="{16371EF2-9448-46CC-A11B-3583D4350469}"/>
    <cellStyle name="Note 2 3 3 5" xfId="47665" xr:uid="{93544770-2DBB-4F72-96A0-95EDF88798E4}"/>
    <cellStyle name="Note 2 3 3 6" xfId="50011" xr:uid="{F66EAF46-6380-4BBF-BB8E-F42810280514}"/>
    <cellStyle name="Note 2 3 3 7" xfId="49953" xr:uid="{C42A5170-4703-4517-99A0-01D20E6CC086}"/>
    <cellStyle name="Note 2 3 3 8" xfId="7037" xr:uid="{DA9C4E63-6372-4192-8AAF-CDB8089E22C7}"/>
    <cellStyle name="Note 2 3 4" xfId="2464" xr:uid="{38CD0FAF-EEEF-4ADA-A07B-83DDB983724B}"/>
    <cellStyle name="Note 2 3 4 2" xfId="35311" xr:uid="{0576C2CA-9068-45E7-B629-1F622FDCCE25}"/>
    <cellStyle name="Note 2 3 4 2 2" xfId="43164" xr:uid="{95CF0ED7-155B-4D2E-ABF8-78F89F0BEF10}"/>
    <cellStyle name="Note 2 3 4 3" xfId="43165" xr:uid="{F9FB34D7-CC66-4F0C-A5B1-04EF73A0FF15}"/>
    <cellStyle name="Note 2 3 4 4" xfId="35310" xr:uid="{00FC6A3E-FB5A-45E3-B87C-DF1040D3AEF7}"/>
    <cellStyle name="Note 2 3 4 5" xfId="48059" xr:uid="{7F3A80AA-002A-48D5-BD9B-563C3F1F02B5}"/>
    <cellStyle name="Note 2 3 4 6" xfId="50324" xr:uid="{CC6B977E-4208-4BA6-8EE8-DC946CF14CE0}"/>
    <cellStyle name="Note 2 3 4 7" xfId="51342" xr:uid="{6477CFE3-AFC6-4DE0-91C1-4C13707290FA}"/>
    <cellStyle name="Note 2 3 4 8" xfId="7432" xr:uid="{BD856277-4C01-4E5F-B008-0373C409586A}"/>
    <cellStyle name="Note 2 3 5" xfId="3380" xr:uid="{2D51EEA1-3C5B-42A0-A9D0-03484CFBDE3B}"/>
    <cellStyle name="Note 2 3 5 2" xfId="35313" xr:uid="{90A05BB8-2CC3-42C7-8581-420A9FC0E2B8}"/>
    <cellStyle name="Note 2 3 5 2 2" xfId="43166" xr:uid="{287E4416-9EF6-435F-83E9-5DD127478CB2}"/>
    <cellStyle name="Note 2 3 5 3" xfId="43167" xr:uid="{DF54AD82-1FF7-4C15-9CF1-D470BE846500}"/>
    <cellStyle name="Note 2 3 5 4" xfId="35312" xr:uid="{FDCDE8FF-2D06-418E-8795-C6BC7719D180}"/>
    <cellStyle name="Note 2 3 5 5" xfId="49004" xr:uid="{3842FD8F-9CB0-4CB0-8BDE-CE5545EA36A7}"/>
    <cellStyle name="Note 2 3 5 6" xfId="51019" xr:uid="{8D0138D2-8E17-411C-8198-86EE9A9AFB2A}"/>
    <cellStyle name="Note 2 3 5 7" xfId="51928" xr:uid="{6DAD8962-7251-4F14-92A5-CB47D510BC91}"/>
    <cellStyle name="Note 2 3 5 8" xfId="8378" xr:uid="{7B20C655-DF4E-4721-9F67-D680A8D8D118}"/>
    <cellStyle name="Note 2 3 6" xfId="3592" xr:uid="{161DA19F-7301-49CC-B9FB-0A159BF72C25}"/>
    <cellStyle name="Note 2 3 6 2" xfId="35315" xr:uid="{3E654E63-8ABB-4505-8E57-B51E8DB0635A}"/>
    <cellStyle name="Note 2 3 6 2 2" xfId="43168" xr:uid="{869B9217-D618-4494-A809-044D21182AEB}"/>
    <cellStyle name="Note 2 3 6 3" xfId="43169" xr:uid="{3CD33F18-A909-4282-903F-EAAB6A498E3B}"/>
    <cellStyle name="Note 2 3 6 4" xfId="35314" xr:uid="{73DDA32E-0463-4819-92BE-827BA0D8E1CD}"/>
    <cellStyle name="Note 2 3 6 5" xfId="49215" xr:uid="{1D55010D-87B9-4F6B-A913-CF765DE642C6}"/>
    <cellStyle name="Note 2 3 6 6" xfId="51152" xr:uid="{45EA07E8-811A-4FB0-A23D-B7FC5A35BFA1}"/>
    <cellStyle name="Note 2 3 6 7" xfId="52025" xr:uid="{3C2B3F68-1852-4DBB-93B2-24773ADE44B0}"/>
    <cellStyle name="Note 2 3 6 8" xfId="8588" xr:uid="{15D16AD0-560C-4596-AEC9-4DA1B16FB9E4}"/>
    <cellStyle name="Note 2 3 7" xfId="6377" xr:uid="{BD5D40E7-8BD9-4EAD-BE34-46241DC583E5}"/>
    <cellStyle name="Note 2 3 7 2" xfId="35317" xr:uid="{A6B79C35-396A-4C88-925F-826487F417A7}"/>
    <cellStyle name="Note 2 3 7 2 2" xfId="43170" xr:uid="{D372D05C-99E2-4E5B-AC45-CE58C652BF03}"/>
    <cellStyle name="Note 2 3 7 3" xfId="43171" xr:uid="{28D807A5-3381-4488-99D7-958A6507BA7A}"/>
    <cellStyle name="Note 2 3 7 4" xfId="35316" xr:uid="{CCF45AC5-6A87-49EF-8509-78A5A105BA1A}"/>
    <cellStyle name="Note 2 3 8" xfId="35318" xr:uid="{FEB92EAC-A986-4214-B59F-BB78A47FA90A}"/>
    <cellStyle name="Note 2 3 8 2" xfId="35319" xr:uid="{CADDAA32-F999-45FB-A8EC-362B6F1B6F6D}"/>
    <cellStyle name="Note 2 3 8 2 2" xfId="43172" xr:uid="{EBD740CC-F2D2-4DA5-8879-9A40DE521270}"/>
    <cellStyle name="Note 2 3 8 3" xfId="43173" xr:uid="{A29009AC-EC26-4EC0-975F-F09E9A3593C7}"/>
    <cellStyle name="Note 2 3 9" xfId="35320" xr:uid="{30FCF282-1AF5-4154-909B-5F200678DAF4}"/>
    <cellStyle name="Note 2 3 9 2" xfId="35321" xr:uid="{AB53A24A-CF48-43D9-A47A-D9E7F2D51DB7}"/>
    <cellStyle name="Note 2 3 9 2 2" xfId="43174" xr:uid="{9C14B413-F37D-4079-AD20-0ACF31E92AD3}"/>
    <cellStyle name="Note 2 3 9 3" xfId="43175" xr:uid="{611EDD0B-DE38-44B4-B2F0-5CEEF3A30CBB}"/>
    <cellStyle name="Note 2 4" xfId="595" xr:uid="{00000000-0005-0000-0000-000053020000}"/>
    <cellStyle name="Note 2 4 10" xfId="49667" xr:uid="{575646C1-DD84-4ADB-A6C0-79D3D57C2282}"/>
    <cellStyle name="Note 2 4 11" xfId="50973" xr:uid="{A17A8746-9B15-4147-B4B8-E095B53BBF3E}"/>
    <cellStyle name="Note 2 4 12" xfId="4937" xr:uid="{561D4C38-8517-46FD-B1C7-A21130C65768}"/>
    <cellStyle name="Note 2 4 13" xfId="52331" xr:uid="{680F9F45-17ED-4953-94A2-8B87246B4B51}"/>
    <cellStyle name="Note 2 4 14" xfId="52963" xr:uid="{E42CA963-6E0B-4B06-9A0C-229FA46BE847}"/>
    <cellStyle name="Note 2 4 2" xfId="1728" xr:uid="{94746B55-2E8E-4ADD-B15D-61A20D44B245}"/>
    <cellStyle name="Note 2 4 2 2" xfId="2365" xr:uid="{73DAE70B-9A9C-4668-9DB0-191D0FF7A325}"/>
    <cellStyle name="Note 2 4 2 2 2" xfId="2875" xr:uid="{243E2BF6-F993-4DEE-AFE7-62C618A8CE23}"/>
    <cellStyle name="Note 2 4 2 2 2 2" xfId="43176" xr:uid="{0588F861-C936-4F36-BCEE-BA905805D0B2}"/>
    <cellStyle name="Note 2 4 2 2 2 3" xfId="35325" xr:uid="{69C09E85-04AC-4EF1-864A-FB6699DE30C6}"/>
    <cellStyle name="Note 2 4 2 2 2 4" xfId="48470" xr:uid="{BDA437EF-8569-41F0-B92A-B0BA7DEEA627}"/>
    <cellStyle name="Note 2 4 2 2 2 5" xfId="50735" xr:uid="{2C8B68DC-C434-4E5F-A54B-1F5A04E5BEAA}"/>
    <cellStyle name="Note 2 4 2 2 2 6" xfId="51753" xr:uid="{3265A447-E7AC-4997-B178-6ADFE258FA3F}"/>
    <cellStyle name="Note 2 4 2 2 2 7" xfId="7844" xr:uid="{D83E240B-795C-4A43-B555-64361A2091CE}"/>
    <cellStyle name="Note 2 4 2 2 3" xfId="43177" xr:uid="{3C19892D-08BB-4525-917B-24C555636886}"/>
    <cellStyle name="Note 2 4 2 2 4" xfId="35324" xr:uid="{39CD9B2D-2C31-4117-A3E6-53DBB7020E3C}"/>
    <cellStyle name="Note 2 4 2 2 5" xfId="47955" xr:uid="{3868D17C-78A7-40B6-9F3D-4F4442CB99ED}"/>
    <cellStyle name="Note 2 4 2 2 6" xfId="50227" xr:uid="{773A3EDF-1408-4DD8-BD44-91F812E821CB}"/>
    <cellStyle name="Note 2 4 2 2 7" xfId="51247" xr:uid="{CBB1F70C-A881-4A8D-8649-497563FB1FEE}"/>
    <cellStyle name="Note 2 4 2 2 8" xfId="7327" xr:uid="{54D29902-2F10-4CB7-87D0-463946878C06}"/>
    <cellStyle name="Note 2 4 2 3" xfId="2626" xr:uid="{0360A78E-18C6-41B6-923D-072F86A2BC50}"/>
    <cellStyle name="Note 2 4 2 3 2" xfId="43178" xr:uid="{D0A9B2A0-2A46-49D1-9749-6C8D49D99F61}"/>
    <cellStyle name="Note 2 4 2 3 3" xfId="35326" xr:uid="{AA1A61A1-0814-4E31-8D3C-37A6BB532AAD}"/>
    <cellStyle name="Note 2 4 2 3 4" xfId="48222" xr:uid="{CE5BC51B-AC65-43D1-888F-7DD76417F277}"/>
    <cellStyle name="Note 2 4 2 3 5" xfId="50487" xr:uid="{205990F8-D107-46DD-8347-0D3EB704F293}"/>
    <cellStyle name="Note 2 4 2 3 6" xfId="51505" xr:uid="{5E9C9635-06D0-4F0E-B4FB-5A74C451B471}"/>
    <cellStyle name="Note 2 4 2 3 7" xfId="7595" xr:uid="{5597F7F7-B012-48B5-9F16-11D8E16FA6BA}"/>
    <cellStyle name="Note 2 4 2 4" xfId="43179" xr:uid="{44C4198F-6674-4CD3-BD17-4AB1B44151EA}"/>
    <cellStyle name="Note 2 4 2 5" xfId="35323" xr:uid="{071B56B5-8126-4B01-A291-E40934DD0F50}"/>
    <cellStyle name="Note 2 4 2 6" xfId="47299" xr:uid="{988DF507-E468-4081-9BF3-972887F4C6B2}"/>
    <cellStyle name="Note 2 4 2 7" xfId="49804" xr:uid="{F21AD5DB-0F3D-4C46-A596-9CA37170799E}"/>
    <cellStyle name="Note 2 4 2 8" xfId="50065" xr:uid="{157DA89A-1D48-4A89-B33B-EB1CADB3F1BE}"/>
    <cellStyle name="Note 2 4 2 9" xfId="6672" xr:uid="{8E1B3E6C-D31B-4BBC-9730-2251F259E3B0}"/>
    <cellStyle name="Note 2 4 3" xfId="2219" xr:uid="{35117509-8FF0-498A-8395-ED9B64165ACB}"/>
    <cellStyle name="Note 2 4 3 2" xfId="2752" xr:uid="{69372056-9247-45C8-9C49-EF6C75BD0E55}"/>
    <cellStyle name="Note 2 4 3 2 2" xfId="43180" xr:uid="{9E06984C-2036-4C56-B9CD-4E5B449BBEF2}"/>
    <cellStyle name="Note 2 4 3 2 3" xfId="48347" xr:uid="{E35CBF28-F8FA-43FA-9C44-1E126285A8EA}"/>
    <cellStyle name="Note 2 4 3 2 4" xfId="50612" xr:uid="{CDD23F53-8974-4737-9BBA-175BFCDFF568}"/>
    <cellStyle name="Note 2 4 3 2 5" xfId="51630" xr:uid="{15FA6A51-22AE-4FE0-95E7-304D0C36A3A2}"/>
    <cellStyle name="Note 2 4 3 2 6" xfId="7721" xr:uid="{65CA324D-D107-427E-A04E-8450447BF54F}"/>
    <cellStyle name="Note 2 4 3 3" xfId="35327" xr:uid="{51480736-8AFD-41DF-B45D-A5B79E921053}"/>
    <cellStyle name="Note 2 4 3 4" xfId="47809" xr:uid="{E3ACC29F-606C-43BD-B057-1192BB665B4A}"/>
    <cellStyle name="Note 2 4 3 5" xfId="50089" xr:uid="{42D01E9F-9DAA-4C75-9226-76DF223B40BA}"/>
    <cellStyle name="Note 2 4 3 6" xfId="50826" xr:uid="{41D7615C-2505-40C1-83B0-CE0775FF7152}"/>
    <cellStyle name="Note 2 4 3 7" xfId="7181" xr:uid="{0BC07366-C447-4C35-9795-0C75F50139B7}"/>
    <cellStyle name="Note 2 4 4" xfId="2504" xr:uid="{DD10C299-BE6E-453B-92EA-EC05811BB46D}"/>
    <cellStyle name="Note 2 4 4 2" xfId="43181" xr:uid="{D9FAFCAC-975D-4498-B5E4-33D2515F45B8}"/>
    <cellStyle name="Note 2 4 4 3" xfId="48099" xr:uid="{B33BE00D-DF77-48E4-94AE-BB0BF77671CD}"/>
    <cellStyle name="Note 2 4 4 4" xfId="50364" xr:uid="{2F890371-A19A-45D7-BF7E-0D84E8759367}"/>
    <cellStyle name="Note 2 4 4 5" xfId="51382" xr:uid="{3E28944C-4994-473F-B1AB-128A30BF957B}"/>
    <cellStyle name="Note 2 4 4 6" xfId="7472" xr:uid="{9F2A3D32-3AB3-48D0-A356-55E5B93104B3}"/>
    <cellStyle name="Note 2 4 5" xfId="3525" xr:uid="{621C1BB1-40AF-4F25-88F1-6994CD85DB2E}"/>
    <cellStyle name="Note 2 4 5 2" xfId="49149" xr:uid="{523F77F1-8066-455F-AEAF-A54B804C3E77}"/>
    <cellStyle name="Note 2 4 5 3" xfId="51100" xr:uid="{0ED5AF2C-649A-4328-AC47-B60EAF94B4CD}"/>
    <cellStyle name="Note 2 4 5 4" xfId="51978" xr:uid="{73EFEE8D-894C-44B6-A900-E00F5EDFB6A6}"/>
    <cellStyle name="Note 2 4 5 5" xfId="8523" xr:uid="{E3287C8A-52DB-4BB8-9085-8E444650EE45}"/>
    <cellStyle name="Note 2 4 6" xfId="3634" xr:uid="{4EBF7065-3830-4324-ABA2-BE96BD8B3684}"/>
    <cellStyle name="Note 2 4 6 2" xfId="49257" xr:uid="{4CDFBF13-1052-4E34-A511-6E3820784BB7}"/>
    <cellStyle name="Note 2 4 6 3" xfId="51192" xr:uid="{597AF2E0-CB25-4018-84D2-769BF0EB049A}"/>
    <cellStyle name="Note 2 4 6 4" xfId="52067" xr:uid="{FFD3AE8F-FC49-49EB-A458-97D571BDFF88}"/>
    <cellStyle name="Note 2 4 6 5" xfId="8628" xr:uid="{3E333A6B-1AEE-4E7C-B919-836D6C45A0BC}"/>
    <cellStyle name="Note 2 4 7" xfId="6523" xr:uid="{4666CFBA-4227-4F66-A43E-D7285AB0536F}"/>
    <cellStyle name="Note 2 4 8" xfId="35322" xr:uid="{5F059D4D-17B0-4A19-AB7D-D586E3AD6AE7}"/>
    <cellStyle name="Note 2 4 9" xfId="47153" xr:uid="{7838467A-A5EA-42DB-8268-16959604E9AB}"/>
    <cellStyle name="Note 2 5" xfId="596" xr:uid="{00000000-0005-0000-0000-000054020000}"/>
    <cellStyle name="Note 2 5 10" xfId="52332" xr:uid="{3AE3D745-FBA8-423D-8E30-8D62BC2270E9}"/>
    <cellStyle name="Note 2 5 11" xfId="52964" xr:uid="{846C9EFD-ADEC-4A54-A37E-4E1D984B745C}"/>
    <cellStyle name="Note 2 5 2" xfId="2277" xr:uid="{92447A95-5D49-485C-9335-586214CE3B34}"/>
    <cellStyle name="Note 2 5 2 2" xfId="2791" xr:uid="{E7A12BAB-2C46-4EE5-894A-5C78520AFC0A}"/>
    <cellStyle name="Note 2 5 2 2 2" xfId="43182" xr:uid="{43B9E800-85FE-4B08-A2AB-61DC2AE5B90F}"/>
    <cellStyle name="Note 2 5 2 2 3" xfId="48386" xr:uid="{E1F8E9A1-921D-424F-B548-4AE916FB5CB7}"/>
    <cellStyle name="Note 2 5 2 2 4" xfId="50651" xr:uid="{31664D6F-810E-4D2D-8741-070BCFB79618}"/>
    <cellStyle name="Note 2 5 2 2 5" xfId="51669" xr:uid="{754CD31C-0183-40E2-ABA2-F58FE8D8C615}"/>
    <cellStyle name="Note 2 5 2 2 6" xfId="7760" xr:uid="{C41EA68F-8A63-409A-B9CE-05066C4D1B0B}"/>
    <cellStyle name="Note 2 5 2 3" xfId="35329" xr:uid="{0B937B74-0B1E-4CF9-8338-1A630541BDDF}"/>
    <cellStyle name="Note 2 5 2 4" xfId="47867" xr:uid="{519282D8-87B5-4CC0-86C9-F54F4546C69B}"/>
    <cellStyle name="Note 2 5 2 5" xfId="50139" xr:uid="{A4147CB2-0288-41CB-A59D-274D534ABE18}"/>
    <cellStyle name="Note 2 5 2 6" xfId="49406" xr:uid="{04CCD8E9-2039-42F1-99F9-C62CA1794006}"/>
    <cellStyle name="Note 2 5 2 7" xfId="7239" xr:uid="{DC6FB122-1C3E-46D0-9449-60F754644BD0}"/>
    <cellStyle name="Note 2 5 3" xfId="2542" xr:uid="{23EAED1C-AD5A-4968-9816-9938A682A37E}"/>
    <cellStyle name="Note 2 5 3 2" xfId="43183" xr:uid="{F965EF42-81C7-4F9A-9E63-4692E78D6CF8}"/>
    <cellStyle name="Note 2 5 3 3" xfId="48138" xr:uid="{9BF297F1-3F97-4025-B7BE-4AA624256E10}"/>
    <cellStyle name="Note 2 5 3 4" xfId="50403" xr:uid="{CDADF960-842E-4B66-A314-E018AA32E446}"/>
    <cellStyle name="Note 2 5 3 5" xfId="51421" xr:uid="{C652B3BA-3801-4C5F-8085-AD6625241DA9}"/>
    <cellStyle name="Note 2 5 3 6" xfId="7511" xr:uid="{DFA1A313-0C12-49D9-B65C-8CC2E10F3872}"/>
    <cellStyle name="Note 2 5 4" xfId="6584" xr:uid="{F3CE0E53-B4FE-4DCE-BE03-FAF2E07C2E97}"/>
    <cellStyle name="Note 2 5 5" xfId="35328" xr:uid="{BF15B1C2-F6DB-4D69-8527-A35D8EA19666}"/>
    <cellStyle name="Note 2 5 6" xfId="47211" xr:uid="{A990234C-CD02-4DF1-8560-4010BEA1078C}"/>
    <cellStyle name="Note 2 5 7" xfId="49716" xr:uid="{0ABA2B16-779A-4E79-9EB1-1DB6917AAA97}"/>
    <cellStyle name="Note 2 5 8" xfId="50831" xr:uid="{0553A29F-501B-4A95-ACF2-4308E4DCEF86}"/>
    <cellStyle name="Note 2 5 9" xfId="4894" xr:uid="{BE0AAEB3-C6A0-45FB-9B42-029A87BEA834}"/>
    <cellStyle name="Note 2 6" xfId="597" xr:uid="{00000000-0005-0000-0000-000055020000}"/>
    <cellStyle name="Note 2 6 10" xfId="52965" xr:uid="{8F693034-7546-44FA-8291-D5ABECF4ECBE}"/>
    <cellStyle name="Note 2 6 2" xfId="2420" xr:uid="{EAA5C44C-B316-47C3-8245-BE59F5184CE3}"/>
    <cellStyle name="Note 2 6 2 2" xfId="43184" xr:uid="{A6E779B2-4136-48C3-9675-16F2F07833DD}"/>
    <cellStyle name="Note 2 6 2 3" xfId="35331" xr:uid="{ABE7578F-2EAF-47B1-A107-8C24F0449AA0}"/>
    <cellStyle name="Note 2 6 2 4" xfId="48014" xr:uid="{D06D15F2-9875-4600-B3A9-FBCDC14AB970}"/>
    <cellStyle name="Note 2 6 2 5" xfId="50280" xr:uid="{58835489-7352-4B8E-9A52-2A60CBD4CE9F}"/>
    <cellStyle name="Note 2 6 2 6" xfId="51297" xr:uid="{FE70B402-FA11-4BC3-A45D-796CA6BBF468}"/>
    <cellStyle name="Note 2 6 2 7" xfId="7386" xr:uid="{85494C7D-3DB5-4A6D-A9EC-13EE32BCEC6D}"/>
    <cellStyle name="Note 2 6 3" xfId="6131" xr:uid="{EAFF1F06-5FD4-49D8-8CF2-DBD6E2039C91}"/>
    <cellStyle name="Note 2 6 3 2" xfId="43185" xr:uid="{ED673B9C-7EFB-4B8E-83FB-4864DF62CAF4}"/>
    <cellStyle name="Note 2 6 4" xfId="35330" xr:uid="{FB20C8EE-A281-4BD2-8CE7-C3DFFC2D783E}"/>
    <cellStyle name="Note 2 6 5" xfId="46769" xr:uid="{3C60317A-71FD-4256-A0B6-FACE1C80B8CE}"/>
    <cellStyle name="Note 2 6 6" xfId="49452" xr:uid="{FBF3E499-1012-454D-B617-D24AAF11AB7B}"/>
    <cellStyle name="Note 2 6 7" xfId="47375" xr:uid="{0B2A4792-3FE7-483F-A1B4-5E4B413A1E35}"/>
    <cellStyle name="Note 2 6 8" xfId="5331" xr:uid="{311903CB-CFF5-4B04-BBCE-509E0C735628}"/>
    <cellStyle name="Note 2 6 9" xfId="52333" xr:uid="{8D2C23E1-E422-4978-8551-2A6D195B2E66}"/>
    <cellStyle name="Note 2 7" xfId="1813" xr:uid="{A0DD2C9C-34C5-47F0-8244-992931BDC2BB}"/>
    <cellStyle name="Note 2 7 2" xfId="6753" xr:uid="{475E6ADE-2ECE-4E40-94F4-1D8B5A78F054}"/>
    <cellStyle name="Note 2 7 2 2" xfId="43186" xr:uid="{CD0F7A8A-23C8-4C6F-B404-D048909A2754}"/>
    <cellStyle name="Note 2 7 2 3" xfId="35333" xr:uid="{79B8F454-61AB-4B08-841A-2DB4731B57BB}"/>
    <cellStyle name="Note 2 7 3" xfId="43187" xr:uid="{0894F1B4-BD1B-41D1-9880-00A11EE29259}"/>
    <cellStyle name="Note 2 7 4" xfId="35332" xr:uid="{13DCFDFC-35B6-49DC-95B7-F500ADF116ED}"/>
    <cellStyle name="Note 2 7 5" xfId="47379" xr:uid="{E6F08F55-B6D1-4913-99C7-C7BFCA8D7264}"/>
    <cellStyle name="Note 2 7 6" xfId="5272" xr:uid="{D07AD1EB-B75E-400E-9152-B33CCC94A829}"/>
    <cellStyle name="Note 2 8" xfId="1068" xr:uid="{0B7C1F6E-F8F9-4494-8F8A-68FE89F97529}"/>
    <cellStyle name="Note 2 8 2" xfId="35335" xr:uid="{C1BA4B4D-A189-47D2-ADA6-B5280398C6FE}"/>
    <cellStyle name="Note 2 8 2 2" xfId="43188" xr:uid="{9311106A-A25B-4EFF-BA93-7D3B679B1288}"/>
    <cellStyle name="Note 2 8 3" xfId="43189" xr:uid="{CA23D13E-2C6A-4077-8FC0-B6002831B9C3}"/>
    <cellStyle name="Note 2 8 4" xfId="35334" xr:uid="{1FF31D6A-0F9E-45FF-8E9A-5037F9787BAF}"/>
    <cellStyle name="Note 2 8 5" xfId="46643" xr:uid="{F9FC2322-9D67-4F9D-A113-ABA416FC3DF9}"/>
    <cellStyle name="Note 2 8 6" xfId="6001" xr:uid="{349E918B-94E6-438E-B054-3752ADC48D34}"/>
    <cellStyle name="Note 2 9" xfId="3166" xr:uid="{BF45958E-5F2A-47D1-9BE8-0AD80360927D}"/>
    <cellStyle name="Note 2 9 2" xfId="35337" xr:uid="{AD959CEC-D48E-42F5-81CD-7218D2993D3C}"/>
    <cellStyle name="Note 2 9 2 2" xfId="43190" xr:uid="{B3BE3CDC-6131-424F-8E4A-DD539A8A6369}"/>
    <cellStyle name="Note 2 9 3" xfId="43191" xr:uid="{A6E19D8D-E22F-4169-9A95-8A35A82C9307}"/>
    <cellStyle name="Note 2 9 4" xfId="35336" xr:uid="{F879D384-1EE2-476C-BA94-6FA1B0D2B855}"/>
    <cellStyle name="Note 2 9 5" xfId="48788" xr:uid="{C46918F9-7340-4933-B3FF-68DD979F3FF6}"/>
    <cellStyle name="Note 2 9 6" xfId="50910" xr:uid="{87453F1A-8670-4CE8-A4AD-E38008D58445}"/>
    <cellStyle name="Note 2 9 7" xfId="51864" xr:uid="{74D3763F-E23C-4442-88FB-37AB81BF58D7}"/>
    <cellStyle name="Note 2 9 8" xfId="8162" xr:uid="{E6B72841-21F6-4482-BEBB-B1ED5B7F280F}"/>
    <cellStyle name="Note 20" xfId="3781" xr:uid="{9B3C7D3A-A864-4B50-AD94-C2FBF7007371}"/>
    <cellStyle name="Note 21" xfId="52123" xr:uid="{1675A205-80C8-4A72-9ACE-FE9F4143EBFC}"/>
    <cellStyle name="Note 22" xfId="52154" xr:uid="{CD7DAC60-0E3F-43EF-B377-0DE7E2E8D63F}"/>
    <cellStyle name="Note 23" xfId="52539" xr:uid="{7905D8E8-0765-4306-98F6-17DBE74A0454}"/>
    <cellStyle name="Note 3" xfId="598" xr:uid="{00000000-0005-0000-0000-000056020000}"/>
    <cellStyle name="Note 3 10" xfId="5678" xr:uid="{0A7BEBA2-18FE-4A8E-9682-F11D97E0216A}"/>
    <cellStyle name="Note 3 10 2" xfId="35339" xr:uid="{BC8F1BF5-4C4D-4A0B-92C3-A76B940ED130}"/>
    <cellStyle name="Note 3 10 2 2" xfId="43192" xr:uid="{73198E2C-9A46-4D60-B30D-CA58727E66DD}"/>
    <cellStyle name="Note 3 10 3" xfId="43193" xr:uid="{5BF1B13E-625B-456F-BAB9-367AC358B149}"/>
    <cellStyle name="Note 3 10 4" xfId="35338" xr:uid="{7E9D3155-20E2-4B93-97AB-CB16E10E3EC0}"/>
    <cellStyle name="Note 3 11" xfId="35340" xr:uid="{493ED25A-0987-4F40-BA28-E8E9710753A3}"/>
    <cellStyle name="Note 3 11 2" xfId="35341" xr:uid="{98C55B43-45BB-4DEB-93A1-89093DCE2AA2}"/>
    <cellStyle name="Note 3 11 2 2" xfId="43194" xr:uid="{676ED110-B817-4574-B6C0-DF74534E649F}"/>
    <cellStyle name="Note 3 11 3" xfId="43195" xr:uid="{7997435B-E136-46DD-AFA7-8259A5A0A395}"/>
    <cellStyle name="Note 3 12" xfId="35342" xr:uid="{BDAB6034-D2DE-40E1-85B8-0490EEFD6219}"/>
    <cellStyle name="Note 3 12 2" xfId="35343" xr:uid="{2A5830EE-B769-406D-9C1E-7E8A718EBBFA}"/>
    <cellStyle name="Note 3 12 2 2" xfId="43196" xr:uid="{4244F579-82DC-412A-9E29-0B4D463AC1BA}"/>
    <cellStyle name="Note 3 12 3" xfId="43197" xr:uid="{D10AA2BC-039E-4F45-AB72-FE74C0226632}"/>
    <cellStyle name="Note 3 13" xfId="35344" xr:uid="{0930C518-495A-4C2D-AA51-11F1025272FC}"/>
    <cellStyle name="Note 3 13 2" xfId="43198" xr:uid="{2B4D68D4-07C9-4882-AD82-6BE150C9D9C0}"/>
    <cellStyle name="Note 3 14" xfId="43199" xr:uid="{09340B21-50C7-4CAB-B855-79E063FCB5F5}"/>
    <cellStyle name="Note 3 15" xfId="45816" xr:uid="{D6631592-7768-473F-98AF-A98C75A10ACC}"/>
    <cellStyle name="Note 3 16" xfId="46040" xr:uid="{8855DBCA-F7C0-49BC-8ECB-E6EC2DFC2093}"/>
    <cellStyle name="Note 3 17" xfId="46064" xr:uid="{4192AAE4-FCDF-429B-82DC-6531352A8F27}"/>
    <cellStyle name="Note 3 18" xfId="46302" xr:uid="{17F6B686-6F7F-4AAA-B503-204B71FD1218}"/>
    <cellStyle name="Note 3 19" xfId="46655" xr:uid="{880F8DD5-12E4-40B7-9113-2B4557B670A1}"/>
    <cellStyle name="Note 3 2" xfId="599" xr:uid="{00000000-0005-0000-0000-000057020000}"/>
    <cellStyle name="Note 3 2 10" xfId="35345" xr:uid="{28D0AF3D-6891-4537-AEBD-C400F898C81F}"/>
    <cellStyle name="Note 3 2 11" xfId="46483" xr:uid="{CE107D2A-0392-493E-B734-207FC642EB8A}"/>
    <cellStyle name="Note 3 2 12" xfId="46239" xr:uid="{A7234A28-486C-4D0D-8195-AF54E81E2573}"/>
    <cellStyle name="Note 3 2 13" xfId="50920" xr:uid="{44FE1DF9-636B-4E5D-AEF5-D0FE12B4C7EB}"/>
    <cellStyle name="Note 3 2 14" xfId="4504" xr:uid="{2680C41D-F15C-4170-A56C-E3D7E6A2510A}"/>
    <cellStyle name="Note 3 2 15" xfId="52335" xr:uid="{66FA547C-31E1-4862-9AF4-8BE8AC83BBC6}"/>
    <cellStyle name="Note 3 2 16" xfId="52967" xr:uid="{A36DCD29-4948-4802-BC74-58B5A86EC407}"/>
    <cellStyle name="Note 3 2 2" xfId="1564" xr:uid="{A9C4103A-653F-4450-B2D9-5109B622DAB7}"/>
    <cellStyle name="Note 3 2 2 10" xfId="49629" xr:uid="{CCD7C0A0-1C47-4B9C-AFC9-7A7008051883}"/>
    <cellStyle name="Note 3 2 2 11" xfId="50018" xr:uid="{4CED44F2-75F7-411C-8ACE-7CAF2F106246}"/>
    <cellStyle name="Note 3 2 2 12" xfId="5053" xr:uid="{3FB18EDD-C7B5-46DB-B4C1-ECC1C1164DF6}"/>
    <cellStyle name="Note 3 2 2 2" xfId="1702" xr:uid="{7B9C039B-BD6A-4BE5-9637-812CA6C08788}"/>
    <cellStyle name="Note 3 2 2 2 2" xfId="2339" xr:uid="{DA6F5E49-C5AE-46FF-84D4-040937949228}"/>
    <cellStyle name="Note 3 2 2 2 2 2" xfId="2851" xr:uid="{3FE8B2DF-A638-45DB-8426-35C200704B00}"/>
    <cellStyle name="Note 3 2 2 2 2 2 2" xfId="48446" xr:uid="{2E3FD116-2192-4A74-A6AC-FF0CA5878126}"/>
    <cellStyle name="Note 3 2 2 2 2 2 3" xfId="50711" xr:uid="{25BDA052-469D-4D32-A760-20240CEC31A5}"/>
    <cellStyle name="Note 3 2 2 2 2 2 4" xfId="51729" xr:uid="{D5EBCF08-03DA-4E4E-BB8D-1F6BB6871BA8}"/>
    <cellStyle name="Note 3 2 2 2 2 2 5" xfId="7820" xr:uid="{23D02DA8-C3E2-4C16-B88C-C67B1C6A4517}"/>
    <cellStyle name="Note 3 2 2 2 2 3" xfId="47929" xr:uid="{AAAC3B45-B89D-4470-B5DA-8707F2D5EF31}"/>
    <cellStyle name="Note 3 2 2 2 2 4" xfId="50201" xr:uid="{EF81EF59-A22B-4535-AB9A-63C181E8BA16}"/>
    <cellStyle name="Note 3 2 2 2 2 5" xfId="51221" xr:uid="{8A89A7D2-90EC-4022-BAD3-E20E2CFB3999}"/>
    <cellStyle name="Note 3 2 2 2 2 6" xfId="7301" xr:uid="{AEDE3FC5-9B7C-44DE-AC64-67630A43DDBD}"/>
    <cellStyle name="Note 3 2 2 2 3" xfId="2602" xr:uid="{5924279B-9044-4DC8-B45C-069CAF94F8C1}"/>
    <cellStyle name="Note 3 2 2 2 3 2" xfId="48198" xr:uid="{A296C529-8161-41AD-B310-CA3792370EBF}"/>
    <cellStyle name="Note 3 2 2 2 3 3" xfId="50463" xr:uid="{71FB2B6B-D5D8-483D-BC2F-4366B4BAA2BC}"/>
    <cellStyle name="Note 3 2 2 2 3 4" xfId="51481" xr:uid="{7237A6A6-CE2A-4FDD-B445-F94EB93505D3}"/>
    <cellStyle name="Note 3 2 2 2 3 5" xfId="7571" xr:uid="{B61AE8AC-255F-4B01-B54C-6817F5F1E36E}"/>
    <cellStyle name="Note 3 2 2 2 4" xfId="43200" xr:uid="{A3E6DD6A-2BE9-4CF5-B023-8C6E75E41C4F}"/>
    <cellStyle name="Note 3 2 2 2 5" xfId="47273" xr:uid="{7E49CF96-7999-49CA-8638-1AC31289ABF9}"/>
    <cellStyle name="Note 3 2 2 2 6" xfId="49778" xr:uid="{5E820646-5CB0-454B-9782-3B5F4624D67B}"/>
    <cellStyle name="Note 3 2 2 2 7" xfId="51022" xr:uid="{725EF1A7-337A-4EBD-8892-715456B99F5C}"/>
    <cellStyle name="Note 3 2 2 2 8" xfId="6646" xr:uid="{69AB9802-8E34-4D8F-9C2D-B34B458D5591}"/>
    <cellStyle name="Note 3 2 2 3" xfId="2152" xr:uid="{DBA2B59F-2888-4821-8E69-3CD66F0CBE59}"/>
    <cellStyle name="Note 3 2 2 3 2" xfId="2728" xr:uid="{5A6AFD2C-966F-496C-BB09-26B05C6055C5}"/>
    <cellStyle name="Note 3 2 2 3 2 2" xfId="48323" xr:uid="{0E7B26C2-AA3A-45BF-B858-7F2A4E6E8ACB}"/>
    <cellStyle name="Note 3 2 2 3 2 3" xfId="50588" xr:uid="{AB103076-9156-4AB4-8B50-032F20AE7B7E}"/>
    <cellStyle name="Note 3 2 2 3 2 4" xfId="51606" xr:uid="{79688C95-2699-4E5B-AC47-E4D15C87163A}"/>
    <cellStyle name="Note 3 2 2 3 2 5" xfId="7697" xr:uid="{CF68529A-67A1-4EE3-BF40-B375A78235C2}"/>
    <cellStyle name="Note 3 2 2 3 3" xfId="47742" xr:uid="{D08C5B5C-809F-4552-9921-26E067B396FE}"/>
    <cellStyle name="Note 3 2 2 3 4" xfId="50051" xr:uid="{A29E477F-41AA-4CAF-BC71-8E178C556181}"/>
    <cellStyle name="Note 3 2 2 3 5" xfId="49550" xr:uid="{77448620-8335-4DD5-BA09-E9AA2771007C}"/>
    <cellStyle name="Note 3 2 2 3 6" xfId="7114" xr:uid="{3033A69A-1B33-4BFD-B2B7-BDB6764D3E98}"/>
    <cellStyle name="Note 3 2 2 4" xfId="2480" xr:uid="{B39AAFD7-5187-427C-9A2A-E2F4FB4155DD}"/>
    <cellStyle name="Note 3 2 2 4 2" xfId="48075" xr:uid="{D0E942BD-A152-405A-914B-C38AD8643CCC}"/>
    <cellStyle name="Note 3 2 2 4 3" xfId="50340" xr:uid="{920DAA71-9182-4B1B-9794-A5C2AB1036A5}"/>
    <cellStyle name="Note 3 2 2 4 4" xfId="51358" xr:uid="{EEB6986E-9946-4C4F-8BDC-0DFA471C48B3}"/>
    <cellStyle name="Note 3 2 2 4 5" xfId="7448" xr:uid="{917B3EB4-BA4E-40B6-A7BC-270302D57A87}"/>
    <cellStyle name="Note 3 2 2 5" xfId="3457" xr:uid="{1BAC10BA-EC8A-413E-91A2-E73D00DD932B}"/>
    <cellStyle name="Note 3 2 2 5 2" xfId="49081" xr:uid="{6C61FC1C-ACE4-40CA-98C8-11F0A43855B5}"/>
    <cellStyle name="Note 3 2 2 5 3" xfId="51060" xr:uid="{B0E590D1-95C9-42D2-A69A-571A284291D2}"/>
    <cellStyle name="Note 3 2 2 5 4" xfId="51952" xr:uid="{0726250F-39E1-48B4-83B2-D9B860455BB9}"/>
    <cellStyle name="Note 3 2 2 5 5" xfId="8455" xr:uid="{63D426CC-CFDB-46D7-8136-2D3DAAE981A7}"/>
    <cellStyle name="Note 3 2 2 6" xfId="3608" xr:uid="{6DF67979-C2C0-429F-BC15-204EC907D628}"/>
    <cellStyle name="Note 3 2 2 6 2" xfId="49231" xr:uid="{FA3913C0-A1D9-48A8-ACD6-7019DFE0A27D}"/>
    <cellStyle name="Note 3 2 2 6 3" xfId="51168" xr:uid="{25850476-C946-4F6C-9F2B-8EFE928089DC}"/>
    <cellStyle name="Note 3 2 2 6 4" xfId="52041" xr:uid="{E61B856F-2AC0-4226-B0B0-600B865895F7}"/>
    <cellStyle name="Note 3 2 2 6 5" xfId="8604" xr:uid="{BDC0490D-1219-4559-8D74-0C38F479952E}"/>
    <cellStyle name="Note 3 2 2 7" xfId="6455" xr:uid="{C8020F5E-5815-4379-812C-3E223D0324ED}"/>
    <cellStyle name="Note 3 2 2 8" xfId="35346" xr:uid="{7E1BA186-4CDE-4553-90BA-D084A41A7FB2}"/>
    <cellStyle name="Note 3 2 2 9" xfId="47085" xr:uid="{5D054E45-734D-4209-B221-B828A3926F2A}"/>
    <cellStyle name="Note 3 2 3" xfId="1622" xr:uid="{51182E7B-41E2-49D2-BA38-FC6BDDA12282}"/>
    <cellStyle name="Note 3 2 3 10" xfId="49681" xr:uid="{D7BB416C-1F05-49B3-9A1F-41C8A766BF8F}"/>
    <cellStyle name="Note 3 2 3 11" xfId="49905" xr:uid="{4EE21FAD-C4FF-4DE7-BF84-8FE022863558}"/>
    <cellStyle name="Note 3 2 3 12" xfId="5450" xr:uid="{0B4FD26A-29A8-4B9C-92F5-0ACDE3411E3E}"/>
    <cellStyle name="Note 3 2 3 2" xfId="1742" xr:uid="{CCBB633E-DD98-4374-A1B6-79BA83288FD5}"/>
    <cellStyle name="Note 3 2 3 2 2" xfId="2379" xr:uid="{C2ABF4BE-8552-4791-9260-17C767BA5F5B}"/>
    <cellStyle name="Note 3 2 3 2 2 2" xfId="2889" xr:uid="{C9D42BC0-2325-4CD7-B4E4-E54291E9E6BD}"/>
    <cellStyle name="Note 3 2 3 2 2 2 2" xfId="48484" xr:uid="{16098EFC-FBA2-4E38-8721-C5EC12005EF4}"/>
    <cellStyle name="Note 3 2 3 2 2 2 3" xfId="50749" xr:uid="{3EE1D7A1-D6B5-4F1F-8D00-E066900030DB}"/>
    <cellStyle name="Note 3 2 3 2 2 2 4" xfId="51767" xr:uid="{62615279-A6C0-4EA8-BD2E-EDA46E6C5908}"/>
    <cellStyle name="Note 3 2 3 2 2 2 5" xfId="7858" xr:uid="{120843C8-BAE3-4BB4-895F-BE621A5F455D}"/>
    <cellStyle name="Note 3 2 3 2 2 3" xfId="47969" xr:uid="{07AC1825-5E96-4E3B-A33F-162491528962}"/>
    <cellStyle name="Note 3 2 3 2 2 4" xfId="50241" xr:uid="{8EB383E3-0B57-417A-BF91-5DC49F9D9514}"/>
    <cellStyle name="Note 3 2 3 2 2 5" xfId="51261" xr:uid="{A0154498-D1F6-4E3E-B004-E4F075D961B3}"/>
    <cellStyle name="Note 3 2 3 2 2 6" xfId="7341" xr:uid="{B75DBEE4-9FF1-48DF-9784-6AC64E74B131}"/>
    <cellStyle name="Note 3 2 3 2 3" xfId="2640" xr:uid="{D594CB9D-F6AA-43B6-B317-B9B4EBEB227E}"/>
    <cellStyle name="Note 3 2 3 2 3 2" xfId="48236" xr:uid="{FCD6AD68-B481-479A-83CD-747E1D5BD798}"/>
    <cellStyle name="Note 3 2 3 2 3 3" xfId="50501" xr:uid="{FCA9C8D2-C8B6-4DF2-A228-03F71385C348}"/>
    <cellStyle name="Note 3 2 3 2 3 4" xfId="51519" xr:uid="{5F502791-39CD-405A-AA5A-E4E70583BAD0}"/>
    <cellStyle name="Note 3 2 3 2 3 5" xfId="7609" xr:uid="{FFC8D17D-13AE-4B8E-9DB7-9AC31BFBB816}"/>
    <cellStyle name="Note 3 2 3 2 4" xfId="47313" xr:uid="{0292652F-80F8-4ED3-AD8E-2BA402FD97F9}"/>
    <cellStyle name="Note 3 2 3 2 5" xfId="49818" xr:uid="{2E577959-50E9-489F-A8D2-DDAE832052F4}"/>
    <cellStyle name="Note 3 2 3 2 6" xfId="50034" xr:uid="{FB40C3E3-069C-4BE1-B770-BAB68A213D60}"/>
    <cellStyle name="Note 3 2 3 2 7" xfId="6686" xr:uid="{893FB40B-9984-47D9-A8E4-A79B7D3E7586}"/>
    <cellStyle name="Note 3 2 3 3" xfId="2233" xr:uid="{1CC6216F-4269-4BAD-837A-ED41F0D798EA}"/>
    <cellStyle name="Note 3 2 3 3 2" xfId="2766" xr:uid="{8F912AC4-6A48-47DD-8186-FD3E4DF5DFC5}"/>
    <cellStyle name="Note 3 2 3 3 2 2" xfId="48361" xr:uid="{D6C5B8E1-447C-4DF4-88D3-F07DC6F4C2A6}"/>
    <cellStyle name="Note 3 2 3 3 2 3" xfId="50626" xr:uid="{2825E4DA-681C-486F-A2C3-FC2D1CC8ACE3}"/>
    <cellStyle name="Note 3 2 3 3 2 4" xfId="51644" xr:uid="{3C57B3AE-C9AA-4FB9-93F6-6AE4ABDB5A30}"/>
    <cellStyle name="Note 3 2 3 3 2 5" xfId="7735" xr:uid="{CF6E20FA-F924-4275-A39E-81EF8DE82953}"/>
    <cellStyle name="Note 3 2 3 3 3" xfId="47823" xr:uid="{A819410D-BA3B-408C-B91D-393ADCF32EC4}"/>
    <cellStyle name="Note 3 2 3 3 4" xfId="50103" xr:uid="{1B8F4A6E-2662-429A-B62B-31C7003C40B4}"/>
    <cellStyle name="Note 3 2 3 3 5" xfId="46427" xr:uid="{75481A07-B3D1-4A43-A651-8C87547C7664}"/>
    <cellStyle name="Note 3 2 3 3 6" xfId="7195" xr:uid="{A33A693C-67F6-42ED-8375-A512BDD6E6BE}"/>
    <cellStyle name="Note 3 2 3 4" xfId="2518" xr:uid="{5160619C-3E05-498D-B2E4-682E8DC418FD}"/>
    <cellStyle name="Note 3 2 3 4 2" xfId="48113" xr:uid="{32FB213B-EF00-49FC-A672-FF8986497B1B}"/>
    <cellStyle name="Note 3 2 3 4 3" xfId="50378" xr:uid="{59134514-58A1-483D-A5F3-5B7B70BFFEE4}"/>
    <cellStyle name="Note 3 2 3 4 4" xfId="51396" xr:uid="{FD6FD2BC-DF44-45F8-8702-763D96FB9B3B}"/>
    <cellStyle name="Note 3 2 3 4 5" xfId="7486" xr:uid="{2EC13B50-EB2C-45CC-8B06-183D9845ECE3}"/>
    <cellStyle name="Note 3 2 3 5" xfId="3539" xr:uid="{2BD566F7-6548-4140-BD65-A303675320E2}"/>
    <cellStyle name="Note 3 2 3 5 2" xfId="49163" xr:uid="{B1022B03-4E20-4ABC-BC0B-CA3BB33A5DEE}"/>
    <cellStyle name="Note 3 2 3 5 3" xfId="51114" xr:uid="{0113DC9D-1F66-4055-AFE3-83846140181D}"/>
    <cellStyle name="Note 3 2 3 5 4" xfId="51992" xr:uid="{FD5E952C-9605-449A-B5F8-A4FC7F3DC4E9}"/>
    <cellStyle name="Note 3 2 3 5 5" xfId="8537" xr:uid="{E308E9DD-6C93-4952-912C-93D7F8F40D70}"/>
    <cellStyle name="Note 3 2 3 6" xfId="3648" xr:uid="{F12463F0-C749-4563-AE55-FD507CF7E2C3}"/>
    <cellStyle name="Note 3 2 3 6 2" xfId="49271" xr:uid="{831CBB52-8984-4B10-A07F-ED63C9A68C34}"/>
    <cellStyle name="Note 3 2 3 6 3" xfId="51206" xr:uid="{64ABA12E-971E-418A-B6D8-3C03D03A7E83}"/>
    <cellStyle name="Note 3 2 3 6 4" xfId="52081" xr:uid="{07449258-9447-4B78-AE9E-2DA99572846B}"/>
    <cellStyle name="Note 3 2 3 6 5" xfId="8642" xr:uid="{98563004-16B2-4517-981A-932A05E2729F}"/>
    <cellStyle name="Note 3 2 3 7" xfId="6537" xr:uid="{CC393366-75CC-4FB0-9878-3CCD717BF0D3}"/>
    <cellStyle name="Note 3 2 3 8" xfId="43201" xr:uid="{6D784262-98BD-44B0-A289-8F93328A1BC7}"/>
    <cellStyle name="Note 3 2 3 9" xfId="47167" xr:uid="{7CBD289E-035D-4B23-B13E-7D83EBEF11E0}"/>
    <cellStyle name="Note 3 2 4" xfId="1656" xr:uid="{6B4B817A-C537-497A-A753-09C33A1EDCC3}"/>
    <cellStyle name="Note 3 2 4 2" xfId="2291" xr:uid="{8DB6DE4B-D250-4D1A-8F62-495E79D510CD}"/>
    <cellStyle name="Note 3 2 4 2 2" xfId="2805" xr:uid="{2D1995BC-44C8-4D2B-A2D2-41BA14846782}"/>
    <cellStyle name="Note 3 2 4 2 2 2" xfId="48400" xr:uid="{1832BAD9-9663-4BF5-86E6-B12C8C325BDD}"/>
    <cellStyle name="Note 3 2 4 2 2 3" xfId="50665" xr:uid="{E11F30E4-EE87-496C-9073-E058BCF1D1F5}"/>
    <cellStyle name="Note 3 2 4 2 2 4" xfId="51683" xr:uid="{8808F8AF-80C3-40B6-9AAB-08039B56E30B}"/>
    <cellStyle name="Note 3 2 4 2 2 5" xfId="7774" xr:uid="{E0748F70-E5F5-4F2E-A75C-B1D24C0EDB60}"/>
    <cellStyle name="Note 3 2 4 2 3" xfId="47881" xr:uid="{E2ED3B96-7D11-4C54-ACDC-4D1C7B14EE72}"/>
    <cellStyle name="Note 3 2 4 2 4" xfId="50153" xr:uid="{067D99F8-2FE3-4EC1-9CD2-29B85EADBC0B}"/>
    <cellStyle name="Note 3 2 4 2 5" xfId="50872" xr:uid="{BFE56387-573C-459A-831C-3E1C8A5FD4A8}"/>
    <cellStyle name="Note 3 2 4 2 6" xfId="7253" xr:uid="{70B142FF-E014-4B06-9819-0D3B16A33958}"/>
    <cellStyle name="Note 3 2 4 3" xfId="2556" xr:uid="{3248B60E-5690-4143-93AC-F44251F61937}"/>
    <cellStyle name="Note 3 2 4 3 2" xfId="48152" xr:uid="{A64F4D16-0D9C-4889-92FB-2AA57B49CD9E}"/>
    <cellStyle name="Note 3 2 4 3 3" xfId="50417" xr:uid="{E846B8AA-FB1E-4353-8E80-AF6DE1276939}"/>
    <cellStyle name="Note 3 2 4 3 4" xfId="51435" xr:uid="{FA81714F-9A3B-4DEE-A8C8-18B8F3271E04}"/>
    <cellStyle name="Note 3 2 4 3 5" xfId="7525" xr:uid="{3DCC0C45-B6DB-4406-AFF9-9AACD6D3BE25}"/>
    <cellStyle name="Note 3 2 4 4" xfId="6598" xr:uid="{1A7FCCCF-AFBB-489D-BF26-1E90E9FCAC78}"/>
    <cellStyle name="Note 3 2 4 5" xfId="46088" xr:uid="{D91158A2-A430-4FE6-8D4A-2DABA6A2CD71}"/>
    <cellStyle name="Note 3 2 4 6" xfId="47225" xr:uid="{F045BD9D-AEEB-4309-AB8C-DA4EECC17FA8}"/>
    <cellStyle name="Note 3 2 4 7" xfId="49730" xr:uid="{FB4B99CD-2CDB-4CD3-A5E4-EFF463C93B0E}"/>
    <cellStyle name="Note 3 2 4 8" xfId="50984" xr:uid="{539B7DA7-6B69-4618-8656-67304EC2685A}"/>
    <cellStyle name="Note 3 2 4 9" xfId="5398" xr:uid="{F3D7CC88-85AE-4F45-908E-C7A52942DC5D}"/>
    <cellStyle name="Note 3 2 5" xfId="1942" xr:uid="{B4BCC31A-6D55-4C68-8424-9632D31141F9}"/>
    <cellStyle name="Note 3 2 5 2" xfId="2682" xr:uid="{1F9FC0C7-22F8-4871-A948-44A3A24CE013}"/>
    <cellStyle name="Note 3 2 5 2 2" xfId="48277" xr:uid="{82B69645-6A42-4E76-BCC9-A5A7A382EC25}"/>
    <cellStyle name="Note 3 2 5 2 3" xfId="50542" xr:uid="{BB5AACE2-3E10-4BAE-A8A8-D357FA87B56D}"/>
    <cellStyle name="Note 3 2 5 2 4" xfId="51560" xr:uid="{2AF6FF86-A1B9-441E-BC17-2ADD45A353D1}"/>
    <cellStyle name="Note 3 2 5 2 5" xfId="7651" xr:uid="{E64C9443-214E-4510-B428-14834D0E774F}"/>
    <cellStyle name="Note 3 2 5 3" xfId="46154" xr:uid="{898B1845-9270-4D32-B8F6-48A848DF3243}"/>
    <cellStyle name="Note 3 2 5 4" xfId="47530" xr:uid="{EF47E898-83C7-4F6B-85BA-FD7929E92882}"/>
    <cellStyle name="Note 3 2 5 5" xfId="49942" xr:uid="{ED1F1DC2-7746-4B44-B2DC-AC92977070B5}"/>
    <cellStyle name="Note 3 2 5 6" xfId="49597" xr:uid="{FC352B37-BAED-4885-A220-2D04E5734B33}"/>
    <cellStyle name="Note 3 2 5 7" xfId="6902" xr:uid="{554E0428-6B12-4B6E-9595-3D9A8372C7E6}"/>
    <cellStyle name="Note 3 2 6" xfId="1288" xr:uid="{3152BE98-486D-4D53-A13A-E206F12BDCFC}"/>
    <cellStyle name="Note 3 2 6 2" xfId="46018" xr:uid="{9CB91281-151D-4029-98F4-08F9DD9AE1EB}"/>
    <cellStyle name="Note 3 2 6 3" xfId="46850" xr:uid="{C83A1A96-A228-4B43-A943-EC35242FAD89}"/>
    <cellStyle name="Note 3 2 6 4" xfId="49491" xr:uid="{AE0E510C-08D7-4979-9648-DBA83357FD70}"/>
    <cellStyle name="Note 3 2 6 5" xfId="49854" xr:uid="{C6CF6FA0-1D96-44A4-A808-E1EA24C15E7C}"/>
    <cellStyle name="Note 3 2 6 6" xfId="6213" xr:uid="{3B68495F-4564-4DFA-A112-3CD71CB06F1B}"/>
    <cellStyle name="Note 3 2 7" xfId="2435" xr:uid="{BBA89DAB-D98C-48AF-8F27-47CC9C3A02E6}"/>
    <cellStyle name="Note 3 2 7 2" xfId="48029" xr:uid="{B4F65C46-20D4-405E-A25D-2A68592B8EDB}"/>
    <cellStyle name="Note 3 2 7 3" xfId="50294" xr:uid="{8CA9E082-A59A-4C96-A461-742A31437220}"/>
    <cellStyle name="Note 3 2 7 4" xfId="51312" xr:uid="{D7475D4A-52E9-4D37-A1C1-D5F6B97ECB2A}"/>
    <cellStyle name="Note 3 2 7 5" xfId="7402" xr:uid="{BC39098C-C972-4F08-8FCB-C8B85AE90A95}"/>
    <cellStyle name="Note 3 2 8" xfId="3241" xr:uid="{72037BBD-7752-43FB-9ABA-85A223A04235}"/>
    <cellStyle name="Note 3 2 8 2" xfId="48864" xr:uid="{70DA6EB7-D0E1-4EF7-93AA-3C7D26BF5826}"/>
    <cellStyle name="Note 3 2 8 3" xfId="50946" xr:uid="{0B5DD2D1-56D0-4A7E-84F3-B977A213741B}"/>
    <cellStyle name="Note 3 2 8 4" xfId="51890" xr:uid="{9AF7F5E3-FB0E-4C46-8749-D23112CDB013}"/>
    <cellStyle name="Note 3 2 8 5" xfId="8238" xr:uid="{CC323916-BA3D-4AF4-B210-14A66A87CBEA}"/>
    <cellStyle name="Note 3 2 9" xfId="5843" xr:uid="{645596DA-0B6A-4969-A824-686265B36A4A}"/>
    <cellStyle name="Note 3 20" xfId="4364" xr:uid="{15EE3D64-F2B9-4619-BA05-88804D6E32BB}"/>
    <cellStyle name="Note 3 21" xfId="52334" xr:uid="{AA99ABE1-2009-46AB-89F7-D8090B5095BF}"/>
    <cellStyle name="Note 3 22" xfId="52966" xr:uid="{7C2EB28C-0020-41EE-9DDA-2560D755623C}"/>
    <cellStyle name="Note 3 3" xfId="600" xr:uid="{00000000-0005-0000-0000-000058020000}"/>
    <cellStyle name="Note 3 3 10" xfId="49573" xr:uid="{9C6D74E8-4325-47B1-A925-5718459A8AAB}"/>
    <cellStyle name="Note 3 3 11" xfId="49433" xr:uid="{E205E794-FCF1-43E9-BF84-6D3A7EED4A56}"/>
    <cellStyle name="Note 3 3 12" xfId="4748" xr:uid="{97009046-91EA-4673-AB5B-AB54AC0DDF02}"/>
    <cellStyle name="Note 3 3 13" xfId="52336" xr:uid="{F01348E0-4028-4EF6-BF92-391D028C78D3}"/>
    <cellStyle name="Note 3 3 14" xfId="52968" xr:uid="{E390C426-B493-4955-8729-D61EC15C5A1D}"/>
    <cellStyle name="Note 3 3 2" xfId="1674" xr:uid="{5421578A-99FE-452D-AE37-AFAF7637B81D}"/>
    <cellStyle name="Note 3 3 2 2" xfId="2311" xr:uid="{10828575-3B01-4C61-856A-315CD97756F4}"/>
    <cellStyle name="Note 3 3 2 2 2" xfId="2824" xr:uid="{C71E9D48-7E23-4567-B6EC-CBE47292C027}"/>
    <cellStyle name="Note 3 3 2 2 2 2" xfId="48419" xr:uid="{AB1A610A-4AC9-4DAD-9EE5-DA471DB8069F}"/>
    <cellStyle name="Note 3 3 2 2 2 3" xfId="50684" xr:uid="{11527629-C816-409A-B5C2-0C17EFCAE99C}"/>
    <cellStyle name="Note 3 3 2 2 2 4" xfId="51702" xr:uid="{E9CFC615-C7BE-4B7B-BE17-1D5E61EF6D03}"/>
    <cellStyle name="Note 3 3 2 2 2 5" xfId="7793" xr:uid="{E905E505-925F-480D-B028-9A015C450580}"/>
    <cellStyle name="Note 3 3 2 2 3" xfId="43202" xr:uid="{B6432F19-94DD-4E65-8880-1A57536817F9}"/>
    <cellStyle name="Note 3 3 2 2 4" xfId="47901" xr:uid="{0468E13C-99B2-4C52-861B-0E0CBE06B47E}"/>
    <cellStyle name="Note 3 3 2 2 5" xfId="50173" xr:uid="{F0C067AD-2A13-4972-B182-B7AD55B3A38F}"/>
    <cellStyle name="Note 3 3 2 2 6" xfId="50870" xr:uid="{01E0FA47-75FB-4F47-822F-DFC0F6BE745C}"/>
    <cellStyle name="Note 3 3 2 2 7" xfId="7273" xr:uid="{1714529D-8F32-4EEE-BE32-127575D78A1C}"/>
    <cellStyle name="Note 3 3 2 3" xfId="2575" xr:uid="{64530C95-F8E2-4327-8C9C-DE87E799794C}"/>
    <cellStyle name="Note 3 3 2 3 2" xfId="48171" xr:uid="{5CFB2C27-7DC8-4B5E-ADD4-5EDEA65E0020}"/>
    <cellStyle name="Note 3 3 2 3 3" xfId="50436" xr:uid="{B2792AE4-0241-4827-9816-7F8A51566417}"/>
    <cellStyle name="Note 3 3 2 3 4" xfId="51454" xr:uid="{B20C2F1A-7E0D-4728-A166-96006F0FDE96}"/>
    <cellStyle name="Note 3 3 2 3 5" xfId="7544" xr:uid="{26EA1AC5-67F5-4C62-AE45-A2CA6AAC7D3B}"/>
    <cellStyle name="Note 3 3 2 4" xfId="35348" xr:uid="{0A52AA0A-C2DA-46B7-9E1D-8EC6AE4A5BF3}"/>
    <cellStyle name="Note 3 3 2 5" xfId="47245" xr:uid="{4BF8BC28-38E4-44FC-9A1A-E3DC6A4AA9CD}"/>
    <cellStyle name="Note 3 3 2 6" xfId="49750" xr:uid="{BE6C0A33-9652-4040-9800-B54084BDCC68}"/>
    <cellStyle name="Note 3 3 2 7" xfId="50856" xr:uid="{18B86799-016F-4409-8B00-61ED8CF15CAB}"/>
    <cellStyle name="Note 3 3 2 8" xfId="6618" xr:uid="{158F1420-EF2C-4109-83DD-C325429298C9}"/>
    <cellStyle name="Note 3 3 3" xfId="2059" xr:uid="{4D85215D-CD0F-48BC-BC61-5649EA8B6B26}"/>
    <cellStyle name="Note 3 3 3 2" xfId="2701" xr:uid="{E0A8EE9E-21BD-4B6C-9818-A7D15BE2BA9E}"/>
    <cellStyle name="Note 3 3 3 2 2" xfId="48296" xr:uid="{8E3B3A03-FE14-4323-9248-BEE2105F7B80}"/>
    <cellStyle name="Note 3 3 3 2 3" xfId="50561" xr:uid="{4D4B5D06-82BE-4E2B-925F-DFD2F0BD8D2F}"/>
    <cellStyle name="Note 3 3 3 2 4" xfId="51579" xr:uid="{87C18760-3A19-4498-9300-91946EBBF6DB}"/>
    <cellStyle name="Note 3 3 3 2 5" xfId="7670" xr:uid="{3E45E5FF-C2AA-4E4E-BB51-2A88CB4F1EEC}"/>
    <cellStyle name="Note 3 3 3 3" xfId="43203" xr:uid="{0711A07C-4C83-4089-AD3D-C689DF0EB418}"/>
    <cellStyle name="Note 3 3 3 4" xfId="47649" xr:uid="{E153675D-ADF7-463B-91EE-1801B554436E}"/>
    <cellStyle name="Note 3 3 3 5" xfId="49998" xr:uid="{98A937B4-6D0D-41E4-B22E-57554311D37F}"/>
    <cellStyle name="Note 3 3 3 6" xfId="49934" xr:uid="{684EA0B7-F98B-4A6D-A88A-8D435CBF6B12}"/>
    <cellStyle name="Note 3 3 3 7" xfId="7021" xr:uid="{29C4780A-35E7-44F3-AAB3-31911B484C35}"/>
    <cellStyle name="Note 3 3 4" xfId="2453" xr:uid="{10A89171-38B7-4C1B-8533-02D3CEEA6FA7}"/>
    <cellStyle name="Note 3 3 4 2" xfId="48048" xr:uid="{64DB683E-5F08-436A-BD38-5517047671A5}"/>
    <cellStyle name="Note 3 3 4 3" xfId="50313" xr:uid="{F0C45376-EDBF-427D-B861-B25B0C9CDC5B}"/>
    <cellStyle name="Note 3 3 4 4" xfId="51331" xr:uid="{E86F3BC2-AE7A-4B58-BBF7-2CE1BC159723}"/>
    <cellStyle name="Note 3 3 4 5" xfId="7421" xr:uid="{2A4066B0-A363-4712-A90C-376FA953CB7D}"/>
    <cellStyle name="Note 3 3 5" xfId="3364" xr:uid="{13832693-F27A-4219-8FFB-89E5CC9489A6}"/>
    <cellStyle name="Note 3 3 5 2" xfId="48988" xr:uid="{53E34360-878C-4036-A96C-CE2A59347B09}"/>
    <cellStyle name="Note 3 3 5 3" xfId="51006" xr:uid="{486A880B-BA99-4755-A3FD-48F166F69DA2}"/>
    <cellStyle name="Note 3 3 5 4" xfId="51916" xr:uid="{06A4E696-655B-451E-A262-F0359BF13764}"/>
    <cellStyle name="Note 3 3 5 5" xfId="8362" xr:uid="{B405A6EF-6FC1-430A-814C-104945E0FA52}"/>
    <cellStyle name="Note 3 3 6" xfId="3580" xr:uid="{2FFDFCDB-4579-49FD-B8DD-808F606C0E8B}"/>
    <cellStyle name="Note 3 3 6 2" xfId="49203" xr:uid="{55768B7F-96A3-4061-A783-FB4FA3BF55EB}"/>
    <cellStyle name="Note 3 3 6 3" xfId="51141" xr:uid="{B7BB1508-1C6C-4431-91FD-4E34427A3593}"/>
    <cellStyle name="Note 3 3 6 4" xfId="52013" xr:uid="{8B31AF4E-E0E2-4164-B5C6-2A46B50CC32E}"/>
    <cellStyle name="Note 3 3 6 5" xfId="8577" xr:uid="{7B5A4484-B413-4A82-9C5C-170E06498ECD}"/>
    <cellStyle name="Note 3 3 7" xfId="6361" xr:uid="{4CA02918-71AF-4789-BAD5-F6C4D350A2EC}"/>
    <cellStyle name="Note 3 3 8" xfId="35347" xr:uid="{751222B1-3915-4A9C-89A1-EC5C7E56AB89}"/>
    <cellStyle name="Note 3 3 9" xfId="46991" xr:uid="{30DED69C-4EC3-4AE7-8FE6-85C9A0364A1F}"/>
    <cellStyle name="Note 3 4" xfId="601" xr:uid="{00000000-0005-0000-0000-000059020000}"/>
    <cellStyle name="Note 3 4 10" xfId="49655" xr:uid="{B3F363CB-F7F6-4741-8868-5B3765019AFD}"/>
    <cellStyle name="Note 3 4 11" xfId="49394" xr:uid="{302D452D-5E86-4B6B-9644-8AD676C9E820}"/>
    <cellStyle name="Note 3 4 12" xfId="4922" xr:uid="{45D42C0E-1D94-4B54-8486-D386BBC0E99D}"/>
    <cellStyle name="Note 3 4 13" xfId="52337" xr:uid="{0B59444D-BCBB-465B-9C9B-086688558BA2}"/>
    <cellStyle name="Note 3 4 14" xfId="52969" xr:uid="{EF02704E-20AA-4B51-B652-3899677BBDBB}"/>
    <cellStyle name="Note 3 4 2" xfId="1716" xr:uid="{1BC66043-AD39-4397-92DC-F78E30C9F46C}"/>
    <cellStyle name="Note 3 4 2 2" xfId="2353" xr:uid="{E6678548-51F1-4F0C-946A-1336F3F082BA}"/>
    <cellStyle name="Note 3 4 2 2 2" xfId="2864" xr:uid="{B3BFA4A6-CBB0-45D6-A1CB-093438CBD886}"/>
    <cellStyle name="Note 3 4 2 2 2 2" xfId="48459" xr:uid="{1314BC27-3E5A-47D6-A6EE-370D8689AE16}"/>
    <cellStyle name="Note 3 4 2 2 2 3" xfId="50724" xr:uid="{1FB90B86-EC88-4A44-8F02-3E5D34A3D466}"/>
    <cellStyle name="Note 3 4 2 2 2 4" xfId="51742" xr:uid="{A4452B89-2B09-4C2F-8331-1E866AF110B2}"/>
    <cellStyle name="Note 3 4 2 2 2 5" xfId="7833" xr:uid="{AC6CFFF7-4A33-454F-A230-EE1EC936C011}"/>
    <cellStyle name="Note 3 4 2 2 3" xfId="43204" xr:uid="{5F24FE0C-5C5F-4744-B83E-9DF4F322C774}"/>
    <cellStyle name="Note 3 4 2 2 4" xfId="47943" xr:uid="{13129076-D208-4A33-81DD-F554D3D5CE1C}"/>
    <cellStyle name="Note 3 4 2 2 5" xfId="50215" xr:uid="{D9C87C7C-6F70-488D-9039-961BD1D2B126}"/>
    <cellStyle name="Note 3 4 2 2 6" xfId="51235" xr:uid="{03AAACE5-85AD-4F4F-856F-6E99581170E9}"/>
    <cellStyle name="Note 3 4 2 2 7" xfId="7315" xr:uid="{4D242BB3-9E43-473E-B294-5868CFDB94D4}"/>
    <cellStyle name="Note 3 4 2 3" xfId="2615" xr:uid="{B4C58141-ECB6-41E3-99EF-792D501DAD5C}"/>
    <cellStyle name="Note 3 4 2 3 2" xfId="48211" xr:uid="{F7C7F771-D63B-4F84-AC5F-5709576EED58}"/>
    <cellStyle name="Note 3 4 2 3 3" xfId="50476" xr:uid="{875407CE-15B1-4FDF-8C49-D6563AAAA8F3}"/>
    <cellStyle name="Note 3 4 2 3 4" xfId="51494" xr:uid="{99696012-0E75-4C3D-9301-D7081BF88C36}"/>
    <cellStyle name="Note 3 4 2 3 5" xfId="7584" xr:uid="{E9AFB0D2-5727-43DF-A624-E277B66BAAD6}"/>
    <cellStyle name="Note 3 4 2 4" xfId="35350" xr:uid="{0641A878-B99A-4AFA-A24F-4484888A5944}"/>
    <cellStyle name="Note 3 4 2 5" xfId="47287" xr:uid="{F882B05E-0E74-40E8-B40E-16CCC05F710F}"/>
    <cellStyle name="Note 3 4 2 6" xfId="49792" xr:uid="{D977C818-21CA-4577-A060-7194BD2A8E41}"/>
    <cellStyle name="Note 3 4 2 7" xfId="51129" xr:uid="{32B94D65-FCAB-47E6-861D-B9D598A8173A}"/>
    <cellStyle name="Note 3 4 2 8" xfId="6660" xr:uid="{C40A3D3C-C141-4CBD-8C3F-E0AC0C8BF1DB}"/>
    <cellStyle name="Note 3 4 3" xfId="2207" xr:uid="{9F82C018-F0CC-4E94-A8D4-30D9F7E24D3A}"/>
    <cellStyle name="Note 3 4 3 2" xfId="2741" xr:uid="{C554828B-6F8F-4D83-BB7A-B890F4F29204}"/>
    <cellStyle name="Note 3 4 3 2 2" xfId="48336" xr:uid="{A1A26042-7E14-41CB-AE73-E8D192988654}"/>
    <cellStyle name="Note 3 4 3 2 3" xfId="50601" xr:uid="{6FF12A99-D131-4197-81E3-76FB9CE1D444}"/>
    <cellStyle name="Note 3 4 3 2 4" xfId="51619" xr:uid="{81D84B25-D9AD-4BB3-9D6E-6F6BE5622FCB}"/>
    <cellStyle name="Note 3 4 3 2 5" xfId="7710" xr:uid="{2C63CA70-8BAC-4B82-A627-013A4262EAB4}"/>
    <cellStyle name="Note 3 4 3 3" xfId="43205" xr:uid="{88D1F40A-C826-450A-9A91-D6935A3ADB26}"/>
    <cellStyle name="Note 3 4 3 4" xfId="47797" xr:uid="{5B9DBD05-CC86-4918-B819-F22706E29383}"/>
    <cellStyle name="Note 3 4 3 5" xfId="50077" xr:uid="{9B17E4B7-7DF7-4C50-A6FF-9D93084F4C60}"/>
    <cellStyle name="Note 3 4 3 6" xfId="46426" xr:uid="{62D7778B-2970-4503-953A-4FAC88C286E5}"/>
    <cellStyle name="Note 3 4 3 7" xfId="7169" xr:uid="{46037BB5-E8AD-40F7-A93D-2D9D4DEA2EA0}"/>
    <cellStyle name="Note 3 4 4" xfId="2493" xr:uid="{E6F75B51-DB47-4D1E-8196-2F36F7397D5C}"/>
    <cellStyle name="Note 3 4 4 2" xfId="48088" xr:uid="{DCC1A2AB-0D17-4BAA-84C0-5E1CD6ACE510}"/>
    <cellStyle name="Note 3 4 4 3" xfId="50353" xr:uid="{8A4BC63D-9C95-453E-86DE-2982BB58EE95}"/>
    <cellStyle name="Note 3 4 4 4" xfId="51371" xr:uid="{6056C9A1-5FC5-4888-81A2-8C6A71D765C8}"/>
    <cellStyle name="Note 3 4 4 5" xfId="7461" xr:uid="{BEE1DA1E-2291-4596-A678-9DA8719BF87D}"/>
    <cellStyle name="Note 3 4 5" xfId="3513" xr:uid="{B1A4D64B-C811-45E4-A582-B877D995D887}"/>
    <cellStyle name="Note 3 4 5 2" xfId="49137" xr:uid="{8F54CA22-517D-483E-905F-6BF01478C96D}"/>
    <cellStyle name="Note 3 4 5 3" xfId="51089" xr:uid="{AFFF2C58-B2DB-405A-BB87-20DBCBAA6C5A}"/>
    <cellStyle name="Note 3 4 5 4" xfId="51966" xr:uid="{09BC43A8-7C80-412B-9F67-B9C007823670}"/>
    <cellStyle name="Note 3 4 5 5" xfId="8511" xr:uid="{E79F33EE-640B-44FE-8D13-7516EECCB1E8}"/>
    <cellStyle name="Note 3 4 6" xfId="3622" xr:uid="{60D2143C-D8AB-4A98-9A0F-3E6E6CFCC246}"/>
    <cellStyle name="Note 3 4 6 2" xfId="49245" xr:uid="{8606E9F4-A5F3-467A-B40D-07E53DA13002}"/>
    <cellStyle name="Note 3 4 6 3" xfId="51181" xr:uid="{1FB3D98E-9705-48E1-AF95-2BAB3DC2B1B7}"/>
    <cellStyle name="Note 3 4 6 4" xfId="52055" xr:uid="{EC49D508-3CAA-4978-9400-4C748AB4D4A1}"/>
    <cellStyle name="Note 3 4 6 5" xfId="8617" xr:uid="{B2800281-003A-4AA6-8929-902427119A56}"/>
    <cellStyle name="Note 3 4 7" xfId="6511" xr:uid="{BC6D58BF-9AA7-4088-8660-CEF873A6A2BB}"/>
    <cellStyle name="Note 3 4 8" xfId="35349" xr:uid="{1F8BEEB2-1DC5-48F9-9137-8851D6E4C1FC}"/>
    <cellStyle name="Note 3 4 9" xfId="47141" xr:uid="{58E608CC-8AB7-4DD5-8C76-C74006EF146D}"/>
    <cellStyle name="Note 3 5" xfId="602" xr:uid="{00000000-0005-0000-0000-00005A020000}"/>
    <cellStyle name="Note 3 5 10" xfId="52338" xr:uid="{771D4AFE-26F8-47FB-9A92-F48B87806C7C}"/>
    <cellStyle name="Note 3 5 11" xfId="52970" xr:uid="{B54CB0E5-5DFF-4C59-885C-63C5BF985DE5}"/>
    <cellStyle name="Note 3 5 2" xfId="2265" xr:uid="{1912B300-CA29-454F-BBB7-8D7B5BE4A3D4}"/>
    <cellStyle name="Note 3 5 2 2" xfId="2780" xr:uid="{089DFA8F-152E-4CC4-AD9F-7434B54C75EA}"/>
    <cellStyle name="Note 3 5 2 2 2" xfId="43206" xr:uid="{F580B2BE-3145-44CE-B3DA-6EAE0ABB1A56}"/>
    <cellStyle name="Note 3 5 2 2 3" xfId="48375" xr:uid="{81D98175-94D2-4FD0-8889-33EFBDE2CA46}"/>
    <cellStyle name="Note 3 5 2 2 4" xfId="50640" xr:uid="{A2A65B1F-BB8A-448A-B843-B1E61C4DFC4D}"/>
    <cellStyle name="Note 3 5 2 2 5" xfId="51658" xr:uid="{FEE68D92-F881-424B-BF28-92AC05186970}"/>
    <cellStyle name="Note 3 5 2 2 6" xfId="7749" xr:uid="{5BE4A60F-6C41-4E20-A78B-14537496151F}"/>
    <cellStyle name="Note 3 5 2 3" xfId="35352" xr:uid="{D36E9595-BCDD-4A06-8878-AE4BF0252DFB}"/>
    <cellStyle name="Note 3 5 2 4" xfId="47855" xr:uid="{7D2227C7-86F1-4E52-8A3C-AD6BD5785164}"/>
    <cellStyle name="Note 3 5 2 5" xfId="50127" xr:uid="{6F7BB0FC-6C73-419C-8BC6-D6AD613975D1}"/>
    <cellStyle name="Note 3 5 2 6" xfId="49358" xr:uid="{B86E4C50-6BD9-4C7F-B300-F307728235A9}"/>
    <cellStyle name="Note 3 5 2 7" xfId="7227" xr:uid="{A185CEF4-80EE-443A-8BCB-599452B6C2B5}"/>
    <cellStyle name="Note 3 5 3" xfId="2531" xr:uid="{6A305EF0-E4B5-4744-9327-6CA7FC8946AC}"/>
    <cellStyle name="Note 3 5 3 2" xfId="43207" xr:uid="{9B20482D-7298-455F-B6CA-D7E14539E6DA}"/>
    <cellStyle name="Note 3 5 3 3" xfId="48127" xr:uid="{CD9DD41E-AF12-4A60-9E6F-5B537AA240DD}"/>
    <cellStyle name="Note 3 5 3 4" xfId="50392" xr:uid="{F86EADB2-A480-4C02-B1A8-D56E1CB547E2}"/>
    <cellStyle name="Note 3 5 3 5" xfId="51410" xr:uid="{90A36AEE-F11C-4639-9F07-D39832597861}"/>
    <cellStyle name="Note 3 5 3 6" xfId="7500" xr:uid="{AA05EE14-6544-46CD-B6A0-20457D7A6F76}"/>
    <cellStyle name="Note 3 5 4" xfId="6572" xr:uid="{3CF41D9D-674F-40DC-BCB4-1A9ED718D889}"/>
    <cellStyle name="Note 3 5 5" xfId="35351" xr:uid="{F9094F62-4831-460C-9FF6-A14931E1D932}"/>
    <cellStyle name="Note 3 5 6" xfId="47199" xr:uid="{8109993F-EC97-4214-A118-D75855F8AA3D}"/>
    <cellStyle name="Note 3 5 7" xfId="49704" xr:uid="{83C5198B-C335-4043-91B8-8CEE42D7C4C8}"/>
    <cellStyle name="Note 3 5 8" xfId="50071" xr:uid="{703CC39B-9B53-4257-ABC7-3B2B53B6E63F}"/>
    <cellStyle name="Note 3 5 9" xfId="5191" xr:uid="{97112D99-B777-4AAB-9AA3-FE51EFCE005E}"/>
    <cellStyle name="Note 3 6" xfId="603" xr:uid="{00000000-0005-0000-0000-00005B020000}"/>
    <cellStyle name="Note 3 6 10" xfId="52971" xr:uid="{37A0C65F-6E7D-43D9-9DD1-09BC7DE9F71B}"/>
    <cellStyle name="Note 3 6 2" xfId="2657" xr:uid="{13A7ED47-9EBE-4328-AED4-B013997BD6AC}"/>
    <cellStyle name="Note 3 6 2 2" xfId="43208" xr:uid="{0E73382A-29A9-41DC-8699-2E3B4B69544B}"/>
    <cellStyle name="Note 3 6 2 3" xfId="35354" xr:uid="{77E9B6F1-4137-46EB-A909-12B7649C800F}"/>
    <cellStyle name="Note 3 6 2 4" xfId="48253" xr:uid="{F6251C95-E346-4955-9AA0-89A4D326DBD4}"/>
    <cellStyle name="Note 3 6 2 5" xfId="50518" xr:uid="{997745FB-8C2B-4A14-89F3-7EA468F5C3FD}"/>
    <cellStyle name="Note 3 6 2 6" xfId="51536" xr:uid="{70029EC6-43DE-4B77-A501-5DB604308000}"/>
    <cellStyle name="Note 3 6 2 7" xfId="7626" xr:uid="{60D2E7CD-87D9-4AD4-8D71-D8FA394C1946}"/>
    <cellStyle name="Note 3 6 3" xfId="6813" xr:uid="{9F41BF51-E81B-4121-9090-B3E15CE2548E}"/>
    <cellStyle name="Note 3 6 3 2" xfId="43209" xr:uid="{442BA2EB-05E9-4579-BF57-3C98788980D9}"/>
    <cellStyle name="Note 3 6 4" xfId="35353" xr:uid="{A27EB34D-C1C4-48AC-B86B-191FB8EED0F7}"/>
    <cellStyle name="Note 3 6 5" xfId="47440" xr:uid="{81ECB220-80E6-48AB-A2A7-68597B5C4992}"/>
    <cellStyle name="Note 3 6 6" xfId="49888" xr:uid="{07293E73-943B-4DB6-BA17-BAE62303D6DE}"/>
    <cellStyle name="Note 3 6 7" xfId="50069" xr:uid="{FD09DF5D-BE12-4C04-804B-859FCD37491E}"/>
    <cellStyle name="Note 3 6 8" xfId="5314" xr:uid="{9A19FF93-2BC4-4E9C-B4FD-CB773266C457}"/>
    <cellStyle name="Note 3 6 9" xfId="52339" xr:uid="{55FB3E5F-FCAA-4051-BE89-7142FF458EFE}"/>
    <cellStyle name="Note 3 7" xfId="1195" xr:uid="{7D6E7E9F-BF4B-498F-A610-B9F5DC593036}"/>
    <cellStyle name="Note 3 7 2" xfId="6114" xr:uid="{7521E325-316D-4078-ACF3-3EEAD2BD8B43}"/>
    <cellStyle name="Note 3 7 2 2" xfId="43210" xr:uid="{156D2FDA-D67C-4E44-B6E1-B7BC173AF773}"/>
    <cellStyle name="Note 3 7 2 3" xfId="35356" xr:uid="{5CE4AE15-E219-4C0C-9407-DF86F6E220CC}"/>
    <cellStyle name="Note 3 7 3" xfId="43211" xr:uid="{F4590CEB-7477-4EA0-9262-8AD0753F0926}"/>
    <cellStyle name="Note 3 7 4" xfId="35355" xr:uid="{7C5F1D4F-F0F8-416B-9EE2-78562993B4E5}"/>
    <cellStyle name="Note 3 7 5" xfId="46753" xr:uid="{3DD79B9C-6E95-491D-BE04-599988C753CF}"/>
    <cellStyle name="Note 3 7 6" xfId="49437" xr:uid="{29A85953-3139-4F08-ACEE-244DB49DF52C}"/>
    <cellStyle name="Note 3 7 7" xfId="50966" xr:uid="{91E897A5-7DD4-470E-8B08-49B7E5CBFB7D}"/>
    <cellStyle name="Note 3 7 8" xfId="5281" xr:uid="{4B93D308-60CF-4012-9F13-AD21648D1D09}"/>
    <cellStyle name="Note 3 8" xfId="2412" xr:uid="{EBFA3625-77BE-4896-9206-4B7B3728EB94}"/>
    <cellStyle name="Note 3 8 2" xfId="35358" xr:uid="{361714E8-7AAC-4F45-9C1D-F28BAA9C57E0}"/>
    <cellStyle name="Note 3 8 2 2" xfId="43212" xr:uid="{5C559E32-91E7-4337-9158-5B1EF3253B81}"/>
    <cellStyle name="Note 3 8 3" xfId="43213" xr:uid="{41E44373-C34C-4C0F-B91E-42DA648C8C01}"/>
    <cellStyle name="Note 3 8 4" xfId="35357" xr:uid="{00EB38B0-6FBA-4A2F-89D2-66C9F901EC6F}"/>
    <cellStyle name="Note 3 8 5" xfId="48003" xr:uid="{A2A8BF72-ACDD-4E59-BD4B-74A37E6B7C09}"/>
    <cellStyle name="Note 3 8 6" xfId="50269" xr:uid="{8C7B7555-5063-4604-B875-AD904F9B1653}"/>
    <cellStyle name="Note 3 8 7" xfId="51286" xr:uid="{2436C9D7-738D-40A2-834E-FF56F2FCA1E4}"/>
    <cellStyle name="Note 3 8 8" xfId="7375" xr:uid="{20E769CB-DC40-40E2-8959-CC78A063AF4F}"/>
    <cellStyle name="Note 3 9" xfId="3150" xr:uid="{FAA5C75E-D0CD-4C14-95B4-90CC549B31E0}"/>
    <cellStyle name="Note 3 9 2" xfId="35360" xr:uid="{F5CC4CF9-169C-408C-B15F-3E9510B261DD}"/>
    <cellStyle name="Note 3 9 2 2" xfId="43214" xr:uid="{B3DB6AC9-7D73-415D-88F9-8634BD62FD64}"/>
    <cellStyle name="Note 3 9 3" xfId="43215" xr:uid="{BA5A51D8-311E-412C-9B63-A1BB6530B820}"/>
    <cellStyle name="Note 3 9 4" xfId="35359" xr:uid="{D9F631CB-1239-45FD-B162-F37E9C845359}"/>
    <cellStyle name="Note 3 9 5" xfId="48772" xr:uid="{6BCCBA94-6C12-4E26-9700-85EBFFF9DF05}"/>
    <cellStyle name="Note 3 9 6" xfId="50896" xr:uid="{EA9524F5-E2B5-42F1-A5F2-78657EA24F98}"/>
    <cellStyle name="Note 3 9 7" xfId="51852" xr:uid="{45AE1990-24A6-4CF9-9CD4-2710EEBE6502}"/>
    <cellStyle name="Note 3 9 8" xfId="8146" xr:uid="{08D335C0-2A99-4FA5-9151-4873E3636D25}"/>
    <cellStyle name="Note 4" xfId="604" xr:uid="{00000000-0005-0000-0000-00005C020000}"/>
    <cellStyle name="Note 4 10" xfId="35362" xr:uid="{16647953-06C8-4CDF-942A-0C50BE2A0A3F}"/>
    <cellStyle name="Note 4 10 2" xfId="35363" xr:uid="{BBD1F920-F9D2-44C6-A7AE-829E86E80ABA}"/>
    <cellStyle name="Note 4 10 2 2" xfId="43216" xr:uid="{28A117A6-A9AF-498C-BCC7-F1B2BB7C2FB3}"/>
    <cellStyle name="Note 4 10 3" xfId="43217" xr:uid="{846DCF30-A2F9-4B3A-8B6D-90CEC10462E9}"/>
    <cellStyle name="Note 4 11" xfId="35364" xr:uid="{FEF1D32A-9744-4965-8B85-9750EA7B505E}"/>
    <cellStyle name="Note 4 11 2" xfId="43218" xr:uid="{5C9BF55C-44FD-4B35-A115-BFC3E4EA0010}"/>
    <cellStyle name="Note 4 12" xfId="43219" xr:uid="{105CF191-6DED-49D0-A4F7-C0B14EFF7B2D}"/>
    <cellStyle name="Note 4 13" xfId="45826" xr:uid="{4ED13EC9-36E3-46A0-B321-B986CC09DB9A}"/>
    <cellStyle name="Note 4 14" xfId="46036" xr:uid="{CE057E8A-A1B3-4134-9B33-B157C9D2CDF4}"/>
    <cellStyle name="Note 4 15" xfId="46045" xr:uid="{6CE5EB56-15E3-4C4E-B883-D2BC00023602}"/>
    <cellStyle name="Note 4 16" xfId="35361" xr:uid="{D2A55CA8-62B3-4A64-82CA-8404CECFA2D8}"/>
    <cellStyle name="Note 4 17" xfId="46327" xr:uid="{1EB85723-11CE-47DF-B59B-12DCC98925DA}"/>
    <cellStyle name="Note 4 18" xfId="46401" xr:uid="{3D093849-2312-4B06-BB04-39B03CBEE267}"/>
    <cellStyle name="Note 4 19" xfId="50016" xr:uid="{34CC0E2C-98A5-4FD7-90CB-190D3472056C}"/>
    <cellStyle name="Note 4 2" xfId="605" xr:uid="{00000000-0005-0000-0000-00005D020000}"/>
    <cellStyle name="Note 4 2 10" xfId="46503" xr:uid="{4A431017-B064-4C69-86E0-B27055116626}"/>
    <cellStyle name="Note 4 2 11" xfId="49291" xr:uid="{AEB27E5A-43C8-4F2A-AFD8-BF6F15154F12}"/>
    <cellStyle name="Note 4 2 12" xfId="50762" xr:uid="{6B52086E-B568-4626-BBF4-0C1A8EFFA4AF}"/>
    <cellStyle name="Note 4 2 13" xfId="4531" xr:uid="{EE37BF16-3309-407E-8601-E547FF9BC604}"/>
    <cellStyle name="Note 4 2 14" xfId="52341" xr:uid="{1BA3CCEB-F389-4796-80F4-F572412AEC28}"/>
    <cellStyle name="Note 4 2 15" xfId="52973" xr:uid="{006EBBB6-3B1F-4ACA-8B6E-C72C4E40F892}"/>
    <cellStyle name="Note 4 2 2" xfId="1681" xr:uid="{DE6649C0-1F1F-4AD8-94DA-50F45AAB4A48}"/>
    <cellStyle name="Note 4 2 2 2" xfId="2318" xr:uid="{7F1C362B-79BB-41E3-B15B-99759C65E7C3}"/>
    <cellStyle name="Note 4 2 2 2 2" xfId="2830" xr:uid="{1D8FB479-B274-46B0-B171-7C7185F11CEC}"/>
    <cellStyle name="Note 4 2 2 2 2 2" xfId="48425" xr:uid="{DB3981C5-7510-45BC-8DC5-0CB1E2AD2972}"/>
    <cellStyle name="Note 4 2 2 2 2 3" xfId="50690" xr:uid="{8342C4E6-FEA9-48B9-8DE7-9F0DE1ED0495}"/>
    <cellStyle name="Note 4 2 2 2 2 4" xfId="51708" xr:uid="{1A2019A6-2524-41D8-A68C-71917ABD2A59}"/>
    <cellStyle name="Note 4 2 2 2 2 5" xfId="7799" xr:uid="{D366DD10-847D-49DD-9EFB-95190599AFC3}"/>
    <cellStyle name="Note 4 2 2 2 3" xfId="43220" xr:uid="{B4076268-AF5A-47F6-94EC-78FD17E10806}"/>
    <cellStyle name="Note 4 2 2 2 4" xfId="47908" xr:uid="{B9BB2738-2AB3-4566-AE3B-4E0960892EB8}"/>
    <cellStyle name="Note 4 2 2 2 5" xfId="50180" xr:uid="{5B53402D-BE7D-42FE-83F7-E0AC97653E96}"/>
    <cellStyle name="Note 4 2 2 2 6" xfId="49343" xr:uid="{2DEF0420-9FBD-443B-9D96-924D184FE8C8}"/>
    <cellStyle name="Note 4 2 2 2 7" xfId="7280" xr:uid="{450F2BE5-DBA5-47B3-9FAD-C3B85270F493}"/>
    <cellStyle name="Note 4 2 2 3" xfId="2581" xr:uid="{5A80689D-EE0F-40BD-BDC4-C4DD413216D0}"/>
    <cellStyle name="Note 4 2 2 3 2" xfId="48177" xr:uid="{ABBE1959-0195-48F6-B8E7-3958611CEAD4}"/>
    <cellStyle name="Note 4 2 2 3 3" xfId="50442" xr:uid="{9A940E41-8C85-4982-A0A8-D5C85B7597EE}"/>
    <cellStyle name="Note 4 2 2 3 4" xfId="51460" xr:uid="{4EB4DF7B-889C-4757-955A-165FACBECCBB}"/>
    <cellStyle name="Note 4 2 2 3 5" xfId="7550" xr:uid="{CB5266FF-1F03-4E36-AE73-7685E0A7B8A5}"/>
    <cellStyle name="Note 4 2 2 4" xfId="6625" xr:uid="{7E6B352A-325E-406C-B0A7-34E0DB8D7468}"/>
    <cellStyle name="Note 4 2 2 5" xfId="35366" xr:uid="{4006BE97-A096-430B-ACBA-3F976EA64FC3}"/>
    <cellStyle name="Note 4 2 2 6" xfId="47252" xr:uid="{E97B5EB3-BABE-4415-8807-1ADE6EEE10F6}"/>
    <cellStyle name="Note 4 2 2 7" xfId="49757" xr:uid="{BAC412E1-8E2F-4BB6-8726-BF65AD28205F}"/>
    <cellStyle name="Note 4 2 2 8" xfId="49391" xr:uid="{91D9EC57-4D27-4D8F-BB9B-7281C33B173F}"/>
    <cellStyle name="Note 4 2 2 9" xfId="5072" xr:uid="{9340D869-DED9-490E-8127-39DEE0A3610C}"/>
    <cellStyle name="Note 4 2 3" xfId="2066" xr:uid="{A684AE5B-E194-4C63-B2B9-3DD9C157DED0}"/>
    <cellStyle name="Note 4 2 3 2" xfId="2707" xr:uid="{FF9A5AAA-BB07-44BD-9ADC-C0E656648FBB}"/>
    <cellStyle name="Note 4 2 3 2 2" xfId="48302" xr:uid="{0A74F0AC-8FB3-4642-A410-ED5EF1C14C6A}"/>
    <cellStyle name="Note 4 2 3 2 3" xfId="50567" xr:uid="{D8407950-E782-4E20-8720-A64548F9E63E}"/>
    <cellStyle name="Note 4 2 3 2 4" xfId="51585" xr:uid="{3D1E66DC-AFB4-4334-BDEB-5163D0AF0E77}"/>
    <cellStyle name="Note 4 2 3 2 5" xfId="7676" xr:uid="{34642C7B-6CAE-4DA6-8185-3F501390E1C9}"/>
    <cellStyle name="Note 4 2 3 3" xfId="7028" xr:uid="{03062158-EC2C-4DA8-B4AC-7942C9128865}"/>
    <cellStyle name="Note 4 2 3 4" xfId="43221" xr:uid="{04A527F1-8E87-43D8-89D7-D8F975A1A02E}"/>
    <cellStyle name="Note 4 2 3 5" xfId="47656" xr:uid="{AAA82F11-4E2E-4917-A508-B4A2A1788C96}"/>
    <cellStyle name="Note 4 2 3 6" xfId="50005" xr:uid="{045A878A-54AF-446A-855F-D35AD0BC49CB}"/>
    <cellStyle name="Note 4 2 3 7" xfId="50794" xr:uid="{60BF4E60-BEF0-4341-AD9E-804343B68645}"/>
    <cellStyle name="Note 4 2 3 8" xfId="5468" xr:uid="{FF0EAD2C-1013-41ED-A9EA-9A4DB59A8D97}"/>
    <cellStyle name="Note 4 2 4" xfId="1486" xr:uid="{852A68A7-CC45-435E-BD1B-1A9CB4256EE8}"/>
    <cellStyle name="Note 4 2 4 2" xfId="6368" xr:uid="{3C0EC749-4A09-441D-80E2-E9C6E2E35ED1}"/>
    <cellStyle name="Note 4 2 4 3" xfId="46098" xr:uid="{1744C549-BD35-436D-A0A5-35D8D94A16EE}"/>
    <cellStyle name="Note 4 2 4 4" xfId="46998" xr:uid="{114E4312-A8F2-4106-83A4-CE1694FABE83}"/>
    <cellStyle name="Note 4 2 4 5" xfId="49580" xr:uid="{AFB53E9A-BC3E-48AC-A72E-097D449316BA}"/>
    <cellStyle name="Note 4 2 4 6" xfId="49486" xr:uid="{0A1F80CF-DCC7-41FE-8988-E4EE03793280}"/>
    <cellStyle name="Note 4 2 4 7" xfId="5287" xr:uid="{CD1822E1-05B8-46DB-B3F8-82CBCDAB1A1D}"/>
    <cellStyle name="Note 4 2 5" xfId="2459" xr:uid="{DCDAC87F-2188-4A49-B4BB-422B36DF38E2}"/>
    <cellStyle name="Note 4 2 5 2" xfId="46170" xr:uid="{73B50E18-39BB-4B14-A7A2-F1EDF9E26561}"/>
    <cellStyle name="Note 4 2 5 3" xfId="48054" xr:uid="{EC7147C5-454E-4986-91D1-0B57A0DDF071}"/>
    <cellStyle name="Note 4 2 5 4" xfId="50319" xr:uid="{3678C7A1-6EA4-43FD-B45A-9446C53F3EAD}"/>
    <cellStyle name="Note 4 2 5 5" xfId="51337" xr:uid="{B9A88E77-2D8A-462E-95E4-348F3A9941E2}"/>
    <cellStyle name="Note 4 2 5 6" xfId="7427" xr:uid="{574C1F00-4DFC-4220-A8B9-8CAA62E60519}"/>
    <cellStyle name="Note 4 2 6" xfId="3371" xr:uid="{9B22A206-E787-42C9-92F4-E247C19D9356}"/>
    <cellStyle name="Note 4 2 6 2" xfId="46201" xr:uid="{DEE9D2DF-C6E9-4445-A02C-F752C61A16EE}"/>
    <cellStyle name="Note 4 2 6 3" xfId="48995" xr:uid="{132ECCD1-B5CF-4159-97EF-21D8A31E9760}"/>
    <cellStyle name="Note 4 2 6 4" xfId="51012" xr:uid="{212411FC-CEFF-41D6-A503-8A1BA155D266}"/>
    <cellStyle name="Note 4 2 6 5" xfId="51923" xr:uid="{FFA6298C-22AA-4D6E-A730-DD0D0FE2ED05}"/>
    <cellStyle name="Note 4 2 6 6" xfId="8369" xr:uid="{E36598FB-290E-4964-94F8-BD57E5E84478}"/>
    <cellStyle name="Note 4 2 7" xfId="3587" xr:uid="{98EAA57B-A063-4811-BCF6-ED653B402E23}"/>
    <cellStyle name="Note 4 2 7 2" xfId="49210" xr:uid="{48DEB2C9-95E0-4A89-B493-F9FE8590682A}"/>
    <cellStyle name="Note 4 2 7 3" xfId="51147" xr:uid="{98F319DB-A0AF-4A6B-9F2B-019E6289E321}"/>
    <cellStyle name="Note 4 2 7 4" xfId="52020" xr:uid="{DE24DE9D-9636-485D-B135-A8D4C27259C2}"/>
    <cellStyle name="Note 4 2 7 5" xfId="8583" xr:uid="{5B55BBAA-DF3A-4CC1-8417-29247E016D97}"/>
    <cellStyle name="Note 4 2 8" xfId="5862" xr:uid="{8AA9639B-93EF-40EC-BC39-24FF50F96F96}"/>
    <cellStyle name="Note 4 2 9" xfId="35365" xr:uid="{20B294CD-A0AB-48FD-8B2F-FAC0F8D2967E}"/>
    <cellStyle name="Note 4 20" xfId="4450" xr:uid="{84A702C7-8FB9-4E61-A4B1-D741EF939AA9}"/>
    <cellStyle name="Note 4 21" xfId="52340" xr:uid="{7EC596E8-8212-4346-B133-311787B4B269}"/>
    <cellStyle name="Note 4 22" xfId="52972" xr:uid="{883A131A-D943-4D2B-9DB4-84B728E081D6}"/>
    <cellStyle name="Note 4 3" xfId="606" xr:uid="{00000000-0005-0000-0000-00005E020000}"/>
    <cellStyle name="Note 4 3 10" xfId="49662" xr:uid="{0345AAC4-78E5-4678-8D89-6F5B1882DDFD}"/>
    <cellStyle name="Note 4 3 11" xfId="50121" xr:uid="{D5CA2ABE-281B-41CD-A314-FEFC5D079411}"/>
    <cellStyle name="Note 4 3 12" xfId="4768" xr:uid="{589E3934-E233-4792-8FA8-32B5B729589C}"/>
    <cellStyle name="Note 4 3 13" xfId="52342" xr:uid="{85C7EC22-A8F2-45AE-A9B1-AFBEA07AE996}"/>
    <cellStyle name="Note 4 3 14" xfId="52974" xr:uid="{29E9B4B8-F8F0-4007-94AF-8054BAB5A099}"/>
    <cellStyle name="Note 4 3 2" xfId="1723" xr:uid="{3BB9E0E9-F2D5-47A2-9CEC-A9BAE53AD90C}"/>
    <cellStyle name="Note 4 3 2 2" xfId="2360" xr:uid="{1B22C761-1132-48BA-9C3B-C2D10FAB0D7F}"/>
    <cellStyle name="Note 4 3 2 2 2" xfId="2870" xr:uid="{F3518E77-6BB2-40C2-A288-234CE45D510F}"/>
    <cellStyle name="Note 4 3 2 2 2 2" xfId="48465" xr:uid="{C0052D8A-F400-4198-9150-3CC4FB1E8FC1}"/>
    <cellStyle name="Note 4 3 2 2 2 3" xfId="50730" xr:uid="{8F921672-83ED-42A1-81D9-535D919EB15F}"/>
    <cellStyle name="Note 4 3 2 2 2 4" xfId="51748" xr:uid="{762289ED-9A81-4397-B660-96EBC9F91376}"/>
    <cellStyle name="Note 4 3 2 2 2 5" xfId="7839" xr:uid="{72E32F2D-86CE-4F73-A0A6-096C2E8B1201}"/>
    <cellStyle name="Note 4 3 2 2 3" xfId="43222" xr:uid="{41451359-FF9E-4EAB-B866-1A0F7A537461}"/>
    <cellStyle name="Note 4 3 2 2 4" xfId="47950" xr:uid="{A3355A32-E7BA-4A5B-8FF9-866932A70068}"/>
    <cellStyle name="Note 4 3 2 2 5" xfId="50222" xr:uid="{A818B0C7-8729-4B3C-8A6D-1B5DF5FA8C98}"/>
    <cellStyle name="Note 4 3 2 2 6" xfId="51242" xr:uid="{66359277-2909-4C07-8D7A-3AE65EC49841}"/>
    <cellStyle name="Note 4 3 2 2 7" xfId="7322" xr:uid="{B051AE17-EBE6-4349-9215-900EBA3D1676}"/>
    <cellStyle name="Note 4 3 2 3" xfId="2621" xr:uid="{14C96D9B-3179-4691-9A6C-CA4F019498C9}"/>
    <cellStyle name="Note 4 3 2 3 2" xfId="48217" xr:uid="{BB4A5903-50C0-40C4-9BC1-97C835802F22}"/>
    <cellStyle name="Note 4 3 2 3 3" xfId="50482" xr:uid="{E43CE0FB-176D-4360-995D-582FC8AE8D30}"/>
    <cellStyle name="Note 4 3 2 3 4" xfId="51500" xr:uid="{B5364553-0477-4395-A232-C5BC17D65AD3}"/>
    <cellStyle name="Note 4 3 2 3 5" xfId="7590" xr:uid="{FA72F88C-97EA-472C-9AD9-018A25AB2866}"/>
    <cellStyle name="Note 4 3 2 4" xfId="35368" xr:uid="{F8319A4D-15AB-4070-B3A1-9870AFC133C6}"/>
    <cellStyle name="Note 4 3 2 5" xfId="47294" xr:uid="{0C4221AF-61E7-4D2F-B428-C11EE9137F98}"/>
    <cellStyle name="Note 4 3 2 6" xfId="49799" xr:uid="{50F673D9-0B5F-42E2-B577-3A023A734829}"/>
    <cellStyle name="Note 4 3 2 7" xfId="49966" xr:uid="{6FF6EA0C-D659-4799-8A63-7C6C3EC5641B}"/>
    <cellStyle name="Note 4 3 2 8" xfId="6667" xr:uid="{E89164EA-E4E9-439B-A490-2C3F7572B3CF}"/>
    <cellStyle name="Note 4 3 3" xfId="2214" xr:uid="{A92D30B2-213C-44A8-B65E-7F508F1323C8}"/>
    <cellStyle name="Note 4 3 3 2" xfId="2747" xr:uid="{18BE4058-DB49-4D2E-865B-27F7431982D4}"/>
    <cellStyle name="Note 4 3 3 2 2" xfId="48342" xr:uid="{EF85934B-FE7C-4BAD-ADFA-FE7282169515}"/>
    <cellStyle name="Note 4 3 3 2 3" xfId="50607" xr:uid="{DC848727-0A97-4050-B178-194583290F0E}"/>
    <cellStyle name="Note 4 3 3 2 4" xfId="51625" xr:uid="{72CB1D7B-03FE-4DC8-913B-C10F92C9D464}"/>
    <cellStyle name="Note 4 3 3 2 5" xfId="7716" xr:uid="{18145B5C-2E01-401C-86FE-512C0A15C707}"/>
    <cellStyle name="Note 4 3 3 3" xfId="43223" xr:uid="{C896C1A5-6D79-408A-B063-D618B4767E08}"/>
    <cellStyle name="Note 4 3 3 4" xfId="47804" xr:uid="{8A0CD3A2-C943-4362-937C-B555DFEA2332}"/>
    <cellStyle name="Note 4 3 3 5" xfId="50084" xr:uid="{411F1B2E-353C-4B05-A53F-460EB089FCF7}"/>
    <cellStyle name="Note 4 3 3 6" xfId="46642" xr:uid="{C22A1AE3-3B7E-48A1-88B3-D33F0925F3B4}"/>
    <cellStyle name="Note 4 3 3 7" xfId="7176" xr:uid="{00FB4E18-1782-432E-B380-25AD695EBFD7}"/>
    <cellStyle name="Note 4 3 4" xfId="2499" xr:uid="{CEFA8C2E-321E-4E1F-80D6-EB4D9D43C5AE}"/>
    <cellStyle name="Note 4 3 4 2" xfId="48094" xr:uid="{B2A06F56-CD03-4452-9C2C-DDF9CBFDE6A8}"/>
    <cellStyle name="Note 4 3 4 3" xfId="50359" xr:uid="{A4AB06DA-5B57-4AB9-8289-CAD89A4F5226}"/>
    <cellStyle name="Note 4 3 4 4" xfId="51377" xr:uid="{D7922893-DF03-414A-A9A4-B046F0F698F1}"/>
    <cellStyle name="Note 4 3 4 5" xfId="7467" xr:uid="{E21BE9AD-FCD3-498B-8FD3-71EB373DB306}"/>
    <cellStyle name="Note 4 3 5" xfId="3520" xr:uid="{69A3DFBE-8B6B-4D77-B710-9911A3917C08}"/>
    <cellStyle name="Note 4 3 5 2" xfId="49144" xr:uid="{8684EC43-2E51-4A56-AE46-748A2733BD40}"/>
    <cellStyle name="Note 4 3 5 3" xfId="51095" xr:uid="{8230178E-A2AF-43C7-BE33-1D69D43A4795}"/>
    <cellStyle name="Note 4 3 5 4" xfId="51973" xr:uid="{B2E690E4-5BF1-481A-834D-E7428BC2ABBB}"/>
    <cellStyle name="Note 4 3 5 5" xfId="8518" xr:uid="{0875B2A7-FBE0-4686-8AF2-3B3C4527F249}"/>
    <cellStyle name="Note 4 3 6" xfId="3629" xr:uid="{AD2BD051-0ACB-466C-9574-4C663126A594}"/>
    <cellStyle name="Note 4 3 6 2" xfId="49252" xr:uid="{A8C370F4-7648-4915-A563-A47A2EFCD197}"/>
    <cellStyle name="Note 4 3 6 3" xfId="51187" xr:uid="{C26432C5-56F1-49FF-91E0-A6050F823AC8}"/>
    <cellStyle name="Note 4 3 6 4" xfId="52062" xr:uid="{599D3F94-B2DE-4F8D-9658-90A89C1B3953}"/>
    <cellStyle name="Note 4 3 6 5" xfId="8623" xr:uid="{0F2B3E6D-2F09-4EB9-B32A-0DE1E641E8D6}"/>
    <cellStyle name="Note 4 3 7" xfId="6518" xr:uid="{559047E4-7380-4662-9AFB-BB99FDAF372E}"/>
    <cellStyle name="Note 4 3 8" xfId="35367" xr:uid="{085689AB-52D7-4870-8C72-13377523D494}"/>
    <cellStyle name="Note 4 3 9" xfId="47148" xr:uid="{D6A4290D-9AB0-49AA-B4B1-9A2F50D1A374}"/>
    <cellStyle name="Note 4 4" xfId="607" xr:uid="{00000000-0005-0000-0000-00005F020000}"/>
    <cellStyle name="Note 4 4 10" xfId="52343" xr:uid="{4B9C02E4-C3BA-46DD-9D0F-2697BE8C69D6}"/>
    <cellStyle name="Note 4 4 11" xfId="52975" xr:uid="{650D59F0-4E7A-4C33-BCE2-B55E92970258}"/>
    <cellStyle name="Note 4 4 2" xfId="2272" xr:uid="{8CAC5A9A-CB95-424F-B1BA-9DE9C04798AE}"/>
    <cellStyle name="Note 4 4 2 2" xfId="2786" xr:uid="{50C2EB6F-952F-4E86-810C-6E14402BE99F}"/>
    <cellStyle name="Note 4 4 2 2 2" xfId="43224" xr:uid="{D4E0244F-7706-48D6-A59D-7E20CA4D1DCC}"/>
    <cellStyle name="Note 4 4 2 2 3" xfId="48381" xr:uid="{C2062545-2AFC-43DC-88A7-A69700E0497F}"/>
    <cellStyle name="Note 4 4 2 2 4" xfId="50646" xr:uid="{04A271DB-A0D4-44DB-A669-B5263B0B9390}"/>
    <cellStyle name="Note 4 4 2 2 5" xfId="51664" xr:uid="{5F73EE25-7DC2-4784-9E9B-5AFA4B1C9574}"/>
    <cellStyle name="Note 4 4 2 2 6" xfId="7755" xr:uid="{B56D2415-321D-4A6C-A0E1-F903ED0BB8BA}"/>
    <cellStyle name="Note 4 4 2 3" xfId="35370" xr:uid="{7ECA23EC-1730-44AE-8974-C613938DDEF8}"/>
    <cellStyle name="Note 4 4 2 4" xfId="47862" xr:uid="{F7EE2828-B97C-4EFC-B3ED-E740ED77B21C}"/>
    <cellStyle name="Note 4 4 2 5" xfId="50134" xr:uid="{C76A203F-D35A-4697-9C59-AADEB6489F29}"/>
    <cellStyle name="Note 4 4 2 6" xfId="49334" xr:uid="{5E347B46-F9ED-4990-A6D8-244322C90526}"/>
    <cellStyle name="Note 4 4 2 7" xfId="7234" xr:uid="{76AC7DB4-63FA-4E88-9053-2BDC7CA6E84A}"/>
    <cellStyle name="Note 4 4 3" xfId="2537" xr:uid="{26B61762-F17E-4B80-B7F0-19B5869AD2D7}"/>
    <cellStyle name="Note 4 4 3 2" xfId="43225" xr:uid="{D3180804-725D-478D-A489-C3D2C3014A5B}"/>
    <cellStyle name="Note 4 4 3 3" xfId="48133" xr:uid="{BD67E9F6-BA0C-4339-A6F0-9CC87A870087}"/>
    <cellStyle name="Note 4 4 3 4" xfId="50398" xr:uid="{DB4117ED-322D-4BC7-B24E-D68C3663470B}"/>
    <cellStyle name="Note 4 4 3 5" xfId="51416" xr:uid="{274361A6-415F-4B54-B042-E9280E0E53C9}"/>
    <cellStyle name="Note 4 4 3 6" xfId="7506" xr:uid="{3C9B7ED8-B910-42B0-9F86-2227DA54AD72}"/>
    <cellStyle name="Note 4 4 4" xfId="6579" xr:uid="{43D18E27-FC80-430B-B459-40DF2BA94BA1}"/>
    <cellStyle name="Note 4 4 5" xfId="35369" xr:uid="{38E546DB-4129-4764-8222-C5E0E1C8C9E2}"/>
    <cellStyle name="Note 4 4 6" xfId="47206" xr:uid="{0DEECAD6-AA68-4D5A-BBD9-26FA0C62B520}"/>
    <cellStyle name="Note 4 4 7" xfId="49711" xr:uid="{523809C1-B6DF-4849-9EAF-6107892A5226}"/>
    <cellStyle name="Note 4 4 8" xfId="49420" xr:uid="{315CEE47-CF1B-4640-A4FA-BA5F4923DA6C}"/>
    <cellStyle name="Note 4 4 9" xfId="4935" xr:uid="{9CD28919-EDFC-4FE9-B9DA-6D6531E967E6}"/>
    <cellStyle name="Note 4 5" xfId="608" xr:uid="{00000000-0005-0000-0000-000060020000}"/>
    <cellStyle name="Note 4 5 10" xfId="52976" xr:uid="{54605105-BEBF-47EF-95B7-AD626F374BF8}"/>
    <cellStyle name="Note 4 5 2" xfId="2663" xr:uid="{AE98E4AD-4841-48BE-84D4-1ADF849AF54A}"/>
    <cellStyle name="Note 4 5 2 2" xfId="43226" xr:uid="{3DEE2569-B585-4F2D-931C-BA5AFF131D2D}"/>
    <cellStyle name="Note 4 5 2 3" xfId="35372" xr:uid="{CAEC7D6D-FC5B-4752-B420-4AC4AA3720CF}"/>
    <cellStyle name="Note 4 5 2 4" xfId="48259" xr:uid="{916CAF78-B653-4FD1-B65D-EBB327B7C9FB}"/>
    <cellStyle name="Note 4 5 2 5" xfId="50524" xr:uid="{CC86D6BA-DBDE-4D73-887A-6B52A1353749}"/>
    <cellStyle name="Note 4 5 2 6" xfId="51542" xr:uid="{B95CADE7-6DA6-4B9A-8CA8-A51BFAB67122}"/>
    <cellStyle name="Note 4 5 2 7" xfId="7632" xr:uid="{6062C88F-48CC-4AC6-877A-0CB2B9C6D172}"/>
    <cellStyle name="Note 4 5 3" xfId="6820" xr:uid="{FCD5B475-185D-4EA5-80C3-B6FD8C4DCE6C}"/>
    <cellStyle name="Note 4 5 3 2" xfId="43227" xr:uid="{8081B922-F4C8-465B-B754-9D77D487A574}"/>
    <cellStyle name="Note 4 5 4" xfId="35371" xr:uid="{45D7B41B-0A40-4736-8EC3-0D1594005DA4}"/>
    <cellStyle name="Note 4 5 5" xfId="47447" xr:uid="{968C2FEE-5FB7-4D5F-8F0E-9F55990F71AB}"/>
    <cellStyle name="Note 4 5 6" xfId="49895" xr:uid="{7C4EBEC9-0433-44B6-B6A0-6FC1958F8A0D}"/>
    <cellStyle name="Note 4 5 7" xfId="50033" xr:uid="{CA929A46-85D2-4E33-8102-6F907D42A89A}"/>
    <cellStyle name="Note 4 5 8" xfId="5329" xr:uid="{F58BD2FF-576F-49EF-96E8-65F07FC0F6A3}"/>
    <cellStyle name="Note 4 5 9" xfId="52344" xr:uid="{CDBA8E8F-FD70-41F8-A7C5-F9E3A25ECCD2}"/>
    <cellStyle name="Note 4 6" xfId="1197" xr:uid="{1874B275-F800-4FCA-8B50-1B0A0ECC6FD4}"/>
    <cellStyle name="Note 4 6 2" xfId="6121" xr:uid="{B9345201-289B-4541-9796-64AB719AEAB5}"/>
    <cellStyle name="Note 4 6 2 2" xfId="43228" xr:uid="{2C45E235-3656-4C2E-8C2B-DA1A8A7E92CD}"/>
    <cellStyle name="Note 4 6 2 3" xfId="35374" xr:uid="{8EC61451-4DD2-4428-B132-E06D30EB7D23}"/>
    <cellStyle name="Note 4 6 3" xfId="43229" xr:uid="{2AD46255-64F4-4916-8757-3E9A46A115F5}"/>
    <cellStyle name="Note 4 6 4" xfId="35373" xr:uid="{80EAF380-3485-410E-B6B6-9C4CB750EA81}"/>
    <cellStyle name="Note 4 6 5" xfId="46760" xr:uid="{7A4AD1E0-710C-4546-B842-EE2311D234C0}"/>
    <cellStyle name="Note 4 6 6" xfId="49444" xr:uid="{86DEB7C6-7351-4069-B179-A865FADD2C33}"/>
    <cellStyle name="Note 4 6 7" xfId="50072" xr:uid="{93BFF3C5-D21B-46AD-9B7C-CF76C004DE75}"/>
    <cellStyle name="Note 4 6 8" xfId="5582" xr:uid="{9D5EAB8B-CE5C-4D3C-B969-55623952C5B7}"/>
    <cellStyle name="Note 4 7" xfId="2415" xr:uid="{E5B463B2-38B9-48D0-A74B-3BC3088EECD1}"/>
    <cellStyle name="Note 4 7 2" xfId="35376" xr:uid="{EBED0C46-7214-4B77-B699-9F56560DF1E1}"/>
    <cellStyle name="Note 4 7 2 2" xfId="43230" xr:uid="{43AF9556-2ACE-41A5-A6F8-33063D84F415}"/>
    <cellStyle name="Note 4 7 3" xfId="43231" xr:uid="{0FBE8C0F-A215-4F42-832B-1815F132952F}"/>
    <cellStyle name="Note 4 7 4" xfId="35375" xr:uid="{E4EC1AAC-DF83-4E5B-8FF4-DC0918EA0C50}"/>
    <cellStyle name="Note 4 7 5" xfId="48009" xr:uid="{05BA8003-B5D6-4A9B-9CBA-FD305FAC0D28}"/>
    <cellStyle name="Note 4 7 6" xfId="50275" xr:uid="{28F4FDA3-A07E-414E-AE16-D804F913054F}"/>
    <cellStyle name="Note 4 7 7" xfId="51292" xr:uid="{2EAAEDCB-741D-4838-92D7-A9D6A1D6700E}"/>
    <cellStyle name="Note 4 7 8" xfId="7381" xr:uid="{359F43C6-F1A7-4E32-A816-382DE7A8E040}"/>
    <cellStyle name="Note 4 8" xfId="3157" xr:uid="{48CF349B-E8C8-4174-892C-F4D36BA30F38}"/>
    <cellStyle name="Note 4 8 2" xfId="35378" xr:uid="{321B9113-D414-4DB8-9BEF-487C802A2655}"/>
    <cellStyle name="Note 4 8 2 2" xfId="43232" xr:uid="{B011217D-B7F6-4F3A-BC4B-607EC05FB20A}"/>
    <cellStyle name="Note 4 8 3" xfId="43233" xr:uid="{B48262B9-3ECA-451A-BF6E-2A7C2E95591C}"/>
    <cellStyle name="Note 4 8 4" xfId="35377" xr:uid="{2F3D874A-3B08-4CCD-9FA5-571BC0BC0507}"/>
    <cellStyle name="Note 4 8 5" xfId="48779" xr:uid="{C54433D3-AC2A-4390-A8EF-B6BADE62DA45}"/>
    <cellStyle name="Note 4 8 6" xfId="50902" xr:uid="{5BA4058C-B71A-49B4-A73C-A2944C9EDBC6}"/>
    <cellStyle name="Note 4 8 7" xfId="51859" xr:uid="{525DA4A2-726F-4A31-8610-7B94E3AAA317}"/>
    <cellStyle name="Note 4 8 8" xfId="8153" xr:uid="{D6B70437-8452-43BE-90C1-DB01629BA8FE}"/>
    <cellStyle name="Note 4 9" xfId="5702" xr:uid="{8E2822CC-6CE6-4695-A378-E5434C2964F3}"/>
    <cellStyle name="Note 4 9 2" xfId="35380" xr:uid="{B2541433-7CE8-45D0-A736-07FC03972286}"/>
    <cellStyle name="Note 4 9 2 2" xfId="43234" xr:uid="{53E58F65-5D52-4A66-8AF3-165D7EE5AEAD}"/>
    <cellStyle name="Note 4 9 3" xfId="43235" xr:uid="{4EAE20EA-DDCE-4CB4-8194-F8D8F7AF1BA8}"/>
    <cellStyle name="Note 4 9 4" xfId="35379" xr:uid="{D51A7A7E-5372-4BC6-BAF5-C4BB29A771FD}"/>
    <cellStyle name="Note 5" xfId="609" xr:uid="{00000000-0005-0000-0000-000061020000}"/>
    <cellStyle name="Note 5 10" xfId="35382" xr:uid="{6DD9FFAA-18DC-4C61-9870-C8CF13144CB1}"/>
    <cellStyle name="Note 5 10 2" xfId="35383" xr:uid="{28E2A2FE-A926-415B-8A10-08B103E2534D}"/>
    <cellStyle name="Note 5 10 2 2" xfId="43236" xr:uid="{E742127C-7688-4A69-B84C-C211AB9C3ED1}"/>
    <cellStyle name="Note 5 10 3" xfId="43237" xr:uid="{13FD8399-D742-45C4-A43C-97E28D87A9ED}"/>
    <cellStyle name="Note 5 11" xfId="35384" xr:uid="{297FC674-3ACD-4087-B9F3-DBEA6865DA09}"/>
    <cellStyle name="Note 5 11 2" xfId="43238" xr:uid="{BCBAAA95-174E-46FD-B004-811382735E38}"/>
    <cellStyle name="Note 5 12" xfId="43239" xr:uid="{60CD7266-56F6-425B-933E-D862F405CDA9}"/>
    <cellStyle name="Note 5 13" xfId="45843" xr:uid="{7A7C907B-26CD-4974-91C7-C43DFD926065}"/>
    <cellStyle name="Note 5 14" xfId="46006" xr:uid="{789C7E92-66B7-437D-B489-BEEA6BC6FAB9}"/>
    <cellStyle name="Note 5 15" xfId="46178" xr:uid="{930858EF-D040-4880-B788-502766CBCB83}"/>
    <cellStyle name="Note 5 16" xfId="35381" xr:uid="{04A88675-9B1F-4DEA-B2F1-E94F0EC2EC08}"/>
    <cellStyle name="Note 5 17" xfId="46380" xr:uid="{163F6B50-8E10-4CDB-8788-721439CA5667}"/>
    <cellStyle name="Note 5 18" xfId="46257" xr:uid="{9491617A-DBE9-410D-99F0-1569A82589E1}"/>
    <cellStyle name="Note 5 19" xfId="49595" xr:uid="{B204C54F-4878-4C6B-91B2-BE4388BD2F42}"/>
    <cellStyle name="Note 5 2" xfId="610" xr:uid="{00000000-0005-0000-0000-000062020000}"/>
    <cellStyle name="Note 5 2 10" xfId="46545" xr:uid="{6E0363AD-561E-4568-BC09-B1335932DBAE}"/>
    <cellStyle name="Note 5 2 11" xfId="49310" xr:uid="{015A28BA-7EE0-4036-9AE8-73BE60A87891}"/>
    <cellStyle name="Note 5 2 12" xfId="50048" xr:uid="{A590538C-F1DA-4C85-AD34-01FA7510DA16}"/>
    <cellStyle name="Note 5 2 13" xfId="4668" xr:uid="{B492EA79-4521-43FA-8792-1635390DCEC7}"/>
    <cellStyle name="Note 5 2 14" xfId="52346" xr:uid="{EAE8D689-B3B8-4969-B675-6772E06C638A}"/>
    <cellStyle name="Note 5 2 15" xfId="52978" xr:uid="{F7F11306-5EFD-46EB-BEF4-8CB7E6CC25D3}"/>
    <cellStyle name="Note 5 2 2" xfId="1698" xr:uid="{4F6D1567-3AF5-496D-8E86-892A5D8A8C16}"/>
    <cellStyle name="Note 5 2 2 2" xfId="2335" xr:uid="{541DB643-D511-47D9-B88F-9800C560ECD7}"/>
    <cellStyle name="Note 5 2 2 2 2" xfId="2847" xr:uid="{79920C61-0FDA-4878-8C03-6DC2BC129D0E}"/>
    <cellStyle name="Note 5 2 2 2 2 2" xfId="48442" xr:uid="{9376A23B-9BC2-4B5F-81C5-39521EEB55A7}"/>
    <cellStyle name="Note 5 2 2 2 2 3" xfId="50707" xr:uid="{DF6C773A-EA02-4C8A-825B-3B8F38FDA4E9}"/>
    <cellStyle name="Note 5 2 2 2 2 4" xfId="51725" xr:uid="{2F450F2A-D967-426E-B07A-362CD8C5B4E2}"/>
    <cellStyle name="Note 5 2 2 2 2 5" xfId="7816" xr:uid="{CFFF5876-D2C5-47BB-A910-B40FC088D67E}"/>
    <cellStyle name="Note 5 2 2 2 3" xfId="43240" xr:uid="{96D90852-82DB-4CCA-91FF-7F8CDA693EE6}"/>
    <cellStyle name="Note 5 2 2 2 4" xfId="47925" xr:uid="{3CAB0BE2-958F-4D2F-98D8-A800EC0E1D2B}"/>
    <cellStyle name="Note 5 2 2 2 5" xfId="50197" xr:uid="{FD820987-A1AD-42F8-B770-EC4D43E859E0}"/>
    <cellStyle name="Note 5 2 2 2 6" xfId="49518" xr:uid="{5F16A32D-66F3-4B5F-B84D-E551A22828A9}"/>
    <cellStyle name="Note 5 2 2 2 7" xfId="7297" xr:uid="{EFF04E4E-C67B-4F37-BC23-F24DC7321EF1}"/>
    <cellStyle name="Note 5 2 2 3" xfId="2598" xr:uid="{A4C5C4F8-0276-4CA4-98A5-02631C28AB3F}"/>
    <cellStyle name="Note 5 2 2 3 2" xfId="48194" xr:uid="{080181BE-3A20-4549-9E35-7566D5C3FACA}"/>
    <cellStyle name="Note 5 2 2 3 3" xfId="50459" xr:uid="{39F1F3FD-BF95-445E-9D1E-118D26704CE4}"/>
    <cellStyle name="Note 5 2 2 3 4" xfId="51477" xr:uid="{4D69D3F1-3497-422D-8F66-B8AE9B5C99AB}"/>
    <cellStyle name="Note 5 2 2 3 5" xfId="7567" xr:uid="{513236DD-6AA8-432E-BEA9-4E3F4E3C9DB4}"/>
    <cellStyle name="Note 5 2 2 4" xfId="6642" xr:uid="{672298F8-5743-4D6B-8695-003D3D744B41}"/>
    <cellStyle name="Note 5 2 2 5" xfId="35386" xr:uid="{F0DAA2F8-8105-486D-9B82-E075C62B434E}"/>
    <cellStyle name="Note 5 2 2 6" xfId="47269" xr:uid="{D3C6D4B9-1A67-4A74-9E20-5C3CA737C01F}"/>
    <cellStyle name="Note 5 2 2 7" xfId="49774" xr:uid="{3D710B68-DC52-456F-814F-4720F9E21357}"/>
    <cellStyle name="Note 5 2 2 8" xfId="49694" xr:uid="{17654737-D120-4DFC-BCB6-0DE76A49DF3E}"/>
    <cellStyle name="Note 5 2 2 9" xfId="5114" xr:uid="{8A56B834-1B3D-438B-9227-BE3E181B504A}"/>
    <cellStyle name="Note 5 2 3" xfId="2120" xr:uid="{644E4BD6-F2AE-4560-ADA1-09A6ED7F81A4}"/>
    <cellStyle name="Note 5 2 3 2" xfId="2724" xr:uid="{9995EF64-0E46-4C8F-9340-EF130A4B055D}"/>
    <cellStyle name="Note 5 2 3 2 2" xfId="48319" xr:uid="{8727A254-BFC7-4EF5-BF84-EB597E23C531}"/>
    <cellStyle name="Note 5 2 3 2 3" xfId="50584" xr:uid="{36EE7092-C237-4B38-9BF8-11A3D9468B39}"/>
    <cellStyle name="Note 5 2 3 2 4" xfId="51602" xr:uid="{0544BF33-B498-4FA0-A0DE-1E68CA6E876B}"/>
    <cellStyle name="Note 5 2 3 2 5" xfId="7693" xr:uid="{BBB102B0-503F-4432-BC06-81025F67A9AD}"/>
    <cellStyle name="Note 5 2 3 3" xfId="7082" xr:uid="{EE1C73B2-61EB-45A1-B8FD-B30C51BA627E}"/>
    <cellStyle name="Note 5 2 3 4" xfId="43241" xr:uid="{0A61C090-F2AE-4CDF-8E1A-57CC1C434F6E}"/>
    <cellStyle name="Note 5 2 3 5" xfId="47710" xr:uid="{52F55F6E-D62C-4B9C-8596-F75CF62F6423}"/>
    <cellStyle name="Note 5 2 3 6" xfId="50039" xr:uid="{9306FC74-2144-45FF-8A9D-B1306F0A27DA}"/>
    <cellStyle name="Note 5 2 3 7" xfId="50881" xr:uid="{9492BB5C-FFB7-4D7E-8EAD-3F1E3B1E58B1}"/>
    <cellStyle name="Note 5 2 3 8" xfId="5510" xr:uid="{A7AD11C2-B2BC-4D02-94A8-12FA2654D8C9}"/>
    <cellStyle name="Note 5 2 4" xfId="1531" xr:uid="{5D702451-E020-45D4-B92E-DFFB4ED9863D}"/>
    <cellStyle name="Note 5 2 4 2" xfId="6422" xr:uid="{A0E4AAFB-0F0C-4CD2-BD44-D17FD2FFDA42}"/>
    <cellStyle name="Note 5 2 4 3" xfId="46110" xr:uid="{6193B3ED-EDB6-4AB6-8B57-C03370D013F3}"/>
    <cellStyle name="Note 5 2 4 4" xfId="47052" xr:uid="{A584D20C-5ED2-4774-B82C-8F3268D30453}"/>
    <cellStyle name="Note 5 2 4 5" xfId="49613" xr:uid="{77475F6F-903D-4AD5-954C-6BDD81073EBE}"/>
    <cellStyle name="Note 5 2 4 6" xfId="50763" xr:uid="{537B0AEA-E8D6-42BA-A6C9-20F041AAF575}"/>
    <cellStyle name="Note 5 2 4 7" xfId="5404" xr:uid="{9554F652-B89A-43A1-8FB4-213A596F05F7}"/>
    <cellStyle name="Note 5 2 5" xfId="2476" xr:uid="{4988402E-F86D-4D8A-8621-98E3D60F9CB7}"/>
    <cellStyle name="Note 5 2 5 2" xfId="46183" xr:uid="{3220922F-18E9-411C-B018-6FD7063493B2}"/>
    <cellStyle name="Note 5 2 5 3" xfId="48071" xr:uid="{6D4CED48-8117-4B32-9190-0BCEBE6D5F3B}"/>
    <cellStyle name="Note 5 2 5 4" xfId="50336" xr:uid="{BC3C2987-7C40-46C5-A247-AF8D75FE24AA}"/>
    <cellStyle name="Note 5 2 5 5" xfId="51354" xr:uid="{09FB724A-9176-46CE-9D0C-277D27C67DDC}"/>
    <cellStyle name="Note 5 2 5 6" xfId="7444" xr:uid="{4E0CD13E-3B1D-4B38-8920-C8B58377CF41}"/>
    <cellStyle name="Note 5 2 6" xfId="3425" xr:uid="{37D417E8-C9D9-43EC-BE8A-29124BB5CA61}"/>
    <cellStyle name="Note 5 2 6 2" xfId="46203" xr:uid="{B498738A-5B30-461E-865B-BA154E449373}"/>
    <cellStyle name="Note 5 2 6 3" xfId="49049" xr:uid="{BFA71AF7-ACAD-4FB7-9608-9EBD6277AD83}"/>
    <cellStyle name="Note 5 2 6 4" xfId="51045" xr:uid="{65D72092-8F1A-4702-A3CF-43DBEC71B2A3}"/>
    <cellStyle name="Note 5 2 6 5" xfId="51943" xr:uid="{530C9803-A180-41D7-BE29-2B0CA8F545E3}"/>
    <cellStyle name="Note 5 2 6 6" xfId="8423" xr:uid="{AFF94BC7-1B44-4EA8-A425-8F9E26DA8F90}"/>
    <cellStyle name="Note 5 2 7" xfId="3604" xr:uid="{9DBDC670-D006-4757-9FFE-A6A4A4FBCFFE}"/>
    <cellStyle name="Note 5 2 7 2" xfId="49227" xr:uid="{A7DA1417-A92F-4CA1-A4D5-7893187A3D1C}"/>
    <cellStyle name="Note 5 2 7 3" xfId="51164" xr:uid="{4459BC0F-30CF-4B56-8FC6-560564856FF7}"/>
    <cellStyle name="Note 5 2 7 4" xfId="52037" xr:uid="{9DCB19EF-7C9C-479C-9D7A-035B6CEDA428}"/>
    <cellStyle name="Note 5 2 7 5" xfId="8600" xr:uid="{7C1FBA9D-ED41-478A-A166-F387C4734EF6}"/>
    <cellStyle name="Note 5 2 8" xfId="5904" xr:uid="{BF547F21-7C3D-44DA-ADFB-42D01C4CCBE5}"/>
    <cellStyle name="Note 5 2 9" xfId="35385" xr:uid="{B637A6D7-B1D1-4BE0-8E5F-FAEB8D84825D}"/>
    <cellStyle name="Note 5 20" xfId="4584" xr:uid="{8154FBF2-3760-41AA-A41D-9B7287967D47}"/>
    <cellStyle name="Note 5 21" xfId="52345" xr:uid="{CBE09C98-0E9E-44B7-A6E3-D5402180FB65}"/>
    <cellStyle name="Note 5 22" xfId="52977" xr:uid="{A61CFDDC-DE6E-461B-9F94-4C4DBC6D8FCA}"/>
    <cellStyle name="Note 5 3" xfId="611" xr:uid="{00000000-0005-0000-0000-000063020000}"/>
    <cellStyle name="Note 5 3 10" xfId="49677" xr:uid="{EC5AA8B1-C1EE-4564-923E-D23D8F561949}"/>
    <cellStyle name="Note 5 3 11" xfId="46242" xr:uid="{B1160D40-BA12-486D-8EFA-BF76034AE9C6}"/>
    <cellStyle name="Note 5 3 12" xfId="4815" xr:uid="{D3D53708-C567-463A-B7FB-2ABE8F227522}"/>
    <cellStyle name="Note 5 3 13" xfId="52347" xr:uid="{0DBF1017-60D1-485D-B66C-851A7C2A0910}"/>
    <cellStyle name="Note 5 3 14" xfId="52979" xr:uid="{705C79BD-D989-4400-B6AF-5FC195DB0B86}"/>
    <cellStyle name="Note 5 3 2" xfId="1738" xr:uid="{3D540B74-2B67-4876-8CDB-32E63F47891B}"/>
    <cellStyle name="Note 5 3 2 2" xfId="2375" xr:uid="{13689712-DBEC-4D4C-BCBB-81AA36892C27}"/>
    <cellStyle name="Note 5 3 2 2 2" xfId="2885" xr:uid="{596CA3A8-9E04-43CB-8DC2-219DC549D0F0}"/>
    <cellStyle name="Note 5 3 2 2 2 2" xfId="48480" xr:uid="{067D431B-A01A-40C9-9036-BB5C2F88DE41}"/>
    <cellStyle name="Note 5 3 2 2 2 3" xfId="50745" xr:uid="{3D8E5891-9F7C-47A7-A42C-6124680D3620}"/>
    <cellStyle name="Note 5 3 2 2 2 4" xfId="51763" xr:uid="{4933B55A-F226-4B7D-9BF6-C8B2F6C2E1C5}"/>
    <cellStyle name="Note 5 3 2 2 2 5" xfId="7854" xr:uid="{1483809C-779D-4D08-86A5-F42969546703}"/>
    <cellStyle name="Note 5 3 2 2 3" xfId="43242" xr:uid="{4E1138C8-B502-4DA9-9811-7E5AA11549DA}"/>
    <cellStyle name="Note 5 3 2 2 4" xfId="47965" xr:uid="{1D57060F-F8BD-41A2-A3AF-2BE7EF581751}"/>
    <cellStyle name="Note 5 3 2 2 5" xfId="50237" xr:uid="{009A198B-57BD-4559-AD73-A0EC86E4FE4A}"/>
    <cellStyle name="Note 5 3 2 2 6" xfId="51257" xr:uid="{19FB7CBB-9415-4B26-BB5B-7D8A266BCD78}"/>
    <cellStyle name="Note 5 3 2 2 7" xfId="7337" xr:uid="{8C2684C5-62A1-426C-BF33-EDF08D877457}"/>
    <cellStyle name="Note 5 3 2 3" xfId="2636" xr:uid="{7A0A2CB9-A9E8-41B3-88DA-6ACF6EB50AC8}"/>
    <cellStyle name="Note 5 3 2 3 2" xfId="48232" xr:uid="{0BB82D35-D499-4DB8-9D36-C2CDA760AF63}"/>
    <cellStyle name="Note 5 3 2 3 3" xfId="50497" xr:uid="{B6CCB61F-34C7-49C2-918F-49821C44D535}"/>
    <cellStyle name="Note 5 3 2 3 4" xfId="51515" xr:uid="{A65B5E05-329A-45C2-866E-4B8FA4F8CD01}"/>
    <cellStyle name="Note 5 3 2 3 5" xfId="7605" xr:uid="{26067E9B-3F46-40A8-9825-CE5E63D0EACF}"/>
    <cellStyle name="Note 5 3 2 4" xfId="35388" xr:uid="{20B16F35-CEE9-4E78-A8CE-C7D0FBA7144C}"/>
    <cellStyle name="Note 5 3 2 5" xfId="47309" xr:uid="{2078CCD1-0E77-4436-BAA4-095BDDE2A53A}"/>
    <cellStyle name="Note 5 3 2 6" xfId="49814" xr:uid="{7C3E5455-7255-4BFE-8D67-00B56C3D8C04}"/>
    <cellStyle name="Note 5 3 2 7" xfId="50830" xr:uid="{9293E159-F36B-4ECA-950E-E18FEFAD5425}"/>
    <cellStyle name="Note 5 3 2 8" xfId="6682" xr:uid="{217692D5-3473-426D-A776-08E3F6596A39}"/>
    <cellStyle name="Note 5 3 3" xfId="2229" xr:uid="{5504B998-7821-43E5-8397-E49481FC5F34}"/>
    <cellStyle name="Note 5 3 3 2" xfId="2762" xr:uid="{3A302921-67AB-42E0-8C66-BAF5893A3B9D}"/>
    <cellStyle name="Note 5 3 3 2 2" xfId="48357" xr:uid="{64CC5F8C-DCDA-4BF0-A4CA-7CE72ABAF8A3}"/>
    <cellStyle name="Note 5 3 3 2 3" xfId="50622" xr:uid="{04657210-C748-4AB5-B161-2124299C1BF5}"/>
    <cellStyle name="Note 5 3 3 2 4" xfId="51640" xr:uid="{AA9E479C-86CF-43A5-9EF0-DA6CDDDF8AE0}"/>
    <cellStyle name="Note 5 3 3 2 5" xfId="7731" xr:uid="{B3A50B01-F701-409F-B8E7-1B2E03573FA2}"/>
    <cellStyle name="Note 5 3 3 3" xfId="43243" xr:uid="{077D8CA1-2B84-4303-B59D-847D6C8FF4B3}"/>
    <cellStyle name="Note 5 3 3 4" xfId="47819" xr:uid="{D5B470A0-4FAC-4E2D-A8DD-6146692A839D}"/>
    <cellStyle name="Note 5 3 3 5" xfId="50099" xr:uid="{C4D8A9D9-A140-48EA-86E8-D19187096CAF}"/>
    <cellStyle name="Note 5 3 3 6" xfId="50825" xr:uid="{9C9E00A5-16BB-4C4D-9EAF-8AC33714852B}"/>
    <cellStyle name="Note 5 3 3 7" xfId="7191" xr:uid="{30E894DE-666D-4DE0-AB9C-A438E4FF85CD}"/>
    <cellStyle name="Note 5 3 4" xfId="2514" xr:uid="{0128D1BC-86EA-4D82-AB57-92C9E5962F16}"/>
    <cellStyle name="Note 5 3 4 2" xfId="48109" xr:uid="{A6B8D39E-9343-425C-A5C4-DF79C863865F}"/>
    <cellStyle name="Note 5 3 4 3" xfId="50374" xr:uid="{229440CA-76E0-44C4-A84E-8D550A2D2171}"/>
    <cellStyle name="Note 5 3 4 4" xfId="51392" xr:uid="{F859C757-B3A7-4E49-82B5-012E5B768458}"/>
    <cellStyle name="Note 5 3 4 5" xfId="7482" xr:uid="{2865C8BB-26CD-400D-9786-CB37EBDC152C}"/>
    <cellStyle name="Note 5 3 5" xfId="3535" xr:uid="{E444D42D-3412-4B41-BBF5-00837606F12E}"/>
    <cellStyle name="Note 5 3 5 2" xfId="49159" xr:uid="{3BBFC29C-6AD6-40C5-8886-99E90C299285}"/>
    <cellStyle name="Note 5 3 5 3" xfId="51110" xr:uid="{406ADB07-E562-4FCA-A66A-FC70ECC3B2FF}"/>
    <cellStyle name="Note 5 3 5 4" xfId="51988" xr:uid="{45CD02DE-30A7-4024-BA4F-A913D635CA6C}"/>
    <cellStyle name="Note 5 3 5 5" xfId="8533" xr:uid="{36A2F9FA-B6DA-419A-A27E-10C800F2A422}"/>
    <cellStyle name="Note 5 3 6" xfId="3644" xr:uid="{82055C0F-0736-4AB6-A13D-196A87072C89}"/>
    <cellStyle name="Note 5 3 6 2" xfId="49267" xr:uid="{BD8B9E65-0B04-4AA2-B4E2-C4BB5213583F}"/>
    <cellStyle name="Note 5 3 6 3" xfId="51202" xr:uid="{9D60B23B-A3CF-48D2-9CF5-EE77BAD2ECC9}"/>
    <cellStyle name="Note 5 3 6 4" xfId="52077" xr:uid="{723932F3-E814-4891-99D3-FC3EFCEFBD79}"/>
    <cellStyle name="Note 5 3 6 5" xfId="8638" xr:uid="{924E5270-35BA-4E70-9D8D-BA9244F7D216}"/>
    <cellStyle name="Note 5 3 7" xfId="6533" xr:uid="{E1AA90BC-ECD4-42C2-89E2-49665ED48CD2}"/>
    <cellStyle name="Note 5 3 8" xfId="35387" xr:uid="{D0191966-7531-4431-A5E5-D5D4AF8D1FE1}"/>
    <cellStyle name="Note 5 3 9" xfId="47163" xr:uid="{8B2401C2-2727-44A5-B8E2-A28C1F86066D}"/>
    <cellStyle name="Note 5 4" xfId="612" xr:uid="{00000000-0005-0000-0000-000064020000}"/>
    <cellStyle name="Note 5 4 10" xfId="52348" xr:uid="{087FD761-A357-4831-BE9A-8D3D12F841A2}"/>
    <cellStyle name="Note 5 4 11" xfId="52980" xr:uid="{CC82A98E-B09D-4F37-908A-04AAE37511D8}"/>
    <cellStyle name="Note 5 4 2" xfId="2287" xr:uid="{394E6085-91E8-4E08-BB7B-CD2A102F74B3}"/>
    <cellStyle name="Note 5 4 2 2" xfId="2801" xr:uid="{093DE7BC-772A-4165-A42F-E388CE0A4A31}"/>
    <cellStyle name="Note 5 4 2 2 2" xfId="43244" xr:uid="{C73331B1-C792-4270-A9F1-5DD0F59DAB9A}"/>
    <cellStyle name="Note 5 4 2 2 3" xfId="48396" xr:uid="{A461C46C-B3E9-4E05-8888-C4F3075E389E}"/>
    <cellStyle name="Note 5 4 2 2 4" xfId="50661" xr:uid="{08D88927-9C64-4732-A050-30258A4C45C1}"/>
    <cellStyle name="Note 5 4 2 2 5" xfId="51679" xr:uid="{C7724FEF-22AE-48C8-85BB-4BA866B79EDE}"/>
    <cellStyle name="Note 5 4 2 2 6" xfId="7770" xr:uid="{D3C23A5F-096E-4EE2-8B7C-69A6330D922A}"/>
    <cellStyle name="Note 5 4 2 3" xfId="35390" xr:uid="{9C40C400-E273-4A97-AE8E-AC86E8BAA81F}"/>
    <cellStyle name="Note 5 4 2 4" xfId="47877" xr:uid="{B0F9708C-A5E6-4255-9A70-3CD90AD2A2DD}"/>
    <cellStyle name="Note 5 4 2 5" xfId="50149" xr:uid="{3C187E4C-4C66-4DC8-8569-9798F6E5A6F5}"/>
    <cellStyle name="Note 5 4 2 6" xfId="49405" xr:uid="{E65471AA-B05D-437E-94B6-94A53010481B}"/>
    <cellStyle name="Note 5 4 2 7" xfId="7249" xr:uid="{3BC433BE-92DC-4A76-B617-27752009AD04}"/>
    <cellStyle name="Note 5 4 3" xfId="2552" xr:uid="{BF659E04-37F4-4F5B-BFB1-2D7A268D8C31}"/>
    <cellStyle name="Note 5 4 3 2" xfId="43245" xr:uid="{B9B53158-890E-4385-ACDD-9D2E598BDED7}"/>
    <cellStyle name="Note 5 4 3 3" xfId="48148" xr:uid="{9990F018-EC78-4959-B51C-BDABE2FD01CB}"/>
    <cellStyle name="Note 5 4 3 4" xfId="50413" xr:uid="{091555E5-D7E5-45C9-868E-8A8BD8C1BE01}"/>
    <cellStyle name="Note 5 4 3 5" xfId="51431" xr:uid="{4C93C760-0017-41CC-BD1C-ACDB8AAA70FF}"/>
    <cellStyle name="Note 5 4 3 6" xfId="7521" xr:uid="{7C4B5358-2880-40A9-A7B1-B8E937CB9BBE}"/>
    <cellStyle name="Note 5 4 4" xfId="6594" xr:uid="{875642C1-AF81-42B3-9940-0146A65FD40C}"/>
    <cellStyle name="Note 5 4 5" xfId="35389" xr:uid="{745B57D0-3230-4C7C-9C8E-19069A6CA416}"/>
    <cellStyle name="Note 5 4 6" xfId="47221" xr:uid="{DCC865E2-FCC1-4DA7-B344-14683C58C283}"/>
    <cellStyle name="Note 5 4 7" xfId="49726" xr:uid="{BBB68984-EF33-44B3-B16D-310BC278F299}"/>
    <cellStyle name="Note 5 4 8" xfId="49924" xr:uid="{8ED81ABF-DD4E-4407-871C-690DFDAE71CB}"/>
    <cellStyle name="Note 5 4 9" xfId="4979" xr:uid="{16941234-B11D-4688-A176-14B731474E04}"/>
    <cellStyle name="Note 5 5" xfId="613" xr:uid="{00000000-0005-0000-0000-000065020000}"/>
    <cellStyle name="Note 5 5 10" xfId="52981" xr:uid="{2FF679E0-C95F-42B8-9E4D-161A842ED99F}"/>
    <cellStyle name="Note 5 5 2" xfId="2677" xr:uid="{116B945D-D3CC-42D6-8499-4FF127B07E93}"/>
    <cellStyle name="Note 5 5 2 2" xfId="43246" xr:uid="{BBC300EC-745A-427B-9674-B0143A1ECF0D}"/>
    <cellStyle name="Note 5 5 2 3" xfId="35392" xr:uid="{A4205A58-E389-46D5-BE4F-4814C3BD3744}"/>
    <cellStyle name="Note 5 5 2 4" xfId="48273" xr:uid="{7D808604-65E1-4F1C-8B4D-AA2FF79CA46C}"/>
    <cellStyle name="Note 5 5 2 5" xfId="50538" xr:uid="{7A065023-9759-444F-AF9E-C593097D7626}"/>
    <cellStyle name="Note 5 5 2 6" xfId="51556" xr:uid="{29072EF9-438F-4709-BDA8-76F3D9B7F8E5}"/>
    <cellStyle name="Note 5 5 2 7" xfId="7646" xr:uid="{05DB2BA1-AE26-45A1-A290-559E95145D61}"/>
    <cellStyle name="Note 5 5 3" xfId="6870" xr:uid="{AAD38434-8BF4-4CF5-A38F-2988C45992CB}"/>
    <cellStyle name="Note 5 5 3 2" xfId="43247" xr:uid="{5C22CB3E-72E2-450F-A639-8A4083853109}"/>
    <cellStyle name="Note 5 5 4" xfId="35391" xr:uid="{76035932-1BD9-4EAB-80B0-00AE0C0E7B7A}"/>
    <cellStyle name="Note 5 5 5" xfId="47498" xr:uid="{8975C869-2334-4123-A396-A5FAD8A0F3D9}"/>
    <cellStyle name="Note 5 5 6" xfId="49928" xr:uid="{D90CAEF3-C798-4D37-8009-B62C21686039}"/>
    <cellStyle name="Note 5 5 7" xfId="49598" xr:uid="{9078D17F-0988-49FD-8B12-E9252B7DC512}"/>
    <cellStyle name="Note 5 5 8" xfId="5373" xr:uid="{9BA9E2D3-9D58-433C-9706-8B5CE664155B}"/>
    <cellStyle name="Note 5 5 9" xfId="52349" xr:uid="{108793FB-8692-41E2-B722-EE8B7D8FA919}"/>
    <cellStyle name="Note 5 6" xfId="1248" xr:uid="{9B4DBA2F-54CD-4DC5-AC75-BF6FC86F94C7}"/>
    <cellStyle name="Note 5 6 2" xfId="6177" xr:uid="{8D85C199-4339-4102-87AA-8329DD269590}"/>
    <cellStyle name="Note 5 6 2 2" xfId="43248" xr:uid="{9EF5E428-75E2-4374-89A9-AF0967BF63C5}"/>
    <cellStyle name="Note 5 6 2 3" xfId="35394" xr:uid="{5C9E2AE6-DCAF-4638-B836-77EC7A736E8B}"/>
    <cellStyle name="Note 5 6 3" xfId="43249" xr:uid="{B98CCB8E-6B98-48F7-9C59-D7F6C61B21D5}"/>
    <cellStyle name="Note 5 6 4" xfId="35393" xr:uid="{3F7508BD-6994-403D-A436-23B04BE020B9}"/>
    <cellStyle name="Note 5 6 5" xfId="46814" xr:uid="{7CCB0D96-9A85-4283-912B-4882C7DD9687}"/>
    <cellStyle name="Note 5 6 6" xfId="49473" xr:uid="{FA1F4245-5BD3-406E-A6C3-DA4B383C47EB}"/>
    <cellStyle name="Note 5 6 7" xfId="51127" xr:uid="{446BD573-FA75-459F-A506-D543CC2D384D}"/>
    <cellStyle name="Note 5 6 8" xfId="5592" xr:uid="{6569B6D9-AFE2-486E-9A93-2A674ACB1C67}"/>
    <cellStyle name="Note 5 7" xfId="2430" xr:uid="{9B9CB2F9-209B-44E7-AD0C-EA5D77F743F7}"/>
    <cellStyle name="Note 5 7 2" xfId="35396" xr:uid="{ED2FAA8D-C2FE-40E9-BAB9-1979EE17CC28}"/>
    <cellStyle name="Note 5 7 2 2" xfId="43250" xr:uid="{2A1A9FBD-4DBD-4322-A9E0-6D06A20CF759}"/>
    <cellStyle name="Note 5 7 3" xfId="43251" xr:uid="{A2491D12-FE4A-4775-9B0B-93B4760D3D4B}"/>
    <cellStyle name="Note 5 7 4" xfId="35395" xr:uid="{AFFA4222-7854-427F-9728-EA7BF4AB3520}"/>
    <cellStyle name="Note 5 7 5" xfId="48025" xr:uid="{2B47C842-FEF5-4A7F-AE75-7F10FD2E2DD2}"/>
    <cellStyle name="Note 5 7 6" xfId="50290" xr:uid="{13598D50-7A6F-4D64-930B-141401210484}"/>
    <cellStyle name="Note 5 7 7" xfId="51307" xr:uid="{DEB5C06C-AE7C-4829-86FB-500A9459F056}"/>
    <cellStyle name="Note 5 7 8" xfId="7397" xr:uid="{1ECE5032-06C5-4F4E-A502-8CA4C40AC677}"/>
    <cellStyle name="Note 5 8" xfId="3208" xr:uid="{0A3D2B56-E3A7-4FC3-9F42-8CF2F4752B26}"/>
    <cellStyle name="Note 5 8 2" xfId="35398" xr:uid="{E4C11F36-D593-4631-ADEC-C6AF8AFFF1D8}"/>
    <cellStyle name="Note 5 8 2 2" xfId="43252" xr:uid="{04FF4719-76DA-4905-8F79-A1CA0C9A4D74}"/>
    <cellStyle name="Note 5 8 3" xfId="43253" xr:uid="{45826A62-E650-4728-A9F7-8618D3E56B14}"/>
    <cellStyle name="Note 5 8 4" xfId="35397" xr:uid="{ECE12699-0BD8-4E19-BA86-388D61A8E969}"/>
    <cellStyle name="Note 5 8 5" xfId="48831" xr:uid="{5FC83BF8-4B57-4AA1-AAA2-5B94B1DBAB08}"/>
    <cellStyle name="Note 5 8 6" xfId="50934" xr:uid="{3C1044B7-59EA-4A37-BEB5-8F5E5B6C5BF4}"/>
    <cellStyle name="Note 5 8 7" xfId="51881" xr:uid="{A7CC6BBE-FC1B-4430-9D24-D201529EC4AE}"/>
    <cellStyle name="Note 5 8 8" xfId="8205" xr:uid="{B3F723E4-9183-4548-B871-7D8F50F3C8E0}"/>
    <cellStyle name="Note 5 9" xfId="5749" xr:uid="{BD7DAE06-2430-434F-B036-3F86967BA669}"/>
    <cellStyle name="Note 5 9 2" xfId="35400" xr:uid="{6E1AF084-B56F-4B78-8437-326B17C7261C}"/>
    <cellStyle name="Note 5 9 2 2" xfId="43254" xr:uid="{F7F408B7-A79A-4AD7-87F8-0C1F0C7A411B}"/>
    <cellStyle name="Note 5 9 3" xfId="43255" xr:uid="{9297C4AB-3096-4313-9A55-0D3DB9B63300}"/>
    <cellStyle name="Note 5 9 4" xfId="35399" xr:uid="{4FCB2407-8A81-4616-84B2-E294F724BAE1}"/>
    <cellStyle name="Note 6" xfId="614" xr:uid="{00000000-0005-0000-0000-000066020000}"/>
    <cellStyle name="Note 6 10" xfId="35402" xr:uid="{8C0435BC-19B9-4DA5-8C4A-A70F57D20985}"/>
    <cellStyle name="Note 6 10 2" xfId="35403" xr:uid="{AC25F4E8-D5B1-4780-B88A-526A5D6A1514}"/>
    <cellStyle name="Note 6 10 2 2" xfId="43256" xr:uid="{C43F2146-DCCC-4B0B-AA5F-C21441260742}"/>
    <cellStyle name="Note 6 10 3" xfId="43257" xr:uid="{7134732A-23B3-496A-8490-96D11284B83C}"/>
    <cellStyle name="Note 6 11" xfId="35404" xr:uid="{A28B162A-CEC0-4FA1-B73D-D3846C9BA72C}"/>
    <cellStyle name="Note 6 11 2" xfId="43258" xr:uid="{751BC250-0891-4EF1-AF43-4E375AF9532F}"/>
    <cellStyle name="Note 6 12" xfId="43259" xr:uid="{D167FCE3-84D6-489C-B874-886FA0FDDA53}"/>
    <cellStyle name="Note 6 13" xfId="45845" xr:uid="{B7F05DED-299D-41AC-94E8-AA240E337034}"/>
    <cellStyle name="Note 6 14" xfId="45957" xr:uid="{91416AE8-47F9-4B8E-95A2-CD5EC357692E}"/>
    <cellStyle name="Note 6 15" xfId="46152" xr:uid="{3A594CF0-EED9-453A-AEEA-90B315C975F6}"/>
    <cellStyle name="Note 6 16" xfId="35401" xr:uid="{4FE55E1C-E8B4-4466-9404-ED2C9D50CDFD}"/>
    <cellStyle name="Note 6 17" xfId="46399" xr:uid="{4E0ECD5E-5468-4FBA-A68C-B302082B30B5}"/>
    <cellStyle name="Note 6 18" xfId="46255" xr:uid="{D5CF2F82-1D82-43D9-B256-C834244959FD}"/>
    <cellStyle name="Note 6 19" xfId="51031" xr:uid="{5FA9F760-AFF7-4542-A15A-88D5D99C8B89}"/>
    <cellStyle name="Note 6 2" xfId="615" xr:uid="{00000000-0005-0000-0000-000067020000}"/>
    <cellStyle name="Note 6 2 10" xfId="46556" xr:uid="{ADC66D0B-2ECE-4441-8018-E9CBADCC8791}"/>
    <cellStyle name="Note 6 2 11" xfId="49321" xr:uid="{A4DEA76D-2FCF-4DDF-8800-70528F1F8FB5}"/>
    <cellStyle name="Note 6 2 12" xfId="49599" xr:uid="{9FABAF07-968B-4A6A-9969-9C84EBA8B4BD}"/>
    <cellStyle name="Note 6 2 13" xfId="4679" xr:uid="{B7B91422-ACC3-493E-93CB-5DFE727D0E38}"/>
    <cellStyle name="Note 6 2 14" xfId="52351" xr:uid="{1EF8355D-DA41-411B-A1BC-8A753917A45E}"/>
    <cellStyle name="Note 6 2 15" xfId="52983" xr:uid="{6B25E088-6835-449D-A621-F027730679B3}"/>
    <cellStyle name="Note 6 2 2" xfId="1714" xr:uid="{A6292D28-C99F-426A-8260-CFD2DBB34DF5}"/>
    <cellStyle name="Note 6 2 2 2" xfId="2351" xr:uid="{B3C2A32B-1465-49EC-9120-4B89FA4274B9}"/>
    <cellStyle name="Note 6 2 2 2 2" xfId="2862" xr:uid="{E3101BF5-3EC7-4665-86D5-58A432D0D114}"/>
    <cellStyle name="Note 6 2 2 2 2 2" xfId="48457" xr:uid="{174CC53D-1DED-4A21-BC21-A7FE4A723C36}"/>
    <cellStyle name="Note 6 2 2 2 2 3" xfId="50722" xr:uid="{40B848C5-8C67-482C-9C96-DE1044D20AFA}"/>
    <cellStyle name="Note 6 2 2 2 2 4" xfId="51740" xr:uid="{4FB1A0EA-D178-49BF-8C4F-8828B053B68C}"/>
    <cellStyle name="Note 6 2 2 2 2 5" xfId="7831" xr:uid="{47A3C707-B662-4501-A584-F56788A5084C}"/>
    <cellStyle name="Note 6 2 2 2 3" xfId="43260" xr:uid="{B6DF1C2B-15EE-4716-9552-D7257790A541}"/>
    <cellStyle name="Note 6 2 2 2 4" xfId="47941" xr:uid="{966AAB48-5B95-4612-A6B0-A3B768C2F4FB}"/>
    <cellStyle name="Note 6 2 2 2 5" xfId="50213" xr:uid="{59FEA194-E16D-495F-A72C-2C10FE6C2A2E}"/>
    <cellStyle name="Note 6 2 2 2 6" xfId="51233" xr:uid="{5A47CE4E-2E35-49A7-869A-1C13C75461C6}"/>
    <cellStyle name="Note 6 2 2 2 7" xfId="7313" xr:uid="{C58B5901-7090-4702-98BB-51C7395A7C4E}"/>
    <cellStyle name="Note 6 2 2 3" xfId="2613" xr:uid="{63611288-16BC-4F25-830D-292DCE927F2E}"/>
    <cellStyle name="Note 6 2 2 3 2" xfId="48209" xr:uid="{CDD4EB85-A562-4EDC-9D46-2F10BAC247D9}"/>
    <cellStyle name="Note 6 2 2 3 3" xfId="50474" xr:uid="{53C23F89-19B5-4F39-B6A7-3B26C42140D0}"/>
    <cellStyle name="Note 6 2 2 3 4" xfId="51492" xr:uid="{E7D13E20-A7CF-4F7E-BD8E-BFE880F38B54}"/>
    <cellStyle name="Note 6 2 2 3 5" xfId="7582" xr:uid="{7A7511F2-A89D-46BA-99E8-F1382EDCF3F2}"/>
    <cellStyle name="Note 6 2 2 4" xfId="6658" xr:uid="{72BE9E27-E88B-4B30-A711-B51FEAFEBF94}"/>
    <cellStyle name="Note 6 2 2 5" xfId="35406" xr:uid="{59F1DCCB-B3F8-48EA-9F84-4AB8048C8323}"/>
    <cellStyle name="Note 6 2 2 6" xfId="47285" xr:uid="{B157C0B4-B8FD-43C0-9AA7-A7A5EBCC417B}"/>
    <cellStyle name="Note 6 2 2 7" xfId="49790" xr:uid="{D45AEA4F-B83E-4959-B93A-778FA22CAE2A}"/>
    <cellStyle name="Note 6 2 2 8" xfId="49871" xr:uid="{56D6EA00-024F-412F-91A7-EA3252B11DFB}"/>
    <cellStyle name="Note 6 2 2 9" xfId="5125" xr:uid="{E884F304-4FA3-4B06-A046-5DFB2EFAC6EC}"/>
    <cellStyle name="Note 6 2 3" xfId="2205" xr:uid="{FD3D7EF3-D7D9-4CCC-B40C-20594844E0BC}"/>
    <cellStyle name="Note 6 2 3 2" xfId="2739" xr:uid="{57E1F5D3-AA5F-4C74-A0F9-489798F5881A}"/>
    <cellStyle name="Note 6 2 3 2 2" xfId="48334" xr:uid="{C6244250-B607-472B-B32D-B88F581F21DB}"/>
    <cellStyle name="Note 6 2 3 2 3" xfId="50599" xr:uid="{45B7BF6A-FC9F-4C76-8369-77341A042492}"/>
    <cellStyle name="Note 6 2 3 2 4" xfId="51617" xr:uid="{5FA29F96-DB11-404D-A2B5-6C84EDE72097}"/>
    <cellStyle name="Note 6 2 3 2 5" xfId="7708" xr:uid="{8309DC0F-0135-4738-A3D6-11463DD46D23}"/>
    <cellStyle name="Note 6 2 3 3" xfId="7167" xr:uid="{038DB813-FB2A-4DF2-9966-DC166AADAE8F}"/>
    <cellStyle name="Note 6 2 3 4" xfId="43261" xr:uid="{E512BDCE-1765-4C54-869C-2732C5B2F6DB}"/>
    <cellStyle name="Note 6 2 3 5" xfId="47795" xr:uid="{7AB7ED37-CB10-446D-881E-51A58C6077AE}"/>
    <cellStyle name="Note 6 2 3 6" xfId="50075" xr:uid="{E8C34C04-A196-45F1-A2F3-3C13433883C2}"/>
    <cellStyle name="Note 6 2 3 7" xfId="49411" xr:uid="{67ADACBD-4D1C-4B33-AC86-2607DCED7741}"/>
    <cellStyle name="Note 6 2 3 8" xfId="5521" xr:uid="{AF53CAE8-FE2B-463C-A16D-888B0A66175B}"/>
    <cellStyle name="Note 6 2 4" xfId="1618" xr:uid="{9C3AF80C-E1ED-4164-8B6C-023591460EB6}"/>
    <cellStyle name="Note 6 2 4 2" xfId="6509" xr:uid="{9203EADF-A34B-43B6-A1F4-4489294BACE9}"/>
    <cellStyle name="Note 6 2 4 3" xfId="46114" xr:uid="{18FF834A-7A54-42B2-836F-060A087C3013}"/>
    <cellStyle name="Note 6 2 4 4" xfId="47139" xr:uid="{B39DF04C-C3E7-4356-81C4-B67644184976}"/>
    <cellStyle name="Note 6 2 4 5" xfId="49653" xr:uid="{2F40131A-AAC4-4664-9875-4D6C243417A0}"/>
    <cellStyle name="Note 6 2 4 6" xfId="49841" xr:uid="{3A672A39-FFF0-4816-A0CC-78FC97CE17C7}"/>
    <cellStyle name="Note 6 2 4 7" xfId="5583" xr:uid="{707B5497-8502-4134-9338-7B59651901E5}"/>
    <cellStyle name="Note 6 2 5" xfId="2491" xr:uid="{5E099BE2-D6CE-4226-89E8-48F53DB9793C}"/>
    <cellStyle name="Note 6 2 5 2" xfId="46194" xr:uid="{372A75C8-47B2-4407-8122-3BEB66A2279F}"/>
    <cellStyle name="Note 6 2 5 3" xfId="48086" xr:uid="{C1A3ADA4-0AAF-4597-90F3-E896AC9D94CC}"/>
    <cellStyle name="Note 6 2 5 4" xfId="50351" xr:uid="{1B420E62-ED6C-4B72-989D-E6D74F345BC5}"/>
    <cellStyle name="Note 6 2 5 5" xfId="51369" xr:uid="{CEC5FE75-5C61-4245-BDF5-A041F28D575C}"/>
    <cellStyle name="Note 6 2 5 6" xfId="7459" xr:uid="{DC46D0FD-FCC9-4042-B913-BE6D5AAAE500}"/>
    <cellStyle name="Note 6 2 6" xfId="3511" xr:uid="{724CC158-FEDA-430E-AFA1-385201D377D7}"/>
    <cellStyle name="Note 6 2 6 2" xfId="46204" xr:uid="{0037C824-71EE-4D78-9AE1-364662282873}"/>
    <cellStyle name="Note 6 2 6 3" xfId="49135" xr:uid="{8AF228E1-397A-442F-9B3F-20A51216968C}"/>
    <cellStyle name="Note 6 2 6 4" xfId="51087" xr:uid="{138FDB54-1E93-45FB-8BCC-0F9DDFC60D3A}"/>
    <cellStyle name="Note 6 2 6 5" xfId="51964" xr:uid="{E4BEA4F9-DA86-47E1-A457-49DE0B81C691}"/>
    <cellStyle name="Note 6 2 6 6" xfId="8509" xr:uid="{C18DBD1A-AE38-409A-8780-FEFF034EDBA6}"/>
    <cellStyle name="Note 6 2 7" xfId="3620" xr:uid="{9CE3A130-3CA1-47B6-B5F8-8B31E632706A}"/>
    <cellStyle name="Note 6 2 7 2" xfId="49243" xr:uid="{71B74D3E-1DC4-40A2-8C12-C24CAB8AA581}"/>
    <cellStyle name="Note 6 2 7 3" xfId="51179" xr:uid="{5391478A-5ADD-436F-BC2A-B96B5DCBBE60}"/>
    <cellStyle name="Note 6 2 7 4" xfId="52053" xr:uid="{727C6A32-170D-4DBE-A4B5-3EE862850E83}"/>
    <cellStyle name="Note 6 2 7 5" xfId="8615" xr:uid="{F32D6BEE-203A-4AB9-91AC-FD3CFFED619E}"/>
    <cellStyle name="Note 6 2 8" xfId="5915" xr:uid="{510B81BE-422F-48FE-AC9B-DE55D7C50432}"/>
    <cellStyle name="Note 6 2 9" xfId="35405" xr:uid="{3989B49E-B919-449B-85DC-678AFB9608F6}"/>
    <cellStyle name="Note 6 20" xfId="50969" xr:uid="{9A2506FB-155F-40E0-B852-C62EB186F383}"/>
    <cellStyle name="Note 6 21" xfId="4605" xr:uid="{E44DBD38-3894-4C57-ADC6-1159ADC35F85}"/>
    <cellStyle name="Note 6 22" xfId="52350" xr:uid="{CAC4E5C9-7F79-46C2-B843-B87E2F00412B}"/>
    <cellStyle name="Note 6 23" xfId="52982" xr:uid="{3485D78B-B549-44F9-AD85-1BAA2EF51A93}"/>
    <cellStyle name="Note 6 3" xfId="616" xr:uid="{00000000-0005-0000-0000-000068020000}"/>
    <cellStyle name="Note 6 3 10" xfId="52352" xr:uid="{87B14172-021B-4C70-BC27-39071864D544}"/>
    <cellStyle name="Note 6 3 11" xfId="52984" xr:uid="{ED59B925-FE85-461F-9FBF-A7CF60AB9C68}"/>
    <cellStyle name="Note 6 3 2" xfId="2307" xr:uid="{7941B64A-C0AE-48EF-A1BC-A44750AE4945}"/>
    <cellStyle name="Note 6 3 2 2" xfId="2820" xr:uid="{A5EB8AB1-1A39-4B5F-9DA2-72DFE233D8E2}"/>
    <cellStyle name="Note 6 3 2 2 2" xfId="43262" xr:uid="{0F761D9B-7479-484D-9858-00A03FF3209A}"/>
    <cellStyle name="Note 6 3 2 2 3" xfId="48415" xr:uid="{15DD4161-86B5-4095-B96F-7E140E97F869}"/>
    <cellStyle name="Note 6 3 2 2 4" xfId="50680" xr:uid="{0A379146-B862-42D6-B053-F6FB9676D83E}"/>
    <cellStyle name="Note 6 3 2 2 5" xfId="51698" xr:uid="{A19874CF-3AF7-47BF-8855-FD9593DD3F4C}"/>
    <cellStyle name="Note 6 3 2 2 6" xfId="7789" xr:uid="{20B96C83-2C9A-45FB-B43A-A05DF3AC27F3}"/>
    <cellStyle name="Note 6 3 2 3" xfId="35408" xr:uid="{5B1E7B5C-097A-454D-BE2D-2DAB49359D3F}"/>
    <cellStyle name="Note 6 3 2 4" xfId="47897" xr:uid="{9CFE2FD9-5D2F-4978-8E0B-52D22DE4AE34}"/>
    <cellStyle name="Note 6 3 2 5" xfId="50169" xr:uid="{E102D087-6594-46C7-98D2-A784103AC6EB}"/>
    <cellStyle name="Note 6 3 2 6" xfId="49403" xr:uid="{EEEDA105-5DA6-4A0D-B37C-FA6DC4CF957E}"/>
    <cellStyle name="Note 6 3 2 7" xfId="7269" xr:uid="{AB3EE896-600D-41C5-83E0-2ABC448B8ADE}"/>
    <cellStyle name="Note 6 3 3" xfId="2571" xr:uid="{F31312BA-5D23-4C71-B082-8B352C35EA1B}"/>
    <cellStyle name="Note 6 3 3 2" xfId="43263" xr:uid="{FABD53C3-6B36-4D2A-B179-12E66B9F70EF}"/>
    <cellStyle name="Note 6 3 3 3" xfId="48167" xr:uid="{63FC73A9-6532-488C-BB5A-1CBB27503B29}"/>
    <cellStyle name="Note 6 3 3 4" xfId="50432" xr:uid="{D552E2D9-574B-4D3B-8BA1-A7BCC8C14BCB}"/>
    <cellStyle name="Note 6 3 3 5" xfId="51450" xr:uid="{EAA009D4-26BA-420D-A9EF-F719A75A71D2}"/>
    <cellStyle name="Note 6 3 3 6" xfId="7540" xr:uid="{73C6251D-82EA-4B41-9458-BEC7A662585E}"/>
    <cellStyle name="Note 6 3 4" xfId="6614" xr:uid="{EEC28682-44A9-494D-AAB0-B849EC52F5A4}"/>
    <cellStyle name="Note 6 3 5" xfId="35407" xr:uid="{183959C5-AECB-4893-9C85-3FDC179B0C87}"/>
    <cellStyle name="Note 6 3 6" xfId="47241" xr:uid="{87CD7550-2C3A-4F02-ACF6-AAF591F9A02E}"/>
    <cellStyle name="Note 6 3 7" xfId="49746" xr:uid="{A4EB2E31-F906-40E8-9889-5F3A1713420A}"/>
    <cellStyle name="Note 6 3 8" xfId="50798" xr:uid="{E2F98D0A-B860-41E8-AEC4-FAE61C2CF012}"/>
    <cellStyle name="Note 6 3 9" xfId="4830" xr:uid="{26200B3A-312C-488F-A9B6-B63725612C70}"/>
    <cellStyle name="Note 6 4" xfId="617" xr:uid="{00000000-0005-0000-0000-000069020000}"/>
    <cellStyle name="Note 6 4 10" xfId="52985" xr:uid="{57E1B3A1-42FA-48F0-9E54-7533964F5B62}"/>
    <cellStyle name="Note 6 4 2" xfId="2697" xr:uid="{4B48DF7B-1101-4A96-B188-EB13DEA0F75A}"/>
    <cellStyle name="Note 6 4 2 2" xfId="43264" xr:uid="{AAC26C82-638D-4FC7-9750-355FA8BD06A5}"/>
    <cellStyle name="Note 6 4 2 3" xfId="35410" xr:uid="{66160644-3912-4EC4-8092-AC5C15E5D91C}"/>
    <cellStyle name="Note 6 4 2 4" xfId="48292" xr:uid="{D10626E1-4906-4E89-B5AD-C6AC564B6FBC}"/>
    <cellStyle name="Note 6 4 2 5" xfId="50557" xr:uid="{269219FA-17C3-48E0-905E-DD9E77B43927}"/>
    <cellStyle name="Note 6 4 2 6" xfId="51575" xr:uid="{0D4EE2F2-A877-489F-B1D8-5BD450E0D8DD}"/>
    <cellStyle name="Note 6 4 2 7" xfId="7666" xr:uid="{F3405331-C9C2-43BE-B613-62FD2C49AAA7}"/>
    <cellStyle name="Note 6 4 3" xfId="6989" xr:uid="{5991455E-7933-442E-8F0C-6EBAA363E89F}"/>
    <cellStyle name="Note 6 4 3 2" xfId="43265" xr:uid="{61900AAB-F9DA-4E95-9F07-B1CF8BFE75B3}"/>
    <cellStyle name="Note 6 4 4" xfId="35409" xr:uid="{386103C4-6C18-4674-A3C3-564745C589C2}"/>
    <cellStyle name="Note 6 4 5" xfId="47617" xr:uid="{F8B47159-2D3F-4FE8-97BD-3F208558A8FB}"/>
    <cellStyle name="Note 6 4 6" xfId="49988" xr:uid="{4B3749CE-B2F5-4317-8C1A-633A4985D1CD}"/>
    <cellStyle name="Note 6 4 7" xfId="50917" xr:uid="{D44CAC29-495C-410D-B798-58218A465CBF}"/>
    <cellStyle name="Note 6 4 8" xfId="4987" xr:uid="{6C30DD06-AE80-43F5-BCBF-3590039E2EF0}"/>
    <cellStyle name="Note 6 4 9" xfId="52353" xr:uid="{8B67C50B-59F0-41FF-8098-541BA07E7990}"/>
    <cellStyle name="Note 6 5" xfId="618" xr:uid="{00000000-0005-0000-0000-00006A020000}"/>
    <cellStyle name="Note 6 5 10" xfId="52986" xr:uid="{7AE223CE-99ED-4347-8BD1-D156D5E73666}"/>
    <cellStyle name="Note 6 5 2" xfId="6328" xr:uid="{C95553DD-88BA-4631-8F9E-EF74269155A6}"/>
    <cellStyle name="Note 6 5 2 2" xfId="43266" xr:uid="{8511DA59-91EC-4FBD-9845-263BB8576396}"/>
    <cellStyle name="Note 6 5 2 3" xfId="35412" xr:uid="{DF924A4C-A3D9-4FEB-8251-DC340689B291}"/>
    <cellStyle name="Note 6 5 3" xfId="43267" xr:uid="{F54D2226-4043-4A3F-9A3F-3B20847B1604}"/>
    <cellStyle name="Note 6 5 4" xfId="35411" xr:uid="{7BFE1436-4AF7-4449-81DF-401174526908}"/>
    <cellStyle name="Note 6 5 5" xfId="46958" xr:uid="{6459E850-64CA-4A80-9108-05234EE968ED}"/>
    <cellStyle name="Note 6 5 6" xfId="49560" xr:uid="{23C6A24C-3D24-44E2-9165-0952107E7E6A}"/>
    <cellStyle name="Note 6 5 7" xfId="49431" xr:uid="{6CFA14A5-3EDB-4023-8E2B-14DA58EA7E81}"/>
    <cellStyle name="Note 6 5 8" xfId="5379" xr:uid="{F4625358-4AB8-4C73-9596-20F4774E414D}"/>
    <cellStyle name="Note 6 5 9" xfId="52354" xr:uid="{33397B00-7106-4F07-801C-68FD821C1125}"/>
    <cellStyle name="Note 6 6" xfId="2449" xr:uid="{9E5B6B55-3E51-4947-BAF9-489225CB5C36}"/>
    <cellStyle name="Note 6 6 2" xfId="7417" xr:uid="{9631CA2D-733F-4B22-AD4D-B041E0FCA9DB}"/>
    <cellStyle name="Note 6 6 2 2" xfId="43268" xr:uid="{A471B871-F9B7-4CBA-99F0-0DB2461D25E0}"/>
    <cellStyle name="Note 6 6 2 3" xfId="35414" xr:uid="{FC1A3774-77EF-4C49-8CE2-6EBE8B299477}"/>
    <cellStyle name="Note 6 6 3" xfId="43269" xr:uid="{FC4B4594-CCC0-440E-81E2-02F619422CD2}"/>
    <cellStyle name="Note 6 6 4" xfId="35413" xr:uid="{28C55DDD-EAB6-4682-9CBF-2D727211F7C6}"/>
    <cellStyle name="Note 6 6 5" xfId="48044" xr:uid="{62C3F86C-6AF4-4788-BF23-F4AB529B779D}"/>
    <cellStyle name="Note 6 6 6" xfId="50309" xr:uid="{562A1939-9F75-42FC-AA0F-90024E3B525F}"/>
    <cellStyle name="Note 6 6 7" xfId="51327" xr:uid="{17C08AA6-1E61-4D74-8BEA-7195D8C81B45}"/>
    <cellStyle name="Note 6 6 8" xfId="5381" xr:uid="{1E1190CE-CD0B-4676-BF57-726C6B778D36}"/>
    <cellStyle name="Note 6 7" xfId="3332" xr:uid="{A6FF60E8-CF5B-4BA2-B08A-AFF9B0B9DBA0}"/>
    <cellStyle name="Note 6 7 2" xfId="35416" xr:uid="{25CCEEFE-E541-4EAD-B85F-5CE81FEA4A96}"/>
    <cellStyle name="Note 6 7 2 2" xfId="43270" xr:uid="{74B3A33D-F623-4F7D-BF9C-894C38E73048}"/>
    <cellStyle name="Note 6 7 3" xfId="43271" xr:uid="{6F6C581F-FD09-40A7-A5F8-A16F6C5B257E}"/>
    <cellStyle name="Note 6 7 4" xfId="35415" xr:uid="{8F7DA252-EAC6-451D-A391-5E4345451204}"/>
    <cellStyle name="Note 6 7 5" xfId="48956" xr:uid="{22D76D73-AD4C-4D35-9992-FAA8B91BC1A7}"/>
    <cellStyle name="Note 6 7 6" xfId="50993" xr:uid="{113AEE24-6783-44FB-B890-F0BDBEB34D3A}"/>
    <cellStyle name="Note 6 7 7" xfId="51908" xr:uid="{3631D64F-F7AD-4B29-A202-C68609DC8E34}"/>
    <cellStyle name="Note 6 7 8" xfId="8330" xr:uid="{1E5A0419-5616-4D0A-99D6-A9631FF31367}"/>
    <cellStyle name="Note 6 8" xfId="3576" xr:uid="{E1FA6B1D-893E-4DAA-BCE0-248C0A096A61}"/>
    <cellStyle name="Note 6 8 2" xfId="35418" xr:uid="{538C9BAA-B10F-42B0-BF3F-A4FB3871B7AB}"/>
    <cellStyle name="Note 6 8 2 2" xfId="43272" xr:uid="{DD20074F-9E30-4A52-9AC3-0F83F1831823}"/>
    <cellStyle name="Note 6 8 3" xfId="43273" xr:uid="{BBC6E292-7ABA-4FD9-841B-0A0EB8764803}"/>
    <cellStyle name="Note 6 8 4" xfId="35417" xr:uid="{C3C655CA-D8EA-4583-899B-3D7915477993}"/>
    <cellStyle name="Note 6 8 5" xfId="49199" xr:uid="{2AAD136F-1A39-4979-A400-4903E9DE86EC}"/>
    <cellStyle name="Note 6 8 6" xfId="51137" xr:uid="{53977654-D350-4AF7-A37A-FA80FEAA5C1E}"/>
    <cellStyle name="Note 6 8 7" xfId="52009" xr:uid="{566F7D27-2566-4BA0-89B1-E6FAC79C30AF}"/>
    <cellStyle name="Note 6 8 8" xfId="8573" xr:uid="{76F755F1-E50D-4E09-8792-EB922CAB1758}"/>
    <cellStyle name="Note 6 9" xfId="5765" xr:uid="{D2BD1A33-E88D-4339-BE5D-1C567098CF19}"/>
    <cellStyle name="Note 6 9 2" xfId="35420" xr:uid="{46E1A415-A39D-45AB-AC5A-ED6FDE5EB9D6}"/>
    <cellStyle name="Note 6 9 2 2" xfId="43274" xr:uid="{B4601D23-0E24-4D23-8EF6-7D0EE26532E4}"/>
    <cellStyle name="Note 6 9 3" xfId="43275" xr:uid="{DF541A3D-5C69-4056-89E6-403C42DF9856}"/>
    <cellStyle name="Note 6 9 4" xfId="35419" xr:uid="{6F10B549-87F6-4AB3-9351-AE6E52D4E0F7}"/>
    <cellStyle name="Note 7" xfId="619" xr:uid="{00000000-0005-0000-0000-00006B020000}"/>
    <cellStyle name="Note 7 10" xfId="35422" xr:uid="{E856B245-6BD9-4A25-8AD3-A807939C871F}"/>
    <cellStyle name="Note 7 10 2" xfId="35423" xr:uid="{E02456FA-F2CD-46FF-87EE-E81EE96CFFBF}"/>
    <cellStyle name="Note 7 10 2 2" xfId="43276" xr:uid="{32B95304-DC12-4ABD-8B33-1519500CCD91}"/>
    <cellStyle name="Note 7 10 3" xfId="43277" xr:uid="{7BC9D2EC-FE60-4143-8E0C-F4C210EDE573}"/>
    <cellStyle name="Note 7 11" xfId="35424" xr:uid="{ABC7249D-9C8E-41FA-8720-56C791F57CA5}"/>
    <cellStyle name="Note 7 11 2" xfId="43278" xr:uid="{8173C0B4-3420-4CCE-87D6-7F076F6BE206}"/>
    <cellStyle name="Note 7 12" xfId="43279" xr:uid="{C1F1B6CE-C1F6-4A7C-9C4F-FF4BD172534D}"/>
    <cellStyle name="Note 7 13" xfId="45842" xr:uid="{A0DAAFC9-0324-44F4-9809-14421EA82882}"/>
    <cellStyle name="Note 7 14" xfId="46092" xr:uid="{665BC3A9-8531-45C8-A3F3-2831E528EC2D}"/>
    <cellStyle name="Note 7 15" xfId="46146" xr:uid="{AE48EC5F-6556-40A6-BB7A-5F98A6BBB904}"/>
    <cellStyle name="Note 7 16" xfId="35421" xr:uid="{B88732BB-65FE-4102-8A09-54FE1476B4A6}"/>
    <cellStyle name="Note 7 17" xfId="46379" xr:uid="{57542CF6-1AC2-435E-AC2D-EAB01AEC3F7A}"/>
    <cellStyle name="Note 7 18" xfId="46433" xr:uid="{8DB52714-229C-4C3D-8DE0-8FB671C16839}"/>
    <cellStyle name="Note 7 19" xfId="50848" xr:uid="{85FF026E-67A4-4E6F-A28F-D2A9CF293807}"/>
    <cellStyle name="Note 7 2" xfId="620" xr:uid="{00000000-0005-0000-0000-00006C020000}"/>
    <cellStyle name="Note 7 2 10" xfId="52988" xr:uid="{5484F198-5305-481C-8B8A-AE5231BB8740}"/>
    <cellStyle name="Note 7 2 2" xfId="2653" xr:uid="{5BCA6BF0-420B-4B80-875E-F8E5362C76CA}"/>
    <cellStyle name="Note 7 2 2 2" xfId="43280" xr:uid="{704518B7-B7FE-487A-9B0B-1AF473181FD0}"/>
    <cellStyle name="Note 7 2 2 3" xfId="35426" xr:uid="{0B7B6DA6-66FB-4194-A529-1091ECB78796}"/>
    <cellStyle name="Note 7 2 2 4" xfId="48249" xr:uid="{9517F6F0-24CA-4B8D-9686-AA26F2B6F663}"/>
    <cellStyle name="Note 7 2 2 5" xfId="50514" xr:uid="{39B1130A-ADF8-4B6A-AC36-57A4FBB1674A}"/>
    <cellStyle name="Note 7 2 2 6" xfId="51532" xr:uid="{20CB1D65-1F1E-4718-AB54-FE2739766D2E}"/>
    <cellStyle name="Note 7 2 2 7" xfId="7622" xr:uid="{AC621791-6C9F-41B4-BE8D-3EE9E6B52754}"/>
    <cellStyle name="Note 7 2 3" xfId="6784" xr:uid="{E6DC94D3-C9E2-40FF-99B5-916FBF1868BA}"/>
    <cellStyle name="Note 7 2 3 2" xfId="43281" xr:uid="{94D026A8-8A86-4FDE-8E3E-E9F853111120}"/>
    <cellStyle name="Note 7 2 4" xfId="35425" xr:uid="{AB9AECC4-E952-4CC6-AFDD-7553D8FB3CF7}"/>
    <cellStyle name="Note 7 2 5" xfId="47411" xr:uid="{E5D3CA04-AFF0-4338-A06C-C60D59D1593C}"/>
    <cellStyle name="Note 7 2 6" xfId="49875" xr:uid="{29823B00-1AFB-4075-A70D-001DFD421DBE}"/>
    <cellStyle name="Note 7 2 7" xfId="50829" xr:uid="{E77BF49F-9924-4C73-9FF7-0CD453157246}"/>
    <cellStyle name="Note 7 2 8" xfId="4667" xr:uid="{FABF6636-08F6-4216-8E7B-0B882F3AD138}"/>
    <cellStyle name="Note 7 2 9" xfId="52356" xr:uid="{63BA56D9-4186-4EBA-9033-74B9AFABAF00}"/>
    <cellStyle name="Note 7 20" xfId="4583" xr:uid="{CF019B55-DE98-4656-B244-1FA6F19F449D}"/>
    <cellStyle name="Note 7 21" xfId="52355" xr:uid="{5140B347-4FFC-4980-A65C-E24AC246B3EF}"/>
    <cellStyle name="Note 7 22" xfId="52987" xr:uid="{FF4162F1-BE7A-481A-B108-19737D041C69}"/>
    <cellStyle name="Note 7 3" xfId="621" xr:uid="{00000000-0005-0000-0000-00006D020000}"/>
    <cellStyle name="Note 7 3 10" xfId="52989" xr:uid="{7C869634-4F0B-4887-82F1-B8C771CA6322}"/>
    <cellStyle name="Note 7 3 2" xfId="6080" xr:uid="{5E7F0B0E-D768-44E8-A1ED-18B9FA971BE9}"/>
    <cellStyle name="Note 7 3 2 2" xfId="43282" xr:uid="{C89ABAAC-081A-4708-9C91-6D45E037A5E2}"/>
    <cellStyle name="Note 7 3 2 3" xfId="35428" xr:uid="{69B3DAA3-F2E8-4F85-965F-E411A2C1242F}"/>
    <cellStyle name="Note 7 3 3" xfId="43283" xr:uid="{6E3B4679-3B0E-4F92-ABF0-108A052E61C2}"/>
    <cellStyle name="Note 7 3 4" xfId="35427" xr:uid="{23064FEF-8E69-4C78-B06C-2F26964D2E1C}"/>
    <cellStyle name="Note 7 3 5" xfId="46719" xr:uid="{5027E77D-3516-4EF9-A6BB-0D8C75A824CE}"/>
    <cellStyle name="Note 7 3 6" xfId="49423" xr:uid="{97F4358A-0E1D-4A81-8149-BCD642720F45}"/>
    <cellStyle name="Note 7 3 7" xfId="50067" xr:uid="{4F7DFA75-ABEF-426C-814A-4640C77F64D3}"/>
    <cellStyle name="Note 7 3 8" xfId="4814" xr:uid="{22141EC0-EF7A-4B53-B07E-170242CEE6C5}"/>
    <cellStyle name="Note 7 3 9" xfId="52357" xr:uid="{EB5007CE-36D4-4F05-BC1E-B67DF021FBF9}"/>
    <cellStyle name="Note 7 4" xfId="622" xr:uid="{00000000-0005-0000-0000-00006E020000}"/>
    <cellStyle name="Note 7 4 10" xfId="52990" xr:uid="{0F9EB6D1-DFC5-4ED3-8B3F-97EBE3B9134E}"/>
    <cellStyle name="Note 7 4 2" xfId="7371" xr:uid="{F8F6D3B2-4EB6-465E-8B87-E444453646BC}"/>
    <cellStyle name="Note 7 4 2 2" xfId="43284" xr:uid="{02306BE9-3BBB-4CB0-9793-D9EB52ACC641}"/>
    <cellStyle name="Note 7 4 2 3" xfId="35430" xr:uid="{52972C04-5045-458D-8DBC-432D726888E0}"/>
    <cellStyle name="Note 7 4 3" xfId="43285" xr:uid="{C2180032-5E69-42D1-82E1-C623F495C904}"/>
    <cellStyle name="Note 7 4 4" xfId="35429" xr:uid="{F3788445-CF7A-4E7A-95A3-23F47FD567F5}"/>
    <cellStyle name="Note 7 4 5" xfId="47999" xr:uid="{3AAB3916-9FEE-40FA-A4CF-960BDEDF8712}"/>
    <cellStyle name="Note 7 4 6" xfId="50265" xr:uid="{6AC5FE3E-95C4-454B-BB14-7EDC155EF935}"/>
    <cellStyle name="Note 7 4 7" xfId="51282" xr:uid="{45484DCC-FE56-4B0A-987E-A7C375B7C25B}"/>
    <cellStyle name="Note 7 4 8" xfId="4978" xr:uid="{D5C607A7-7F04-4AE5-89C4-41120242C4B9}"/>
    <cellStyle name="Note 7 4 9" xfId="52358" xr:uid="{22C2DA51-A922-4283-877F-9EFA6D82ACDC}"/>
    <cellStyle name="Note 7 5" xfId="623" xr:uid="{00000000-0005-0000-0000-00006F020000}"/>
    <cellStyle name="Note 7 5 2" xfId="35432" xr:uid="{348634EF-B78C-4261-90A8-C32C0BB01D93}"/>
    <cellStyle name="Note 7 5 2 2" xfId="43286" xr:uid="{B74E2336-880C-44AA-995A-D61CBFBBF9DF}"/>
    <cellStyle name="Note 7 5 3" xfId="43287" xr:uid="{F039FC77-F5D1-453F-BE96-4EE3C95F1B93}"/>
    <cellStyle name="Note 7 5 4" xfId="35431" xr:uid="{87CBF68C-080C-410C-8388-2FC29EC29FEB}"/>
    <cellStyle name="Note 7 5 5" xfId="52359" xr:uid="{090615EE-8994-43A4-A886-65EE82B89E0F}"/>
    <cellStyle name="Note 7 5 6" xfId="52991" xr:uid="{183173C2-89F8-4DFB-9846-CB2ECF2C11A7}"/>
    <cellStyle name="Note 7 6" xfId="5593" xr:uid="{D1309B5B-48D5-455C-97C3-C8A4489ED562}"/>
    <cellStyle name="Note 7 6 2" xfId="35434" xr:uid="{57DDD7C9-E01F-4C81-8049-DD38D67AABCF}"/>
    <cellStyle name="Note 7 6 2 2" xfId="43288" xr:uid="{EDDAB054-0B26-43DE-B6DD-B7C0D85FBB2C}"/>
    <cellStyle name="Note 7 6 3" xfId="43289" xr:uid="{7004F270-40B8-4091-BB3F-88E35D50739D}"/>
    <cellStyle name="Note 7 6 4" xfId="35433" xr:uid="{4BD413CD-28F9-42EF-8D2C-6498837E46C7}"/>
    <cellStyle name="Note 7 7" xfId="5748" xr:uid="{4FDFE173-9121-4B7D-B1DA-643D56E7FB9A}"/>
    <cellStyle name="Note 7 7 2" xfId="35436" xr:uid="{B599E72B-1662-4E07-BC29-F2F0CB3DB1FA}"/>
    <cellStyle name="Note 7 7 2 2" xfId="43290" xr:uid="{8FAD4E82-0725-4B50-8F99-E1DE5B92CB7C}"/>
    <cellStyle name="Note 7 7 3" xfId="43291" xr:uid="{67FF219F-485B-4354-9080-B5CFE2C744CE}"/>
    <cellStyle name="Note 7 7 4" xfId="35435" xr:uid="{7B24B8D7-E1B1-4E0B-B14D-CDF2A756E1CF}"/>
    <cellStyle name="Note 7 8" xfId="35437" xr:uid="{7839B318-412A-4C06-AF48-C47874A744A6}"/>
    <cellStyle name="Note 7 8 2" xfId="35438" xr:uid="{F2680E82-3132-467D-96AD-CCD6C0FB1D8C}"/>
    <cellStyle name="Note 7 8 2 2" xfId="43292" xr:uid="{A0A2C05C-05B4-41ED-B317-523DF9E0EE8F}"/>
    <cellStyle name="Note 7 8 3" xfId="43293" xr:uid="{6EEC59D1-4731-4CB0-8007-286545C4CAA3}"/>
    <cellStyle name="Note 7 9" xfId="35439" xr:uid="{40F5E900-AB68-4405-AADA-8E48A2A7F872}"/>
    <cellStyle name="Note 7 9 2" xfId="35440" xr:uid="{4CEA56EE-B24F-4608-9D35-A082CC197CB4}"/>
    <cellStyle name="Note 7 9 2 2" xfId="43294" xr:uid="{74D6BF44-1C12-4C33-B5B4-BE5C7D64DFF7}"/>
    <cellStyle name="Note 7 9 3" xfId="43295" xr:uid="{0349887F-8447-4F3A-A7C9-53310E03F2D3}"/>
    <cellStyle name="Note 8" xfId="624" xr:uid="{00000000-0005-0000-0000-000070020000}"/>
    <cellStyle name="Note 8 10" xfId="52360" xr:uid="{07CBE05C-4271-4491-86E2-2D109C771D7F}"/>
    <cellStyle name="Note 8 11" xfId="905" xr:uid="{EDB5D371-3CE3-450D-91D5-F7C21B975433}"/>
    <cellStyle name="Note 8 2" xfId="992" xr:uid="{58934C3A-7518-4553-BC3D-72F835A2A008}"/>
    <cellStyle name="Note 8 2 2" xfId="3105" xr:uid="{2F8EC282-CF7E-4444-8764-DA98618DB167}"/>
    <cellStyle name="Note 8 2 2 2" xfId="8100" xr:uid="{5458B4D2-59C7-4BFC-A593-F0BEDBF7332B}"/>
    <cellStyle name="Note 8 2 2 3" xfId="43296" xr:uid="{2F09CA0D-E708-4A08-BC3C-BC1933446F71}"/>
    <cellStyle name="Note 8 2 2 4" xfId="48726" xr:uid="{5E312DB2-F50C-4804-BC67-433B45CBDDC2}"/>
    <cellStyle name="Note 8 2 2 5" xfId="5145" xr:uid="{29EB1BDD-957B-4B5B-A7CB-D86C29847B01}"/>
    <cellStyle name="Note 8 2 3" xfId="5541" xr:uid="{BF75541B-2281-435B-9598-84C4B3246F5E}"/>
    <cellStyle name="Note 8 2 3 2" xfId="46131" xr:uid="{C57349ED-8D80-4C9B-8FED-B75A790EB6A5}"/>
    <cellStyle name="Note 8 2 4" xfId="5935" xr:uid="{278A8382-B841-4811-A0AB-35DD4660D01A}"/>
    <cellStyle name="Note 8 2 5" xfId="35442" xr:uid="{0343CF31-1658-464F-9F53-E490284B5F30}"/>
    <cellStyle name="Note 8 2 6" xfId="46576" xr:uid="{944447A6-670C-4A98-9A53-F175E9E1D740}"/>
    <cellStyle name="Note 8 2 7" xfId="4852" xr:uid="{501F7330-30A0-4D71-8FBF-F2AAEEC87A53}"/>
    <cellStyle name="Note 8 3" xfId="2993" xr:uid="{5B1213C5-911D-49EC-B7C4-839448DDEF8B}"/>
    <cellStyle name="Note 8 3 2" xfId="7988" xr:uid="{4FF0DB9C-8497-4F7B-A89E-591E078EC1FD}"/>
    <cellStyle name="Note 8 3 3" xfId="43297" xr:uid="{8B28DBB0-F318-44BB-A608-117ED71F97CE}"/>
    <cellStyle name="Note 8 3 4" xfId="48614" xr:uid="{1F381997-31E4-4973-9A9F-11151C225BD5}"/>
    <cellStyle name="Note 8 3 5" xfId="5005" xr:uid="{07D552EE-B5E7-4324-9304-E8AE9BE1946D}"/>
    <cellStyle name="Note 8 4" xfId="5403" xr:uid="{2973653A-C07B-4519-9746-4F54C30CA4EF}"/>
    <cellStyle name="Note 8 4 2" xfId="45887" xr:uid="{B2C69772-C2A3-442E-84C0-761189C07FE1}"/>
    <cellStyle name="Note 8 5" xfId="5796" xr:uid="{A965F543-58DF-4028-A466-35A42FCE0768}"/>
    <cellStyle name="Note 8 6" xfId="35441" xr:uid="{80E36E67-BEA3-42DC-AB64-CDF572666268}"/>
    <cellStyle name="Note 8 7" xfId="46434" xr:uid="{6D27A247-4333-4D10-8F30-07605081C4B2}"/>
    <cellStyle name="Note 8 8" xfId="46316" xr:uid="{93381F2C-4277-4696-860A-0279E0389107}"/>
    <cellStyle name="Note 8 9" xfId="4641" xr:uid="{E47DFB57-1B58-47F9-BA97-CC5E4FDEF2B6}"/>
    <cellStyle name="Note 9" xfId="625" xr:uid="{00000000-0005-0000-0000-000071020000}"/>
    <cellStyle name="Note 9 10" xfId="52992" xr:uid="{EDA7416A-409D-41D8-936F-46C1F2AB77E8}"/>
    <cellStyle name="Note 9 11" xfId="1022" xr:uid="{F6DB1FC1-7581-470B-A3F5-A574E65306F3}"/>
    <cellStyle name="Note 9 2" xfId="5175" xr:uid="{B8A10AAE-B88E-41C1-B3F5-32A1E59BA7BD}"/>
    <cellStyle name="Note 9 2 2" xfId="43298" xr:uid="{023153F1-D640-4220-A8AF-87F175A99667}"/>
    <cellStyle name="Note 9 2 3" xfId="35444" xr:uid="{7A3D9822-0737-49FE-9145-38DF6D6DA6C2}"/>
    <cellStyle name="Note 9 3" xfId="5570" xr:uid="{D5B64D95-DD05-40DD-9FD7-692CCA193411}"/>
    <cellStyle name="Note 9 3 2" xfId="43299" xr:uid="{10EEB47B-1437-43AA-B7D1-9CB95438806E}"/>
    <cellStyle name="Note 9 4" xfId="5964" xr:uid="{AFC1E148-A3ED-4A0C-9294-D9D7AF6AF0C8}"/>
    <cellStyle name="Note 9 5" xfId="35443" xr:uid="{44C40690-94FE-4ED4-92C6-B67F521609F3}"/>
    <cellStyle name="Note 9 6" xfId="46605" xr:uid="{C509F4D5-DB60-4C18-A182-859DB43EEF59}"/>
    <cellStyle name="Note 9 7" xfId="51310" xr:uid="{6ED49C63-C7C8-451C-912C-D9919B75C013}"/>
    <cellStyle name="Note 9 8" xfId="4470" xr:uid="{11B505AB-4DEA-4CCE-AD66-692118E2D25C}"/>
    <cellStyle name="Note 9 9" xfId="52361" xr:uid="{E67C665A-E963-4FE5-9821-0C4932DBAD95}"/>
    <cellStyle name="oft Excel]_x000d__x000a_Comment=The open=/f lines load custom functions into the Paste Function list._x000d__x000a_Maximized=3_x000d__x000a_Basics=1_x000d__x000a_A" xfId="626" xr:uid="{00000000-0005-0000-0000-000072020000}"/>
    <cellStyle name="oft Excel]_x000d__x000a_Comment=The open=/f lines load custom functions into the Paste Function list._x000d__x000a_Maximized=3_x000d__x000a_Basics=1_x000d__x000a_A 10" xfId="35445" xr:uid="{82F49F3E-DCF1-452E-8F1A-FB6A6C8E35FB}"/>
    <cellStyle name="oft Excel]_x000d__x000a_Comment=The open=/f lines load custom functions into the Paste Function list._x000d__x000a_Maximized=3_x000d__x000a_Basics=1_x000d__x000a_A 10 2" xfId="35446" xr:uid="{0558D7F7-837E-42E3-A2E0-E0655F1DF803}"/>
    <cellStyle name="oft Excel]_x000d__x000a_Comment=The open=/f lines load custom functions into the Paste Function list._x000d__x000a_Maximized=3_x000d__x000a_Basics=1_x000d__x000a_A 11" xfId="35447" xr:uid="{1C042E11-2088-4D23-955C-9DF82E4A32B6}"/>
    <cellStyle name="oft Excel]_x000d__x000a_Comment=The open=/f lines load custom functions into the Paste Function list._x000d__x000a_Maximized=3_x000d__x000a_Basics=1_x000d__x000a_A 11 2" xfId="35448" xr:uid="{7E0D488E-6C9E-4DA8-BB92-15628B5D24A7}"/>
    <cellStyle name="oft Excel]_x000d__x000a_Comment=The open=/f lines load custom functions into the Paste Function list._x000d__x000a_Maximized=3_x000d__x000a_Basics=1_x000d__x000a_A 12" xfId="35449" xr:uid="{924E409B-968F-4B48-BE79-E32A049A2052}"/>
    <cellStyle name="oft Excel]_x000d__x000a_Comment=The open=/f lines load custom functions into the Paste Function list._x000d__x000a_Maximized=3_x000d__x000a_Basics=1_x000d__x000a_A 12 2" xfId="35450" xr:uid="{A0439E79-9534-44BB-9582-61F6BEBA0483}"/>
    <cellStyle name="oft Excel]_x000d__x000a_Comment=The open=/f lines load custom functions into the Paste Function list._x000d__x000a_Maximized=3_x000d__x000a_Basics=1_x000d__x000a_A 13" xfId="35451" xr:uid="{0004D500-097C-4B51-A096-804E19137222}"/>
    <cellStyle name="oft Excel]_x000d__x000a_Comment=The open=/f lines load custom functions into the Paste Function list._x000d__x000a_Maximized=3_x000d__x000a_Basics=1_x000d__x000a_A 13 2" xfId="35452" xr:uid="{BAC30552-C7C1-4738-B903-FCA147372F24}"/>
    <cellStyle name="oft Excel]_x000d__x000a_Comment=The open=/f lines load custom functions into the Paste Function list._x000d__x000a_Maximized=3_x000d__x000a_Basics=1_x000d__x000a_A 14" xfId="35453" xr:uid="{1D320412-9B23-41F8-B5F0-B48B565DF6F0}"/>
    <cellStyle name="oft Excel]_x000d__x000a_Comment=The open=/f lines load custom functions into the Paste Function list._x000d__x000a_Maximized=3_x000d__x000a_Basics=1_x000d__x000a_A 14 2" xfId="35454" xr:uid="{21A155E7-B84A-4D1D-A9AC-300B6959F558}"/>
    <cellStyle name="oft Excel]_x000d__x000a_Comment=The open=/f lines load custom functions into the Paste Function list._x000d__x000a_Maximized=3_x000d__x000a_Basics=1_x000d__x000a_A 15" xfId="35455" xr:uid="{978AEEF8-A177-4504-87D3-ECA3E788B881}"/>
    <cellStyle name="oft Excel]_x000d__x000a_Comment=The open=/f lines load custom functions into the Paste Function list._x000d__x000a_Maximized=3_x000d__x000a_Basics=1_x000d__x000a_A 15 2" xfId="35456" xr:uid="{DF9C7FB3-65A4-44D8-B932-65A71EF6FDBB}"/>
    <cellStyle name="oft Excel]_x000d__x000a_Comment=The open=/f lines load custom functions into the Paste Function list._x000d__x000a_Maximized=3_x000d__x000a_Basics=1_x000d__x000a_A 16" xfId="35457" xr:uid="{224DC27E-18CD-4E5C-9285-893448032D19}"/>
    <cellStyle name="oft Excel]_x000d__x000a_Comment=The open=/f lines load custom functions into the Paste Function list._x000d__x000a_Maximized=3_x000d__x000a_Basics=1_x000d__x000a_A 16 2" xfId="35458" xr:uid="{1F426ACA-5CE0-47B0-8DC0-AD509496A534}"/>
    <cellStyle name="oft Excel]_x000d__x000a_Comment=The open=/f lines load custom functions into the Paste Function list._x000d__x000a_Maximized=3_x000d__x000a_Basics=1_x000d__x000a_A 17" xfId="35459" xr:uid="{C70726FC-0F68-44C3-8FAC-D270AFFDFF6B}"/>
    <cellStyle name="oft Excel]_x000d__x000a_Comment=The open=/f lines load custom functions into the Paste Function list._x000d__x000a_Maximized=3_x000d__x000a_Basics=1_x000d__x000a_A 17 2" xfId="35460" xr:uid="{9EDF4445-1788-4922-8595-C17FD71EED2A}"/>
    <cellStyle name="oft Excel]_x000d__x000a_Comment=The open=/f lines load custom functions into the Paste Function list._x000d__x000a_Maximized=3_x000d__x000a_Basics=1_x000d__x000a_A 18" xfId="35461" xr:uid="{B3005637-1F31-4914-B5D0-C5CC96D0B60B}"/>
    <cellStyle name="oft Excel]_x000d__x000a_Comment=The open=/f lines load custom functions into the Paste Function list._x000d__x000a_Maximized=3_x000d__x000a_Basics=1_x000d__x000a_A 18 2" xfId="35462" xr:uid="{9FA7F887-9B80-44E6-92E0-E4C3E5A0F801}"/>
    <cellStyle name="oft Excel]_x000d__x000a_Comment=The open=/f lines load custom functions into the Paste Function list._x000d__x000a_Maximized=3_x000d__x000a_Basics=1_x000d__x000a_A 19" xfId="35463" xr:uid="{B435BEBA-16FB-40FF-8A13-8D3EE73F365B}"/>
    <cellStyle name="oft Excel]_x000d__x000a_Comment=The open=/f lines load custom functions into the Paste Function list._x000d__x000a_Maximized=3_x000d__x000a_Basics=1_x000d__x000a_A 19 2" xfId="35464" xr:uid="{2FC9F7AB-0FC7-487E-BB88-D6599D1583D4}"/>
    <cellStyle name="oft Excel]_x000d__x000a_Comment=The open=/f lines load custom functions into the Paste Function list._x000d__x000a_Maximized=3_x000d__x000a_Basics=1_x000d__x000a_A 2" xfId="627" xr:uid="{00000000-0005-0000-0000-000073020000}"/>
    <cellStyle name="oft Excel]_x000d__x000a_Comment=The open=/f lines load custom functions into the Paste Function list._x000d__x000a_Maximized=3_x000d__x000a_Basics=1_x000d__x000a_A 2 10" xfId="52363" xr:uid="{CFEC1321-066C-4531-88EE-10F7FB3C61CD}"/>
    <cellStyle name="oft Excel]_x000d__x000a_Comment=The open=/f lines load custom functions into the Paste Function list._x000d__x000a_Maximized=3_x000d__x000a_Basics=1_x000d__x000a_A 2 11" xfId="825" xr:uid="{41B74275-33B9-4045-9BBE-57A319489C8B}"/>
    <cellStyle name="oft Excel]_x000d__x000a_Comment=The open=/f lines load custom functions into the Paste Function list._x000d__x000a_Maximized=3_x000d__x000a_Basics=1_x000d__x000a_A 2 2" xfId="947" xr:uid="{7C75D272-CD68-4A38-A72F-52D1EC7D473D}"/>
    <cellStyle name="oft Excel]_x000d__x000a_Comment=The open=/f lines load custom functions into the Paste Function list._x000d__x000a_Maximized=3_x000d__x000a_Basics=1_x000d__x000a_A 2 2 2" xfId="2076" xr:uid="{48EA2B4C-C968-4086-9163-FAE77568EBC4}"/>
    <cellStyle name="oft Excel]_x000d__x000a_Comment=The open=/f lines load custom functions into the Paste Function list._x000d__x000a_Maximized=3_x000d__x000a_Basics=1_x000d__x000a_A 2 2 2 2" xfId="7038" xr:uid="{45B7E5C4-22C5-40B0-8FCC-6EDC03C620D5}"/>
    <cellStyle name="oft Excel]_x000d__x000a_Comment=The open=/f lines load custom functions into the Paste Function list._x000d__x000a_Maximized=3_x000d__x000a_Basics=1_x000d__x000a_A 2 2 2 3" xfId="47666" xr:uid="{87474C5C-89F5-4DA2-AFD2-3872A2FFAD23}"/>
    <cellStyle name="oft Excel]_x000d__x000a_Comment=The open=/f lines load custom functions into the Paste Function list._x000d__x000a_Maximized=3_x000d__x000a_Basics=1_x000d__x000a_A 2 2 2 4" xfId="5075" xr:uid="{FE7F39DF-EA24-43DB-BEE9-6C41A8064531}"/>
    <cellStyle name="oft Excel]_x000d__x000a_Comment=The open=/f lines load custom functions into the Paste Function list._x000d__x000a_Maximized=3_x000d__x000a_Basics=1_x000d__x000a_A 2 2 3" xfId="1491" xr:uid="{1D3857A7-D751-47E5-8935-945147C3E99C}"/>
    <cellStyle name="oft Excel]_x000d__x000a_Comment=The open=/f lines load custom functions into the Paste Function list._x000d__x000a_Maximized=3_x000d__x000a_Basics=1_x000d__x000a_A 2 2 3 2" xfId="6378" xr:uid="{5D515D26-E6DC-422E-A4F0-E5AF1B1775D3}"/>
    <cellStyle name="oft Excel]_x000d__x000a_Comment=The open=/f lines load custom functions into the Paste Function list._x000d__x000a_Maximized=3_x000d__x000a_Basics=1_x000d__x000a_A 2 2 3 3" xfId="47008" xr:uid="{D8C2BE9C-57F0-421C-BEEF-6004EAA37D30}"/>
    <cellStyle name="oft Excel]_x000d__x000a_Comment=The open=/f lines load custom functions into the Paste Function list._x000d__x000a_Maximized=3_x000d__x000a_Basics=1_x000d__x000a_A 2 2 3 4" xfId="5471" xr:uid="{796D8FC5-55A7-40ED-BEBE-061304FEF7C0}"/>
    <cellStyle name="oft Excel]_x000d__x000a_Comment=The open=/f lines load custom functions into the Paste Function list._x000d__x000a_Maximized=3_x000d__x000a_Basics=1_x000d__x000a_A 2 2 4" xfId="3047" xr:uid="{0C4EC3B4-7B7D-409B-B131-0BCA138481BC}"/>
    <cellStyle name="oft Excel]_x000d__x000a_Comment=The open=/f lines load custom functions into the Paste Function list._x000d__x000a_Maximized=3_x000d__x000a_Basics=1_x000d__x000a_A 2 2 4 2" xfId="48668" xr:uid="{D137CC10-D73D-49F0-ABF6-E20E3CF027AA}"/>
    <cellStyle name="oft Excel]_x000d__x000a_Comment=The open=/f lines load custom functions into the Paste Function list._x000d__x000a_Maximized=3_x000d__x000a_Basics=1_x000d__x000a_A 2 2 4 3" xfId="8042" xr:uid="{6E378165-816F-4E5F-935E-3D555FBD2C33}"/>
    <cellStyle name="oft Excel]_x000d__x000a_Comment=The open=/f lines load custom functions into the Paste Function list._x000d__x000a_Maximized=3_x000d__x000a_Basics=1_x000d__x000a_A 2 2 5" xfId="3381" xr:uid="{084D92FD-D701-417B-BD60-F4050C59EA27}"/>
    <cellStyle name="oft Excel]_x000d__x000a_Comment=The open=/f lines load custom functions into the Paste Function list._x000d__x000a_Maximized=3_x000d__x000a_Basics=1_x000d__x000a_A 2 2 5 2" xfId="49005" xr:uid="{5767ABD6-621D-4C2D-B266-17DF6FF14085}"/>
    <cellStyle name="oft Excel]_x000d__x000a_Comment=The open=/f lines load custom functions into the Paste Function list._x000d__x000a_Maximized=3_x000d__x000a_Basics=1_x000d__x000a_A 2 2 5 3" xfId="8379" xr:uid="{7CF847CB-F722-4626-B342-29436097B3A4}"/>
    <cellStyle name="oft Excel]_x000d__x000a_Comment=The open=/f lines load custom functions into the Paste Function list._x000d__x000a_Maximized=3_x000d__x000a_Basics=1_x000d__x000a_A 2 2 6" xfId="5865" xr:uid="{7EF405A3-56B9-4854-B879-AD03051E7E2E}"/>
    <cellStyle name="oft Excel]_x000d__x000a_Comment=The open=/f lines load custom functions into the Paste Function list._x000d__x000a_Maximized=3_x000d__x000a_Basics=1_x000d__x000a_A 2 2 7" xfId="46506" xr:uid="{6CF1C606-277C-4146-AF34-8F99E31EEF86}"/>
    <cellStyle name="oft Excel]_x000d__x000a_Comment=The open=/f lines load custom functions into the Paste Function list._x000d__x000a_Maximized=3_x000d__x000a_Basics=1_x000d__x000a_A 2 2 8" xfId="4535" xr:uid="{624AB7A1-2055-48E4-B254-417E68F86F4F}"/>
    <cellStyle name="oft Excel]_x000d__x000a_Comment=The open=/f lines load custom functions into the Paste Function list._x000d__x000a_Maximized=3_x000d__x000a_Basics=1_x000d__x000a_A 2 3" xfId="1876" xr:uid="{8F27D532-E782-45F6-ACE2-035CACC40226}"/>
    <cellStyle name="oft Excel]_x000d__x000a_Comment=The open=/f lines load custom functions into the Paste Function list._x000d__x000a_Maximized=3_x000d__x000a_Basics=1_x000d__x000a_A 2 3 2" xfId="6829" xr:uid="{6ED0B886-6EF3-40FA-BF51-0470E8C6F246}"/>
    <cellStyle name="oft Excel]_x000d__x000a_Comment=The open=/f lines load custom functions into the Paste Function list._x000d__x000a_Maximized=3_x000d__x000a_Basics=1_x000d__x000a_A 2 3 3" xfId="47456" xr:uid="{756080F9-B628-4944-A645-0E7A75E8CA3C}"/>
    <cellStyle name="oft Excel]_x000d__x000a_Comment=The open=/f lines load custom functions into the Paste Function list._x000d__x000a_Maximized=3_x000d__x000a_Basics=1_x000d__x000a_A 2 3 4" xfId="4771" xr:uid="{D8A2D14E-903F-4B8F-92D4-E0184F78448E}"/>
    <cellStyle name="oft Excel]_x000d__x000a_Comment=The open=/f lines load custom functions into the Paste Function list._x000d__x000a_Maximized=3_x000d__x000a_Basics=1_x000d__x000a_A 2 4" xfId="1204" xr:uid="{EB687E8A-7C9D-433D-82AA-910575CDA791}"/>
    <cellStyle name="oft Excel]_x000d__x000a_Comment=The open=/f lines load custom functions into the Paste Function list._x000d__x000a_Maximized=3_x000d__x000a_Basics=1_x000d__x000a_A 2 4 2" xfId="6132" xr:uid="{E9719375-7F82-4231-A265-578A561164D6}"/>
    <cellStyle name="oft Excel]_x000d__x000a_Comment=The open=/f lines load custom functions into the Paste Function list._x000d__x000a_Maximized=3_x000d__x000a_Basics=1_x000d__x000a_A 2 4 3" xfId="46770" xr:uid="{0CBAE606-627B-4831-9ADA-7C63000970E0}"/>
    <cellStyle name="oft Excel]_x000d__x000a_Comment=The open=/f lines load custom functions into the Paste Function list._x000d__x000a_Maximized=3_x000d__x000a_Basics=1_x000d__x000a_A 2 4 4" xfId="4938" xr:uid="{DF66D9A9-36F7-4115-99BF-1EDDDDBA4164}"/>
    <cellStyle name="oft Excel]_x000d__x000a_Comment=The open=/f lines load custom functions into the Paste Function list._x000d__x000a_Maximized=3_x000d__x000a_Basics=1_x000d__x000a_A 2 5" xfId="2945" xr:uid="{DDBE27D2-94FB-4847-8331-07D54F1C711D}"/>
    <cellStyle name="oft Excel]_x000d__x000a_Comment=The open=/f lines load custom functions into the Paste Function list._x000d__x000a_Maximized=3_x000d__x000a_Basics=1_x000d__x000a_A 2 5 2" xfId="7921" xr:uid="{7D50C9DF-F411-4FA2-A2FE-D0B4DAF6BC4E}"/>
    <cellStyle name="oft Excel]_x000d__x000a_Comment=The open=/f lines load custom functions into the Paste Function list._x000d__x000a_Maximized=3_x000d__x000a_Basics=1_x000d__x000a_A 2 5 3" xfId="48547" xr:uid="{5F23C8DF-CA49-4368-B35C-88BFF72C6B69}"/>
    <cellStyle name="oft Excel]_x000d__x000a_Comment=The open=/f lines load custom functions into the Paste Function list._x000d__x000a_Maximized=3_x000d__x000a_Basics=1_x000d__x000a_A 2 5 4" xfId="5332" xr:uid="{3B1C0351-F67A-4E34-B785-320E3B559DF5}"/>
    <cellStyle name="oft Excel]_x000d__x000a_Comment=The open=/f lines load custom functions into the Paste Function list._x000d__x000a_Maximized=3_x000d__x000a_Basics=1_x000d__x000a_A 2 6" xfId="3167" xr:uid="{36294924-D1FE-418A-A26C-64E91E4764D3}"/>
    <cellStyle name="oft Excel]_x000d__x000a_Comment=The open=/f lines load custom functions into the Paste Function list._x000d__x000a_Maximized=3_x000d__x000a_Basics=1_x000d__x000a_A 2 6 2" xfId="48789" xr:uid="{8795CA8E-6769-4BFB-A15C-E99BDB2268B1}"/>
    <cellStyle name="oft Excel]_x000d__x000a_Comment=The open=/f lines load custom functions into the Paste Function list._x000d__x000a_Maximized=3_x000d__x000a_Basics=1_x000d__x000a_A 2 6 3" xfId="8163" xr:uid="{5A943FE2-12B4-4FF8-9437-D5B2F600C62C}"/>
    <cellStyle name="oft Excel]_x000d__x000a_Comment=The open=/f lines load custom functions into the Paste Function list._x000d__x000a_Maximized=3_x000d__x000a_Basics=1_x000d__x000a_A 2 7" xfId="5705" xr:uid="{33711128-1046-4824-920A-8F205C5E94B9}"/>
    <cellStyle name="oft Excel]_x000d__x000a_Comment=The open=/f lines load custom functions into the Paste Function list._x000d__x000a_Maximized=3_x000d__x000a_Basics=1_x000d__x000a_A 2 8" xfId="46332" xr:uid="{D1E32FF8-84C2-4373-8588-A3507575EB2E}"/>
    <cellStyle name="oft Excel]_x000d__x000a_Comment=The open=/f lines load custom functions into the Paste Function list._x000d__x000a_Maximized=3_x000d__x000a_Basics=1_x000d__x000a_A 2 9" xfId="4376" xr:uid="{EB154E06-4B9A-4E8B-A222-204E33D4DC09}"/>
    <cellStyle name="oft Excel]_x000d__x000a_Comment=The open=/f lines load custom functions into the Paste Function list._x000d__x000a_Maximized=3_x000d__x000a_Basics=1_x000d__x000a_A 20" xfId="35465" xr:uid="{7DFEB503-4859-4C0E-AB97-EB21D9A4652D}"/>
    <cellStyle name="oft Excel]_x000d__x000a_Comment=The open=/f lines load custom functions into the Paste Function list._x000d__x000a_Maximized=3_x000d__x000a_Basics=1_x000d__x000a_A 20 2" xfId="35466" xr:uid="{93E4B693-BF7F-411B-9FC2-0C874597EE6B}"/>
    <cellStyle name="oft Excel]_x000d__x000a_Comment=The open=/f lines load custom functions into the Paste Function list._x000d__x000a_Maximized=3_x000d__x000a_Basics=1_x000d__x000a_A 21" xfId="35467" xr:uid="{9DA6DBE0-381E-409D-9FC8-64321B3F4BF9}"/>
    <cellStyle name="oft Excel]_x000d__x000a_Comment=The open=/f lines load custom functions into the Paste Function list._x000d__x000a_Maximized=3_x000d__x000a_Basics=1_x000d__x000a_A 21 2" xfId="35468" xr:uid="{EA4DCB94-4A59-4133-A304-D5A9736C7502}"/>
    <cellStyle name="oft Excel]_x000d__x000a_Comment=The open=/f lines load custom functions into the Paste Function list._x000d__x000a_Maximized=3_x000d__x000a_Basics=1_x000d__x000a_A 22" xfId="35469" xr:uid="{55741796-2988-4CBF-BF66-D0BCBAAC8D95}"/>
    <cellStyle name="oft Excel]_x000d__x000a_Comment=The open=/f lines load custom functions into the Paste Function list._x000d__x000a_Maximized=3_x000d__x000a_Basics=1_x000d__x000a_A 22 2" xfId="35470" xr:uid="{897A276E-CA61-499C-8221-D5690A84CD54}"/>
    <cellStyle name="oft Excel]_x000d__x000a_Comment=The open=/f lines load custom functions into the Paste Function list._x000d__x000a_Maximized=3_x000d__x000a_Basics=1_x000d__x000a_A 23" xfId="35471" xr:uid="{DFBCFA2A-D53D-4CA7-8BD4-F12D61A2C13F}"/>
    <cellStyle name="oft Excel]_x000d__x000a_Comment=The open=/f lines load custom functions into the Paste Function list._x000d__x000a_Maximized=3_x000d__x000a_Basics=1_x000d__x000a_A 23 2" xfId="35472" xr:uid="{7431A589-35FF-4B09-A227-8715B031DDBC}"/>
    <cellStyle name="oft Excel]_x000d__x000a_Comment=The open=/f lines load custom functions into the Paste Function list._x000d__x000a_Maximized=3_x000d__x000a_Basics=1_x000d__x000a_A 24" xfId="45793" xr:uid="{F3AC5DA2-F8AF-49C6-87CA-EB22F7E7C0E3}"/>
    <cellStyle name="oft Excel]_x000d__x000a_Comment=The open=/f lines load custom functions into the Paste Function list._x000d__x000a_Maximized=3_x000d__x000a_Basics=1_x000d__x000a_A 25" xfId="45978" xr:uid="{876BE8C7-CA02-412C-9BDC-20519E7CAA3B}"/>
    <cellStyle name="oft Excel]_x000d__x000a_Comment=The open=/f lines load custom functions into the Paste Function list._x000d__x000a_Maximized=3_x000d__x000a_Basics=1_x000d__x000a_A 26" xfId="46262" xr:uid="{F9FAFDDB-5F58-46D5-B668-A1E6C33B41C5}"/>
    <cellStyle name="oft Excel]_x000d__x000a_Comment=The open=/f lines load custom functions into the Paste Function list._x000d__x000a_Maximized=3_x000d__x000a_Basics=1_x000d__x000a_A 27" xfId="3782" xr:uid="{BC558A04-AEE7-40E4-A6CA-A42EA6F2959B}"/>
    <cellStyle name="oft Excel]_x000d__x000a_Comment=The open=/f lines load custom functions into the Paste Function list._x000d__x000a_Maximized=3_x000d__x000a_Basics=1_x000d__x000a_A 28" xfId="52362" xr:uid="{A7E5FD74-3998-4AD0-9BB8-3BCF5D816456}"/>
    <cellStyle name="oft Excel]_x000d__x000a_Comment=The open=/f lines load custom functions into the Paste Function list._x000d__x000a_Maximized=3_x000d__x000a_Basics=1_x000d__x000a_A 29" xfId="824" xr:uid="{011CA21A-3463-44A2-88D0-9C1FA55D0948}"/>
    <cellStyle name="oft Excel]_x000d__x000a_Comment=The open=/f lines load custom functions into the Paste Function list._x000d__x000a_Maximized=3_x000d__x000a_Basics=1_x000d__x000a_A 3" xfId="919" xr:uid="{18F3212A-465C-4403-9D5A-5A219855BFC9}"/>
    <cellStyle name="oft Excel]_x000d__x000a_Comment=The open=/f lines load custom functions into the Paste Function list._x000d__x000a_Maximized=3_x000d__x000a_Basics=1_x000d__x000a_A 3 2" xfId="1532" xr:uid="{5E662901-918E-4C13-B49A-4F341A254958}"/>
    <cellStyle name="oft Excel]_x000d__x000a_Comment=The open=/f lines load custom functions into the Paste Function list._x000d__x000a_Maximized=3_x000d__x000a_Basics=1_x000d__x000a_A 3 2 2" xfId="2121" xr:uid="{7333D984-58B3-46A9-9C2A-46624DA4B96B}"/>
    <cellStyle name="oft Excel]_x000d__x000a_Comment=The open=/f lines load custom functions into the Paste Function list._x000d__x000a_Maximized=3_x000d__x000a_Basics=1_x000d__x000a_A 3 2 2 2" xfId="47711" xr:uid="{56101FDE-8AED-463B-8099-8ED7C8A85AD3}"/>
    <cellStyle name="oft Excel]_x000d__x000a_Comment=The open=/f lines load custom functions into the Paste Function list._x000d__x000a_Maximized=3_x000d__x000a_Basics=1_x000d__x000a_A 3 2 2 3" xfId="7083" xr:uid="{BED6055D-B523-4595-B14E-5322AE046D59}"/>
    <cellStyle name="oft Excel]_x000d__x000a_Comment=The open=/f lines load custom functions into the Paste Function list._x000d__x000a_Maximized=3_x000d__x000a_Basics=1_x000d__x000a_A 3 2 3" xfId="3426" xr:uid="{CCE1EEE1-DE49-4367-B43C-18C9F720A84A}"/>
    <cellStyle name="oft Excel]_x000d__x000a_Comment=The open=/f lines load custom functions into the Paste Function list._x000d__x000a_Maximized=3_x000d__x000a_Basics=1_x000d__x000a_A 3 2 3 2" xfId="49050" xr:uid="{1FDBD518-6F9C-4198-811C-152490854EB1}"/>
    <cellStyle name="oft Excel]_x000d__x000a_Comment=The open=/f lines load custom functions into the Paste Function list._x000d__x000a_Maximized=3_x000d__x000a_Basics=1_x000d__x000a_A 3 2 3 3" xfId="8424" xr:uid="{FAA9A280-13D5-40C1-8285-6D8C675A157C}"/>
    <cellStyle name="oft Excel]_x000d__x000a_Comment=The open=/f lines load custom functions into the Paste Function list._x000d__x000a_Maximized=3_x000d__x000a_Basics=1_x000d__x000a_A 3 2 4" xfId="6423" xr:uid="{A30524B8-2DFC-4325-9C65-013D2F53E7D9}"/>
    <cellStyle name="oft Excel]_x000d__x000a_Comment=The open=/f lines load custom functions into the Paste Function list._x000d__x000a_Maximized=3_x000d__x000a_Basics=1_x000d__x000a_A 3 2 5" xfId="47053" xr:uid="{4D032952-D151-4012-B588-CC0E54484C86}"/>
    <cellStyle name="oft Excel]_x000d__x000a_Comment=The open=/f lines load custom functions into the Paste Function list._x000d__x000a_Maximized=3_x000d__x000a_Basics=1_x000d__x000a_A 3 2 6" xfId="5026" xr:uid="{21DD4A6B-86E5-4587-9493-336714B6C4D4}"/>
    <cellStyle name="oft Excel]_x000d__x000a_Comment=The open=/f lines load custom functions into the Paste Function list._x000d__x000a_Maximized=3_x000d__x000a_Basics=1_x000d__x000a_A 3 3" xfId="1911" xr:uid="{2F257C19-218C-4E4E-A16C-1100EB7E4B6C}"/>
    <cellStyle name="oft Excel]_x000d__x000a_Comment=The open=/f lines load custom functions into the Paste Function list._x000d__x000a_Maximized=3_x000d__x000a_Basics=1_x000d__x000a_A 3 3 2" xfId="6871" xr:uid="{B6A88D7D-32D1-49FE-9CE2-731521C9AADA}"/>
    <cellStyle name="oft Excel]_x000d__x000a_Comment=The open=/f lines load custom functions into the Paste Function list._x000d__x000a_Maximized=3_x000d__x000a_Basics=1_x000d__x000a_A 3 3 3" xfId="47499" xr:uid="{F0313BEF-590E-4F16-B4C8-9FEF9FCCC0EF}"/>
    <cellStyle name="oft Excel]_x000d__x000a_Comment=The open=/f lines load custom functions into the Paste Function list._x000d__x000a_Maximized=3_x000d__x000a_Basics=1_x000d__x000a_A 3 3 4" xfId="5423" xr:uid="{BAA58B18-46F8-41E1-9670-C76DC2A0C066}"/>
    <cellStyle name="oft Excel]_x000d__x000a_Comment=The open=/f lines load custom functions into the Paste Function list._x000d__x000a_Maximized=3_x000d__x000a_Basics=1_x000d__x000a_A 3 4" xfId="1249" xr:uid="{59A95E48-7D4B-445D-9EB5-2BA76AEC47DA}"/>
    <cellStyle name="oft Excel]_x000d__x000a_Comment=The open=/f lines load custom functions into the Paste Function list._x000d__x000a_Maximized=3_x000d__x000a_Basics=1_x000d__x000a_A 3 4 2" xfId="46815" xr:uid="{1D9FD0E8-E972-4884-953F-8FE914EC10B0}"/>
    <cellStyle name="oft Excel]_x000d__x000a_Comment=The open=/f lines load custom functions into the Paste Function list._x000d__x000a_Maximized=3_x000d__x000a_Basics=1_x000d__x000a_A 3 4 3" xfId="6178" xr:uid="{6C4F16F4-D76C-41E9-AEB7-4C425BA311F0}"/>
    <cellStyle name="oft Excel]_x000d__x000a_Comment=The open=/f lines load custom functions into the Paste Function list._x000d__x000a_Maximized=3_x000d__x000a_Basics=1_x000d__x000a_A 3 5" xfId="3012" xr:uid="{01569952-AB59-441F-B8B5-58941F9AE642}"/>
    <cellStyle name="oft Excel]_x000d__x000a_Comment=The open=/f lines load custom functions into the Paste Function list._x000d__x000a_Maximized=3_x000d__x000a_Basics=1_x000d__x000a_A 3 5 2" xfId="48633" xr:uid="{C36F5E89-A290-4963-96BF-04CBDA6F4899}"/>
    <cellStyle name="oft Excel]_x000d__x000a_Comment=The open=/f lines load custom functions into the Paste Function list._x000d__x000a_Maximized=3_x000d__x000a_Basics=1_x000d__x000a_A 3 5 3" xfId="8007" xr:uid="{D43D1F1B-A16B-47F8-A2B0-DA0887E2FC14}"/>
    <cellStyle name="oft Excel]_x000d__x000a_Comment=The open=/f lines load custom functions into the Paste Function list._x000d__x000a_Maximized=3_x000d__x000a_Basics=1_x000d__x000a_A 3 6" xfId="3209" xr:uid="{62933313-76D6-430B-BC34-1771B66B0489}"/>
    <cellStyle name="oft Excel]_x000d__x000a_Comment=The open=/f lines load custom functions into the Paste Function list._x000d__x000a_Maximized=3_x000d__x000a_Basics=1_x000d__x000a_A 3 6 2" xfId="48832" xr:uid="{E1A760D5-81C0-4119-94C6-89D937640531}"/>
    <cellStyle name="oft Excel]_x000d__x000a_Comment=The open=/f lines load custom functions into the Paste Function list._x000d__x000a_Maximized=3_x000d__x000a_Basics=1_x000d__x000a_A 3 6 3" xfId="8206" xr:uid="{E45E28EB-E1F6-496D-A388-C7719B9610FE}"/>
    <cellStyle name="oft Excel]_x000d__x000a_Comment=The open=/f lines load custom functions into the Paste Function list._x000d__x000a_Maximized=3_x000d__x000a_Basics=1_x000d__x000a_A 3 7" xfId="5816" xr:uid="{FF556D78-EFF9-4816-9FD5-608CF03FB520}"/>
    <cellStyle name="oft Excel]_x000d__x000a_Comment=The open=/f lines load custom functions into the Paste Function list._x000d__x000a_Maximized=3_x000d__x000a_Basics=1_x000d__x000a_A 3 8" xfId="46456" xr:uid="{F6E676A7-6480-477F-B42A-CA08E071C3ED}"/>
    <cellStyle name="oft Excel]_x000d__x000a_Comment=The open=/f lines load custom functions into the Paste Function list._x000d__x000a_Maximized=3_x000d__x000a_Basics=1_x000d__x000a_A 3 9" xfId="4471" xr:uid="{9E6A3842-4EA1-4D31-9D2F-EA4EB22FBC24}"/>
    <cellStyle name="oft Excel]_x000d__x000a_Comment=The open=/f lines load custom functions into the Paste Function list._x000d__x000a_Maximized=3_x000d__x000a_Basics=1_x000d__x000a_A 4" xfId="1453" xr:uid="{D0316D0E-247A-4BB0-A9FC-09C87AA1E830}"/>
    <cellStyle name="oft Excel]_x000d__x000a_Comment=The open=/f lines load custom functions into the Paste Function list._x000d__x000a_Maximized=3_x000d__x000a_Basics=1_x000d__x000a_A 4 2" xfId="2028" xr:uid="{543C2840-D64A-4DB0-A77A-294BCB97A7E8}"/>
    <cellStyle name="oft Excel]_x000d__x000a_Comment=The open=/f lines load custom functions into the Paste Function list._x000d__x000a_Maximized=3_x000d__x000a_Basics=1_x000d__x000a_A 4 2 2" xfId="47618" xr:uid="{F7BA2AFA-D0AC-4750-A957-2FCE5B235063}"/>
    <cellStyle name="oft Excel]_x000d__x000a_Comment=The open=/f lines load custom functions into the Paste Function list._x000d__x000a_Maximized=3_x000d__x000a_Basics=1_x000d__x000a_A 4 2 3" xfId="6990" xr:uid="{FAB3C33E-2694-4411-80C3-A952CC3A3E5D}"/>
    <cellStyle name="oft Excel]_x000d__x000a_Comment=The open=/f lines load custom functions into the Paste Function list._x000d__x000a_Maximized=3_x000d__x000a_Basics=1_x000d__x000a_A 4 3" xfId="3333" xr:uid="{F37DC8E5-9883-4502-9282-2FF6AB829BD1}"/>
    <cellStyle name="oft Excel]_x000d__x000a_Comment=The open=/f lines load custom functions into the Paste Function list._x000d__x000a_Maximized=3_x000d__x000a_Basics=1_x000d__x000a_A 4 3 2" xfId="48957" xr:uid="{22745205-F730-4B73-A807-4967DC884F34}"/>
    <cellStyle name="oft Excel]_x000d__x000a_Comment=The open=/f lines load custom functions into the Paste Function list._x000d__x000a_Maximized=3_x000d__x000a_Basics=1_x000d__x000a_A 4 3 3" xfId="8331" xr:uid="{64205242-5B20-4088-BBD8-48C98ABE69AD}"/>
    <cellStyle name="oft Excel]_x000d__x000a_Comment=The open=/f lines load custom functions into the Paste Function list._x000d__x000a_Maximized=3_x000d__x000a_Basics=1_x000d__x000a_A 4 4" xfId="6329" xr:uid="{5EE6F8C7-5577-4C99-BF34-4962F0A093DD}"/>
    <cellStyle name="oft Excel]_x000d__x000a_Comment=The open=/f lines load custom functions into the Paste Function list._x000d__x000a_Maximized=3_x000d__x000a_Basics=1_x000d__x000a_A 4 5" xfId="46959" xr:uid="{420715F0-5EE0-4644-9FAD-416DF5B6CE31}"/>
    <cellStyle name="oft Excel]_x000d__x000a_Comment=The open=/f lines load custom functions into the Paste Function list._x000d__x000a_Maximized=3_x000d__x000a_Basics=1_x000d__x000a_A 4 6" xfId="4721" xr:uid="{8C29CE79-437B-4383-ABDF-F9CC841DF193}"/>
    <cellStyle name="oft Excel]_x000d__x000a_Comment=The open=/f lines load custom functions into the Paste Function list._x000d__x000a_Maximized=3_x000d__x000a_Basics=1_x000d__x000a_A 5" xfId="1845" xr:uid="{B1E96C70-82E8-4301-BFB4-F44486929821}"/>
    <cellStyle name="oft Excel]_x000d__x000a_Comment=The open=/f lines load custom functions into the Paste Function list._x000d__x000a_Maximized=3_x000d__x000a_Basics=1_x000d__x000a_A 5 2" xfId="6785" xr:uid="{57CC16FE-E170-4552-86B8-7647C8748686}"/>
    <cellStyle name="oft Excel]_x000d__x000a_Comment=The open=/f lines load custom functions into the Paste Function list._x000d__x000a_Maximized=3_x000d__x000a_Basics=1_x000d__x000a_A 5 3" xfId="47412" xr:uid="{115F2D86-63A1-42A7-9D1D-484D1A01FB15}"/>
    <cellStyle name="oft Excel]_x000d__x000a_Comment=The open=/f lines load custom functions into the Paste Function list._x000d__x000a_Maximized=3_x000d__x000a_Basics=1_x000d__x000a_A 5 4" xfId="4893" xr:uid="{B0CA7F5A-B356-4D43-A150-92F13DBD95B1}"/>
    <cellStyle name="oft Excel]_x000d__x000a_Comment=The open=/f lines load custom functions into the Paste Function list._x000d__x000a_Maximized=3_x000d__x000a_Basics=1_x000d__x000a_A 6" xfId="1162" xr:uid="{AE624B89-7C3F-47ED-A8D2-7A2EC5BCA10A}"/>
    <cellStyle name="oft Excel]_x000d__x000a_Comment=The open=/f lines load custom functions into the Paste Function list._x000d__x000a_Maximized=3_x000d__x000a_Basics=1_x000d__x000a_A 6 2" xfId="6081" xr:uid="{56EE8E2C-B077-4306-8B08-EB521A2F2D07}"/>
    <cellStyle name="oft Excel]_x000d__x000a_Comment=The open=/f lines load custom functions into the Paste Function list._x000d__x000a_Maximized=3_x000d__x000a_Basics=1_x000d__x000a_A 6 3" xfId="46720" xr:uid="{DF9B854B-04F5-4884-8A26-ACAD5AE3B97B}"/>
    <cellStyle name="oft Excel]_x000d__x000a_Comment=The open=/f lines load custom functions into the Paste Function list._x000d__x000a_Maximized=3_x000d__x000a_Basics=1_x000d__x000a_A 6 4" xfId="5286" xr:uid="{0ED30D56-EC78-4A7C-8188-CF95AE365AFB}"/>
    <cellStyle name="oft Excel]_x000d__x000a_Comment=The open=/f lines load custom functions into the Paste Function list._x000d__x000a_Maximized=3_x000d__x000a_Basics=1_x000d__x000a_A 7" xfId="2914" xr:uid="{84921199-37AE-4C10-AF59-BEC2C1FFE0EB}"/>
    <cellStyle name="oft Excel]_x000d__x000a_Comment=The open=/f lines load custom functions into the Paste Function list._x000d__x000a_Maximized=3_x000d__x000a_Basics=1_x000d__x000a_A 7 2" xfId="35473" xr:uid="{4ED3F915-874B-4F52-B52D-2D63DEAF5F2F}"/>
    <cellStyle name="oft Excel]_x000d__x000a_Comment=The open=/f lines load custom functions into the Paste Function list._x000d__x000a_Maximized=3_x000d__x000a_Basics=1_x000d__x000a_A 7 3" xfId="48510" xr:uid="{5CC69D49-54F8-4157-9AE9-A0DDEFC6BAEE}"/>
    <cellStyle name="oft Excel]_x000d__x000a_Comment=The open=/f lines load custom functions into the Paste Function list._x000d__x000a_Maximized=3_x000d__x000a_Basics=1_x000d__x000a_A 7 4" xfId="7884" xr:uid="{B6B98D9B-0636-4785-950B-5E65485BDFE3}"/>
    <cellStyle name="oft Excel]_x000d__x000a_Comment=The open=/f lines load custom functions into the Paste Function list._x000d__x000a_Maximized=3_x000d__x000a_Basics=1_x000d__x000a_A 8" xfId="3125" xr:uid="{7E4E70C9-1248-4A0D-8D89-43A1DE48B9B2}"/>
    <cellStyle name="oft Excel]_x000d__x000a_Comment=The open=/f lines load custom functions into the Paste Function list._x000d__x000a_Maximized=3_x000d__x000a_Basics=1_x000d__x000a_A 8 2" xfId="35474" xr:uid="{0D68C5AD-BEB3-4C31-BB7C-40CA035EF917}"/>
    <cellStyle name="oft Excel]_x000d__x000a_Comment=The open=/f lines load custom functions into the Paste Function list._x000d__x000a_Maximized=3_x000d__x000a_Basics=1_x000d__x000a_A 8 3" xfId="48747" xr:uid="{54335A40-DEAA-49FD-A7B0-6F8BFD3A865D}"/>
    <cellStyle name="oft Excel]_x000d__x000a_Comment=The open=/f lines load custom functions into the Paste Function list._x000d__x000a_Maximized=3_x000d__x000a_Basics=1_x000d__x000a_A 8 4" xfId="8121" xr:uid="{8B2E4C61-D67F-4721-AF76-82493E6D5BFC}"/>
    <cellStyle name="oft Excel]_x000d__x000a_Comment=The open=/f lines load custom functions into the Paste Function list._x000d__x000a_Maximized=3_x000d__x000a_Basics=1_x000d__x000a_A 9" xfId="5646" xr:uid="{AEC07F91-994A-4746-A7AA-8D7BE186E492}"/>
    <cellStyle name="oft Excel]_x000d__x000a_Comment=The open=/f lines load custom functions into the Paste Function list._x000d__x000a_Maximized=3_x000d__x000a_Basics=1_x000d__x000a_A 9 2" xfId="35475" xr:uid="{703FB9ED-288F-4A9B-B071-C07AEC932920}"/>
    <cellStyle name="Output 10" xfId="35476" xr:uid="{CDD06930-DDE9-433C-9A80-331711C7E359}"/>
    <cellStyle name="Output 10 2" xfId="35477" xr:uid="{EDB22A07-EBA2-42CF-B3A7-119347D5DCB4}"/>
    <cellStyle name="Output 10 2 2" xfId="43300" xr:uid="{A525A67A-0EF6-4367-BF28-2FCA998A76FC}"/>
    <cellStyle name="Output 10 3" xfId="43301" xr:uid="{32070FE4-F3D9-421A-83AE-40EBB582840B}"/>
    <cellStyle name="Output 10 4" xfId="43302" xr:uid="{2CC388F8-4AF9-4A4D-9333-34ECEE0946DB}"/>
    <cellStyle name="Output 11" xfId="35478" xr:uid="{ADB867B0-2B2D-446C-8ADC-EA9557514218}"/>
    <cellStyle name="Output 11 2" xfId="35479" xr:uid="{CC6A9D4A-83BE-46EF-B994-D39D6B2B2084}"/>
    <cellStyle name="Output 11 2 2" xfId="43303" xr:uid="{3D96E43A-E8F5-4E97-B2B2-F282BC1263D6}"/>
    <cellStyle name="Output 11 3" xfId="43304" xr:uid="{541AC0AF-A340-4DFB-BC7D-E78C3F11D1C3}"/>
    <cellStyle name="Output 11 4" xfId="43305" xr:uid="{226A5E49-36FC-4C01-BEBF-653910B31D5A}"/>
    <cellStyle name="Output 12" xfId="35480" xr:uid="{41A92B10-7AEB-4172-BB0F-5745716BE0EF}"/>
    <cellStyle name="Output 12 2" xfId="35481" xr:uid="{158C32A7-C67C-409F-9609-80B9A15195C2}"/>
    <cellStyle name="Output 12 2 2" xfId="43306" xr:uid="{7164F8EC-0D71-4561-9E12-BC5974833172}"/>
    <cellStyle name="Output 12 3" xfId="43307" xr:uid="{FA13663E-967A-40BD-BAFD-7C65DB202261}"/>
    <cellStyle name="Output 12 4" xfId="43308" xr:uid="{CDBB1104-04D5-45EF-BEF6-BBF9E42EBE99}"/>
    <cellStyle name="Output 13" xfId="35482" xr:uid="{B7C82487-B806-4EDA-AAB0-37EC539C3D3A}"/>
    <cellStyle name="Output 13 2" xfId="35483" xr:uid="{886B519B-366C-46A0-888F-02059D3582C0}"/>
    <cellStyle name="Output 13 2 2" xfId="43309" xr:uid="{971B903D-4D50-45BA-B614-1A2357B9CA2E}"/>
    <cellStyle name="Output 13 3" xfId="43310" xr:uid="{A7D63903-21F4-409A-A306-563A1A8A6F6B}"/>
    <cellStyle name="Output 13 4" xfId="43311" xr:uid="{1F12B1F5-2FB7-4718-AAD4-127152711CD9}"/>
    <cellStyle name="Output 14" xfId="35484" xr:uid="{ABFB1B0C-0255-45BC-8254-C336D6027D7B}"/>
    <cellStyle name="Output 14 2" xfId="35485" xr:uid="{ACEFEE1D-F621-4042-A9E2-0108FC9014F6}"/>
    <cellStyle name="Output 14 2 2" xfId="43312" xr:uid="{16B37D57-AA65-40BE-A2D2-4AA5BD9A71C2}"/>
    <cellStyle name="Output 14 3" xfId="43313" xr:uid="{14445140-05E7-432B-BB43-FFC68692A5A4}"/>
    <cellStyle name="Output 14 4" xfId="43314" xr:uid="{E9B7FEC4-9F3B-43CE-A30C-BF4D51FFF05B}"/>
    <cellStyle name="Output 15" xfId="41184" xr:uid="{EB208357-E24B-48E7-8600-68266174F36A}"/>
    <cellStyle name="Output 15 2" xfId="43315" xr:uid="{38E1A3BE-08E0-4DC1-A63E-0C3016D1DE35}"/>
    <cellStyle name="Output 16" xfId="41192" xr:uid="{BB48B039-4206-41E6-A6F3-7C4D6DAE8B2F}"/>
    <cellStyle name="Output 17" xfId="43316" xr:uid="{B017FC46-A835-474F-AD2E-CCA61588205B}"/>
    <cellStyle name="Output 18" xfId="46263" xr:uid="{1A20A5A9-8602-497B-8911-E8652068158D}"/>
    <cellStyle name="Output 19" xfId="3783" xr:uid="{474F523C-138E-44B9-A22E-853A9C4D66D5}"/>
    <cellStyle name="Output 2" xfId="628" xr:uid="{00000000-0005-0000-0000-000074020000}"/>
    <cellStyle name="Output 2 10" xfId="5706" xr:uid="{C716B750-FE68-4622-BF89-30208F67F6AA}"/>
    <cellStyle name="Output 2 10 2" xfId="35487" xr:uid="{086003DA-01A1-49B4-9B10-8FAC9D041890}"/>
    <cellStyle name="Output 2 10 2 2" xfId="43317" xr:uid="{7B711635-1504-461A-B017-750C14A9759E}"/>
    <cellStyle name="Output 2 10 3" xfId="43318" xr:uid="{62A75467-0DD8-487B-80B9-07F4CAEE3C46}"/>
    <cellStyle name="Output 2 10 4" xfId="43319" xr:uid="{B0B06E10-53B7-4DA5-8DFE-462F4D278AAB}"/>
    <cellStyle name="Output 2 10 5" xfId="35486" xr:uid="{3AFE26D2-9B41-4EA2-824E-C13948533CF0}"/>
    <cellStyle name="Output 2 11" xfId="35488" xr:uid="{E0BE7862-0152-48BB-95FE-3D36DECF846C}"/>
    <cellStyle name="Output 2 11 2" xfId="35489" xr:uid="{CE074C81-BE27-4E60-AA87-9C59DEFA6799}"/>
    <cellStyle name="Output 2 11 2 2" xfId="43320" xr:uid="{4C674E12-263B-44D2-BFE0-A92656B8EF35}"/>
    <cellStyle name="Output 2 11 3" xfId="43321" xr:uid="{4940BAEB-EE01-4E43-AB69-9C52CDEBF5FB}"/>
    <cellStyle name="Output 2 11 4" xfId="43322" xr:uid="{F324F994-C39A-48CE-A1B6-748C1C33DD19}"/>
    <cellStyle name="Output 2 12" xfId="35490" xr:uid="{B7290A06-FBCF-4F42-AA6A-5AF0755AF547}"/>
    <cellStyle name="Output 2 12 2" xfId="35491" xr:uid="{49D32D1B-FF50-498A-86E8-7A62E579D58F}"/>
    <cellStyle name="Output 2 12 2 2" xfId="43323" xr:uid="{45364884-C0BB-497C-9C96-78D08F6F2777}"/>
    <cellStyle name="Output 2 12 3" xfId="43324" xr:uid="{547C6744-0D7D-48C1-BA9A-EDA90B7606F9}"/>
    <cellStyle name="Output 2 12 4" xfId="43325" xr:uid="{BB32C9C6-8E3B-4E7D-889D-B3969FBC83F6}"/>
    <cellStyle name="Output 2 13" xfId="35492" xr:uid="{530E722C-4D43-479F-A01D-15F05E7505F0}"/>
    <cellStyle name="Output 2 13 2" xfId="35493" xr:uid="{08E2F4DF-3EE4-4219-BDDD-1824A67DEC7D}"/>
    <cellStyle name="Output 2 13 2 2" xfId="43326" xr:uid="{E33FC029-4937-4D3F-993A-67D5B9940189}"/>
    <cellStyle name="Output 2 13 3" xfId="43327" xr:uid="{C793D583-9D8F-4F84-9C8D-21AA688868ED}"/>
    <cellStyle name="Output 2 13 4" xfId="43328" xr:uid="{7F96D8CA-76FA-4ED0-A28D-C5A422BD4E3B}"/>
    <cellStyle name="Output 2 14" xfId="35494" xr:uid="{562B7ADC-6AEB-46D8-AE72-1D434FDF68A1}"/>
    <cellStyle name="Output 2 14 2" xfId="35495" xr:uid="{40D78394-B4B9-4355-9981-ABE52BE92170}"/>
    <cellStyle name="Output 2 14 2 2" xfId="43329" xr:uid="{615C89B9-1989-478F-8A41-16EA680EDBED}"/>
    <cellStyle name="Output 2 14 3" xfId="43330" xr:uid="{EDE1FCA6-8E72-4D98-AA56-2D05ACEE7800}"/>
    <cellStyle name="Output 2 14 4" xfId="43331" xr:uid="{D225F1AE-3F21-4667-96B2-314DFC7774DD}"/>
    <cellStyle name="Output 2 15" xfId="35496" xr:uid="{7806C931-50AC-4404-96E3-5B1AA7625B77}"/>
    <cellStyle name="Output 2 15 2" xfId="43332" xr:uid="{4DA6EAAC-5EA2-45D6-92BE-C065885266DB}"/>
    <cellStyle name="Output 2 16" xfId="43333" xr:uid="{A4A2B4A4-4927-4473-B0F8-15839B0E5A69}"/>
    <cellStyle name="Output 2 17" xfId="43334" xr:uid="{EAC2C64A-764B-4F87-B554-4657E5864DA9}"/>
    <cellStyle name="Output 2 18" xfId="46104" xr:uid="{0F32DC1D-1C88-47CE-B382-33EFBBB918E4}"/>
    <cellStyle name="Output 2 19" xfId="46333" xr:uid="{FD4D32C7-6E39-447D-96BA-8B26765834D1}"/>
    <cellStyle name="Output 2 2" xfId="629" xr:uid="{00000000-0005-0000-0000-000075020000}"/>
    <cellStyle name="Output 2 2 10" xfId="35497" xr:uid="{CD03EAE2-EDAC-4D67-B773-B8456C14728D}"/>
    <cellStyle name="Output 2 2 10 2" xfId="35498" xr:uid="{D718C1FB-B66A-4D82-83E6-A41ECAF68209}"/>
    <cellStyle name="Output 2 2 10 2 2" xfId="43335" xr:uid="{C95248DD-86C4-4B11-BCA5-18902B7D0C19}"/>
    <cellStyle name="Output 2 2 10 3" xfId="43336" xr:uid="{EB310236-2B89-4373-A2A3-314D11A35CFE}"/>
    <cellStyle name="Output 2 2 10 4" xfId="43337" xr:uid="{DAB79F8F-0D94-40E2-A271-42B903A058F7}"/>
    <cellStyle name="Output 2 2 11" xfId="35499" xr:uid="{CF320D2E-3779-434E-B5AC-175C180307FF}"/>
    <cellStyle name="Output 2 2 11 2" xfId="35500" xr:uid="{7B34F86B-DE53-4FB4-9BC8-C0B1A902CF30}"/>
    <cellStyle name="Output 2 2 11 2 2" xfId="43338" xr:uid="{D902A185-93F6-4ED4-8020-C73E77FC64CE}"/>
    <cellStyle name="Output 2 2 11 3" xfId="43339" xr:uid="{0CBB0C67-913B-4135-98A1-0CAE16B1E186}"/>
    <cellStyle name="Output 2 2 11 4" xfId="43340" xr:uid="{58E0C031-5C18-44F6-903D-353CC14F6D5D}"/>
    <cellStyle name="Output 2 2 12" xfId="35501" xr:uid="{F0B98E6F-5010-44D6-9154-D490F0064223}"/>
    <cellStyle name="Output 2 2 12 2" xfId="35502" xr:uid="{9CCA7570-CC07-461A-8EEF-760DC9CB335E}"/>
    <cellStyle name="Output 2 2 12 2 2" xfId="43341" xr:uid="{26C42B29-16CC-49BA-A45A-951A79BF22F3}"/>
    <cellStyle name="Output 2 2 12 3" xfId="43342" xr:uid="{83A5944D-A5E8-46F6-B290-2834B1C5D985}"/>
    <cellStyle name="Output 2 2 12 4" xfId="43343" xr:uid="{00C1B762-6E71-48DD-AF12-36103DBA6EE3}"/>
    <cellStyle name="Output 2 2 13" xfId="35503" xr:uid="{FCEC8AAC-5FA0-4000-AF16-363E644DF514}"/>
    <cellStyle name="Output 2 2 13 2" xfId="43344" xr:uid="{3EEF31E3-FA52-412E-904E-60BE54E6854B}"/>
    <cellStyle name="Output 2 2 14" xfId="43345" xr:uid="{E55708C7-34A8-46BD-9ADD-19BB35AF1553}"/>
    <cellStyle name="Output 2 2 15" xfId="43346" xr:uid="{9A27DF8F-5EB8-4AB7-B004-A3D9B4B97CF1}"/>
    <cellStyle name="Output 2 2 16" xfId="46172" xr:uid="{00676AB6-56B5-4F02-BE32-36C447B2410A}"/>
    <cellStyle name="Output 2 2 17" xfId="46507" xr:uid="{8ECF09FA-21E2-405E-AAEA-291A5037465A}"/>
    <cellStyle name="Output 2 2 18" xfId="49293" xr:uid="{3DAD9E09-D592-4FED-B6A3-561B659790B8}"/>
    <cellStyle name="Output 2 2 19" xfId="50998" xr:uid="{FF8FBBFF-6FED-4F0D-B65C-C69EAD8B14AE}"/>
    <cellStyle name="Output 2 2 2" xfId="1572" xr:uid="{B8E28DA3-A730-4A49-AD70-86B53778FAFE}"/>
    <cellStyle name="Output 2 2 2 10" xfId="43347" xr:uid="{DD592A85-9B82-415C-AB03-FEF8D80DCECC}"/>
    <cellStyle name="Output 2 2 2 11" xfId="47093" xr:uid="{93FD1D0A-BF78-4B4E-B629-95DE010FAB95}"/>
    <cellStyle name="Output 2 2 2 12" xfId="49637" xr:uid="{6C50E47F-A877-4AED-912F-5A894C224A83}"/>
    <cellStyle name="Output 2 2 2 13" xfId="50835" xr:uid="{04881C64-3D48-46F1-8CFB-E0CFE5577A70}"/>
    <cellStyle name="Output 2 2 2 14" xfId="5076" xr:uid="{FEB0A2F0-CA67-4BEF-AE23-370243B753FD}"/>
    <cellStyle name="Output 2 2 2 2" xfId="1710" xr:uid="{B5D113F4-3024-4C1C-89BE-5D91D5FE8F0D}"/>
    <cellStyle name="Output 2 2 2 2 2" xfId="2347" xr:uid="{FDF35D91-9A27-49F8-A387-C05A9FD6FB35}"/>
    <cellStyle name="Output 2 2 2 2 2 10" xfId="7309" xr:uid="{294548C0-E832-4050-89EE-66325CA62454}"/>
    <cellStyle name="Output 2 2 2 2 2 2" xfId="2858" xr:uid="{B8D41202-5AFD-487C-94C4-891798330B8B}"/>
    <cellStyle name="Output 2 2 2 2 2 2 2" xfId="35505" xr:uid="{A927160B-54C8-405A-96BC-A393DE063861}"/>
    <cellStyle name="Output 2 2 2 2 2 2 2 2" xfId="43348" xr:uid="{5C718ED4-4C27-4A1C-9864-8D0BD34CC567}"/>
    <cellStyle name="Output 2 2 2 2 2 2 3" xfId="43349" xr:uid="{45B313A7-5C9A-4B2A-A039-3D1CBE77B2E6}"/>
    <cellStyle name="Output 2 2 2 2 2 2 4" xfId="43350" xr:uid="{E64CDA52-9E80-41C0-9262-C56E1B4E0586}"/>
    <cellStyle name="Output 2 2 2 2 2 2 5" xfId="48453" xr:uid="{18A36338-34FB-498F-B348-A00BDA5BFE46}"/>
    <cellStyle name="Output 2 2 2 2 2 2 6" xfId="50718" xr:uid="{3C3F9C87-3856-4EC9-AD65-CD7A421627CD}"/>
    <cellStyle name="Output 2 2 2 2 2 2 7" xfId="51736" xr:uid="{83AA2E47-F09B-4112-8672-76D606677A11}"/>
    <cellStyle name="Output 2 2 2 2 2 2 8" xfId="7827" xr:uid="{F6DC1384-DACC-40B8-8B57-E3DF3578D420}"/>
    <cellStyle name="Output 2 2 2 2 2 3" xfId="35506" xr:uid="{E928952C-0706-4B0E-B2D5-188D4C826C84}"/>
    <cellStyle name="Output 2 2 2 2 2 3 2" xfId="43351" xr:uid="{072D3466-674E-453B-9BB3-0D21BB4E3C64}"/>
    <cellStyle name="Output 2 2 2 2 2 4" xfId="43352" xr:uid="{569C4EDA-043D-4F4F-B604-8DB4E13CB9A1}"/>
    <cellStyle name="Output 2 2 2 2 2 5" xfId="43353" xr:uid="{7948C2C0-0A40-4DFC-8CE2-398E1DABBAF7}"/>
    <cellStyle name="Output 2 2 2 2 2 6" xfId="35504" xr:uid="{8CF2CE2E-6D34-4354-9E13-BEB89EE81EBC}"/>
    <cellStyle name="Output 2 2 2 2 2 7" xfId="47937" xr:uid="{83E4EBAF-66FB-431D-AE95-D32288DC6556}"/>
    <cellStyle name="Output 2 2 2 2 2 8" xfId="50209" xr:uid="{E150A91F-52D4-40E2-B385-0640B329EF75}"/>
    <cellStyle name="Output 2 2 2 2 2 9" xfId="51229" xr:uid="{6CD0F3DC-00A1-4238-9E8A-EAC03C4C1E00}"/>
    <cellStyle name="Output 2 2 2 2 3" xfId="2609" xr:uid="{55A6C36D-E986-40C0-9C94-6DFA26000D3A}"/>
    <cellStyle name="Output 2 2 2 2 3 2" xfId="43354" xr:uid="{B670CAD2-13DF-458D-A3F5-F153CFFF46FA}"/>
    <cellStyle name="Output 2 2 2 2 3 3" xfId="48205" xr:uid="{F9E1D9C0-FE9C-4546-9FF3-96AD2C71B87D}"/>
    <cellStyle name="Output 2 2 2 2 3 4" xfId="50470" xr:uid="{57E21D38-C6B9-4E81-BC99-CD492A40E10E}"/>
    <cellStyle name="Output 2 2 2 2 3 5" xfId="51488" xr:uid="{8FDA4E4D-FF50-48E3-A2BA-D692F24DB26E}"/>
    <cellStyle name="Output 2 2 2 2 3 6" xfId="7578" xr:uid="{91EE674E-D3A2-44A0-A692-CC675253A80D}"/>
    <cellStyle name="Output 2 2 2 2 4" xfId="43355" xr:uid="{31354BE8-006D-4670-9E20-EB1D6E32562B}"/>
    <cellStyle name="Output 2 2 2 2 5" xfId="43356" xr:uid="{C71F5D94-06AF-4DC0-B6A7-82EED23D1FC9}"/>
    <cellStyle name="Output 2 2 2 2 6" xfId="47281" xr:uid="{700FED07-D9C8-4265-BB68-F640FF0F9282}"/>
    <cellStyle name="Output 2 2 2 2 7" xfId="49786" xr:uid="{5CFB3C96-5186-4B4D-815B-E68F9F0AE409}"/>
    <cellStyle name="Output 2 2 2 2 8" xfId="50988" xr:uid="{B4F3E4AF-93AC-46DC-9768-D3DF129333B6}"/>
    <cellStyle name="Output 2 2 2 2 9" xfId="6654" xr:uid="{A683BF8C-91B3-43CD-B1B2-6B9EF4CEFB0F}"/>
    <cellStyle name="Output 2 2 2 3" xfId="2160" xr:uid="{293B3111-0A57-4367-B958-6506526100BD}"/>
    <cellStyle name="Output 2 2 2 3 2" xfId="2735" xr:uid="{1AA5C58D-B31A-4A2E-BA82-7470869A32CC}"/>
    <cellStyle name="Output 2 2 2 3 2 2" xfId="43357" xr:uid="{E0EF50A4-0FA0-4B0D-9C10-818A81F575FD}"/>
    <cellStyle name="Output 2 2 2 3 2 3" xfId="48330" xr:uid="{1718EF85-D58E-46BD-A102-43AC8046A104}"/>
    <cellStyle name="Output 2 2 2 3 2 4" xfId="50595" xr:uid="{4A4BEC50-A314-4101-9DE3-58DA89FC8293}"/>
    <cellStyle name="Output 2 2 2 3 2 5" xfId="51613" xr:uid="{EF014AE0-8B1A-4617-B4E9-A9220EAAB1B4}"/>
    <cellStyle name="Output 2 2 2 3 2 6" xfId="7704" xr:uid="{2A90061D-D1D7-4E14-93E1-CFF158774869}"/>
    <cellStyle name="Output 2 2 2 3 3" xfId="43358" xr:uid="{8D87552A-9D23-4A4E-B066-5159B02D1E75}"/>
    <cellStyle name="Output 2 2 2 3 4" xfId="43359" xr:uid="{DEB16677-08FA-4992-A5A5-99FD075F746D}"/>
    <cellStyle name="Output 2 2 2 3 5" xfId="47750" xr:uid="{30BA9DF7-3E0F-43CC-AFE4-F87023FA5147}"/>
    <cellStyle name="Output 2 2 2 3 6" xfId="50059" xr:uid="{253F1D8B-C891-41C7-9B85-8FCBEE5E225B}"/>
    <cellStyle name="Output 2 2 2 3 7" xfId="49548" xr:uid="{5DE3B64D-1FB0-4A59-A8E4-F15205CE7DED}"/>
    <cellStyle name="Output 2 2 2 3 8" xfId="7122" xr:uid="{EED834BB-1053-47EB-A2E5-705709C6FED2}"/>
    <cellStyle name="Output 2 2 2 4" xfId="2487" xr:uid="{0BF87459-EA32-47BB-8DF7-F3C05A900372}"/>
    <cellStyle name="Output 2 2 2 4 2" xfId="35507" xr:uid="{A76808BD-7840-4FC1-81A7-E7BDAE412BBC}"/>
    <cellStyle name="Output 2 2 2 4 2 2" xfId="43360" xr:uid="{329BDF16-2FE3-40A1-B9D0-9D5B23291E66}"/>
    <cellStyle name="Output 2 2 2 4 3" xfId="43361" xr:uid="{747FAFF5-C01D-4041-91FB-460D02FCD899}"/>
    <cellStyle name="Output 2 2 2 4 4" xfId="43362" xr:uid="{F9245F5B-F216-4E11-8E54-A78591F05CD5}"/>
    <cellStyle name="Output 2 2 2 4 5" xfId="48082" xr:uid="{47DFC96D-21A7-467A-B55A-DFC6DF8EC17A}"/>
    <cellStyle name="Output 2 2 2 4 6" xfId="50347" xr:uid="{E35A6284-A97D-4335-9F4A-F488A4459A82}"/>
    <cellStyle name="Output 2 2 2 4 7" xfId="51365" xr:uid="{B709ABB8-DD78-4DC5-A8E1-CC7CA01474C9}"/>
    <cellStyle name="Output 2 2 2 4 8" xfId="7455" xr:uid="{734D9422-CB89-4089-AC57-3F5534323E08}"/>
    <cellStyle name="Output 2 2 2 5" xfId="3465" xr:uid="{FF40255A-F6E2-4FC4-A414-09D28A8D347A}"/>
    <cellStyle name="Output 2 2 2 5 2" xfId="35508" xr:uid="{E1726331-3D4D-4DA9-96FA-06CF823EF15F}"/>
    <cellStyle name="Output 2 2 2 5 2 2" xfId="43363" xr:uid="{40710CAB-640E-408E-B77C-E8E1A0907ADE}"/>
    <cellStyle name="Output 2 2 2 5 3" xfId="43364" xr:uid="{5557B488-6BFA-47A6-A095-1FFAAAB7FEA2}"/>
    <cellStyle name="Output 2 2 2 5 4" xfId="43365" xr:uid="{42A41ED5-F431-4387-9B39-93507E42EF5B}"/>
    <cellStyle name="Output 2 2 2 5 5" xfId="49089" xr:uid="{E3F6CCBE-A492-4FCA-B966-18497FEFE715}"/>
    <cellStyle name="Output 2 2 2 5 6" xfId="51067" xr:uid="{C2F0BAF6-5BC5-4547-90E0-07CACF5F3455}"/>
    <cellStyle name="Output 2 2 2 5 7" xfId="51960" xr:uid="{80E2B667-717F-4291-A50B-F513D73A1B3B}"/>
    <cellStyle name="Output 2 2 2 5 8" xfId="8463" xr:uid="{8097C3D8-F969-444A-B531-733527C45759}"/>
    <cellStyle name="Output 2 2 2 6" xfId="3616" xr:uid="{9D06FBAD-8519-43CB-A3A3-BA6E0E00639E}"/>
    <cellStyle name="Output 2 2 2 6 2" xfId="35509" xr:uid="{D4DBB39D-7AC5-4637-8469-B7ED6744E26C}"/>
    <cellStyle name="Output 2 2 2 6 2 2" xfId="43366" xr:uid="{5C245706-3121-4D0D-9B0C-DDD90FF76662}"/>
    <cellStyle name="Output 2 2 2 6 3" xfId="43367" xr:uid="{38299CA8-47D4-4F0C-AA59-DC718CDE81D2}"/>
    <cellStyle name="Output 2 2 2 6 4" xfId="43368" xr:uid="{7BC772AD-3C33-4587-8DEF-BB502E828D3D}"/>
    <cellStyle name="Output 2 2 2 6 5" xfId="49239" xr:uid="{86F21E91-14D8-4404-8D93-E76744AB4A87}"/>
    <cellStyle name="Output 2 2 2 6 6" xfId="51175" xr:uid="{370223CD-C109-493C-A99B-366107DF1872}"/>
    <cellStyle name="Output 2 2 2 6 7" xfId="52049" xr:uid="{1DB6F267-EB4B-40C7-BE8E-BBD63745F65D}"/>
    <cellStyle name="Output 2 2 2 6 8" xfId="8611" xr:uid="{2C3A9EEF-1244-4F16-89C6-07AC31052BD5}"/>
    <cellStyle name="Output 2 2 2 7" xfId="6463" xr:uid="{2A5EE98E-39E5-43D8-8B39-254A9E660046}"/>
    <cellStyle name="Output 2 2 2 7 2" xfId="35510" xr:uid="{24F35148-F685-443D-B728-D75171E69BFA}"/>
    <cellStyle name="Output 2 2 2 7 2 2" xfId="43369" xr:uid="{FB1374C6-9A02-4E0D-B2B6-BF97C1DE3063}"/>
    <cellStyle name="Output 2 2 2 7 3" xfId="43370" xr:uid="{7FBC8E5E-09CD-47A6-BE8E-40B51C8A3D37}"/>
    <cellStyle name="Output 2 2 2 7 4" xfId="43371" xr:uid="{008D3577-F289-4DA2-85C3-774F0E15C430}"/>
    <cellStyle name="Output 2 2 2 8" xfId="35511" xr:uid="{28C57CA2-C0B9-436B-9A8A-C71F68611DCA}"/>
    <cellStyle name="Output 2 2 2 8 2" xfId="43372" xr:uid="{884FFD31-735A-481A-9CF2-BC70B22DEF62}"/>
    <cellStyle name="Output 2 2 2 9" xfId="43373" xr:uid="{13136C1B-640A-4743-A37E-75969377F7B5}"/>
    <cellStyle name="Output 2 2 20" xfId="4536" xr:uid="{E1285747-546A-4538-A25B-05A5D60473D3}"/>
    <cellStyle name="Output 2 2 21" xfId="52365" xr:uid="{BAA72F04-7A6A-4EBE-8DFC-08670C8DDB72}"/>
    <cellStyle name="Output 2 2 22" xfId="52994" xr:uid="{E4C87AD8-00A9-4D21-96E5-282DAB786EB4}"/>
    <cellStyle name="Output 2 2 3" xfId="1630" xr:uid="{E79E1208-8C1E-4CB7-87F1-FE1553024B59}"/>
    <cellStyle name="Output 2 2 3 10" xfId="43374" xr:uid="{1E205FC8-AFDA-45B2-B392-6377E4303470}"/>
    <cellStyle name="Output 2 2 3 11" xfId="47175" xr:uid="{4A187FE3-C60E-4B63-968D-232C502D5A30}"/>
    <cellStyle name="Output 2 2 3 12" xfId="49689" xr:uid="{B2D59DAD-E166-4C1A-8139-9B2AC2BC51D3}"/>
    <cellStyle name="Output 2 2 3 13" xfId="50769" xr:uid="{B793FF2B-73D7-42CD-A39A-635671EE222F}"/>
    <cellStyle name="Output 2 2 3 14" xfId="5472" xr:uid="{F6D0703B-BA46-4FD6-8084-28F8B2DA44A6}"/>
    <cellStyle name="Output 2 2 3 2" xfId="1750" xr:uid="{A3D62B1D-6226-4F05-92B8-CA1A61693F17}"/>
    <cellStyle name="Output 2 2 3 2 2" xfId="2387" xr:uid="{60C38FF4-1D00-47ED-960F-63E8C0F4FB7A}"/>
    <cellStyle name="Output 2 2 3 2 2 2" xfId="2896" xr:uid="{8AC8F126-A122-4203-A16C-593323C4824C}"/>
    <cellStyle name="Output 2 2 3 2 2 2 2" xfId="43375" xr:uid="{FDF0C764-8F21-4802-A61B-C6DF21D5DB11}"/>
    <cellStyle name="Output 2 2 3 2 2 2 3" xfId="48491" xr:uid="{F9CFA522-B558-48CE-9B97-52819B084826}"/>
    <cellStyle name="Output 2 2 3 2 2 2 4" xfId="50756" xr:uid="{A16C5220-EBED-405C-8D24-4DDD49C19B7A}"/>
    <cellStyle name="Output 2 2 3 2 2 2 5" xfId="51774" xr:uid="{CF8B696E-1D54-4E68-B313-4B3AC841BC55}"/>
    <cellStyle name="Output 2 2 3 2 2 2 6" xfId="7865" xr:uid="{17CC0A03-78DC-467B-8282-19BBA2ED2C51}"/>
    <cellStyle name="Output 2 2 3 2 2 3" xfId="47977" xr:uid="{A539BE9D-E67E-4DA1-A091-DB97DB1565D3}"/>
    <cellStyle name="Output 2 2 3 2 2 4" xfId="50249" xr:uid="{28798A1D-5ADA-426F-83B7-E3153B2158A9}"/>
    <cellStyle name="Output 2 2 3 2 2 5" xfId="51269" xr:uid="{9469856A-52AC-4852-987D-D6B72A2ED123}"/>
    <cellStyle name="Output 2 2 3 2 2 6" xfId="7349" xr:uid="{BFEB8E1E-A2B7-40CF-A825-834A5EC90BA8}"/>
    <cellStyle name="Output 2 2 3 2 3" xfId="2647" xr:uid="{BA0C7A91-EC07-4886-B1BC-96D5A090176F}"/>
    <cellStyle name="Output 2 2 3 2 3 2" xfId="43376" xr:uid="{82BE6C24-72A0-4BDC-9A05-93FA88207C2B}"/>
    <cellStyle name="Output 2 2 3 2 3 3" xfId="48243" xr:uid="{A22AA82C-AA74-46AB-A667-9F78BC7C633B}"/>
    <cellStyle name="Output 2 2 3 2 3 4" xfId="50508" xr:uid="{4CF07EBA-28BE-43CD-ABB6-53881AA43118}"/>
    <cellStyle name="Output 2 2 3 2 3 5" xfId="51526" xr:uid="{EFAAD94F-B8BF-4BB9-871B-3D264B63BFE6}"/>
    <cellStyle name="Output 2 2 3 2 3 6" xfId="7616" xr:uid="{5BA962D6-C8F5-44F3-A08C-E1E717AE7432}"/>
    <cellStyle name="Output 2 2 3 2 4" xfId="43377" xr:uid="{4928246A-BE88-48D4-8A42-6C11E867A72A}"/>
    <cellStyle name="Output 2 2 3 2 5" xfId="47321" xr:uid="{051BFADD-1BAF-4EEC-80A4-6CC307799821}"/>
    <cellStyle name="Output 2 2 3 2 6" xfId="49826" xr:uid="{8FCB1174-EE77-4345-9080-C33981F3DA8C}"/>
    <cellStyle name="Output 2 2 3 2 7" xfId="49393" xr:uid="{6E21F53E-9BB0-4E72-B401-D8F48AE3F76F}"/>
    <cellStyle name="Output 2 2 3 2 8" xfId="6694" xr:uid="{C5912E82-DAE5-42BF-AE5A-917082D982BA}"/>
    <cellStyle name="Output 2 2 3 3" xfId="2241" xr:uid="{883C96AA-F655-4CCF-A45E-E2140C117B97}"/>
    <cellStyle name="Output 2 2 3 3 2" xfId="2773" xr:uid="{CC297B2B-4C3B-41E4-BD80-740B4D698C43}"/>
    <cellStyle name="Output 2 2 3 3 2 2" xfId="43378" xr:uid="{CF77D8AD-B1DA-4A97-AAEE-828B7539F024}"/>
    <cellStyle name="Output 2 2 3 3 2 3" xfId="48368" xr:uid="{19E4071F-831E-45E5-A1CC-0F7CA6FA067A}"/>
    <cellStyle name="Output 2 2 3 3 2 4" xfId="50633" xr:uid="{0131981C-2043-4D16-AE43-B63E2089FB8C}"/>
    <cellStyle name="Output 2 2 3 3 2 5" xfId="51651" xr:uid="{EE15C468-9A25-4521-8956-0DCB50F9C292}"/>
    <cellStyle name="Output 2 2 3 3 2 6" xfId="7742" xr:uid="{81BD3F33-B391-4FA3-9566-FF79C4E3ADF7}"/>
    <cellStyle name="Output 2 2 3 3 3" xfId="43379" xr:uid="{377F5BA8-1B2C-4F83-8AF0-85891ACC6A91}"/>
    <cellStyle name="Output 2 2 3 3 4" xfId="43380" xr:uid="{424B5841-E5C4-47F0-8350-F59F76DECBC3}"/>
    <cellStyle name="Output 2 2 3 3 5" xfId="47831" xr:uid="{68E7ED07-D6EB-4882-A249-2ADC9D1182B6}"/>
    <cellStyle name="Output 2 2 3 3 6" xfId="50111" xr:uid="{AEB9E49D-C2B4-4F32-B4BC-E68D45020FF1}"/>
    <cellStyle name="Output 2 2 3 3 7" xfId="50876" xr:uid="{EE1FEB6D-4761-4355-8ED0-0B32638227D9}"/>
    <cellStyle name="Output 2 2 3 3 8" xfId="7203" xr:uid="{2234BA31-9379-491B-96A6-253708139FC8}"/>
    <cellStyle name="Output 2 2 3 4" xfId="2525" xr:uid="{A6A4B569-C248-4531-B58C-8EB04E28C2B2}"/>
    <cellStyle name="Output 2 2 3 4 2" xfId="35512" xr:uid="{5673EFC0-9547-41C2-AF99-9A7E2AFE57B4}"/>
    <cellStyle name="Output 2 2 3 4 2 2" xfId="43381" xr:uid="{0E0E9684-4194-4DA9-AB46-97BEFC116963}"/>
    <cellStyle name="Output 2 2 3 4 3" xfId="43382" xr:uid="{A4F3516F-7F72-4A65-9F28-8385494B209D}"/>
    <cellStyle name="Output 2 2 3 4 4" xfId="43383" xr:uid="{3F270A0B-EA74-4DFC-9C53-C26EE1306029}"/>
    <cellStyle name="Output 2 2 3 4 5" xfId="48120" xr:uid="{5BD6F151-9D89-4707-8F5D-7176405AD4BB}"/>
    <cellStyle name="Output 2 2 3 4 6" xfId="50385" xr:uid="{95693812-EF02-4FD8-A93B-E16B4BA59AE7}"/>
    <cellStyle name="Output 2 2 3 4 7" xfId="51403" xr:uid="{19E1BB92-7252-4887-91D3-C939144A5146}"/>
    <cellStyle name="Output 2 2 3 4 8" xfId="7493" xr:uid="{77721E6F-1207-4169-ADF9-D9ABABCB2EF3}"/>
    <cellStyle name="Output 2 2 3 5" xfId="3547" xr:uid="{7AEBEE44-15F5-42CB-9B86-DB6A7FD57967}"/>
    <cellStyle name="Output 2 2 3 5 2" xfId="35513" xr:uid="{3558C8E3-7CE2-4FB4-B43A-F0312E21F1FD}"/>
    <cellStyle name="Output 2 2 3 5 2 2" xfId="43384" xr:uid="{DC4444F8-CB94-4AB9-B0BC-1398F4827AE9}"/>
    <cellStyle name="Output 2 2 3 5 3" xfId="43385" xr:uid="{D38F01C2-243E-4F19-9B77-4C1A7CCCC07B}"/>
    <cellStyle name="Output 2 2 3 5 4" xfId="43386" xr:uid="{65571A5B-8F47-4F78-BE16-85CA339894DC}"/>
    <cellStyle name="Output 2 2 3 5 5" xfId="49171" xr:uid="{AA32BC05-D76F-429E-BB5C-CE02EFA926F8}"/>
    <cellStyle name="Output 2 2 3 5 6" xfId="51121" xr:uid="{8CACCC4A-1478-4F68-8E30-497DA5F3746F}"/>
    <cellStyle name="Output 2 2 3 5 7" xfId="52000" xr:uid="{264DA8D0-8510-4336-9F55-32598FDE618A}"/>
    <cellStyle name="Output 2 2 3 5 8" xfId="8545" xr:uid="{4A10637C-ACF1-4508-AE8E-B631C53191C6}"/>
    <cellStyle name="Output 2 2 3 6" xfId="3656" xr:uid="{49B7BFCE-913B-4FBB-8FC5-9DE927BACA62}"/>
    <cellStyle name="Output 2 2 3 6 2" xfId="35514" xr:uid="{9CB8D8C2-1768-4BDA-ACCC-52C85C8EF178}"/>
    <cellStyle name="Output 2 2 3 6 2 2" xfId="43387" xr:uid="{A650EEFA-7C9E-406F-9CEE-84B4CEA16DF8}"/>
    <cellStyle name="Output 2 2 3 6 3" xfId="43388" xr:uid="{CB17D143-5349-413F-B03D-F2E030551330}"/>
    <cellStyle name="Output 2 2 3 6 4" xfId="43389" xr:uid="{ADD7F985-C3F2-4F05-9F5B-47E446484008}"/>
    <cellStyle name="Output 2 2 3 6 5" xfId="49279" xr:uid="{07BF649D-8F3C-48B9-95E5-39F7AD9C9BEB}"/>
    <cellStyle name="Output 2 2 3 6 6" xfId="51213" xr:uid="{1444B4FC-32E9-4E44-A28A-04246A6DD259}"/>
    <cellStyle name="Output 2 2 3 6 7" xfId="52089" xr:uid="{3FF8ABC9-F9B9-4011-9257-FBA92E9CA1BC}"/>
    <cellStyle name="Output 2 2 3 6 8" xfId="8649" xr:uid="{8FE83289-49B0-42AF-8F7B-11A30F16CA35}"/>
    <cellStyle name="Output 2 2 3 7" xfId="6545" xr:uid="{4C639DD6-7812-4072-8411-794468CE7B55}"/>
    <cellStyle name="Output 2 2 3 7 2" xfId="35515" xr:uid="{B1C82968-D125-464D-8869-5B5BA4224897}"/>
    <cellStyle name="Output 2 2 3 7 2 2" xfId="43390" xr:uid="{A5C303E9-07E7-4F18-9624-9291EBE6B165}"/>
    <cellStyle name="Output 2 2 3 7 3" xfId="43391" xr:uid="{462B3E3E-F238-4D7F-91D8-CA10132663DE}"/>
    <cellStyle name="Output 2 2 3 7 4" xfId="43392" xr:uid="{4CFCF44D-4F6A-4C3F-8A8C-DA7EF29FD762}"/>
    <cellStyle name="Output 2 2 3 8" xfId="35516" xr:uid="{832BD5D1-8B96-4F1F-B882-2DC90EF4F6D7}"/>
    <cellStyle name="Output 2 2 3 8 2" xfId="43393" xr:uid="{F0571FB5-7FCB-483C-BF60-1047AA134CE5}"/>
    <cellStyle name="Output 2 2 3 9" xfId="43394" xr:uid="{BFE63BCB-734A-4B53-94EE-0C88453C5A15}"/>
    <cellStyle name="Output 2 2 4" xfId="1664" xr:uid="{950C4C09-7CD2-43B1-988E-A074A908EA61}"/>
    <cellStyle name="Output 2 2 4 10" xfId="6606" xr:uid="{4CD00D57-2E23-4CE2-823D-0DE49293F415}"/>
    <cellStyle name="Output 2 2 4 2" xfId="2299" xr:uid="{E2FF1A8A-DF91-43E6-9B71-5D51197CBECE}"/>
    <cellStyle name="Output 2 2 4 2 2" xfId="2812" xr:uid="{3E5CD908-17AD-4CD2-BCFE-08B46DEE2430}"/>
    <cellStyle name="Output 2 2 4 2 2 2" xfId="35519" xr:uid="{A2ACACD7-7AB4-4EFE-B367-2C7DEC076BCE}"/>
    <cellStyle name="Output 2 2 4 2 2 2 2" xfId="43395" xr:uid="{EFA03E55-D8D9-4F46-A541-5E7FAEFCA1AC}"/>
    <cellStyle name="Output 2 2 4 2 2 3" xfId="43396" xr:uid="{B4EE24AD-F907-4478-AAA1-C2F5848CBA65}"/>
    <cellStyle name="Output 2 2 4 2 2 4" xfId="43397" xr:uid="{FF71C088-A65D-408E-8C3E-D7360A3A4EEC}"/>
    <cellStyle name="Output 2 2 4 2 2 5" xfId="35518" xr:uid="{2D4289AB-5ED2-4312-8BA6-C76756941DFE}"/>
    <cellStyle name="Output 2 2 4 2 2 6" xfId="48407" xr:uid="{623650C6-EE06-4E4E-8445-FA49452888EC}"/>
    <cellStyle name="Output 2 2 4 2 2 7" xfId="50672" xr:uid="{628E50C6-2990-48B1-B112-FD195D308128}"/>
    <cellStyle name="Output 2 2 4 2 2 8" xfId="51690" xr:uid="{02897166-92D4-4D88-BE98-1FED9C1CA3B9}"/>
    <cellStyle name="Output 2 2 4 2 2 9" xfId="7781" xr:uid="{A30869AB-A0F6-4A96-B9EB-A84FCF4A3B4D}"/>
    <cellStyle name="Output 2 2 4 2 3" xfId="35520" xr:uid="{59D62741-39CF-465D-89C9-83C821D42585}"/>
    <cellStyle name="Output 2 2 4 2 3 2" xfId="43398" xr:uid="{F4BA854D-62E6-422B-B4F7-AD12DEE7E7F9}"/>
    <cellStyle name="Output 2 2 4 2 4" xfId="43399" xr:uid="{FC329549-FCF4-4454-AAB1-116080D53F39}"/>
    <cellStyle name="Output 2 2 4 2 5" xfId="43400" xr:uid="{963B8DE1-D813-45BD-B297-01342AFFBDD8}"/>
    <cellStyle name="Output 2 2 4 2 6" xfId="47889" xr:uid="{07F66692-3689-4B0A-B66C-87EF92E6D846}"/>
    <cellStyle name="Output 2 2 4 2 7" xfId="50161" xr:uid="{AD052C98-ECDE-427D-A36C-4DAB34CF7282}"/>
    <cellStyle name="Output 2 2 4 2 8" xfId="50820" xr:uid="{DE16314B-6036-49D8-A572-F5B98B3EAEDD}"/>
    <cellStyle name="Output 2 2 4 2 9" xfId="7261" xr:uid="{77551E63-8744-4F07-B0EA-CC6A54C16D09}"/>
    <cellStyle name="Output 2 2 4 3" xfId="2563" xr:uid="{3FC82778-A941-467C-9185-F2FE18C21EBD}"/>
    <cellStyle name="Output 2 2 4 3 2" xfId="43401" xr:uid="{3424F2C6-ECC6-4195-B3D3-95079930FF86}"/>
    <cellStyle name="Output 2 2 4 3 3" xfId="35521" xr:uid="{99648DFD-117A-4D38-9B81-3071FA951C54}"/>
    <cellStyle name="Output 2 2 4 3 4" xfId="48159" xr:uid="{1A0CA1B8-7BDA-4FB1-9C7A-48783B9D85D2}"/>
    <cellStyle name="Output 2 2 4 3 5" xfId="50424" xr:uid="{CBBEC827-7745-427C-8BB8-9054D1CD5AA0}"/>
    <cellStyle name="Output 2 2 4 3 6" xfId="51442" xr:uid="{E4C8BB77-0DB3-4105-B086-98346B76AFE8}"/>
    <cellStyle name="Output 2 2 4 3 7" xfId="7532" xr:uid="{CCAA6A2F-71FA-4646-A2BD-19617F918E6E}"/>
    <cellStyle name="Output 2 2 4 4" xfId="43402" xr:uid="{17F926B2-9554-4B63-A660-88717C6F4ED6}"/>
    <cellStyle name="Output 2 2 4 5" xfId="43403" xr:uid="{F7EA09FB-62E9-4E79-9437-CB328E6AA00F}"/>
    <cellStyle name="Output 2 2 4 6" xfId="35517" xr:uid="{2466BB42-8DC4-493C-9A52-D576792A14BD}"/>
    <cellStyle name="Output 2 2 4 7" xfId="47233" xr:uid="{B94E6D21-12FD-4705-A06F-DA1E40056E94}"/>
    <cellStyle name="Output 2 2 4 8" xfId="49738" xr:uid="{78883AA6-39F1-4439-8CA5-8B6FDC1EF2FB}"/>
    <cellStyle name="Output 2 2 4 9" xfId="49448" xr:uid="{C3F98F5A-5242-40C8-87C3-4F2629D70D09}"/>
    <cellStyle name="Output 2 2 5" xfId="1950" xr:uid="{CEE14024-DAB5-4BCB-B22A-A0E97203900C}"/>
    <cellStyle name="Output 2 2 5 2" xfId="2689" xr:uid="{CD9F71BA-620F-4E64-B2B4-597EDF031AAF}"/>
    <cellStyle name="Output 2 2 5 2 2" xfId="43404" xr:uid="{C277DFFC-FEC5-4BEF-B9E2-132A88E616AA}"/>
    <cellStyle name="Output 2 2 5 2 3" xfId="35523" xr:uid="{9315CDC5-222C-4136-B7C0-98292A610C23}"/>
    <cellStyle name="Output 2 2 5 2 4" xfId="48284" xr:uid="{7A838E80-5308-4341-B7CF-5DB4D4957E3B}"/>
    <cellStyle name="Output 2 2 5 2 5" xfId="50549" xr:uid="{96200AB4-5481-47D5-9969-97576C91E060}"/>
    <cellStyle name="Output 2 2 5 2 6" xfId="51567" xr:uid="{433D5EF0-D2B1-4F84-A737-541861B3CA16}"/>
    <cellStyle name="Output 2 2 5 2 7" xfId="7658" xr:uid="{24E7403F-BFBB-42AC-AE84-49240B437E34}"/>
    <cellStyle name="Output 2 2 5 3" xfId="43405" xr:uid="{4B92545F-5BE3-4C40-91D4-3CDF388B40AB}"/>
    <cellStyle name="Output 2 2 5 4" xfId="43406" xr:uid="{FE98425E-8F10-494C-8518-43C189DE224B}"/>
    <cellStyle name="Output 2 2 5 5" xfId="35522" xr:uid="{FF4D0DB0-7146-4CDF-90BB-E440100E45C8}"/>
    <cellStyle name="Output 2 2 5 6" xfId="47538" xr:uid="{F846E7DC-24C1-4AB7-8455-C7EF40C831AB}"/>
    <cellStyle name="Output 2 2 5 7" xfId="49950" xr:uid="{16F33C49-3D3B-4BE8-AA64-06F56A01BCAB}"/>
    <cellStyle name="Output 2 2 5 8" xfId="49303" xr:uid="{CD541ED6-8049-4E62-891F-DFDE05379E5F}"/>
    <cellStyle name="Output 2 2 5 9" xfId="6910" xr:uid="{4B15A70A-2A96-40B4-9888-7D9277846D7C}"/>
    <cellStyle name="Output 2 2 6" xfId="1296" xr:uid="{EA2946BB-8A88-4661-975C-BDC6873C2578}"/>
    <cellStyle name="Output 2 2 6 2" xfId="35525" xr:uid="{6C7A74C5-FB14-479C-98F9-195B827DDA17}"/>
    <cellStyle name="Output 2 2 6 2 2" xfId="43407" xr:uid="{258C5976-1409-449B-8BE1-ED10BCD7308D}"/>
    <cellStyle name="Output 2 2 6 3" xfId="43408" xr:uid="{EDA604CF-9302-4C38-8448-477B4B6956CF}"/>
    <cellStyle name="Output 2 2 6 4" xfId="43409" xr:uid="{D1272001-5C98-4A3E-9716-7A1081C584B4}"/>
    <cellStyle name="Output 2 2 6 5" xfId="35524" xr:uid="{CA31532A-D18E-4CF6-AB43-5035F665C762}"/>
    <cellStyle name="Output 2 2 6 6" xfId="46858" xr:uid="{DA210AAE-A87C-4000-8AEF-B73D4220F3E8}"/>
    <cellStyle name="Output 2 2 6 7" xfId="49499" xr:uid="{1DC3AB14-1073-4120-9E84-FC1899D072FB}"/>
    <cellStyle name="Output 2 2 6 8" xfId="46902" xr:uid="{7930FA54-F034-4492-8C53-1FD9D1D48833}"/>
    <cellStyle name="Output 2 2 6 9" xfId="6221" xr:uid="{3F0E9CC1-AA7C-476C-A392-5246D440DFF4}"/>
    <cellStyle name="Output 2 2 7" xfId="2442" xr:uid="{3CBBE184-ADBA-4BDF-9A36-910D98C5A8B5}"/>
    <cellStyle name="Output 2 2 7 2" xfId="35527" xr:uid="{72BB4804-4787-4B62-BB78-235EF016672A}"/>
    <cellStyle name="Output 2 2 7 2 2" xfId="43410" xr:uid="{1DF056DB-24A0-4994-95C2-8369AAF1617B}"/>
    <cellStyle name="Output 2 2 7 3" xfId="43411" xr:uid="{5C2F87B9-B38C-4657-A4E6-74A42E2AF681}"/>
    <cellStyle name="Output 2 2 7 4" xfId="43412" xr:uid="{499F6B93-C698-4C74-948E-D90F7A25F334}"/>
    <cellStyle name="Output 2 2 7 5" xfId="35526" xr:uid="{98ACC3ED-91F2-4426-BF20-2FA1B7C67A23}"/>
    <cellStyle name="Output 2 2 7 6" xfId="48036" xr:uid="{2F7B6708-3A64-4B78-9BD5-30C7FD494DAC}"/>
    <cellStyle name="Output 2 2 7 7" xfId="50301" xr:uid="{18CA65D2-EF32-425D-83AC-0BE4E8270430}"/>
    <cellStyle name="Output 2 2 7 8" xfId="51319" xr:uid="{E95626B8-FD2E-47FE-A716-F62F57157AE9}"/>
    <cellStyle name="Output 2 2 7 9" xfId="7409" xr:uid="{006D8715-03A7-4FE4-9A6D-303ADE64E284}"/>
    <cellStyle name="Output 2 2 8" xfId="3249" xr:uid="{9C806D8F-65DF-4FAE-9098-8AF9E616438F}"/>
    <cellStyle name="Output 2 2 8 2" xfId="35528" xr:uid="{DD857B30-6C14-439B-B7A6-AB315A66F415}"/>
    <cellStyle name="Output 2 2 8 2 2" xfId="43413" xr:uid="{FBBC7152-A163-43FB-90EB-FE801F8744E4}"/>
    <cellStyle name="Output 2 2 8 3" xfId="43414" xr:uid="{1BA62009-270F-45A7-8DD3-82F3037D8E29}"/>
    <cellStyle name="Output 2 2 8 4" xfId="43415" xr:uid="{056B68DD-BD8D-4045-9FC6-64B22298EEA3}"/>
    <cellStyle name="Output 2 2 8 5" xfId="48872" xr:uid="{C2FB2D4F-0084-4A4E-A4D9-03EAA4E085AF}"/>
    <cellStyle name="Output 2 2 8 6" xfId="50953" xr:uid="{ECF4D496-D677-4A4A-B45C-3CFBF98CABD6}"/>
    <cellStyle name="Output 2 2 8 7" xfId="51898" xr:uid="{44C13205-968C-454E-81B0-20358F8288C7}"/>
    <cellStyle name="Output 2 2 8 8" xfId="8246" xr:uid="{C1333520-D71B-4587-968E-BC26A82619DC}"/>
    <cellStyle name="Output 2 2 9" xfId="5866" xr:uid="{50C4765C-79D1-4F8D-977F-5BC37C3055C5}"/>
    <cellStyle name="Output 2 2 9 2" xfId="35529" xr:uid="{5EDBFCB0-5DBE-4AAD-9290-1B4F1B36E328}"/>
    <cellStyle name="Output 2 2 9 2 2" xfId="43416" xr:uid="{25E2DD35-98F2-4F0B-9B2C-24138AC9174C}"/>
    <cellStyle name="Output 2 2 9 3" xfId="43417" xr:uid="{0DA42B4E-3483-4EFD-9AB6-E7F223F0CD92}"/>
    <cellStyle name="Output 2 2 9 4" xfId="43418" xr:uid="{7E672BD9-C663-47B4-92F6-9FDE7592F880}"/>
    <cellStyle name="Output 2 20" xfId="50119" xr:uid="{23E9E1D2-2832-45D6-BBE3-B06AF1CA42D1}"/>
    <cellStyle name="Output 2 21" xfId="4363" xr:uid="{88F19756-289B-47A9-B4A9-58DD97102D7E}"/>
    <cellStyle name="Output 2 22" xfId="52364" xr:uid="{8ED35893-1B42-4984-AA1F-87DDC14E517B}"/>
    <cellStyle name="Output 2 23" xfId="52993" xr:uid="{76F35D1C-65B1-4585-AC38-3B750056F003}"/>
    <cellStyle name="Output 2 3" xfId="630" xr:uid="{00000000-0005-0000-0000-000076020000}"/>
    <cellStyle name="Output 2 3 10" xfId="35531" xr:uid="{34F1F741-02E5-40FB-9620-AA8FCBBA6174}"/>
    <cellStyle name="Output 2 3 10 2" xfId="35532" xr:uid="{755AB0C0-53FB-4833-A47D-173F009C782D}"/>
    <cellStyle name="Output 2 3 10 2 2" xfId="43419" xr:uid="{61FB3160-7938-48B7-8C33-2190C86F5B84}"/>
    <cellStyle name="Output 2 3 10 3" xfId="43420" xr:uid="{1B0EA8B1-30FE-45F0-8087-FD76EFDF841C}"/>
    <cellStyle name="Output 2 3 10 4" xfId="43421" xr:uid="{4FAA6E36-D32A-4466-9B21-9DAC1BD2F3E4}"/>
    <cellStyle name="Output 2 3 11" xfId="35533" xr:uid="{0DE3AE48-3CC6-4CF0-9A61-C80CF3C67DDB}"/>
    <cellStyle name="Output 2 3 11 2" xfId="35534" xr:uid="{40F31DBB-42A1-4CA5-9581-68B7F92AADD1}"/>
    <cellStyle name="Output 2 3 11 2 2" xfId="43422" xr:uid="{08E4BE5B-31A8-404C-862A-8D6621087900}"/>
    <cellStyle name="Output 2 3 11 3" xfId="43423" xr:uid="{AE578FE3-7D14-4936-B621-FE4CEE12DAA4}"/>
    <cellStyle name="Output 2 3 11 4" xfId="43424" xr:uid="{5A0FB2B5-E4A7-4289-9257-F169A92DA4A9}"/>
    <cellStyle name="Output 2 3 12" xfId="35535" xr:uid="{2CC3F208-B79A-4A25-9B90-6EB086FB9FEE}"/>
    <cellStyle name="Output 2 3 12 2" xfId="35536" xr:uid="{1323B6CE-1385-4964-9139-7EA0B4696AE4}"/>
    <cellStyle name="Output 2 3 12 2 2" xfId="43425" xr:uid="{5DE81C2E-2A72-4706-A508-0101391AF0DE}"/>
    <cellStyle name="Output 2 3 12 3" xfId="43426" xr:uid="{E8B15A8E-3DE9-4BF9-835B-E81377502D93}"/>
    <cellStyle name="Output 2 3 12 4" xfId="43427" xr:uid="{CE9BFE48-2132-4151-9CAD-EF01AE96D2DF}"/>
    <cellStyle name="Output 2 3 13" xfId="35537" xr:uid="{4DA9D297-2A29-44F2-9510-55DBD72DCAC8}"/>
    <cellStyle name="Output 2 3 13 2" xfId="43428" xr:uid="{A7CBC779-9885-4593-ADF1-F07728C42CB1}"/>
    <cellStyle name="Output 2 3 14" xfId="43429" xr:uid="{2B66636B-1994-4BD1-B716-5F0D3D387401}"/>
    <cellStyle name="Output 2 3 15" xfId="43430" xr:uid="{D075D382-47FC-411E-8BBF-7E4873CAFA12}"/>
    <cellStyle name="Output 2 3 16" xfId="35530" xr:uid="{6383C6EF-CE64-4255-95B3-5C37023CD27F}"/>
    <cellStyle name="Output 2 3 17" xfId="47009" xr:uid="{E42A99A4-DACA-40EC-B955-BB2A6385B339}"/>
    <cellStyle name="Output 2 3 18" xfId="49588" xr:uid="{B9CB72C3-DBCE-4DFB-8F12-AD7D67F47E5E}"/>
    <cellStyle name="Output 2 3 19" xfId="50853" xr:uid="{A71ED531-ED01-4248-8D5A-2997FB3375CE}"/>
    <cellStyle name="Output 2 3 2" xfId="1687" xr:uid="{90C716A7-4E14-4CD2-9E6D-8EB1AC8EA095}"/>
    <cellStyle name="Output 2 3 2 10" xfId="6631" xr:uid="{590E3DB5-6B4A-46EA-AB73-0CF2F3BFD83F}"/>
    <cellStyle name="Output 2 3 2 2" xfId="2324" xr:uid="{900FC6A6-048D-42CA-B311-335195FE7F63}"/>
    <cellStyle name="Output 2 3 2 2 10" xfId="7286" xr:uid="{D6103F21-38F9-4F05-A068-039611BC0346}"/>
    <cellStyle name="Output 2 3 2 2 2" xfId="2836" xr:uid="{FC4DB76B-10E9-4E90-B99C-8DF258932445}"/>
    <cellStyle name="Output 2 3 2 2 2 2" xfId="35541" xr:uid="{F34DD1DD-DBAE-4428-BD4E-717934115FD6}"/>
    <cellStyle name="Output 2 3 2 2 2 2 2" xfId="43431" xr:uid="{D04F3884-F924-4C02-A1FF-D8EB4A2D820A}"/>
    <cellStyle name="Output 2 3 2 2 2 3" xfId="43432" xr:uid="{400C4F9C-113A-4485-8137-93B338FC5EFE}"/>
    <cellStyle name="Output 2 3 2 2 2 4" xfId="43433" xr:uid="{A6AAEB00-2D20-4506-8F5A-5DE80721CF36}"/>
    <cellStyle name="Output 2 3 2 2 2 5" xfId="35540" xr:uid="{AE040914-A091-4EFD-91B6-29842D6E9DFA}"/>
    <cellStyle name="Output 2 3 2 2 2 6" xfId="48431" xr:uid="{329C65F5-89D7-46DE-8E84-A7BC6A6F4B65}"/>
    <cellStyle name="Output 2 3 2 2 2 7" xfId="50696" xr:uid="{EE74767B-18F3-4A35-881E-A4864C034E83}"/>
    <cellStyle name="Output 2 3 2 2 2 8" xfId="51714" xr:uid="{ADB7822E-2225-47F8-8173-388D732D02FC}"/>
    <cellStyle name="Output 2 3 2 2 2 9" xfId="7805" xr:uid="{A2C088C4-9AF1-4F3B-BAEF-11420C059DA0}"/>
    <cellStyle name="Output 2 3 2 2 3" xfId="35542" xr:uid="{DC3DBBE0-7566-4F34-8104-16F071499151}"/>
    <cellStyle name="Output 2 3 2 2 3 2" xfId="43434" xr:uid="{21D66DD0-D418-4F4A-858A-000ABE6E84F0}"/>
    <cellStyle name="Output 2 3 2 2 4" xfId="43435" xr:uid="{7C39E404-3A2D-43A5-982E-A3D2B7AFAB40}"/>
    <cellStyle name="Output 2 3 2 2 5" xfId="43436" xr:uid="{92289E79-E04B-4108-904A-14DF179E5295}"/>
    <cellStyle name="Output 2 3 2 2 6" xfId="35539" xr:uid="{F5DCA3D6-C8D2-4BD0-ACD7-787084708627}"/>
    <cellStyle name="Output 2 3 2 2 7" xfId="47914" xr:uid="{106E1B0D-9A45-436B-9989-79846C800A8C}"/>
    <cellStyle name="Output 2 3 2 2 8" xfId="50186" xr:uid="{57BE5DF5-7D28-41B9-9878-A3C5193F8332}"/>
    <cellStyle name="Output 2 3 2 2 9" xfId="46269" xr:uid="{8A322770-19F6-4C34-A09B-A10E3A0F9F33}"/>
    <cellStyle name="Output 2 3 2 3" xfId="2587" xr:uid="{594EE9B9-3CED-49E3-80D4-0677681DB6BE}"/>
    <cellStyle name="Output 2 3 2 3 2" xfId="43437" xr:uid="{487546F0-CEE5-40BD-9CD0-6048B553383C}"/>
    <cellStyle name="Output 2 3 2 3 3" xfId="35543" xr:uid="{D7388DF6-FD9E-4D6E-8CFE-17970CAC5503}"/>
    <cellStyle name="Output 2 3 2 3 4" xfId="48183" xr:uid="{F6101D14-F070-4E10-84B9-C79500C322E2}"/>
    <cellStyle name="Output 2 3 2 3 5" xfId="50448" xr:uid="{13B2126A-209C-4D57-9323-8AEFBCE60CE2}"/>
    <cellStyle name="Output 2 3 2 3 6" xfId="51466" xr:uid="{41B9E30D-C40F-4530-9B0F-56A972C49617}"/>
    <cellStyle name="Output 2 3 2 3 7" xfId="7556" xr:uid="{D62A686D-B60B-4AB8-B638-B9CA2C618672}"/>
    <cellStyle name="Output 2 3 2 4" xfId="43438" xr:uid="{F4E9CAFB-3487-46D5-9652-38EA37E0D53C}"/>
    <cellStyle name="Output 2 3 2 5" xfId="43439" xr:uid="{B5ADA2C0-4BFD-4FCE-B7BC-2B9E7A1F234A}"/>
    <cellStyle name="Output 2 3 2 6" xfId="35538" xr:uid="{7A77D7B4-4319-4AD8-B092-7F350DCA5D7C}"/>
    <cellStyle name="Output 2 3 2 7" xfId="47258" xr:uid="{1D814406-A644-4C8C-ADE8-F7ECDD5E5BC0}"/>
    <cellStyle name="Output 2 3 2 8" xfId="49763" xr:uid="{4209FEF6-5A4B-4ECF-9183-18B820D2B2EB}"/>
    <cellStyle name="Output 2 3 2 9" xfId="50253" xr:uid="{B44E6B70-FC35-44D5-99BD-EEECF873D84C}"/>
    <cellStyle name="Output 2 3 20" xfId="51830" xr:uid="{FB66084C-C4AB-4E4C-BFE6-07987A7E578C}"/>
    <cellStyle name="Output 2 3 21" xfId="4657" xr:uid="{9FB3E44B-9516-4724-8F82-324FC28CFEDF}"/>
    <cellStyle name="Output 2 3 22" xfId="52366" xr:uid="{1BB22D67-159F-440E-B092-4615FE857206}"/>
    <cellStyle name="Output 2 3 23" xfId="52995" xr:uid="{4BC55C80-137D-41CD-AC4E-51426855B4F5}"/>
    <cellStyle name="Output 2 3 3" xfId="2077" xr:uid="{AE7F09DD-193F-414F-AA9E-1A232F126854}"/>
    <cellStyle name="Output 2 3 3 2" xfId="2713" xr:uid="{6A0F7432-4393-4B64-BD92-00DE29B37067}"/>
    <cellStyle name="Output 2 3 3 2 2" xfId="43440" xr:uid="{888A5B13-1C82-4696-BD92-EE7F6377C5B5}"/>
    <cellStyle name="Output 2 3 3 2 3" xfId="35545" xr:uid="{08CE1863-D700-4693-9E1E-32602E72CD57}"/>
    <cellStyle name="Output 2 3 3 2 4" xfId="48308" xr:uid="{AADB9776-768F-4E82-B8CC-81AA12782301}"/>
    <cellStyle name="Output 2 3 3 2 5" xfId="50573" xr:uid="{FA3F60FC-D14C-462B-BE92-6413B67482BB}"/>
    <cellStyle name="Output 2 3 3 2 6" xfId="51591" xr:uid="{862752AC-9143-44B1-B71E-0C5C6CE035B8}"/>
    <cellStyle name="Output 2 3 3 2 7" xfId="7682" xr:uid="{BAF6B8E2-46B9-42A4-A950-D6B1B7125B2B}"/>
    <cellStyle name="Output 2 3 3 3" xfId="43441" xr:uid="{99D4727F-7A65-428E-BFC6-A606911670AC}"/>
    <cellStyle name="Output 2 3 3 4" xfId="43442" xr:uid="{5805F02E-9635-4BF2-87EB-0951ABC1D131}"/>
    <cellStyle name="Output 2 3 3 5" xfId="35544" xr:uid="{A64BFCCD-AE1E-42A8-8BDE-E2CF0DFCD09B}"/>
    <cellStyle name="Output 2 3 3 6" xfId="47667" xr:uid="{AF1ACB54-6C6D-43D4-BB5D-CB82D414E780}"/>
    <cellStyle name="Output 2 3 3 7" xfId="50012" xr:uid="{DE358178-C519-41AD-BB99-39197A9D071E}"/>
    <cellStyle name="Output 2 3 3 8" xfId="50061" xr:uid="{A6616E55-B3EE-4D0D-AAB8-4140AC7BCBC9}"/>
    <cellStyle name="Output 2 3 3 9" xfId="7039" xr:uid="{8E6A50C5-E809-4B85-B1A1-672317640516}"/>
    <cellStyle name="Output 2 3 4" xfId="2465" xr:uid="{6D555627-8B4E-460B-96A8-C21780D5B774}"/>
    <cellStyle name="Output 2 3 4 2" xfId="35547" xr:uid="{4C4DC14B-37F3-48D0-83F4-8AD1172A6293}"/>
    <cellStyle name="Output 2 3 4 2 2" xfId="43443" xr:uid="{E630D362-0F4D-422F-B995-6FC36ED270A3}"/>
    <cellStyle name="Output 2 3 4 3" xfId="43444" xr:uid="{CE501380-6C5A-4867-BF06-D7541D2F8F74}"/>
    <cellStyle name="Output 2 3 4 4" xfId="43445" xr:uid="{BDCDFE67-7FCD-4CF9-9A50-C99C221B9937}"/>
    <cellStyle name="Output 2 3 4 5" xfId="35546" xr:uid="{63891E32-0328-4D05-BCD5-5C638FC6B921}"/>
    <cellStyle name="Output 2 3 4 6" xfId="48060" xr:uid="{00D928B0-882F-4DB2-AEB9-AE18043AF243}"/>
    <cellStyle name="Output 2 3 4 7" xfId="50325" xr:uid="{21ACE8BD-0350-4064-9F70-62FD02547C7F}"/>
    <cellStyle name="Output 2 3 4 8" xfId="51343" xr:uid="{8C27A79D-21CB-4612-8ACD-3A4BF65E5ED6}"/>
    <cellStyle name="Output 2 3 4 9" xfId="7433" xr:uid="{4152F8C1-1E2A-4520-9472-30EE840D1C56}"/>
    <cellStyle name="Output 2 3 5" xfId="3382" xr:uid="{8EA33014-DBC3-4714-BC64-B5AF2F691CE5}"/>
    <cellStyle name="Output 2 3 5 2" xfId="35549" xr:uid="{AD19B656-AC9B-400B-8AC6-FA378B7FD79F}"/>
    <cellStyle name="Output 2 3 5 2 2" xfId="43446" xr:uid="{778CACA4-80F3-4BBD-B8D8-A0C21977DB81}"/>
    <cellStyle name="Output 2 3 5 3" xfId="43447" xr:uid="{A13714FD-D2D8-4553-A10D-B38CF9CFC9F9}"/>
    <cellStyle name="Output 2 3 5 4" xfId="43448" xr:uid="{58E039A6-5D7B-44E1-8BFC-B017D7041696}"/>
    <cellStyle name="Output 2 3 5 5" xfId="35548" xr:uid="{74395C91-6F7C-4B2E-A1AB-A6D3830DF345}"/>
    <cellStyle name="Output 2 3 5 6" xfId="49006" xr:uid="{7C4C4DF7-7650-40DE-9C27-A6CCA2472302}"/>
    <cellStyle name="Output 2 3 5 7" xfId="51020" xr:uid="{C4A592CE-A4FD-4344-B787-83FFD97C0CD7}"/>
    <cellStyle name="Output 2 3 5 8" xfId="51930" xr:uid="{71EAC50C-72EC-4934-A5B5-5C70C6C4AA93}"/>
    <cellStyle name="Output 2 3 5 9" xfId="8380" xr:uid="{BAA11376-189E-4380-A4E2-1DF9811FAEBB}"/>
    <cellStyle name="Output 2 3 6" xfId="3593" xr:uid="{5DBA04A5-216B-4955-AA38-504D1F004BA5}"/>
    <cellStyle name="Output 2 3 6 2" xfId="35551" xr:uid="{8CAEB5D3-2497-478E-84DB-168DD4041C91}"/>
    <cellStyle name="Output 2 3 6 2 2" xfId="43449" xr:uid="{85CC4D65-A737-45F2-8E92-6236AF512B7D}"/>
    <cellStyle name="Output 2 3 6 3" xfId="43450" xr:uid="{EBF88516-0531-4E3E-8777-3A2E0228AF1C}"/>
    <cellStyle name="Output 2 3 6 4" xfId="43451" xr:uid="{31189BDE-FBAF-4C20-AD56-97FE05BC4037}"/>
    <cellStyle name="Output 2 3 6 5" xfId="35550" xr:uid="{6B817E3F-D0A3-46AF-A3E7-BF3499C8E454}"/>
    <cellStyle name="Output 2 3 6 6" xfId="49216" xr:uid="{ACC3AE99-AAA8-42AA-B804-5AB989104939}"/>
    <cellStyle name="Output 2 3 6 7" xfId="51153" xr:uid="{C453DF32-A3FD-4E1B-8DD6-FF9613B85BA9}"/>
    <cellStyle name="Output 2 3 6 8" xfId="52026" xr:uid="{C8445F4B-3DD4-4CB5-8C06-55AE89864D25}"/>
    <cellStyle name="Output 2 3 6 9" xfId="8589" xr:uid="{E9CDB772-3907-4890-A7F9-03D1CA187CEC}"/>
    <cellStyle name="Output 2 3 7" xfId="6379" xr:uid="{EF1CE54B-1017-46F5-B3A6-C25EB703EC11}"/>
    <cellStyle name="Output 2 3 7 2" xfId="35553" xr:uid="{E9EB72E5-0DC5-469E-8FAA-60A3AD35F5C0}"/>
    <cellStyle name="Output 2 3 7 2 2" xfId="43452" xr:uid="{B68A99F9-33D9-4973-83F7-65337C5E992A}"/>
    <cellStyle name="Output 2 3 7 3" xfId="43453" xr:uid="{945EA554-0074-4B51-80B9-5622535EF96A}"/>
    <cellStyle name="Output 2 3 7 4" xfId="43454" xr:uid="{BEE38B87-58EC-45A5-B4D7-F1E45B8FB6D9}"/>
    <cellStyle name="Output 2 3 7 5" xfId="35552" xr:uid="{C494C253-6AAA-4896-A9E8-8AE16396BA2D}"/>
    <cellStyle name="Output 2 3 8" xfId="35554" xr:uid="{A9E54E42-C5B4-45AD-BDC6-F54604CC485C}"/>
    <cellStyle name="Output 2 3 8 2" xfId="35555" xr:uid="{190C92D0-18BD-4738-A9DD-00D3F02123F5}"/>
    <cellStyle name="Output 2 3 8 2 2" xfId="43455" xr:uid="{29B54871-4FB6-421F-AC67-ADD182526C36}"/>
    <cellStyle name="Output 2 3 8 3" xfId="43456" xr:uid="{A3985C9C-8870-4E9E-BFD4-B29818FFB30D}"/>
    <cellStyle name="Output 2 3 8 4" xfId="43457" xr:uid="{1D78F6DC-BB16-49AF-8667-5B732A7F9205}"/>
    <cellStyle name="Output 2 3 9" xfId="35556" xr:uid="{AD093CE5-0567-4ED2-8D4C-8C9EA36FFB1A}"/>
    <cellStyle name="Output 2 3 9 2" xfId="35557" xr:uid="{B2D83167-3ED2-4D0C-88CB-B0ADB843A99E}"/>
    <cellStyle name="Output 2 3 9 2 2" xfId="43458" xr:uid="{1B83C047-21BC-4E88-9BD0-AE510AFA75F1}"/>
    <cellStyle name="Output 2 3 9 3" xfId="43459" xr:uid="{48DDE5C7-ECA7-4048-816A-531C8911C551}"/>
    <cellStyle name="Output 2 3 9 4" xfId="43460" xr:uid="{D0BB9184-1850-49E6-AA7F-D646E9F558DD}"/>
    <cellStyle name="Output 2 4" xfId="631" xr:uid="{00000000-0005-0000-0000-000077020000}"/>
    <cellStyle name="Output 2 4 10" xfId="49668" xr:uid="{29DD030B-2001-4219-A515-DD31B3C664AF}"/>
    <cellStyle name="Output 2 4 11" xfId="49968" xr:uid="{2E2E9A38-FEA4-475B-AA49-B28D319EF6C8}"/>
    <cellStyle name="Output 2 4 12" xfId="4772" xr:uid="{3CE0A5C2-11BF-4364-9E1B-A62AEC13573D}"/>
    <cellStyle name="Output 2 4 13" xfId="52367" xr:uid="{8B3D979B-0CAA-48FB-8117-1F0EECC238C5}"/>
    <cellStyle name="Output 2 4 14" xfId="52996" xr:uid="{F9991C1D-A050-45BE-BC83-361A7C64A298}"/>
    <cellStyle name="Output 2 4 2" xfId="1729" xr:uid="{BD337879-F4E3-4DD7-A306-B00FA1F515A6}"/>
    <cellStyle name="Output 2 4 2 10" xfId="6673" xr:uid="{1EA9CAD5-B1BE-4298-8F56-887080085FE5}"/>
    <cellStyle name="Output 2 4 2 2" xfId="2366" xr:uid="{C70BC71B-425B-40BA-A962-30485DA0B814}"/>
    <cellStyle name="Output 2 4 2 2 2" xfId="2876" xr:uid="{D0DE3B4A-D2D0-4B91-9FEA-7D6A80B88DF2}"/>
    <cellStyle name="Output 2 4 2 2 2 2" xfId="43461" xr:uid="{15E76F28-36FA-4DFA-9589-4547D44AEEE0}"/>
    <cellStyle name="Output 2 4 2 2 2 3" xfId="35561" xr:uid="{D446D65C-BB41-4776-8ADF-20B5C2EDD516}"/>
    <cellStyle name="Output 2 4 2 2 2 4" xfId="48471" xr:uid="{2D433D7D-6EF9-4E11-9EC1-D4E5608EDFC8}"/>
    <cellStyle name="Output 2 4 2 2 2 5" xfId="50736" xr:uid="{08F79140-893B-41A4-B740-5F1D6C8F7431}"/>
    <cellStyle name="Output 2 4 2 2 2 6" xfId="51754" xr:uid="{DDF21B89-C188-46C0-B70F-114B0A03C7A1}"/>
    <cellStyle name="Output 2 4 2 2 2 7" xfId="7845" xr:uid="{9CA32BA3-7B1E-409B-840D-09407455D6DD}"/>
    <cellStyle name="Output 2 4 2 2 3" xfId="43462" xr:uid="{B148AE9E-7B36-442B-8E84-053B1456EAA8}"/>
    <cellStyle name="Output 2 4 2 2 4" xfId="43463" xr:uid="{3C81994C-335C-4917-A16F-CFEA2EB256F4}"/>
    <cellStyle name="Output 2 4 2 2 5" xfId="35560" xr:uid="{835BEE39-0231-4D53-AF98-815ABBDC6DBE}"/>
    <cellStyle name="Output 2 4 2 2 6" xfId="47956" xr:uid="{E311F34A-44F0-48B0-90B5-9BA6857D5EA7}"/>
    <cellStyle name="Output 2 4 2 2 7" xfId="50228" xr:uid="{AC0B83F4-EA40-4D75-9E44-399980020BDB}"/>
    <cellStyle name="Output 2 4 2 2 8" xfId="51248" xr:uid="{8355B297-3D57-4B50-974A-1F2F76A3A22D}"/>
    <cellStyle name="Output 2 4 2 2 9" xfId="7328" xr:uid="{EE8A9D40-EFC9-4FF5-898D-909F350239C3}"/>
    <cellStyle name="Output 2 4 2 3" xfId="2627" xr:uid="{A7D33285-4986-4423-9842-B0255256F53E}"/>
    <cellStyle name="Output 2 4 2 3 2" xfId="43464" xr:uid="{DDB2F075-AC12-4B01-A612-17B9D311EC97}"/>
    <cellStyle name="Output 2 4 2 3 3" xfId="35562" xr:uid="{64FC0BE9-F123-4027-AB50-4ADBCBF368B3}"/>
    <cellStyle name="Output 2 4 2 3 4" xfId="48223" xr:uid="{18E5749A-BC3F-40D4-B133-43ABBC0E965E}"/>
    <cellStyle name="Output 2 4 2 3 5" xfId="50488" xr:uid="{F7EF2CC3-AA35-4F32-964E-9B172FD930B9}"/>
    <cellStyle name="Output 2 4 2 3 6" xfId="51506" xr:uid="{D647A29C-9AA0-4DB4-B0A0-641CA00C8412}"/>
    <cellStyle name="Output 2 4 2 3 7" xfId="7596" xr:uid="{07FD023C-92E6-40E5-ABB3-D14D8490CBF0}"/>
    <cellStyle name="Output 2 4 2 4" xfId="43465" xr:uid="{DAB41E35-0217-40CE-B823-0AA9C9BE89C3}"/>
    <cellStyle name="Output 2 4 2 5" xfId="43466" xr:uid="{18816C1D-70FD-4411-A6DA-4F788F011FDB}"/>
    <cellStyle name="Output 2 4 2 6" xfId="35559" xr:uid="{DCAB4097-A208-47D0-BD1D-C9B04FFB7DBC}"/>
    <cellStyle name="Output 2 4 2 7" xfId="47300" xr:uid="{0BF44C9C-D3E3-42B5-BC66-575B6971D96E}"/>
    <cellStyle name="Output 2 4 2 8" xfId="49805" xr:uid="{04E203F7-F368-4769-93ED-8A98A044BC7B}"/>
    <cellStyle name="Output 2 4 2 9" xfId="49643" xr:uid="{7FC6E74E-8944-405D-8B26-2AE7A4BD0A4D}"/>
    <cellStyle name="Output 2 4 3" xfId="2220" xr:uid="{CF488AB1-ABC7-4D99-BA4B-7B660ED0C777}"/>
    <cellStyle name="Output 2 4 3 2" xfId="2753" xr:uid="{302CDF44-8612-4FDB-BE97-5A0B5E747F80}"/>
    <cellStyle name="Output 2 4 3 2 2" xfId="43467" xr:uid="{82F5EBC4-3C9A-4879-B170-D4C9DB1440D5}"/>
    <cellStyle name="Output 2 4 3 2 3" xfId="48348" xr:uid="{912AE41A-BCC5-4F37-8CBB-385621857325}"/>
    <cellStyle name="Output 2 4 3 2 4" xfId="50613" xr:uid="{E17FE7A8-8075-4AA7-A6BC-507E83F1FCCC}"/>
    <cellStyle name="Output 2 4 3 2 5" xfId="51631" xr:uid="{13561B19-2C49-42BD-B52E-403EB531DEA1}"/>
    <cellStyle name="Output 2 4 3 2 6" xfId="7722" xr:uid="{92C1DF04-1D87-4FF4-BB87-6D233DA694C2}"/>
    <cellStyle name="Output 2 4 3 3" xfId="35563" xr:uid="{249676B8-9909-47EF-8AE8-E5DD06E40D40}"/>
    <cellStyle name="Output 2 4 3 4" xfId="47810" xr:uid="{FA68CDF9-AC8A-46E0-BAEE-F2055EB8CE88}"/>
    <cellStyle name="Output 2 4 3 5" xfId="50090" xr:uid="{D589F0DD-15F6-48B9-BF93-7581A374349E}"/>
    <cellStyle name="Output 2 4 3 6" xfId="49546" xr:uid="{DF4FE911-FDDE-44F4-A25F-06025FC045D8}"/>
    <cellStyle name="Output 2 4 3 7" xfId="7182" xr:uid="{66F10F67-CFA8-40E8-B523-DFD1B72A1B3C}"/>
    <cellStyle name="Output 2 4 4" xfId="2505" xr:uid="{8ADE4304-326C-400A-94F1-03E9EEA63891}"/>
    <cellStyle name="Output 2 4 4 2" xfId="43468" xr:uid="{EB907ADE-EE63-4489-B8AB-6D4BAE10E9F7}"/>
    <cellStyle name="Output 2 4 4 3" xfId="48100" xr:uid="{F566502B-1E4F-42EF-ABA4-143D5A177C69}"/>
    <cellStyle name="Output 2 4 4 4" xfId="50365" xr:uid="{48831F05-DD8A-42BD-B635-7255561D1373}"/>
    <cellStyle name="Output 2 4 4 5" xfId="51383" xr:uid="{602C8B4A-6F67-47DA-979B-D51A02E9B84E}"/>
    <cellStyle name="Output 2 4 4 6" xfId="7473" xr:uid="{7211B610-97B6-41D2-B6FF-39922FED3581}"/>
    <cellStyle name="Output 2 4 5" xfId="3526" xr:uid="{1FD5DDBA-644D-4247-8C76-120BB3BA6C07}"/>
    <cellStyle name="Output 2 4 5 2" xfId="43469" xr:uid="{2A590B48-D55B-49A9-A68B-EFE8C35EA097}"/>
    <cellStyle name="Output 2 4 5 3" xfId="49150" xr:uid="{CD61A10C-FD5A-49FE-9757-E486DC81197A}"/>
    <cellStyle name="Output 2 4 5 4" xfId="51101" xr:uid="{92344F86-D4E2-451A-83ED-06B4606252A7}"/>
    <cellStyle name="Output 2 4 5 5" xfId="51979" xr:uid="{018D28BE-A1D0-4ECA-81EC-FB4983060A38}"/>
    <cellStyle name="Output 2 4 5 6" xfId="8524" xr:uid="{8342664A-A055-4A86-8F42-BE8FADCBCEAF}"/>
    <cellStyle name="Output 2 4 6" xfId="3635" xr:uid="{FEE9A2C8-921E-4E0C-A154-29F5789723FD}"/>
    <cellStyle name="Output 2 4 6 2" xfId="49258" xr:uid="{36422AA4-481F-41D0-B7EE-7C9EE9658D4B}"/>
    <cellStyle name="Output 2 4 6 3" xfId="51193" xr:uid="{C60145B5-DF88-48E2-BC4E-B029F95A523B}"/>
    <cellStyle name="Output 2 4 6 4" xfId="52068" xr:uid="{65FB0905-C02A-4476-865C-A3306F8ABE04}"/>
    <cellStyle name="Output 2 4 6 5" xfId="8629" xr:uid="{2D26CFE4-FD03-43D4-9BD2-94609EE02F06}"/>
    <cellStyle name="Output 2 4 7" xfId="6524" xr:uid="{9D20D473-71FB-4AE7-BFBF-8246DA785104}"/>
    <cellStyle name="Output 2 4 8" xfId="35558" xr:uid="{32D59B04-B03F-4EC2-8C14-D519E1275BA6}"/>
    <cellStyle name="Output 2 4 9" xfId="47154" xr:uid="{51A2B2BE-D8B4-4462-8370-7C1B3FA3EFBF}"/>
    <cellStyle name="Output 2 5" xfId="632" xr:uid="{00000000-0005-0000-0000-000078020000}"/>
    <cellStyle name="Output 2 5 10" xfId="52368" xr:uid="{475AC719-6E37-4A96-B4FE-61705AE5408A}"/>
    <cellStyle name="Output 2 5 11" xfId="52997" xr:uid="{4C65E71C-E0BA-4BAC-AA04-8B2942E5E8A9}"/>
    <cellStyle name="Output 2 5 2" xfId="2278" xr:uid="{9172CE42-22AB-4BBB-B0AC-EDF685997186}"/>
    <cellStyle name="Output 2 5 2 2" xfId="2792" xr:uid="{86BAE1C5-5C7B-425F-80B9-83E94DA6F712}"/>
    <cellStyle name="Output 2 5 2 2 2" xfId="43470" xr:uid="{5B1AE85D-7B47-47D3-B886-93A8D5886A1F}"/>
    <cellStyle name="Output 2 5 2 2 3" xfId="48387" xr:uid="{31497CC1-C401-4EDF-B336-E5BF544EA03A}"/>
    <cellStyle name="Output 2 5 2 2 4" xfId="50652" xr:uid="{8419E014-DCAC-4B70-AF19-89A99E76082C}"/>
    <cellStyle name="Output 2 5 2 2 5" xfId="51670" xr:uid="{418D3359-7F83-4397-A3B3-C2256BE53972}"/>
    <cellStyle name="Output 2 5 2 2 6" xfId="7761" xr:uid="{835A5F1B-A5A9-4164-9AA5-84E9EDD7EF05}"/>
    <cellStyle name="Output 2 5 2 3" xfId="35565" xr:uid="{B5ADD817-307B-4514-BD25-B6084B4B63E9}"/>
    <cellStyle name="Output 2 5 2 4" xfId="47868" xr:uid="{F8BC15C3-34C6-4923-A1CC-465AC04DD396}"/>
    <cellStyle name="Output 2 5 2 5" xfId="50140" xr:uid="{CDF4008D-60AD-48EA-934B-26A3BA893108}"/>
    <cellStyle name="Output 2 5 2 6" xfId="49347" xr:uid="{A25663D0-15D5-4BEC-A10B-AD760637B306}"/>
    <cellStyle name="Output 2 5 2 7" xfId="7240" xr:uid="{5716ABDB-B1EF-44E4-A048-3C77DF5BF829}"/>
    <cellStyle name="Output 2 5 3" xfId="2543" xr:uid="{B13270DB-49D6-4D3E-B110-95F2B56E7091}"/>
    <cellStyle name="Output 2 5 3 2" xfId="43471" xr:uid="{8853E78B-B7B8-466B-B3B2-886D61019702}"/>
    <cellStyle name="Output 2 5 3 3" xfId="48139" xr:uid="{27DC9543-487F-4920-B49D-3D7D768D325F}"/>
    <cellStyle name="Output 2 5 3 4" xfId="50404" xr:uid="{DE5854EE-CB51-4D02-ABF1-605103B6C0C2}"/>
    <cellStyle name="Output 2 5 3 5" xfId="51422" xr:uid="{A1EF7A20-6097-4F0D-9741-6E55850C985D}"/>
    <cellStyle name="Output 2 5 3 6" xfId="7512" xr:uid="{68CBB58C-0E04-4A2D-828F-8FD28C4F590B}"/>
    <cellStyle name="Output 2 5 4" xfId="6585" xr:uid="{39AE1A5F-E533-403D-AA93-A2C0B3C08202}"/>
    <cellStyle name="Output 2 5 4 2" xfId="43472" xr:uid="{9B9EC6D2-07DC-4534-839E-CF2484F181D2}"/>
    <cellStyle name="Output 2 5 5" xfId="35564" xr:uid="{72A837B8-0587-413E-AF4F-CB0948D6195A}"/>
    <cellStyle name="Output 2 5 6" xfId="47212" xr:uid="{CDEFE669-F404-4D90-9843-E6419E09639C}"/>
    <cellStyle name="Output 2 5 7" xfId="49717" xr:uid="{A9F6A09C-F393-4328-8EDD-A76DBDE7347A}"/>
    <cellStyle name="Output 2 5 8" xfId="49514" xr:uid="{D5C3968F-CE12-4599-81E1-2E79A343E550}"/>
    <cellStyle name="Output 2 5 9" xfId="4939" xr:uid="{9C69193D-0E5B-43D3-9512-9596E674356C}"/>
    <cellStyle name="Output 2 6" xfId="633" xr:uid="{00000000-0005-0000-0000-000079020000}"/>
    <cellStyle name="Output 2 6 10" xfId="52369" xr:uid="{88B7467A-F788-491A-AB2F-820B634010ED}"/>
    <cellStyle name="Output 2 6 11" xfId="52998" xr:uid="{4AD25BDB-C580-49CC-8A63-3B840FB6CC32}"/>
    <cellStyle name="Output 2 6 2" xfId="2668" xr:uid="{99971A83-F6E8-4CD1-8F36-2AE795100451}"/>
    <cellStyle name="Output 2 6 2 2" xfId="43473" xr:uid="{C159DB44-69F4-4C01-B636-B8C855889B72}"/>
    <cellStyle name="Output 2 6 2 3" xfId="35567" xr:uid="{A4C45417-E7A1-4578-8610-A157484C2A70}"/>
    <cellStyle name="Output 2 6 2 4" xfId="48264" xr:uid="{1A254E7A-72E4-4D05-92C1-475B1D83FA2F}"/>
    <cellStyle name="Output 2 6 2 5" xfId="50529" xr:uid="{ABFE2EBB-98DD-43C6-871C-D74AE121E424}"/>
    <cellStyle name="Output 2 6 2 6" xfId="51547" xr:uid="{8DB9B828-2903-469F-8EC8-B38DF9DE8FA8}"/>
    <cellStyle name="Output 2 6 2 7" xfId="7637" xr:uid="{D2B9018D-1138-42A3-83B7-9840FD57102F}"/>
    <cellStyle name="Output 2 6 3" xfId="6830" xr:uid="{2A02048F-BAE5-46C4-94B6-127B474D5718}"/>
    <cellStyle name="Output 2 6 3 2" xfId="43474" xr:uid="{4F586A74-2840-4FB8-B257-4A96B22D971A}"/>
    <cellStyle name="Output 2 6 4" xfId="43475" xr:uid="{D9FBCE32-7232-438E-974E-3447CBC22594}"/>
    <cellStyle name="Output 2 6 5" xfId="35566" xr:uid="{CE36BA7F-6AD8-4AD5-9348-3838E403C8F1}"/>
    <cellStyle name="Output 2 6 6" xfId="47457" xr:uid="{84515DFB-E1A8-43F5-A7F2-6C1658B650D1}"/>
    <cellStyle name="Output 2 6 7" xfId="49903" xr:uid="{78703740-0063-4B4F-8C09-516EB7EF39E3}"/>
    <cellStyle name="Output 2 6 8" xfId="50974" xr:uid="{F4E9C29B-C002-422F-A7B7-EE92C012C197}"/>
    <cellStyle name="Output 2 6 9" xfId="5197" xr:uid="{A42905A4-E1BC-4D8A-8C6D-3CA1894B6650}"/>
    <cellStyle name="Output 2 7" xfId="634" xr:uid="{00000000-0005-0000-0000-00007A020000}"/>
    <cellStyle name="Output 2 7 10" xfId="52370" xr:uid="{A7DE50FD-BA5B-49D8-820E-C54C428B7E81}"/>
    <cellStyle name="Output 2 7 11" xfId="52999" xr:uid="{286AAA4D-5197-445C-96B4-EB3DF2FD7F06}"/>
    <cellStyle name="Output 2 7 2" xfId="6133" xr:uid="{48F7A1FA-DF95-421B-9F6D-444DCBD491D3}"/>
    <cellStyle name="Output 2 7 2 2" xfId="43476" xr:uid="{FC9F375A-F35F-4256-8D98-7D2A00F4FD88}"/>
    <cellStyle name="Output 2 7 2 3" xfId="35569" xr:uid="{EF968E40-2141-4093-8D6E-6E569240A5A1}"/>
    <cellStyle name="Output 2 7 3" xfId="43477" xr:uid="{10149FDB-97BA-431C-BC30-961F5CD78A0A}"/>
    <cellStyle name="Output 2 7 4" xfId="43478" xr:uid="{77D2B325-FAC6-4A7A-9295-2E94500BB535}"/>
    <cellStyle name="Output 2 7 5" xfId="35568" xr:uid="{EFC9821D-8D42-414D-8E48-401738E4137C}"/>
    <cellStyle name="Output 2 7 6" xfId="46771" xr:uid="{DE255866-EB66-4039-ADAB-ED35A1AB37E5}"/>
    <cellStyle name="Output 2 7 7" xfId="49454" xr:uid="{3D9C77C3-11CD-4155-A781-FC1618970B3E}"/>
    <cellStyle name="Output 2 7 8" xfId="49509" xr:uid="{CBEA07EF-2D63-4CF6-9DCC-58B7C59E9E82}"/>
    <cellStyle name="Output 2 7 9" xfId="5333" xr:uid="{0A33D0E8-69D6-4910-9628-6DC3BAA3C7B7}"/>
    <cellStyle name="Output 2 8" xfId="2421" xr:uid="{28A8EA44-D6F1-4636-B99D-2D8E0D365A28}"/>
    <cellStyle name="Output 2 8 2" xfId="7387" xr:uid="{68BEBBB6-0EC2-45DF-9885-FF6DE48D6F43}"/>
    <cellStyle name="Output 2 8 2 2" xfId="43479" xr:uid="{50D5B922-50A2-477B-A78D-D7329B72916C}"/>
    <cellStyle name="Output 2 8 2 3" xfId="35571" xr:uid="{FCDF5B66-282F-4652-A4E3-5CEF6D762094}"/>
    <cellStyle name="Output 2 8 3" xfId="43480" xr:uid="{C78CE4DA-6ED7-4C69-8D9F-D750837674E0}"/>
    <cellStyle name="Output 2 8 4" xfId="43481" xr:uid="{D77CC2C6-769A-4DFB-A385-21F5E94DD29D}"/>
    <cellStyle name="Output 2 8 5" xfId="35570" xr:uid="{31481C3D-7C1E-4081-AADC-E97370E53550}"/>
    <cellStyle name="Output 2 8 6" xfId="48015" xr:uid="{F5FAA3BA-C3A0-4AF5-B058-158775A5F1C7}"/>
    <cellStyle name="Output 2 8 7" xfId="50281" xr:uid="{2CCC2B09-D47E-4258-8BFF-0D1B5628248A}"/>
    <cellStyle name="Output 2 8 8" xfId="51298" xr:uid="{71C8571A-6E13-4D80-85B3-2DC99114C0F3}"/>
    <cellStyle name="Output 2 8 9" xfId="5273" xr:uid="{E41E8F79-65DC-451F-9092-2D005A334305}"/>
    <cellStyle name="Output 2 9" xfId="3168" xr:uid="{D4D52B18-2727-43FA-93E0-8A03B1E84F2E}"/>
    <cellStyle name="Output 2 9 2" xfId="35573" xr:uid="{F4F4A2D1-A55D-4EFC-B723-FFECD79FE946}"/>
    <cellStyle name="Output 2 9 2 2" xfId="43482" xr:uid="{08107284-2F53-4E35-88E7-4BD0D43CDBA4}"/>
    <cellStyle name="Output 2 9 3" xfId="43483" xr:uid="{2732D6D9-CFF3-43FA-91C5-12F96D1CE827}"/>
    <cellStyle name="Output 2 9 4" xfId="43484" xr:uid="{BD3E4E1D-574C-4CA9-AB7C-7BF24D8374E4}"/>
    <cellStyle name="Output 2 9 5" xfId="35572" xr:uid="{231F2762-511D-4ABC-AE9D-92A7127B6DC7}"/>
    <cellStyle name="Output 2 9 6" xfId="48790" xr:uid="{F45B83E7-F838-4B38-B2B5-9CC661444251}"/>
    <cellStyle name="Output 2 9 7" xfId="50911" xr:uid="{8DAD2374-9DD8-4CC1-9DDC-ECD46ABEEED7}"/>
    <cellStyle name="Output 2 9 8" xfId="51866" xr:uid="{D6CB1B24-5132-4C0F-ACF6-372CE44E597F}"/>
    <cellStyle name="Output 2 9 9" xfId="8164" xr:uid="{6E75281D-B08B-4389-A7F9-7C61263E8EC4}"/>
    <cellStyle name="Output 3" xfId="635" xr:uid="{00000000-0005-0000-0000-00007B020000}"/>
    <cellStyle name="Output 3 10" xfId="5677" xr:uid="{ADD2FC2B-CCFB-456B-AE5A-B0B42FA49F3C}"/>
    <cellStyle name="Output 3 10 2" xfId="35575" xr:uid="{4DB03285-6076-49CB-A6F4-2A2AAF3F0EAB}"/>
    <cellStyle name="Output 3 10 2 2" xfId="43485" xr:uid="{46FA1DB7-10F5-48C7-90BD-9599D9AC7186}"/>
    <cellStyle name="Output 3 10 3" xfId="43486" xr:uid="{778DA409-48EA-4BF7-9DDA-FE9A63C7C1AF}"/>
    <cellStyle name="Output 3 10 4" xfId="43487" xr:uid="{85711F06-AAF1-4087-841D-A2F63E5A7A87}"/>
    <cellStyle name="Output 3 10 5" xfId="35574" xr:uid="{0CA3C274-9470-4A13-9E99-898AC9EB5CA4}"/>
    <cellStyle name="Output 3 11" xfId="35576" xr:uid="{95EF4D98-4D6A-4395-8BE1-46E24C8CB4C1}"/>
    <cellStyle name="Output 3 11 2" xfId="35577" xr:uid="{702540CC-8B68-4ADE-AE27-913FC8B8ACD5}"/>
    <cellStyle name="Output 3 11 2 2" xfId="43488" xr:uid="{4F49C45E-ED56-4CDF-8E0A-B9C8A006EECF}"/>
    <cellStyle name="Output 3 11 3" xfId="43489" xr:uid="{6410AF3F-450A-40B0-8C97-86758E42FB10}"/>
    <cellStyle name="Output 3 11 4" xfId="43490" xr:uid="{1E6F1ED3-ACC8-404E-A083-778F0068F923}"/>
    <cellStyle name="Output 3 12" xfId="35578" xr:uid="{D1213024-B4AD-4016-BC90-F02EFAF579E0}"/>
    <cellStyle name="Output 3 12 2" xfId="35579" xr:uid="{C198C234-034C-44C4-B549-620A3E86E8BB}"/>
    <cellStyle name="Output 3 12 2 2" xfId="43491" xr:uid="{BAB1F421-7236-4171-A855-27DA8EC8AA11}"/>
    <cellStyle name="Output 3 12 3" xfId="43492" xr:uid="{D8DF6C9C-850B-4B62-80D6-F4AEB9A356CF}"/>
    <cellStyle name="Output 3 12 4" xfId="43493" xr:uid="{BAD36CEB-0EE4-464D-86C3-601308BA433E}"/>
    <cellStyle name="Output 3 13" xfId="35580" xr:uid="{73D99CCE-1149-4B72-BC46-53DF19387562}"/>
    <cellStyle name="Output 3 13 2" xfId="43494" xr:uid="{15878344-B15D-46E8-9BBF-0AF0F0C3C64B}"/>
    <cellStyle name="Output 3 14" xfId="43495" xr:uid="{48FF2BEE-7BAE-47E3-9E82-9B91735C4432}"/>
    <cellStyle name="Output 3 15" xfId="43496" xr:uid="{F2249B69-EA8A-4A52-A11E-CFE9F72D650B}"/>
    <cellStyle name="Output 3 16" xfId="45815" xr:uid="{ABA6919D-8114-44DA-8922-30B9DA37034A}"/>
    <cellStyle name="Output 3 17" xfId="46012" xr:uid="{C05015FA-619D-4FF1-ABB6-D847BEE36771}"/>
    <cellStyle name="Output 3 18" xfId="46301" xr:uid="{660C295E-265F-44EF-927F-26D02DC45E2A}"/>
    <cellStyle name="Output 3 19" xfId="49476" xr:uid="{1EC27B57-DE43-42E0-8560-585A02AD8EEC}"/>
    <cellStyle name="Output 3 2" xfId="636" xr:uid="{00000000-0005-0000-0000-00007C020000}"/>
    <cellStyle name="Output 3 2 10" xfId="35581" xr:uid="{8FFA2652-A7C1-4FB2-936C-DB134D536139}"/>
    <cellStyle name="Output 3 2 11" xfId="46482" xr:uid="{A130133F-F61D-4901-A4D4-1CBA28AB3724}"/>
    <cellStyle name="Output 3 2 12" xfId="46945" xr:uid="{4FFD9884-DF5A-4051-8685-E4138957EAA4}"/>
    <cellStyle name="Output 3 2 13" xfId="46699" xr:uid="{4063B948-88D8-4527-BE2F-2DA70FEFFF48}"/>
    <cellStyle name="Output 3 2 14" xfId="4503" xr:uid="{DAED45CD-129C-46A2-BA05-FB06CBBFC352}"/>
    <cellStyle name="Output 3 2 15" xfId="52372" xr:uid="{C4519B21-0E91-4412-8BDE-616E442CC9E5}"/>
    <cellStyle name="Output 3 2 16" xfId="53001" xr:uid="{EBCF51AA-C7AE-4555-B69F-AB8F804D740E}"/>
    <cellStyle name="Output 3 2 2" xfId="1563" xr:uid="{77088719-CF0E-4EF1-9A5E-D77A958DDE94}"/>
    <cellStyle name="Output 3 2 2 10" xfId="49628" xr:uid="{F81FA3BD-60C6-4F73-9B8F-A67E378167D8}"/>
    <cellStyle name="Output 3 2 2 11" xfId="49592" xr:uid="{DF395087-1164-40D7-A984-B45D83A4E978}"/>
    <cellStyle name="Output 3 2 2 12" xfId="5052" xr:uid="{44B1B1F1-0F2A-40B5-995A-AA8DF12F67FB}"/>
    <cellStyle name="Output 3 2 2 2" xfId="1701" xr:uid="{6483E7B8-04A6-4382-AF7E-C3DBEAA0D925}"/>
    <cellStyle name="Output 3 2 2 2 2" xfId="2338" xr:uid="{97DE1DF5-C193-455B-A12B-E00DC2563A40}"/>
    <cellStyle name="Output 3 2 2 2 2 2" xfId="2850" xr:uid="{CFAE779A-B0E9-42DC-8B11-EB9693CF5711}"/>
    <cellStyle name="Output 3 2 2 2 2 2 2" xfId="48445" xr:uid="{42342DB4-CFC8-4D96-B5E2-14015E1EC955}"/>
    <cellStyle name="Output 3 2 2 2 2 2 3" xfId="50710" xr:uid="{E8294E5D-4CB5-4DF2-9454-28FF3C8B7120}"/>
    <cellStyle name="Output 3 2 2 2 2 2 4" xfId="51728" xr:uid="{64919D70-15A2-4A99-9AA6-2E70D8929AF5}"/>
    <cellStyle name="Output 3 2 2 2 2 2 5" xfId="7819" xr:uid="{69D65991-7AB2-46A9-9F77-0C3C16131F73}"/>
    <cellStyle name="Output 3 2 2 2 2 3" xfId="47928" xr:uid="{49A92313-FB1D-45B3-88FC-D88342CA30C9}"/>
    <cellStyle name="Output 3 2 2 2 2 4" xfId="50200" xr:uid="{54F891C7-E047-44A5-8005-65600FEA8529}"/>
    <cellStyle name="Output 3 2 2 2 2 5" xfId="51220" xr:uid="{DD391E20-8C18-4827-A93A-9E80B343A05C}"/>
    <cellStyle name="Output 3 2 2 2 2 6" xfId="7300" xr:uid="{B4187954-F974-43C5-8C68-557DBC7A2AFF}"/>
    <cellStyle name="Output 3 2 2 2 3" xfId="2601" xr:uid="{D4409403-F62A-4C93-A2D8-3D8F7BD43C3C}"/>
    <cellStyle name="Output 3 2 2 2 3 2" xfId="48197" xr:uid="{1390394A-F9A9-4AB0-A032-EA18B3427085}"/>
    <cellStyle name="Output 3 2 2 2 3 3" xfId="50462" xr:uid="{43F20143-A1C2-442F-874E-B8101192FC9F}"/>
    <cellStyle name="Output 3 2 2 2 3 4" xfId="51480" xr:uid="{65C1DDBB-9763-4228-B71C-B321255A45DF}"/>
    <cellStyle name="Output 3 2 2 2 3 5" xfId="7570" xr:uid="{2D24B880-6C5F-4F03-8553-89948951F699}"/>
    <cellStyle name="Output 3 2 2 2 4" xfId="43497" xr:uid="{F88FCDDC-7C9A-44AC-8FE6-7A13D0A32A5B}"/>
    <cellStyle name="Output 3 2 2 2 5" xfId="47272" xr:uid="{A71957B2-8E99-4542-8689-DA8001225AD2}"/>
    <cellStyle name="Output 3 2 2 2 6" xfId="49777" xr:uid="{0492ABD2-E2BE-4E32-96C1-A28C7E592059}"/>
    <cellStyle name="Output 3 2 2 2 7" xfId="49693" xr:uid="{232CAC1E-8FC6-479F-9260-167F92F54D65}"/>
    <cellStyle name="Output 3 2 2 2 8" xfId="6645" xr:uid="{B0955953-B9D2-4D6F-8CA7-082548DABA5C}"/>
    <cellStyle name="Output 3 2 2 3" xfId="2151" xr:uid="{BD7511DD-163C-4C48-A01B-5D37EE4D0249}"/>
    <cellStyle name="Output 3 2 2 3 2" xfId="2727" xr:uid="{0E393D78-05D5-4EAF-8979-ABCD7A79C68D}"/>
    <cellStyle name="Output 3 2 2 3 2 2" xfId="48322" xr:uid="{E2FD2D9B-DEE9-4AB2-9228-BA14DCC3999E}"/>
    <cellStyle name="Output 3 2 2 3 2 3" xfId="50587" xr:uid="{80FA6A15-901C-4792-9204-C07DE0E4BC1A}"/>
    <cellStyle name="Output 3 2 2 3 2 4" xfId="51605" xr:uid="{8927D85B-F5FC-4208-B520-AE2D4B0408E4}"/>
    <cellStyle name="Output 3 2 2 3 2 5" xfId="7696" xr:uid="{3F188ABD-F807-40CB-9E07-69CB661C7341}"/>
    <cellStyle name="Output 3 2 2 3 3" xfId="47741" xr:uid="{7290C74E-D2AF-4C55-92BC-5B1F6D225D05}"/>
    <cellStyle name="Output 3 2 2 3 4" xfId="50050" xr:uid="{C8FE78ED-588A-4277-A00F-F2374B335E8D}"/>
    <cellStyle name="Output 3 2 2 3 5" xfId="49415" xr:uid="{52AF0FB7-D7E8-410D-9811-D4D9E555065A}"/>
    <cellStyle name="Output 3 2 2 3 6" xfId="7113" xr:uid="{1CB321BD-F541-4A7C-9F34-28A13989DED2}"/>
    <cellStyle name="Output 3 2 2 4" xfId="2479" xr:uid="{E0E6627B-814D-45C1-BDC6-1F46EF8E3ECC}"/>
    <cellStyle name="Output 3 2 2 4 2" xfId="48074" xr:uid="{D80DCE92-AD02-4D82-8A1E-70BD3013E1D2}"/>
    <cellStyle name="Output 3 2 2 4 3" xfId="50339" xr:uid="{D813C947-78E1-46AC-822D-56E367A10F2A}"/>
    <cellStyle name="Output 3 2 2 4 4" xfId="51357" xr:uid="{7F91409E-0813-4F7F-86BD-FA896DCFB6D7}"/>
    <cellStyle name="Output 3 2 2 4 5" xfId="7447" xr:uid="{130B8EE4-4F25-44AA-A469-118A90BEB2CF}"/>
    <cellStyle name="Output 3 2 2 5" xfId="3456" xr:uid="{D8A08C65-5B08-4908-8530-A3F4ABDF2553}"/>
    <cellStyle name="Output 3 2 2 5 2" xfId="49080" xr:uid="{7E7C65D3-7A3B-4952-9165-ADF147E97EB6}"/>
    <cellStyle name="Output 3 2 2 5 3" xfId="51059" xr:uid="{C1423B09-7D19-424D-A7F7-D7E7C63EAE1D}"/>
    <cellStyle name="Output 3 2 2 5 4" xfId="51951" xr:uid="{728D7137-B827-4B3D-A0D7-0B987D83C88F}"/>
    <cellStyle name="Output 3 2 2 5 5" xfId="8454" xr:uid="{27BD5846-D7C8-409C-A660-A679552F197C}"/>
    <cellStyle name="Output 3 2 2 6" xfId="3607" xr:uid="{A7BEE2F9-5C42-4743-8026-2574B7DC0017}"/>
    <cellStyle name="Output 3 2 2 6 2" xfId="49230" xr:uid="{75F8CBDD-7A16-413A-9CFD-AEE6D6393491}"/>
    <cellStyle name="Output 3 2 2 6 3" xfId="51167" xr:uid="{EEE95224-117C-49AF-A197-3C37B06E3D9F}"/>
    <cellStyle name="Output 3 2 2 6 4" xfId="52040" xr:uid="{F3E193E1-B41E-46BD-BE80-6E5E9BE81B1C}"/>
    <cellStyle name="Output 3 2 2 6 5" xfId="8603" xr:uid="{BA807F2F-F20D-4153-A24D-671DB183001D}"/>
    <cellStyle name="Output 3 2 2 7" xfId="6454" xr:uid="{7743BF88-AFAB-49B9-9CB9-59142E98C333}"/>
    <cellStyle name="Output 3 2 2 8" xfId="35582" xr:uid="{48C0DCB5-EB7D-4657-AAFF-D75A48B3B2C7}"/>
    <cellStyle name="Output 3 2 2 9" xfId="47084" xr:uid="{298DB142-442C-49E4-9290-F2A5B34DE96A}"/>
    <cellStyle name="Output 3 2 3" xfId="1621" xr:uid="{BE00D145-D3B9-4953-8408-B3EDD316F471}"/>
    <cellStyle name="Output 3 2 3 10" xfId="49680" xr:uid="{9064D2EA-5A55-4DB9-AED5-F16E18CFA88C}"/>
    <cellStyle name="Output 3 2 3 11" xfId="49456" xr:uid="{3A5C6004-F252-4250-87EE-C0216549CD53}"/>
    <cellStyle name="Output 3 2 3 12" xfId="5449" xr:uid="{27CD9261-0C6E-4DC4-BCBC-FDCE93FF4C61}"/>
    <cellStyle name="Output 3 2 3 2" xfId="1741" xr:uid="{7D865B6E-029A-4240-8BF8-FBA60B14172B}"/>
    <cellStyle name="Output 3 2 3 2 2" xfId="2378" xr:uid="{9EB1C530-7D10-4B2F-901D-5FA8C0550539}"/>
    <cellStyle name="Output 3 2 3 2 2 2" xfId="2888" xr:uid="{C2BF4AE3-14D4-4D93-A5F7-7C301ECC5AC9}"/>
    <cellStyle name="Output 3 2 3 2 2 2 2" xfId="48483" xr:uid="{ABCB9B5D-2F4E-450C-A9B3-A043AC754518}"/>
    <cellStyle name="Output 3 2 3 2 2 2 3" xfId="50748" xr:uid="{E48592D5-C7E8-44E4-B4B0-216A06926AF3}"/>
    <cellStyle name="Output 3 2 3 2 2 2 4" xfId="51766" xr:uid="{3102EECF-F211-4337-B7E8-E3198776E4D5}"/>
    <cellStyle name="Output 3 2 3 2 2 2 5" xfId="7857" xr:uid="{F2541FE9-11A4-4174-B65D-FF79B6C867E0}"/>
    <cellStyle name="Output 3 2 3 2 2 3" xfId="47968" xr:uid="{6E5E2C3C-6A80-44A6-8247-2DE06CC90CC9}"/>
    <cellStyle name="Output 3 2 3 2 2 4" xfId="50240" xr:uid="{B57A6459-C5A0-4DB4-B329-0A28418CFC80}"/>
    <cellStyle name="Output 3 2 3 2 2 5" xfId="51260" xr:uid="{46D630CC-022E-4589-B755-6B798D30488C}"/>
    <cellStyle name="Output 3 2 3 2 2 6" xfId="7340" xr:uid="{0867E2FF-2F73-4BD6-A8BC-661C3F313E6F}"/>
    <cellStyle name="Output 3 2 3 2 3" xfId="2639" xr:uid="{BF663C7C-0190-4DC3-BDA2-EF87C4DEB4FA}"/>
    <cellStyle name="Output 3 2 3 2 3 2" xfId="48235" xr:uid="{286C2620-C41A-4648-81E6-D4E5BBB25CDC}"/>
    <cellStyle name="Output 3 2 3 2 3 3" xfId="50500" xr:uid="{FAD56FD9-F1C4-4C95-877B-4FECEA778E30}"/>
    <cellStyle name="Output 3 2 3 2 3 4" xfId="51518" xr:uid="{921C75D6-BAF3-4302-BC49-C71BB502F646}"/>
    <cellStyle name="Output 3 2 3 2 3 5" xfId="7608" xr:uid="{444C4667-DB57-436F-9CC7-7A843B11D53C}"/>
    <cellStyle name="Output 3 2 3 2 4" xfId="47312" xr:uid="{3B90F186-7679-435F-A2C6-A557CE98B140}"/>
    <cellStyle name="Output 3 2 3 2 5" xfId="49817" xr:uid="{102CAE94-FBEF-4B29-A81F-CCE4B480FDF7}"/>
    <cellStyle name="Output 3 2 3 2 6" xfId="51039" xr:uid="{3193C3FB-DB63-4E37-990D-1CA0002F0090}"/>
    <cellStyle name="Output 3 2 3 2 7" xfId="6685" xr:uid="{4E09F40C-E2D3-4D6B-B11B-6AC9A5774789}"/>
    <cellStyle name="Output 3 2 3 3" xfId="2232" xr:uid="{F272D024-FC8E-4A57-894C-092B405207E3}"/>
    <cellStyle name="Output 3 2 3 3 2" xfId="2765" xr:uid="{2BFEE5A3-CF82-4422-A256-7058B2CC8730}"/>
    <cellStyle name="Output 3 2 3 3 2 2" xfId="48360" xr:uid="{5DCBA0BB-A1F1-40E0-8D70-6AEB5C7A96FD}"/>
    <cellStyle name="Output 3 2 3 3 2 3" xfId="50625" xr:uid="{270C2F0C-E899-423D-A3BF-FB43A26405D6}"/>
    <cellStyle name="Output 3 2 3 3 2 4" xfId="51643" xr:uid="{D37D1B2F-2130-4354-AAFB-04CADEBEF8A6}"/>
    <cellStyle name="Output 3 2 3 3 2 5" xfId="7734" xr:uid="{3A83AC8A-EEFB-43E3-946B-9CEDF48BFFAC}"/>
    <cellStyle name="Output 3 2 3 3 3" xfId="47822" xr:uid="{8F9E9220-C5A1-421A-86F4-971A67F45ABE}"/>
    <cellStyle name="Output 3 2 3 3 4" xfId="50102" xr:uid="{BE1475C8-27C6-4C4D-8051-B7F16F49B789}"/>
    <cellStyle name="Output 3 2 3 3 5" xfId="49336" xr:uid="{38FEB4CB-5B4A-48E6-88AF-723F3970F87B}"/>
    <cellStyle name="Output 3 2 3 3 6" xfId="7194" xr:uid="{9893689C-096D-4657-85A1-77A46798E820}"/>
    <cellStyle name="Output 3 2 3 4" xfId="2517" xr:uid="{C9FAA61E-F548-4561-A70E-5CC68A4FE0D8}"/>
    <cellStyle name="Output 3 2 3 4 2" xfId="48112" xr:uid="{89DE17E9-EABB-4890-992C-922F81F28FCB}"/>
    <cellStyle name="Output 3 2 3 4 3" xfId="50377" xr:uid="{523FCFCB-4E6A-48AC-8F31-84745A8B408D}"/>
    <cellStyle name="Output 3 2 3 4 4" xfId="51395" xr:uid="{1F5A7340-86A0-485A-B1EE-18F4B3F7B0C2}"/>
    <cellStyle name="Output 3 2 3 4 5" xfId="7485" xr:uid="{86F947B0-288A-4330-B6B2-2E2F3ABD0867}"/>
    <cellStyle name="Output 3 2 3 5" xfId="3538" xr:uid="{1232779C-59BD-4AA0-B020-DEEC1A055A84}"/>
    <cellStyle name="Output 3 2 3 5 2" xfId="49162" xr:uid="{46E0FE5A-B11F-4B6E-8202-D01F7D858D1C}"/>
    <cellStyle name="Output 3 2 3 5 3" xfId="51113" xr:uid="{4C2672E0-1CCF-4B37-BFA0-B71C1A6AFDBE}"/>
    <cellStyle name="Output 3 2 3 5 4" xfId="51991" xr:uid="{21A4A488-8674-4FEF-82D2-189844769706}"/>
    <cellStyle name="Output 3 2 3 5 5" xfId="8536" xr:uid="{25ED94AE-FB7E-4307-8566-86272E0892C7}"/>
    <cellStyle name="Output 3 2 3 6" xfId="3647" xr:uid="{5C5DC320-D0E6-4C12-80FB-8B1DB81B6CCD}"/>
    <cellStyle name="Output 3 2 3 6 2" xfId="49270" xr:uid="{9E3BA9E2-89EF-441D-B77D-E3B925AF6D64}"/>
    <cellStyle name="Output 3 2 3 6 3" xfId="51205" xr:uid="{DCB3F404-1E9D-4E1A-BBD4-222A4365F66A}"/>
    <cellStyle name="Output 3 2 3 6 4" xfId="52080" xr:uid="{6E626971-B4A5-4DF0-B760-033FB92FEBED}"/>
    <cellStyle name="Output 3 2 3 6 5" xfId="8641" xr:uid="{DCAE7DFE-D0EF-4CF7-89A9-E2670A878530}"/>
    <cellStyle name="Output 3 2 3 7" xfId="6536" xr:uid="{D8275733-ED90-4A2B-9D0F-7D7C1973648E}"/>
    <cellStyle name="Output 3 2 3 8" xfId="43498" xr:uid="{69779AA8-E346-4EDD-865B-819A61B389C5}"/>
    <cellStyle name="Output 3 2 3 9" xfId="47166" xr:uid="{55CF0ED7-3DC9-4E39-A53A-D73826C98BC4}"/>
    <cellStyle name="Output 3 2 4" xfId="1655" xr:uid="{914FCC9D-174F-421E-99B8-709569AB69B4}"/>
    <cellStyle name="Output 3 2 4 2" xfId="2290" xr:uid="{D258485F-D4AA-4B49-9182-62CD413A778B}"/>
    <cellStyle name="Output 3 2 4 2 2" xfId="2804" xr:uid="{9DFA6E17-8BC5-460B-9233-2B44DD594542}"/>
    <cellStyle name="Output 3 2 4 2 2 2" xfId="48399" xr:uid="{31613E3C-4843-40C2-B731-EBB80D366FA3}"/>
    <cellStyle name="Output 3 2 4 2 2 3" xfId="50664" xr:uid="{D49DAF6F-A7E2-4354-AF4B-B6713795A713}"/>
    <cellStyle name="Output 3 2 4 2 2 4" xfId="51682" xr:uid="{A72D1AA6-1608-4840-8F44-F95813B5EA22}"/>
    <cellStyle name="Output 3 2 4 2 2 5" xfId="7773" xr:uid="{B5FDC4CC-6C22-49F8-947C-EC67FEF3542F}"/>
    <cellStyle name="Output 3 2 4 2 3" xfId="47880" xr:uid="{F94999F4-2ECD-4DBC-81C6-5D2ADB29BCC6}"/>
    <cellStyle name="Output 3 2 4 2 4" xfId="50152" xr:uid="{3408707D-8045-48A0-911C-2695334FBA76}"/>
    <cellStyle name="Output 3 2 4 2 5" xfId="49541" xr:uid="{4F60BC4B-8DFD-4EEB-B8A8-7365DDFCB501}"/>
    <cellStyle name="Output 3 2 4 2 6" xfId="7252" xr:uid="{845788D7-010C-4395-97AA-FE0DFC795A91}"/>
    <cellStyle name="Output 3 2 4 3" xfId="2555" xr:uid="{B9CCDDDF-514A-4851-B414-3D333AB9F1D4}"/>
    <cellStyle name="Output 3 2 4 3 2" xfId="48151" xr:uid="{56344B14-B2FB-4A0B-BBC0-1B10B5B33966}"/>
    <cellStyle name="Output 3 2 4 3 3" xfId="50416" xr:uid="{8709586A-7BD6-4E25-9DBE-23D90558A929}"/>
    <cellStyle name="Output 3 2 4 3 4" xfId="51434" xr:uid="{C3060318-9A5A-45BF-AC34-650ED1633D44}"/>
    <cellStyle name="Output 3 2 4 3 5" xfId="7524" xr:uid="{330AB962-9B45-4D56-8D70-86A564923C3B}"/>
    <cellStyle name="Output 3 2 4 4" xfId="43499" xr:uid="{4859BA8B-056D-430C-8004-7731D81499FE}"/>
    <cellStyle name="Output 3 2 4 5" xfId="47224" xr:uid="{802D4130-1DD3-4706-806D-E0ECEED7964E}"/>
    <cellStyle name="Output 3 2 4 6" xfId="49729" xr:uid="{E1DDDBA4-104A-42BC-A02C-B9C6BBD4705D}"/>
    <cellStyle name="Output 3 2 4 7" xfId="49609" xr:uid="{6577AAAA-35F7-4016-B810-2BEA211E66D4}"/>
    <cellStyle name="Output 3 2 4 8" xfId="6597" xr:uid="{CF01D69A-D21D-42B7-AD4D-4CE75652110E}"/>
    <cellStyle name="Output 3 2 5" xfId="1941" xr:uid="{F3F98F4D-5EAE-49A7-8A14-2D602124483E}"/>
    <cellStyle name="Output 3 2 5 2" xfId="2681" xr:uid="{5569A1BE-495D-41A4-AFD7-6DBB8E0A8ECA}"/>
    <cellStyle name="Output 3 2 5 2 2" xfId="48276" xr:uid="{8DAC1264-9F95-4011-8193-72734AC67FAF}"/>
    <cellStyle name="Output 3 2 5 2 3" xfId="50541" xr:uid="{84094D57-47F1-4E56-A627-12FBB88D7820}"/>
    <cellStyle name="Output 3 2 5 2 4" xfId="51559" xr:uid="{47DFA590-D037-4468-8543-C28B3EBD6C50}"/>
    <cellStyle name="Output 3 2 5 2 5" xfId="7650" xr:uid="{844FEBC2-B77E-4CD1-BFF7-54F62090EAAD}"/>
    <cellStyle name="Output 3 2 5 3" xfId="46087" xr:uid="{9418EF8B-7593-4F03-B54E-35A83F2E7632}"/>
    <cellStyle name="Output 3 2 5 4" xfId="47529" xr:uid="{1A3D8591-8A78-401D-97CA-A80D4D3A5AE4}"/>
    <cellStyle name="Output 3 2 5 5" xfId="49941" xr:uid="{F1F74D85-EB23-4410-B2A6-23CED15ADA81}"/>
    <cellStyle name="Output 3 2 5 6" xfId="50023" xr:uid="{A0D94488-673E-4B9B-944F-B2ADB1919D58}"/>
    <cellStyle name="Output 3 2 5 7" xfId="6901" xr:uid="{1081543C-979C-471B-9EE2-EA640581A410}"/>
    <cellStyle name="Output 3 2 6" xfId="1287" xr:uid="{6E74E46E-33C2-4753-B8C4-2188F8F0995B}"/>
    <cellStyle name="Output 3 2 6 2" xfId="46153" xr:uid="{D2F5BD72-FC36-4AA1-94F1-C80FA8974727}"/>
    <cellStyle name="Output 3 2 6 3" xfId="46849" xr:uid="{8B8E6BF6-74C7-492D-9850-08E5BD9F46DD}"/>
    <cellStyle name="Output 3 2 6 4" xfId="49490" xr:uid="{FC11FA9A-9633-4BAC-9E88-7F85869D1E9C}"/>
    <cellStyle name="Output 3 2 6 5" xfId="46813" xr:uid="{C4B0AF59-51EA-4020-A701-CDCC8B2AF609}"/>
    <cellStyle name="Output 3 2 6 6" xfId="6212" xr:uid="{6E1EC842-C825-4127-B64F-0F259D99616A}"/>
    <cellStyle name="Output 3 2 7" xfId="2434" xr:uid="{85E2F5B1-5BE7-43F5-B75C-00F993757E06}"/>
    <cellStyle name="Output 3 2 7 2" xfId="48028" xr:uid="{79856907-7220-456F-9FDF-11EC66551F6C}"/>
    <cellStyle name="Output 3 2 7 3" xfId="50293" xr:uid="{8ADF5ED3-9A43-4DB5-9EA3-F1CDF8E8B7DF}"/>
    <cellStyle name="Output 3 2 7 4" xfId="51311" xr:uid="{305FF7F5-99E6-4069-A15A-C41072A797DD}"/>
    <cellStyle name="Output 3 2 7 5" xfId="7401" xr:uid="{3986971A-7168-420B-BE27-5FB17E1B60F8}"/>
    <cellStyle name="Output 3 2 8" xfId="3240" xr:uid="{F75BE89B-F92E-4930-A030-D8E1E9FF68D4}"/>
    <cellStyle name="Output 3 2 8 2" xfId="48863" xr:uid="{02BEE22A-A950-4990-B6B6-B79B6C6F98B4}"/>
    <cellStyle name="Output 3 2 8 3" xfId="50945" xr:uid="{A397909D-A5DD-4E06-9744-44F516B8456D}"/>
    <cellStyle name="Output 3 2 8 4" xfId="51889" xr:uid="{D84B63B6-3BE5-4D17-A88D-5C6BF8FE5B07}"/>
    <cellStyle name="Output 3 2 8 5" xfId="8237" xr:uid="{E39A2389-766F-4ADE-A720-4A432A2346D3}"/>
    <cellStyle name="Output 3 2 9" xfId="5842" xr:uid="{CDB2304E-F90E-40CC-95B7-912CC92665FB}"/>
    <cellStyle name="Output 3 20" xfId="4451" xr:uid="{D6E7E404-F901-487B-9743-0B033436C365}"/>
    <cellStyle name="Output 3 21" xfId="52371" xr:uid="{E789B720-69D9-45D4-A544-1AFD425BD333}"/>
    <cellStyle name="Output 3 22" xfId="53000" xr:uid="{264AF0F4-6A25-4C7A-B03A-BD8DE33ED2FD}"/>
    <cellStyle name="Output 3 3" xfId="637" xr:uid="{00000000-0005-0000-0000-00007D020000}"/>
    <cellStyle name="Output 3 3 10" xfId="49572" xr:uid="{23CA3391-29BF-461B-A9D8-1F2667DFE17E}"/>
    <cellStyle name="Output 3 3 11" xfId="50771" xr:uid="{ED2079F0-AD7D-4788-A2DB-62B6746F731C}"/>
    <cellStyle name="Output 3 3 12" xfId="4644" xr:uid="{BBAB6107-29E7-4C68-9880-B73DCD934F84}"/>
    <cellStyle name="Output 3 3 13" xfId="52373" xr:uid="{B9F412C2-7635-44CB-9906-0901263005D3}"/>
    <cellStyle name="Output 3 3 14" xfId="53002" xr:uid="{480D0F29-7F71-4BE4-BE08-E0F0E5A5DB79}"/>
    <cellStyle name="Output 3 3 2" xfId="1673" xr:uid="{91BD9397-7658-4224-AC7E-74DFA84665E9}"/>
    <cellStyle name="Output 3 3 2 2" xfId="2310" xr:uid="{C64AAF08-49EA-4B6D-ACB2-A00ECED93D05}"/>
    <cellStyle name="Output 3 3 2 2 2" xfId="2823" xr:uid="{56E97DD7-53EF-4BEB-859D-2B18BCEBD15D}"/>
    <cellStyle name="Output 3 3 2 2 2 2" xfId="48418" xr:uid="{7E58E8CE-7C15-4C77-9EDD-DC772088A9AC}"/>
    <cellStyle name="Output 3 3 2 2 2 3" xfId="50683" xr:uid="{0B172CB4-13F4-469C-A254-620CCADCF03C}"/>
    <cellStyle name="Output 3 3 2 2 2 4" xfId="51701" xr:uid="{B19BDF81-C78E-4E43-8CA1-98271D8D8EE6}"/>
    <cellStyle name="Output 3 3 2 2 2 5" xfId="7792" xr:uid="{7FF7B31D-4A08-488B-8C8A-77F6DDC574F5}"/>
    <cellStyle name="Output 3 3 2 2 3" xfId="43500" xr:uid="{69C889A8-9E89-4BBD-951B-A281FFEDC2AC}"/>
    <cellStyle name="Output 3 3 2 2 4" xfId="47900" xr:uid="{DBD008B6-FCCB-4EBB-915B-688E33100897}"/>
    <cellStyle name="Output 3 3 2 2 5" xfId="50172" xr:uid="{4C05F2A3-0B41-4A0F-A7E5-E6ECF9E0F83A}"/>
    <cellStyle name="Output 3 3 2 2 6" xfId="49539" xr:uid="{761356D2-D9D0-4961-B8A5-9E36D7AD0CCF}"/>
    <cellStyle name="Output 3 3 2 2 7" xfId="7272" xr:uid="{E32332CC-C88F-4B29-B84F-54BB10C37F82}"/>
    <cellStyle name="Output 3 3 2 3" xfId="2574" xr:uid="{C85C01C2-87C0-4805-B6A8-7D3C21BA8C64}"/>
    <cellStyle name="Output 3 3 2 3 2" xfId="48170" xr:uid="{D67BD61E-205B-4B89-9776-07F968F8DA52}"/>
    <cellStyle name="Output 3 3 2 3 3" xfId="50435" xr:uid="{9B0C8BF2-0CCB-4DBE-998D-6D4F239B4F03}"/>
    <cellStyle name="Output 3 3 2 3 4" xfId="51453" xr:uid="{7C4B667B-02EA-4B55-8CDB-AC7D0C688CE4}"/>
    <cellStyle name="Output 3 3 2 3 5" xfId="7543" xr:uid="{4223F988-41C1-4755-95A6-9223160107B6}"/>
    <cellStyle name="Output 3 3 2 4" xfId="35584" xr:uid="{D81993D6-EBB3-4515-9690-B900806BB1FB}"/>
    <cellStyle name="Output 3 3 2 5" xfId="47244" xr:uid="{73D2E533-7671-405C-ACD4-B671BFFA1E73}"/>
    <cellStyle name="Output 3 3 2 6" xfId="49749" xr:uid="{F2037613-C1DC-4D8B-8A1F-B5AE7832B06E}"/>
    <cellStyle name="Output 3 3 2 7" xfId="51077" xr:uid="{08E2BC89-5699-4597-ADA1-D531A968DF77}"/>
    <cellStyle name="Output 3 3 2 8" xfId="6617" xr:uid="{DC0290EE-42B1-4D8F-A3D9-ED5C0C2B6AAF}"/>
    <cellStyle name="Output 3 3 3" xfId="2058" xr:uid="{65834CC6-65D3-4BC2-9447-BEC5AFAAF379}"/>
    <cellStyle name="Output 3 3 3 2" xfId="2700" xr:uid="{032B01D0-496F-41F1-96E3-6BD2F7677B7F}"/>
    <cellStyle name="Output 3 3 3 2 2" xfId="48295" xr:uid="{6858AF34-6DEB-4843-95FD-E75B7FFBFF93}"/>
    <cellStyle name="Output 3 3 3 2 3" xfId="50560" xr:uid="{0A66A3C0-43F2-46A8-BB3A-1927C76F20E3}"/>
    <cellStyle name="Output 3 3 3 2 4" xfId="51578" xr:uid="{4BCDAC01-2B0D-4E53-A584-FEB2A7A09A3C}"/>
    <cellStyle name="Output 3 3 3 2 5" xfId="7669" xr:uid="{AFE29627-40D5-4EA6-B4E1-4A66952630CF}"/>
    <cellStyle name="Output 3 3 3 3" xfId="43501" xr:uid="{8004C86C-AC05-4AC4-9215-6CCFD301F582}"/>
    <cellStyle name="Output 3 3 3 4" xfId="47648" xr:uid="{E84A6044-A382-4126-8A77-8E83CFED43CA}"/>
    <cellStyle name="Output 3 3 3 5" xfId="49997" xr:uid="{E9C6D0ED-F33A-4BAF-94E9-F2C9FBD0EE83}"/>
    <cellStyle name="Output 3 3 3 6" xfId="49385" xr:uid="{E09737CD-3E0C-41ED-BA8B-F511EBEFFBF9}"/>
    <cellStyle name="Output 3 3 3 7" xfId="7020" xr:uid="{1D2BD844-7F39-4CE0-9431-F1FCAB996590}"/>
    <cellStyle name="Output 3 3 4" xfId="2452" xr:uid="{9059AB1B-9FDF-4B72-B469-012C08FCE968}"/>
    <cellStyle name="Output 3 3 4 2" xfId="43502" xr:uid="{D7C594E5-7BD2-4A51-99BE-E35E00AC527C}"/>
    <cellStyle name="Output 3 3 4 3" xfId="48047" xr:uid="{025359AD-1566-4F32-AF7A-6C0DF5B7F6E4}"/>
    <cellStyle name="Output 3 3 4 4" xfId="50312" xr:uid="{80A24892-9D6C-486C-A105-4EAD09D85B7F}"/>
    <cellStyle name="Output 3 3 4 5" xfId="51330" xr:uid="{F6B00FD9-C3DA-4A85-BBB3-A6AEFDD37200}"/>
    <cellStyle name="Output 3 3 4 6" xfId="7420" xr:uid="{97E0B970-9D65-425A-8394-C239DFC39DD2}"/>
    <cellStyle name="Output 3 3 5" xfId="3363" xr:uid="{4E6F461B-9A23-4C63-B8D2-EC50A883C413}"/>
    <cellStyle name="Output 3 3 5 2" xfId="48987" xr:uid="{1F006471-6435-4624-8C87-F022AFC155DD}"/>
    <cellStyle name="Output 3 3 5 3" xfId="51005" xr:uid="{5F58B182-D752-4877-B419-160D1DE889B4}"/>
    <cellStyle name="Output 3 3 5 4" xfId="51915" xr:uid="{96A1E957-7A9C-40DC-9F84-7803A6267C81}"/>
    <cellStyle name="Output 3 3 5 5" xfId="8361" xr:uid="{40960A88-A043-4EA7-8063-19DB24FEA0E9}"/>
    <cellStyle name="Output 3 3 6" xfId="3579" xr:uid="{5115229C-9B13-4729-BF93-E57BB6E2FDFB}"/>
    <cellStyle name="Output 3 3 6 2" xfId="49202" xr:uid="{8AE07C0B-63FB-4714-8083-6C61A4239145}"/>
    <cellStyle name="Output 3 3 6 3" xfId="51140" xr:uid="{14D26EFA-D727-40DF-916C-C6432B4F8ED1}"/>
    <cellStyle name="Output 3 3 6 4" xfId="52012" xr:uid="{A9D329BE-DC7C-435D-9F29-9949485937A3}"/>
    <cellStyle name="Output 3 3 6 5" xfId="8576" xr:uid="{B2F9F827-C5AE-44AA-A968-7D8034AAEAD3}"/>
    <cellStyle name="Output 3 3 7" xfId="6360" xr:uid="{1F4AA59C-86B4-4B0F-BD6D-F7F87ABE2CEE}"/>
    <cellStyle name="Output 3 3 8" xfId="35583" xr:uid="{C4DE9D5E-0398-4015-8ED7-A15DF5BCAD4F}"/>
    <cellStyle name="Output 3 3 9" xfId="46990" xr:uid="{039F7A78-DE46-4C13-87D6-5BC429DC6E3B}"/>
    <cellStyle name="Output 3 4" xfId="638" xr:uid="{00000000-0005-0000-0000-00007E020000}"/>
    <cellStyle name="Output 3 4 10" xfId="49654" xr:uid="{D38E8258-632A-434F-AC00-002423E0826C}"/>
    <cellStyle name="Output 3 4 11" xfId="49860" xr:uid="{07F7B4BA-3C8F-4DF0-B5D6-185BF86781DE}"/>
    <cellStyle name="Output 3 4 12" xfId="4747" xr:uid="{7DDDBCA4-51DE-4664-8367-0E1657E07DE4}"/>
    <cellStyle name="Output 3 4 13" xfId="52374" xr:uid="{2190658D-6727-4B4D-95E3-96954187D20D}"/>
    <cellStyle name="Output 3 4 14" xfId="53003" xr:uid="{5037CE70-51B0-4E99-9916-E32B417BE037}"/>
    <cellStyle name="Output 3 4 2" xfId="1715" xr:uid="{472E7B07-CE1B-462C-833B-5170BA3B6867}"/>
    <cellStyle name="Output 3 4 2 2" xfId="2352" xr:uid="{C2BC8BC9-4C17-40E3-B4C6-22940137523A}"/>
    <cellStyle name="Output 3 4 2 2 2" xfId="2863" xr:uid="{056A8880-8551-43B2-A208-B4BD5BA97AEE}"/>
    <cellStyle name="Output 3 4 2 2 2 2" xfId="48458" xr:uid="{8B477492-EA8C-49EC-BCB9-92C4E733DBE7}"/>
    <cellStyle name="Output 3 4 2 2 2 3" xfId="50723" xr:uid="{DDD04E52-5E2C-4B78-876D-701FD18CBD51}"/>
    <cellStyle name="Output 3 4 2 2 2 4" xfId="51741" xr:uid="{DFEE8092-748E-49C5-BFC5-195CB1540BA9}"/>
    <cellStyle name="Output 3 4 2 2 2 5" xfId="7832" xr:uid="{3000D5B0-4120-4105-8BCC-6BCC5090B670}"/>
    <cellStyle name="Output 3 4 2 2 3" xfId="43503" xr:uid="{072D49AF-4EB6-4566-AC95-AB7D67511769}"/>
    <cellStyle name="Output 3 4 2 2 4" xfId="47942" xr:uid="{B6009219-AD2D-485C-ADB6-447A27BDEAED}"/>
    <cellStyle name="Output 3 4 2 2 5" xfId="50214" xr:uid="{1891EB63-038E-44DD-A75E-10FB230C1061}"/>
    <cellStyle name="Output 3 4 2 2 6" xfId="51234" xr:uid="{3DE9A5BC-8C9C-4B30-87D2-0E766B2A5708}"/>
    <cellStyle name="Output 3 4 2 2 7" xfId="7314" xr:uid="{E8C0D84C-675D-418A-A121-E7A450B83C23}"/>
    <cellStyle name="Output 3 4 2 3" xfId="2614" xr:uid="{3AEA3821-633F-49D0-BDED-EE8C9FBCE27C}"/>
    <cellStyle name="Output 3 4 2 3 2" xfId="48210" xr:uid="{990AD85D-6DAD-47F5-B34B-4CC3988F1078}"/>
    <cellStyle name="Output 3 4 2 3 3" xfId="50475" xr:uid="{7FB6A9E1-43B4-4BF5-B233-56D1D1D5B53F}"/>
    <cellStyle name="Output 3 4 2 3 4" xfId="51493" xr:uid="{C572464C-74D4-426F-B036-5E925C3FA506}"/>
    <cellStyle name="Output 3 4 2 3 5" xfId="7583" xr:uid="{FAF49A52-09BB-4C22-AD25-5BDCA837517A}"/>
    <cellStyle name="Output 3 4 2 4" xfId="35586" xr:uid="{56156714-2D96-4E17-B0C7-A3019DDEEF4C}"/>
    <cellStyle name="Output 3 4 2 5" xfId="47286" xr:uid="{BF3F1CB7-DCDE-48AD-89FC-F70561F078F4}"/>
    <cellStyle name="Output 3 4 2 6" xfId="49791" xr:uid="{28162533-73C2-4439-A77C-C53D67E9CD6A}"/>
    <cellStyle name="Output 3 4 2 7" xfId="49419" xr:uid="{E5AC6D2D-3FEB-4C37-B0EB-E541877ACBF1}"/>
    <cellStyle name="Output 3 4 2 8" xfId="6659" xr:uid="{92BE50C6-CA0D-467D-B8CE-B7BC652105AD}"/>
    <cellStyle name="Output 3 4 3" xfId="2206" xr:uid="{478A6401-AAFA-4A7B-AF8D-5FFC51F2D29D}"/>
    <cellStyle name="Output 3 4 3 2" xfId="2740" xr:uid="{102C0BED-20C1-4359-869B-4829138B43AA}"/>
    <cellStyle name="Output 3 4 3 2 2" xfId="48335" xr:uid="{1C0263B7-C72A-4E93-80E0-4E3B1AD9FB29}"/>
    <cellStyle name="Output 3 4 3 2 3" xfId="50600" xr:uid="{E186375F-A814-47AB-932C-7337387BECC2}"/>
    <cellStyle name="Output 3 4 3 2 4" xfId="51618" xr:uid="{1261EBA8-4B89-4A6D-AAAD-554B5C9E59DA}"/>
    <cellStyle name="Output 3 4 3 2 5" xfId="7709" xr:uid="{5D59444B-903A-4004-9089-046161A1F903}"/>
    <cellStyle name="Output 3 4 3 3" xfId="43504" xr:uid="{A3264807-F054-433B-9D29-B4B6BE68D146}"/>
    <cellStyle name="Output 3 4 3 4" xfId="47796" xr:uid="{201EB801-96D9-4880-A176-95C34CD6717B}"/>
    <cellStyle name="Output 3 4 3 5" xfId="50076" xr:uid="{83F53E6C-80C0-4D08-B4DA-ADDBA2BB13E7}"/>
    <cellStyle name="Output 3 4 3 6" xfId="49547" xr:uid="{A82C755F-1C95-497B-9B8D-9162D44CE668}"/>
    <cellStyle name="Output 3 4 3 7" xfId="7168" xr:uid="{3905337C-D497-4174-B8EC-E1D554F749F6}"/>
    <cellStyle name="Output 3 4 4" xfId="2492" xr:uid="{1FF79C81-A8D3-47E9-8674-9A3F7E32420A}"/>
    <cellStyle name="Output 3 4 4 2" xfId="43505" xr:uid="{8F8D329C-83C1-4D7D-97B7-98B2B68BB69B}"/>
    <cellStyle name="Output 3 4 4 3" xfId="48087" xr:uid="{1CF4FA20-C93F-4D29-920C-BE8E4B97E9CA}"/>
    <cellStyle name="Output 3 4 4 4" xfId="50352" xr:uid="{3A8ECD04-3A81-4E9B-8CF8-4CE57E6E6191}"/>
    <cellStyle name="Output 3 4 4 5" xfId="51370" xr:uid="{92C9F41A-180D-419B-BD51-E379590D3017}"/>
    <cellStyle name="Output 3 4 4 6" xfId="7460" xr:uid="{F2DFF866-2EF8-4131-995F-C5C64F29E9EF}"/>
    <cellStyle name="Output 3 4 5" xfId="3512" xr:uid="{5F67FEAE-2C01-4C8E-876D-FB92BE9A378D}"/>
    <cellStyle name="Output 3 4 5 2" xfId="49136" xr:uid="{E71F5D03-4A0B-4FF1-8E33-CFA9A8A6B530}"/>
    <cellStyle name="Output 3 4 5 3" xfId="51088" xr:uid="{DE18AF8E-4854-44BA-B47B-56B14018A62B}"/>
    <cellStyle name="Output 3 4 5 4" xfId="51965" xr:uid="{05F85432-BB65-4927-BD71-2C18157D8B9A}"/>
    <cellStyle name="Output 3 4 5 5" xfId="8510" xr:uid="{10FF7C94-ADB6-48D7-9F7F-2E1D15B77607}"/>
    <cellStyle name="Output 3 4 6" xfId="3621" xr:uid="{99DC9BED-2234-4D3E-899E-17943EFBBAF3}"/>
    <cellStyle name="Output 3 4 6 2" xfId="49244" xr:uid="{A46A7B71-0B62-47AB-98FE-7D346A3AC0C2}"/>
    <cellStyle name="Output 3 4 6 3" xfId="51180" xr:uid="{E85CCD8F-57B3-4970-B370-039D4B5AA8E3}"/>
    <cellStyle name="Output 3 4 6 4" xfId="52054" xr:uid="{BE06E8C2-C098-4C91-B244-0DE652C3B4E1}"/>
    <cellStyle name="Output 3 4 6 5" xfId="8616" xr:uid="{82EB758C-5FC6-49C0-9906-471C0659A054}"/>
    <cellStyle name="Output 3 4 7" xfId="6510" xr:uid="{7527357B-CCFB-43E2-8A9C-C00BB70754D5}"/>
    <cellStyle name="Output 3 4 8" xfId="35585" xr:uid="{67600B87-1026-407F-BD76-9D011EB8AA17}"/>
    <cellStyle name="Output 3 4 9" xfId="47140" xr:uid="{1C9BB57F-90CA-4D1E-8BFD-028BD2B85AFF}"/>
    <cellStyle name="Output 3 5" xfId="639" xr:uid="{00000000-0005-0000-0000-00007F020000}"/>
    <cellStyle name="Output 3 5 10" xfId="52375" xr:uid="{6238A28B-1DA0-45BC-8199-88AC119E155B}"/>
    <cellStyle name="Output 3 5 11" xfId="53004" xr:uid="{A42EE117-D127-4390-9AC4-92DD58F2AEEC}"/>
    <cellStyle name="Output 3 5 2" xfId="2264" xr:uid="{40D32C5B-7D50-4D00-98FA-32D883311976}"/>
    <cellStyle name="Output 3 5 2 2" xfId="2779" xr:uid="{922B0298-A81D-4BDA-B92C-8CFA73C784D3}"/>
    <cellStyle name="Output 3 5 2 2 2" xfId="43506" xr:uid="{FBF12B2D-D8A8-44DA-8707-5FBDF3731AD7}"/>
    <cellStyle name="Output 3 5 2 2 3" xfId="48374" xr:uid="{2448187E-3835-43C2-9225-D9013FB40236}"/>
    <cellStyle name="Output 3 5 2 2 4" xfId="50639" xr:uid="{121DF285-B5D6-403C-AA98-18F1722E3E6B}"/>
    <cellStyle name="Output 3 5 2 2 5" xfId="51657" xr:uid="{D97ABF93-CF17-4AEB-BA0A-B1A798731EE3}"/>
    <cellStyle name="Output 3 5 2 2 6" xfId="7748" xr:uid="{1EE7184A-F079-4783-9727-DD57CC7FBA01}"/>
    <cellStyle name="Output 3 5 2 3" xfId="35588" xr:uid="{812F507A-88B9-4BDE-B79D-F52A400B5FB5}"/>
    <cellStyle name="Output 3 5 2 4" xfId="47854" xr:uid="{37DDD79B-7262-4361-A961-14012D3B32D4}"/>
    <cellStyle name="Output 3 5 2 5" xfId="50126" xr:uid="{F0A6DE4D-DA9B-487C-90BC-2E86D12B41A0}"/>
    <cellStyle name="Output 3 5 2 6" xfId="46339" xr:uid="{40C77711-51F4-4AC7-9F3E-0AC73093756C}"/>
    <cellStyle name="Output 3 5 2 7" xfId="7226" xr:uid="{02C3D5F9-C450-44D3-8C82-7D875E429C29}"/>
    <cellStyle name="Output 3 5 3" xfId="2530" xr:uid="{87FEC701-309A-43FB-BB7E-8772A9F072F2}"/>
    <cellStyle name="Output 3 5 3 2" xfId="43507" xr:uid="{3323AB0D-6AFA-4D42-93A8-EB7D10F9AF21}"/>
    <cellStyle name="Output 3 5 3 3" xfId="48126" xr:uid="{B3E7F146-F789-4687-A75D-0ADDF22071FA}"/>
    <cellStyle name="Output 3 5 3 4" xfId="50391" xr:uid="{531016FC-EC13-41D7-8B7D-8366EC86A5AB}"/>
    <cellStyle name="Output 3 5 3 5" xfId="51409" xr:uid="{1D68ED98-79F9-4834-986B-412A4E32B14D}"/>
    <cellStyle name="Output 3 5 3 6" xfId="7499" xr:uid="{57FF8543-F368-4153-9E4B-DC4FD69F4FF8}"/>
    <cellStyle name="Output 3 5 4" xfId="6571" xr:uid="{E1FE71AD-308E-4C24-ADDD-F7751FA65F20}"/>
    <cellStyle name="Output 3 5 4 2" xfId="43508" xr:uid="{1DB2F9E3-2CD5-4FA3-9ACD-CE5212CDC453}"/>
    <cellStyle name="Output 3 5 5" xfId="35587" xr:uid="{ACDA4EAB-2344-4E14-B4F6-735B3ABD9CC4}"/>
    <cellStyle name="Output 3 5 6" xfId="47198" xr:uid="{BE403778-44B4-41A6-AFC7-E57BB6AD48BD}"/>
    <cellStyle name="Output 3 5 7" xfId="49703" xr:uid="{0179C216-BD87-4A7E-8DD8-9A975C0FA35E}"/>
    <cellStyle name="Output 3 5 8" xfId="51082" xr:uid="{F5F52DB7-5CC7-4F73-B4E4-28C148C3E8BE}"/>
    <cellStyle name="Output 3 5 9" xfId="4921" xr:uid="{85B54DF3-FE80-4C9E-A9EF-045BD7E393D9}"/>
    <cellStyle name="Output 3 6" xfId="640" xr:uid="{00000000-0005-0000-0000-000080020000}"/>
    <cellStyle name="Output 3 6 10" xfId="52376" xr:uid="{19011394-62D6-4257-A209-848CD9AA6DDA}"/>
    <cellStyle name="Output 3 6 11" xfId="53005" xr:uid="{ED9B9DA4-7F19-4C4E-A79C-276DD00B40C5}"/>
    <cellStyle name="Output 3 6 2" xfId="2656" xr:uid="{BA636E53-8D86-42E6-9CFC-1F00CD32785D}"/>
    <cellStyle name="Output 3 6 2 2" xfId="43509" xr:uid="{569A8C31-89C2-435F-B60B-48F387909A19}"/>
    <cellStyle name="Output 3 6 2 3" xfId="35590" xr:uid="{073B63B1-DE42-4AAD-BB20-6A55125722BC}"/>
    <cellStyle name="Output 3 6 2 4" xfId="48252" xr:uid="{2C312C43-12A9-4227-A29F-AAF54C64A701}"/>
    <cellStyle name="Output 3 6 2 5" xfId="50517" xr:uid="{BA699674-CECE-4C01-87BB-60023D8512DE}"/>
    <cellStyle name="Output 3 6 2 6" xfId="51535" xr:uid="{F7264378-34E2-4BA5-A9B6-FB7C5868D342}"/>
    <cellStyle name="Output 3 6 2 7" xfId="7625" xr:uid="{363B163B-CCB1-429B-8A7D-C16B9455262F}"/>
    <cellStyle name="Output 3 6 3" xfId="6812" xr:uid="{43C518CF-D830-44D3-B74E-3FD90346D2FC}"/>
    <cellStyle name="Output 3 6 3 2" xfId="43510" xr:uid="{0D2C3387-1979-401B-B9DA-DBA99606C1BE}"/>
    <cellStyle name="Output 3 6 4" xfId="43511" xr:uid="{F446B0EC-799E-4BF5-8BD4-9ACF2A3AA517}"/>
    <cellStyle name="Output 3 6 5" xfId="35589" xr:uid="{8D9976D9-80C5-44E7-99C9-8D7285C2D1FD}"/>
    <cellStyle name="Output 3 6 6" xfId="47439" xr:uid="{9B1B1F98-1E5B-48C3-970D-B622E9D44C6B}"/>
    <cellStyle name="Output 3 6 7" xfId="49887" xr:uid="{5898D957-C101-4107-8E91-B8A1CAE6D003}"/>
    <cellStyle name="Output 3 6 8" xfId="51080" xr:uid="{9FDEE6E9-D723-408F-8A1D-1B40A3719C77}"/>
    <cellStyle name="Output 3 6 9" xfId="5177" xr:uid="{4D8DDD81-0DA2-4318-BC70-FBEC36F1B8CA}"/>
    <cellStyle name="Output 3 7" xfId="641" xr:uid="{00000000-0005-0000-0000-000081020000}"/>
    <cellStyle name="Output 3 7 10" xfId="52377" xr:uid="{CC28BB7B-12F0-4531-8C73-A530A4853EB2}"/>
    <cellStyle name="Output 3 7 11" xfId="53006" xr:uid="{6FC82EED-EEDE-40D6-A5C1-7E9F76DBD4B2}"/>
    <cellStyle name="Output 3 7 2" xfId="6113" xr:uid="{C27B2CB6-5DD4-40BA-9E57-2251EF3AE1B1}"/>
    <cellStyle name="Output 3 7 2 2" xfId="43512" xr:uid="{B2F612B8-3FCD-4879-B661-1A9928CBB10C}"/>
    <cellStyle name="Output 3 7 2 3" xfId="35592" xr:uid="{83096033-BCFD-44C0-8B7E-B0522029518E}"/>
    <cellStyle name="Output 3 7 3" xfId="43513" xr:uid="{9E3D4CD2-B2D5-47B9-AD94-663F72467C74}"/>
    <cellStyle name="Output 3 7 4" xfId="43514" xr:uid="{E718EEEF-1D26-4C7A-8104-6135D56F1BF0}"/>
    <cellStyle name="Output 3 7 5" xfId="35591" xr:uid="{2DF8232A-A1BD-409E-8E22-35693AA7D9EF}"/>
    <cellStyle name="Output 3 7 6" xfId="46752" xr:uid="{9BBFD652-6CDF-4BDB-B21A-60B85B8727E0}"/>
    <cellStyle name="Output 3 7 7" xfId="49436" xr:uid="{95A57FA8-3E02-4C6A-A673-B450B8D19FE9}"/>
    <cellStyle name="Output 3 7 8" xfId="46254" xr:uid="{CE44D4F7-9C0D-49A0-94FF-A7C8474EAF94}"/>
    <cellStyle name="Output 3 7 9" xfId="5313" xr:uid="{1C645C08-925E-4A4E-B02D-331C9B654860}"/>
    <cellStyle name="Output 3 8" xfId="2411" xr:uid="{2C1F34DC-965B-4A7B-AF0A-1F4AF4F85885}"/>
    <cellStyle name="Output 3 8 2" xfId="7374" xr:uid="{A3B3AF63-0FAF-49F7-A88F-1BC754764036}"/>
    <cellStyle name="Output 3 8 2 2" xfId="43515" xr:uid="{795270CA-8A78-4218-B1A2-CEEE1335D45D}"/>
    <cellStyle name="Output 3 8 2 3" xfId="35594" xr:uid="{931E8939-2202-4A70-9BB2-BD92C741622E}"/>
    <cellStyle name="Output 3 8 3" xfId="43516" xr:uid="{377BFEDD-96A8-48E1-80B3-C5DA40FD6DC7}"/>
    <cellStyle name="Output 3 8 4" xfId="43517" xr:uid="{D51DE21D-2CBC-4A66-AFBD-C0218EDEDDB1}"/>
    <cellStyle name="Output 3 8 5" xfId="35593" xr:uid="{B2C9BD8E-7914-4671-9092-F7CE44C4FAF8}"/>
    <cellStyle name="Output 3 8 6" xfId="48002" xr:uid="{74D822CD-D3BA-4FDA-BD89-DD4D7D22342D}"/>
    <cellStyle name="Output 3 8 7" xfId="50268" xr:uid="{DD93037E-48D1-4C9B-971D-AA0926FCE4A6}"/>
    <cellStyle name="Output 3 8 8" xfId="51285" xr:uid="{8991B471-B178-4AA2-A693-09B1352E7084}"/>
    <cellStyle name="Output 3 8 9" xfId="5321" xr:uid="{41D8EC4E-D6FB-44DF-A3F5-AF176612D017}"/>
    <cellStyle name="Output 3 9" xfId="3149" xr:uid="{5E3F8D16-47D2-4855-A806-D39B43CEF0B6}"/>
    <cellStyle name="Output 3 9 2" xfId="35596" xr:uid="{BD930AC8-E3D3-49BC-AF62-218316F0EDFE}"/>
    <cellStyle name="Output 3 9 2 2" xfId="43518" xr:uid="{1916AE6D-9E1D-4087-B700-75A42D4D2527}"/>
    <cellStyle name="Output 3 9 3" xfId="43519" xr:uid="{AED13023-9167-47F1-9DB9-51EC246C1FC1}"/>
    <cellStyle name="Output 3 9 4" xfId="43520" xr:uid="{C9F9CC69-F730-4E53-AD0A-143769CB648B}"/>
    <cellStyle name="Output 3 9 5" xfId="35595" xr:uid="{6818A788-C76A-4252-A660-C5349E1C9AD5}"/>
    <cellStyle name="Output 3 9 6" xfId="48771" xr:uid="{620CE31C-433C-47C2-B1B5-4B47970DC31B}"/>
    <cellStyle name="Output 3 9 7" xfId="50895" xr:uid="{66E16167-FD53-4441-AF72-82774F12657D}"/>
    <cellStyle name="Output 3 9 8" xfId="51851" xr:uid="{6CBDA83B-A2B5-4FFD-BA47-507C3F4E8CCF}"/>
    <cellStyle name="Output 3 9 9" xfId="8145" xr:uid="{6DD26172-D652-46B5-87B2-1EFFDD048C73}"/>
    <cellStyle name="Output 4" xfId="642" xr:uid="{00000000-0005-0000-0000-000082020000}"/>
    <cellStyle name="Output 4 10" xfId="43521" xr:uid="{03FC98AC-5631-4770-8678-6D485994C9BA}"/>
    <cellStyle name="Output 4 11" xfId="45974" xr:uid="{AC1BDC16-7624-400D-9AE3-FF0F84B3E301}"/>
    <cellStyle name="Output 4 12" xfId="35597" xr:uid="{F4AF72AB-5775-44B4-9D44-35B35545CCC2}"/>
    <cellStyle name="Output 4 13" xfId="46354" xr:uid="{550A23AB-4DAE-4E48-8B79-382BC9C4695E}"/>
    <cellStyle name="Output 4 14" xfId="47376" xr:uid="{F6C008B0-CAB9-471D-A293-9F7B30755840}"/>
    <cellStyle name="Output 4 15" xfId="51029" xr:uid="{8B38341B-2C16-487A-9E21-78D9AF9A54AF}"/>
    <cellStyle name="Output 4 16" xfId="4556" xr:uid="{46BE5B78-B3DB-4253-930A-9B970C99835C}"/>
    <cellStyle name="Output 4 17" xfId="52378" xr:uid="{089507B4-D541-4733-9643-79D705D16285}"/>
    <cellStyle name="Output 4 18" xfId="53007" xr:uid="{572B927A-6A0C-4554-908E-0F1FFEBDC12E}"/>
    <cellStyle name="Output 4 2" xfId="643" xr:uid="{00000000-0005-0000-0000-000083020000}"/>
    <cellStyle name="Output 4 2 10" xfId="49935" xr:uid="{C4FE81D5-1969-416A-A674-B138B13947A1}"/>
    <cellStyle name="Output 4 2 11" xfId="4661" xr:uid="{C7097D40-7163-4E7C-BB96-467918C72888}"/>
    <cellStyle name="Output 4 2 12" xfId="52379" xr:uid="{6CD2448D-6972-4C84-B7BF-60480D9EF74F}"/>
    <cellStyle name="Output 4 2 13" xfId="53008" xr:uid="{0B57E3A4-18AE-4564-8091-003451A7336A}"/>
    <cellStyle name="Output 4 2 2" xfId="1682" xr:uid="{68543707-48F1-4858-9FE6-5B5B5FAA4CF5}"/>
    <cellStyle name="Output 4 2 2 2" xfId="2319" xr:uid="{5314B9B7-223D-4873-8445-2BA5903C075D}"/>
    <cellStyle name="Output 4 2 2 2 2" xfId="2831" xr:uid="{141AE41B-0E73-4F71-8870-2CF09AA64880}"/>
    <cellStyle name="Output 4 2 2 2 2 2" xfId="48426" xr:uid="{5A2B8F76-2748-4591-B96D-CDE29148C7A1}"/>
    <cellStyle name="Output 4 2 2 2 2 3" xfId="50691" xr:uid="{CDA50998-8489-4FA5-8169-599AE4255D2F}"/>
    <cellStyle name="Output 4 2 2 2 2 4" xfId="51709" xr:uid="{D898C06A-1358-4CA9-BE24-01E29523A86A}"/>
    <cellStyle name="Output 4 2 2 2 2 5" xfId="7800" xr:uid="{A8C98982-5C01-4F07-AB06-5E80E8F6CAD4}"/>
    <cellStyle name="Output 4 2 2 2 3" xfId="43522" xr:uid="{82A84C9A-7539-4AA6-A454-A3F7376C36F9}"/>
    <cellStyle name="Output 4 2 2 2 4" xfId="47909" xr:uid="{BFA77017-532F-403B-B416-EBCB29DFBC22}"/>
    <cellStyle name="Output 4 2 2 2 5" xfId="50181" xr:uid="{453CC0B1-3816-458A-B4EE-C95D72C22EEB}"/>
    <cellStyle name="Output 4 2 2 2 6" xfId="50818" xr:uid="{98091CAD-220E-494C-9246-00F599A3899C}"/>
    <cellStyle name="Output 4 2 2 2 7" xfId="7281" xr:uid="{0E602806-4A04-406D-A2B5-DDF1106E41AB}"/>
    <cellStyle name="Output 4 2 2 3" xfId="2582" xr:uid="{C255FC14-6CFA-4A18-B424-7986830068C2}"/>
    <cellStyle name="Output 4 2 2 3 2" xfId="48178" xr:uid="{C8924BF7-0BE2-43DC-B2FC-EDCC9548164C}"/>
    <cellStyle name="Output 4 2 2 3 3" xfId="50443" xr:uid="{3FF2BCAA-A0EC-4143-BF40-CEAABDA46603}"/>
    <cellStyle name="Output 4 2 2 3 4" xfId="51461" xr:uid="{8D61FF66-E174-427B-9036-60D30A567170}"/>
    <cellStyle name="Output 4 2 2 3 5" xfId="7551" xr:uid="{D0E1B101-4FFC-437F-A439-452E1858C4C1}"/>
    <cellStyle name="Output 4 2 2 4" xfId="47253" xr:uid="{89D74DAF-2541-45A1-90CF-9B1F9DE51333}"/>
    <cellStyle name="Output 4 2 2 5" xfId="49758" xr:uid="{A413C83E-B303-40C0-9D57-E2C8203EFA40}"/>
    <cellStyle name="Output 4 2 2 6" xfId="49378" xr:uid="{C81139F6-8119-43C9-8E97-041F7729DC03}"/>
    <cellStyle name="Output 4 2 2 7" xfId="6626" xr:uid="{8AFC416D-BE75-4D01-9041-7C4AE4E021CA}"/>
    <cellStyle name="Output 4 2 3" xfId="2067" xr:uid="{0731CFEA-BD46-4F86-B947-F7A843E8C634}"/>
    <cellStyle name="Output 4 2 3 2" xfId="2708" xr:uid="{1933DDA7-0640-46DA-9BA2-697BDC6DCDDD}"/>
    <cellStyle name="Output 4 2 3 2 2" xfId="48303" xr:uid="{923E72B9-3BCE-4B78-949C-333F97257FD5}"/>
    <cellStyle name="Output 4 2 3 2 3" xfId="50568" xr:uid="{9F307996-CDE8-47EC-BDCC-00079B50D97F}"/>
    <cellStyle name="Output 4 2 3 2 4" xfId="51586" xr:uid="{9A50B74B-D572-4853-8463-A4FD03AA070C}"/>
    <cellStyle name="Output 4 2 3 2 5" xfId="7677" xr:uid="{3769CF23-352A-4DF1-ACC0-9630C84670C8}"/>
    <cellStyle name="Output 4 2 3 3" xfId="43523" xr:uid="{50052E98-4239-4186-A44B-B19AB6032E15}"/>
    <cellStyle name="Output 4 2 3 4" xfId="47657" xr:uid="{DCD63A11-1E48-42B9-866F-2AB73E82A58A}"/>
    <cellStyle name="Output 4 2 3 5" xfId="50006" xr:uid="{F538AE3F-1CD8-4342-95F6-B87D6F10738B}"/>
    <cellStyle name="Output 4 2 3 6" xfId="49461" xr:uid="{D9F6E84F-908F-4A11-B0D8-6F4E78BFB8BA}"/>
    <cellStyle name="Output 4 2 3 7" xfId="7029" xr:uid="{F5C0BEC7-68C0-4A7F-99C6-23E58F4A5823}"/>
    <cellStyle name="Output 4 2 4" xfId="2460" xr:uid="{5BBD6D4E-DE87-48C1-9D21-180FE07F7906}"/>
    <cellStyle name="Output 4 2 4 2" xfId="43524" xr:uid="{34951FCB-AECE-4FB2-A99E-99911F3D98E0}"/>
    <cellStyle name="Output 4 2 4 3" xfId="48055" xr:uid="{B3C2D754-F474-45B2-A024-A101A0E68701}"/>
    <cellStyle name="Output 4 2 4 4" xfId="50320" xr:uid="{62C81E87-B54B-434F-9FB5-0CC7486DB4CC}"/>
    <cellStyle name="Output 4 2 4 5" xfId="51338" xr:uid="{3296B347-7842-45F0-A46D-45E00678095B}"/>
    <cellStyle name="Output 4 2 4 6" xfId="7428" xr:uid="{B968C7B8-CD62-4618-9444-3546A13269FC}"/>
    <cellStyle name="Output 4 2 5" xfId="3372" xr:uid="{0E419AA9-AD88-4F51-9CC6-FF94A9C7A006}"/>
    <cellStyle name="Output 4 2 5 2" xfId="48996" xr:uid="{5C397A33-5589-4875-91C7-07E057484ADE}"/>
    <cellStyle name="Output 4 2 5 3" xfId="51013" xr:uid="{FB5E7518-F738-417E-AD05-25CBB9C30C19}"/>
    <cellStyle name="Output 4 2 5 4" xfId="51924" xr:uid="{5CE0EA9B-0F06-4C45-A243-68BBCEDB3955}"/>
    <cellStyle name="Output 4 2 5 5" xfId="8370" xr:uid="{D545D272-1F77-4FB1-97FE-2A1AA9953431}"/>
    <cellStyle name="Output 4 2 6" xfId="3588" xr:uid="{85D68C62-2147-4BDC-BD87-A218F6F2E270}"/>
    <cellStyle name="Output 4 2 6 2" xfId="49211" xr:uid="{0175115A-6766-4C70-A6F5-25E9B5C212C9}"/>
    <cellStyle name="Output 4 2 6 3" xfId="51148" xr:uid="{F792BC0A-3910-442B-91A3-BC76E48ABA64}"/>
    <cellStyle name="Output 4 2 6 4" xfId="52021" xr:uid="{4E364BEC-DCA9-4376-AB62-E1034B4AA430}"/>
    <cellStyle name="Output 4 2 6 5" xfId="8584" xr:uid="{7EB3DEE2-9285-49C6-9CB2-24AEF7C12C16}"/>
    <cellStyle name="Output 4 2 7" xfId="6369" xr:uid="{3E0FD758-F170-4BFB-B5D8-6D28AC7EFE0A}"/>
    <cellStyle name="Output 4 2 8" xfId="46999" xr:uid="{DF695A77-4772-4453-94E0-B244291E745A}"/>
    <cellStyle name="Output 4 2 9" xfId="49581" xr:uid="{01C7CAEC-1CD9-4E2B-95E3-606A81386F1B}"/>
    <cellStyle name="Output 4 3" xfId="644" xr:uid="{00000000-0005-0000-0000-000084020000}"/>
    <cellStyle name="Output 4 3 10" xfId="49698" xr:uid="{908E83A3-05D4-4F10-8EC5-9273256485E4}"/>
    <cellStyle name="Output 4 3 11" xfId="4790" xr:uid="{C73693F6-B541-4133-A799-DA7EB715E2CC}"/>
    <cellStyle name="Output 4 3 12" xfId="52380" xr:uid="{6491144A-86E3-4396-91B1-2078CFC75978}"/>
    <cellStyle name="Output 4 3 13" xfId="53009" xr:uid="{5F2DC394-7DA0-4061-9D33-A055BEBCFCE8}"/>
    <cellStyle name="Output 4 3 2" xfId="1724" xr:uid="{419017B2-9A49-4AAA-B96E-BC87A5B7E853}"/>
    <cellStyle name="Output 4 3 2 2" xfId="2361" xr:uid="{2DE22A70-50DE-41E6-987E-8CE39EDFB5E9}"/>
    <cellStyle name="Output 4 3 2 2 2" xfId="2871" xr:uid="{71DFC044-4526-4BD3-80F4-34A145DC0707}"/>
    <cellStyle name="Output 4 3 2 2 2 2" xfId="48466" xr:uid="{25870055-5C48-490A-BF94-3AFCFB163BA5}"/>
    <cellStyle name="Output 4 3 2 2 2 3" xfId="50731" xr:uid="{6415FF29-3556-443E-AE05-545BF1B710CC}"/>
    <cellStyle name="Output 4 3 2 2 2 4" xfId="51749" xr:uid="{90D11969-F48A-44B4-BFDD-63959A080602}"/>
    <cellStyle name="Output 4 3 2 2 2 5" xfId="7840" xr:uid="{1878B3A0-A70B-4F89-9ED5-3FDC8CBC2DB5}"/>
    <cellStyle name="Output 4 3 2 2 3" xfId="43525" xr:uid="{4A4A5421-00C5-4348-8C0C-7508687F55B4}"/>
    <cellStyle name="Output 4 3 2 2 4" xfId="47951" xr:uid="{6E70D34D-6EAC-49BC-8AA8-26949E026998}"/>
    <cellStyle name="Output 4 3 2 2 5" xfId="50223" xr:uid="{3EAF5F64-45C2-4928-9258-1EC868557145}"/>
    <cellStyle name="Output 4 3 2 2 6" xfId="51243" xr:uid="{85EA771A-694C-43E3-94B5-1A97A6F390F7}"/>
    <cellStyle name="Output 4 3 2 2 7" xfId="7323" xr:uid="{3C2E1D04-370C-4270-8D27-7DB4AAD4209F}"/>
    <cellStyle name="Output 4 3 2 3" xfId="2622" xr:uid="{E5F91CA0-5CD8-4575-BE43-14D2E28248D3}"/>
    <cellStyle name="Output 4 3 2 3 2" xfId="48218" xr:uid="{9F14FDA3-7460-461F-809E-1268707CBBBA}"/>
    <cellStyle name="Output 4 3 2 3 3" xfId="50483" xr:uid="{AC91BE1B-37EB-4891-ABB0-27FC745A52F1}"/>
    <cellStyle name="Output 4 3 2 3 4" xfId="51501" xr:uid="{DAB74435-E1E3-478E-9ACF-457C01A6C9C7}"/>
    <cellStyle name="Output 4 3 2 3 5" xfId="7591" xr:uid="{D4E3878D-315B-43F5-9275-5042ADB49528}"/>
    <cellStyle name="Output 4 3 2 4" xfId="47295" xr:uid="{1759DAE1-8EC9-42E0-AA3B-246549042795}"/>
    <cellStyle name="Output 4 3 2 5" xfId="49800" xr:uid="{1696092B-C651-4260-8A5F-5E9DB3CFB82F}"/>
    <cellStyle name="Output 4 3 2 6" xfId="49513" xr:uid="{541FAD3F-5540-473F-BBEE-064AE8B9BB9A}"/>
    <cellStyle name="Output 4 3 2 7" xfId="6668" xr:uid="{A36CD6D3-C768-4372-8715-04928D284709}"/>
    <cellStyle name="Output 4 3 3" xfId="2215" xr:uid="{A7E06941-EF8D-424E-985E-F99D0886AF8E}"/>
    <cellStyle name="Output 4 3 3 2" xfId="2748" xr:uid="{C41F520C-CC14-46B2-8C73-A7C2DCE7EDB7}"/>
    <cellStyle name="Output 4 3 3 2 2" xfId="48343" xr:uid="{1EC9753F-65C9-4A8C-B35C-17D9B0E2E05E}"/>
    <cellStyle name="Output 4 3 3 2 3" xfId="50608" xr:uid="{CD3D6A12-FC93-4651-BDEC-7C705D08704E}"/>
    <cellStyle name="Output 4 3 3 2 4" xfId="51626" xr:uid="{A0EF4D3D-F02C-4BC3-B0FF-0C5424805F1F}"/>
    <cellStyle name="Output 4 3 3 2 5" xfId="7717" xr:uid="{3DE82B48-4A98-47B0-95AC-74908D9A1308}"/>
    <cellStyle name="Output 4 3 3 3" xfId="43526" xr:uid="{937DBCB2-645E-4443-A568-E784FF0821AB}"/>
    <cellStyle name="Output 4 3 3 4" xfId="47805" xr:uid="{A30BB4F8-F750-4027-9FA6-1BF7D1018B45}"/>
    <cellStyle name="Output 4 3 3 5" xfId="50085" xr:uid="{1BCCF296-9CB4-45C2-AA11-2651DB2EFE30}"/>
    <cellStyle name="Output 4 3 3 6" xfId="49367" xr:uid="{D7FD85E0-55CB-432E-9733-FC8DD44AB441}"/>
    <cellStyle name="Output 4 3 3 7" xfId="7177" xr:uid="{23368EE2-AE0A-43D0-9CDD-E35FDF6437DC}"/>
    <cellStyle name="Output 4 3 4" xfId="2500" xr:uid="{FDC03B11-95D0-4DD0-BE7E-DE0A0C3A8DBD}"/>
    <cellStyle name="Output 4 3 4 2" xfId="43527" xr:uid="{00AD4D39-43E1-40D4-AEEA-BFD4E4905F01}"/>
    <cellStyle name="Output 4 3 4 3" xfId="48095" xr:uid="{0451C3FE-B2E3-4275-A20D-CDB7EEC60F4A}"/>
    <cellStyle name="Output 4 3 4 4" xfId="50360" xr:uid="{B3A1BEC2-5D8F-4D99-B20D-86118F096E6E}"/>
    <cellStyle name="Output 4 3 4 5" xfId="51378" xr:uid="{83813E7C-D2B6-4F7F-A39D-682D7E879549}"/>
    <cellStyle name="Output 4 3 4 6" xfId="7468" xr:uid="{BF951D4E-5555-4496-86E0-AA784B86589B}"/>
    <cellStyle name="Output 4 3 5" xfId="3521" xr:uid="{AC4900D3-7C1E-4EA1-AE99-5BE7F3479149}"/>
    <cellStyle name="Output 4 3 5 2" xfId="49145" xr:uid="{3E12E970-942D-4E0E-99B5-DEBA6EE86A1E}"/>
    <cellStyle name="Output 4 3 5 3" xfId="51096" xr:uid="{47080E53-0DA3-46C4-931C-DFF11C611670}"/>
    <cellStyle name="Output 4 3 5 4" xfId="51974" xr:uid="{606123A9-2C4A-4120-9164-5ED16A2EB388}"/>
    <cellStyle name="Output 4 3 5 5" xfId="8519" xr:uid="{168BD7D5-DE33-4525-9DFA-104B354FE86B}"/>
    <cellStyle name="Output 4 3 6" xfId="3630" xr:uid="{3C891348-F327-4F30-AD34-B8870DD622DF}"/>
    <cellStyle name="Output 4 3 6 2" xfId="49253" xr:uid="{1FAC7E42-6FA0-44C2-9D37-2F32CB8B7F83}"/>
    <cellStyle name="Output 4 3 6 3" xfId="51188" xr:uid="{B67DB3E2-57AD-42E4-8E64-560DDC5B2EFC}"/>
    <cellStyle name="Output 4 3 6 4" xfId="52063" xr:uid="{5DA7EAB1-9ADA-4632-AFFD-E1E7C5037855}"/>
    <cellStyle name="Output 4 3 6 5" xfId="8624" xr:uid="{9D5FF9BD-840B-4F2D-93CC-FF6BF9EE59B7}"/>
    <cellStyle name="Output 4 3 7" xfId="6519" xr:uid="{99738257-BAD8-46FE-B624-8C950BF3373D}"/>
    <cellStyle name="Output 4 3 8" xfId="47149" xr:uid="{5E6B702D-E256-49EC-A524-BC14AA3B851C}"/>
    <cellStyle name="Output 4 3 9" xfId="49663" xr:uid="{F5D323D7-C7FA-47F1-A679-F12D874B02B9}"/>
    <cellStyle name="Output 4 4" xfId="645" xr:uid="{00000000-0005-0000-0000-000085020000}"/>
    <cellStyle name="Output 4 4 10" xfId="53010" xr:uid="{AF7A5EB0-AADC-4419-8C48-40C4F6B40EE1}"/>
    <cellStyle name="Output 4 4 2" xfId="2273" xr:uid="{FF544D77-2638-45A4-B4D5-6713B4E77058}"/>
    <cellStyle name="Output 4 4 2 2" xfId="2787" xr:uid="{05E795E2-F96F-483E-B135-A7AAC71CFEBD}"/>
    <cellStyle name="Output 4 4 2 2 2" xfId="43528" xr:uid="{E82E2608-114E-4FD6-BBFF-3F30D3D2E76B}"/>
    <cellStyle name="Output 4 4 2 2 3" xfId="48382" xr:uid="{1D7BD81E-0E54-4F2C-913E-FB918835C061}"/>
    <cellStyle name="Output 4 4 2 2 4" xfId="50647" xr:uid="{DE8D34FB-BFC1-43FB-9027-9FF870951D34}"/>
    <cellStyle name="Output 4 4 2 2 5" xfId="51665" xr:uid="{D1790F64-6021-4BA8-9C4B-D615A2122B0B}"/>
    <cellStyle name="Output 4 4 2 2 6" xfId="7756" xr:uid="{A2C7250E-7FDA-4342-B81B-59B69F13CB3F}"/>
    <cellStyle name="Output 4 4 2 3" xfId="47863" xr:uid="{27A1FDFB-F0A3-46A3-935D-C9709AEE2976}"/>
    <cellStyle name="Output 4 4 2 4" xfId="50135" xr:uid="{01E4A152-6D65-46A3-8870-F2DC8FF1D086}"/>
    <cellStyle name="Output 4 4 2 5" xfId="46249" xr:uid="{C35C97A5-5CD9-4F21-9232-F2F833D6E98D}"/>
    <cellStyle name="Output 4 4 2 6" xfId="7235" xr:uid="{594E8D8A-A105-46E0-A279-7C83F4173634}"/>
    <cellStyle name="Output 4 4 3" xfId="2538" xr:uid="{CB2DC3C0-FBEF-491C-8FF8-9D4C74E9BBED}"/>
    <cellStyle name="Output 4 4 3 2" xfId="43529" xr:uid="{0E1A3D0F-3E5E-4BFF-905D-DD00AC990974}"/>
    <cellStyle name="Output 4 4 3 3" xfId="48134" xr:uid="{1F833772-07FB-4D83-AC63-1764939CC770}"/>
    <cellStyle name="Output 4 4 3 4" xfId="50399" xr:uid="{4AD174B3-24A3-4092-A4F0-5524952AA63B}"/>
    <cellStyle name="Output 4 4 3 5" xfId="51417" xr:uid="{53285D0A-229A-4E3F-BA5D-2CF821754DFA}"/>
    <cellStyle name="Output 4 4 3 6" xfId="7507" xr:uid="{46A1548B-7E22-44FD-8B2F-0F5BE1F95478}"/>
    <cellStyle name="Output 4 4 4" xfId="6580" xr:uid="{E339D0C6-89F4-44D0-90CE-E3FD5B51C033}"/>
    <cellStyle name="Output 4 4 4 2" xfId="43530" xr:uid="{72062F6D-BAA5-48B1-B6DC-8D10931A6B62}"/>
    <cellStyle name="Output 4 4 5" xfId="47207" xr:uid="{B3E3ECCF-D878-41B0-AA3E-55BB79101DC6}"/>
    <cellStyle name="Output 4 4 6" xfId="49712" xr:uid="{D0719DA0-78C2-47AC-B755-7202CB683EC0}"/>
    <cellStyle name="Output 4 4 7" xfId="50990" xr:uid="{999DDAC9-46E5-4C4C-845F-749ADE2BFF2F}"/>
    <cellStyle name="Output 4 4 8" xfId="4957" xr:uid="{CC4CEA6E-07F2-46E7-8C7B-D4082A484557}"/>
    <cellStyle name="Output 4 4 9" xfId="52381" xr:uid="{CE4E6FA3-54B5-4389-A63A-697FBABFFB9C}"/>
    <cellStyle name="Output 4 5" xfId="646" xr:uid="{00000000-0005-0000-0000-000086020000}"/>
    <cellStyle name="Output 4 5 10" xfId="53011" xr:uid="{6E9ABF1D-8F54-4689-AC0D-87A1CB4F17BA}"/>
    <cellStyle name="Output 4 5 2" xfId="2664" xr:uid="{B32B6CB8-C884-46F9-95ED-80E0431C8F21}"/>
    <cellStyle name="Output 4 5 2 2" xfId="43531" xr:uid="{00F6B03C-6765-4D16-A880-ACD54C21FACC}"/>
    <cellStyle name="Output 4 5 2 3" xfId="48260" xr:uid="{D931A193-19C4-43A4-9C81-F7E91B870A83}"/>
    <cellStyle name="Output 4 5 2 4" xfId="50525" xr:uid="{775138E5-406F-4248-9FF3-CA453EB7243D}"/>
    <cellStyle name="Output 4 5 2 5" xfId="51543" xr:uid="{0200D999-74B5-49FB-8387-32885B510576}"/>
    <cellStyle name="Output 4 5 2 6" xfId="7633" xr:uid="{5522772B-BC46-4051-9D2A-8475A7A738FE}"/>
    <cellStyle name="Output 4 5 3" xfId="6821" xr:uid="{FCB145F3-0753-4C9D-BF70-7D5DA2CA9CA9}"/>
    <cellStyle name="Output 4 5 3 2" xfId="43532" xr:uid="{CB238FF0-179D-4D56-9D79-45B88B230DE6}"/>
    <cellStyle name="Output 4 5 4" xfId="43533" xr:uid="{8444B356-C649-49EA-AB80-36AC51436153}"/>
    <cellStyle name="Output 4 5 5" xfId="47448" xr:uid="{176D87B1-96A0-41A9-8E80-65ADDD9E3BC8}"/>
    <cellStyle name="Output 4 5 6" xfId="49896" xr:uid="{3B6CE785-5EDD-4948-8BC0-ED82DE89C983}"/>
    <cellStyle name="Output 4 5 7" xfId="49338" xr:uid="{3EE0CFE1-0DC9-4F40-BFCD-AB74817AD24B}"/>
    <cellStyle name="Output 4 5 8" xfId="5353" xr:uid="{CFD62BBF-7449-4C89-A514-0C47E9C1D56C}"/>
    <cellStyle name="Output 4 5 9" xfId="52382" xr:uid="{196D485A-90D1-43C1-B50E-B8A31D4CFA5A}"/>
    <cellStyle name="Output 4 6" xfId="1198" xr:uid="{C1D98CDF-E292-4A6F-A842-7ADF31543065}"/>
    <cellStyle name="Output 4 6 2" xfId="35598" xr:uid="{7F5B1A5F-4408-4C96-A554-AB5F276E5581}"/>
    <cellStyle name="Output 4 6 2 2" xfId="43534" xr:uid="{8EC5CBFE-54CF-4FB4-B912-217D4D834BEF}"/>
    <cellStyle name="Output 4 6 3" xfId="43535" xr:uid="{6FF7624A-59B8-48E5-84D4-051364072C7F}"/>
    <cellStyle name="Output 4 6 4" xfId="43536" xr:uid="{852D76BC-3DB5-4AEA-936F-DED0E9BDBF7F}"/>
    <cellStyle name="Output 4 6 5" xfId="46761" xr:uid="{FED76B7D-84D7-4086-A622-39406D011117}"/>
    <cellStyle name="Output 4 6 6" xfId="49445" xr:uid="{52DDFDAE-F918-431E-85B7-567E060D9E16}"/>
    <cellStyle name="Output 4 6 7" xfId="49651" xr:uid="{BBCDD5FE-38E0-420E-8A1C-5592AACEE32D}"/>
    <cellStyle name="Output 4 6 8" xfId="6122" xr:uid="{E280E410-CB75-4414-AD3B-317642DC2EA2}"/>
    <cellStyle name="Output 4 7" xfId="2416" xr:uid="{97BB5AB0-72A7-4853-BC9B-E2E7D0A55904}"/>
    <cellStyle name="Output 4 7 2" xfId="35599" xr:uid="{1C68306D-7852-4305-8BBE-D5271735A5C6}"/>
    <cellStyle name="Output 4 7 2 2" xfId="43537" xr:uid="{8F17ECC6-8E6D-4729-985F-0D56B4770F50}"/>
    <cellStyle name="Output 4 7 3" xfId="43538" xr:uid="{D2E82D21-669B-43AD-B6DA-2458AD44F361}"/>
    <cellStyle name="Output 4 7 4" xfId="43539" xr:uid="{15EA6085-6C25-4845-B8A1-38839997C4DA}"/>
    <cellStyle name="Output 4 7 5" xfId="48010" xr:uid="{417A55AE-8DC5-44B1-95BE-7EE304CF6B2A}"/>
    <cellStyle name="Output 4 7 6" xfId="50276" xr:uid="{75909D95-6608-457A-89A8-26C0D1E3B949}"/>
    <cellStyle name="Output 4 7 7" xfId="51293" xr:uid="{21C256D6-6D3C-4247-8899-15C0C2803655}"/>
    <cellStyle name="Output 4 7 8" xfId="7382" xr:uid="{B8D161EA-A000-4B41-B6A9-8B4FA69FBE6E}"/>
    <cellStyle name="Output 4 8" xfId="3158" xr:uid="{9D4B01D8-3309-4193-9A8E-BCE1DD3D3E9A}"/>
    <cellStyle name="Output 4 8 2" xfId="43540" xr:uid="{EC0E55FB-EB64-4CE6-A367-72061782381F}"/>
    <cellStyle name="Output 4 8 3" xfId="35600" xr:uid="{0A092E5F-E49E-4041-99ED-08E0073E730F}"/>
    <cellStyle name="Output 4 8 4" xfId="48780" xr:uid="{34226E53-601C-42FB-BDB7-78BEBDA5D1F3}"/>
    <cellStyle name="Output 4 8 5" xfId="50903" xr:uid="{91EE2E2C-A99D-4E00-8D5F-9CF9DBDB5754}"/>
    <cellStyle name="Output 4 8 6" xfId="51860" xr:uid="{8588FD1D-A7FA-444D-879F-C266C44F4392}"/>
    <cellStyle name="Output 4 8 7" xfId="8154" xr:uid="{FE9DDC3E-4CC8-4863-BF3A-9EACC2369CAB}"/>
    <cellStyle name="Output 4 9" xfId="5724" xr:uid="{0D2A2F4C-0596-43A3-8D67-639AB487755B}"/>
    <cellStyle name="Output 4 9 2" xfId="43541" xr:uid="{10F600A6-1CF4-4E6A-A3C3-157037C947B9}"/>
    <cellStyle name="Output 5" xfId="647" xr:uid="{00000000-0005-0000-0000-000087020000}"/>
    <cellStyle name="Output 5 10" xfId="43542" xr:uid="{29A57BEB-87E5-4C3D-B190-B3FCF0474155}"/>
    <cellStyle name="Output 5 11" xfId="45888" xr:uid="{CCE8116E-CF47-454B-AA30-2FBFB8B5E8EC}"/>
    <cellStyle name="Output 5 2" xfId="1533" xr:uid="{C3488642-4BC4-4302-A75C-1AFF0E7B13AD}"/>
    <cellStyle name="Output 5 2 10" xfId="6424" xr:uid="{FAE73603-C64E-48C8-8159-7A558DFEEE66}"/>
    <cellStyle name="Output 5 2 2" xfId="1699" xr:uid="{3A42518C-E248-442E-A9B2-A74B04A807F6}"/>
    <cellStyle name="Output 5 2 2 2" xfId="2336" xr:uid="{8156E04A-4406-4608-8640-0416E7072312}"/>
    <cellStyle name="Output 5 2 2 2 2" xfId="2848" xr:uid="{05451767-6EFB-44FF-898F-42084E0BF40E}"/>
    <cellStyle name="Output 5 2 2 2 2 2" xfId="48443" xr:uid="{D2C4B948-C2B6-4BB0-9C4D-851BD56DA9D8}"/>
    <cellStyle name="Output 5 2 2 2 2 3" xfId="50708" xr:uid="{0DFD0B42-BBA7-4C35-A5DD-85230C953CFC}"/>
    <cellStyle name="Output 5 2 2 2 2 4" xfId="51726" xr:uid="{B05B7F56-2E74-452C-8419-33A21A2D229F}"/>
    <cellStyle name="Output 5 2 2 2 2 5" xfId="7817" xr:uid="{989F5917-75D9-4D67-AFC6-025F1E6C090B}"/>
    <cellStyle name="Output 5 2 2 2 3" xfId="43543" xr:uid="{3F360008-99DD-4630-9CC2-2DACB2724398}"/>
    <cellStyle name="Output 5 2 2 2 4" xfId="47926" xr:uid="{139844F0-F4B4-43DE-A874-71EC0559AF17}"/>
    <cellStyle name="Output 5 2 2 2 5" xfId="50198" xr:uid="{62DC756F-F123-40D9-AD30-3BD026678C7F}"/>
    <cellStyle name="Output 5 2 2 2 6" xfId="51218" xr:uid="{702A8196-3B16-4A8C-964D-3E8A660A45F8}"/>
    <cellStyle name="Output 5 2 2 2 7" xfId="7298" xr:uid="{6C00633A-61EC-49FA-84E9-960A96CCCB0B}"/>
    <cellStyle name="Output 5 2 2 3" xfId="2599" xr:uid="{A7E3CE1A-B540-40A4-B717-BC46904C4221}"/>
    <cellStyle name="Output 5 2 2 3 2" xfId="48195" xr:uid="{F71FA83C-D834-40EC-8238-3DB126A32529}"/>
    <cellStyle name="Output 5 2 2 3 3" xfId="50460" xr:uid="{DD12E7FD-DD1F-4AE7-AE11-5AADF2E68AD7}"/>
    <cellStyle name="Output 5 2 2 3 4" xfId="51478" xr:uid="{550B31AC-F3A4-46C8-8932-97476E179AAB}"/>
    <cellStyle name="Output 5 2 2 3 5" xfId="7568" xr:uid="{0893E4D6-FEE0-435E-8823-B90FBAC8275A}"/>
    <cellStyle name="Output 5 2 2 4" xfId="47270" xr:uid="{FF800C3B-72BF-44EB-9E0D-3EF5A8C468DE}"/>
    <cellStyle name="Output 5 2 2 5" xfId="49775" xr:uid="{49A56635-56C4-4039-8227-2E7CE817E6C3}"/>
    <cellStyle name="Output 5 2 2 6" xfId="51125" xr:uid="{CBE3246C-BF94-48F6-AAC7-8711C5D6F966}"/>
    <cellStyle name="Output 5 2 2 7" xfId="6643" xr:uid="{C08FAD98-B42A-49AF-9217-549611E92D99}"/>
    <cellStyle name="Output 5 2 3" xfId="2122" xr:uid="{40D4ABF8-1651-47F1-9041-9FD41ABFA658}"/>
    <cellStyle name="Output 5 2 3 2" xfId="2725" xr:uid="{1D5FD8C1-4102-4D26-BCAA-831D641833E4}"/>
    <cellStyle name="Output 5 2 3 2 2" xfId="48320" xr:uid="{C6DC1FE6-90EA-47C8-AA10-943BF79C7824}"/>
    <cellStyle name="Output 5 2 3 2 3" xfId="50585" xr:uid="{9059A6F5-0566-490A-8F46-4C4D180438D8}"/>
    <cellStyle name="Output 5 2 3 2 4" xfId="51603" xr:uid="{54CE72A1-2D0A-4A70-91E8-43B56F8974CF}"/>
    <cellStyle name="Output 5 2 3 2 5" xfId="7694" xr:uid="{3DD8B339-D2AD-49ED-B4AB-0C1214602B99}"/>
    <cellStyle name="Output 5 2 3 3" xfId="43544" xr:uid="{56610EAC-A786-4AA4-BD0B-30431D8F3315}"/>
    <cellStyle name="Output 5 2 3 4" xfId="47712" xr:uid="{6203B000-9191-49D6-BB85-2976A2A3E592}"/>
    <cellStyle name="Output 5 2 3 5" xfId="50040" xr:uid="{03E10699-380D-45DF-92AB-70274F52E48F}"/>
    <cellStyle name="Output 5 2 3 6" xfId="50074" xr:uid="{A201D803-C510-4CB3-9D64-17584DB13166}"/>
    <cellStyle name="Output 5 2 3 7" xfId="7084" xr:uid="{12951A71-8F7E-4380-87D7-19E2DB5BCD41}"/>
    <cellStyle name="Output 5 2 4" xfId="2477" xr:uid="{4D900D91-A52E-4EF0-BE98-CF2722624D5F}"/>
    <cellStyle name="Output 5 2 4 2" xfId="43545" xr:uid="{52ADB8F7-E5A6-4EA6-B42C-74B30B08B8AE}"/>
    <cellStyle name="Output 5 2 4 3" xfId="48072" xr:uid="{3DD36323-D94D-4A05-BBD1-E1CE94100313}"/>
    <cellStyle name="Output 5 2 4 4" xfId="50337" xr:uid="{5DE79DEF-CD61-4FF9-8B50-CB809AF7A9A4}"/>
    <cellStyle name="Output 5 2 4 5" xfId="51355" xr:uid="{7D5F00F0-AA8D-4EFA-A26B-536A5E1B3654}"/>
    <cellStyle name="Output 5 2 4 6" xfId="7445" xr:uid="{E8A264A8-FFDF-4E9A-B871-2BCF2FDCD33D}"/>
    <cellStyle name="Output 5 2 5" xfId="3427" xr:uid="{E578FB88-4F65-46B5-8A32-50DEAFD25BAB}"/>
    <cellStyle name="Output 5 2 5 2" xfId="49051" xr:uid="{88B2C833-408B-4DD6-A6A7-31A7E249B73E}"/>
    <cellStyle name="Output 5 2 5 3" xfId="51046" xr:uid="{B55F5715-1A86-4D28-B72B-38AFB6DDAB03}"/>
    <cellStyle name="Output 5 2 5 4" xfId="51945" xr:uid="{EBF83098-529A-4828-8D23-55B1ED64268A}"/>
    <cellStyle name="Output 5 2 5 5" xfId="8425" xr:uid="{EAEFA629-AC4F-4613-845F-F072718EC82D}"/>
    <cellStyle name="Output 5 2 6" xfId="3605" xr:uid="{E2D27CBD-8A7C-42C2-82CE-49832D83AC80}"/>
    <cellStyle name="Output 5 2 6 2" xfId="49228" xr:uid="{C8EF3FA0-1A1C-476E-BCA6-48346933745E}"/>
    <cellStyle name="Output 5 2 6 3" xfId="51165" xr:uid="{D9B3BCEB-C3AC-45EB-9074-BA1DDC3B0CEE}"/>
    <cellStyle name="Output 5 2 6 4" xfId="52038" xr:uid="{CA38837F-A226-42F1-A1DD-2C62CAD46195}"/>
    <cellStyle name="Output 5 2 6 5" xfId="8601" xr:uid="{B5CD6497-92A4-4791-8FF3-CEB5961A5B7F}"/>
    <cellStyle name="Output 5 2 7" xfId="47054" xr:uid="{1FACF00F-784C-4B26-867B-FAB7DA8C7199}"/>
    <cellStyle name="Output 5 2 8" xfId="49614" xr:uid="{121DE945-D47E-45AE-BCF8-86D40177E471}"/>
    <cellStyle name="Output 5 2 9" xfId="50760" xr:uid="{476BC158-FB16-488E-B505-11C3E7B8AE89}"/>
    <cellStyle name="Output 5 3" xfId="1619" xr:uid="{A631DC7E-5A31-40B5-ABEB-13663628995E}"/>
    <cellStyle name="Output 5 3 10" xfId="6534" xr:uid="{98B93E9F-3C13-4F54-A0C5-EB776A3AC7BC}"/>
    <cellStyle name="Output 5 3 2" xfId="1739" xr:uid="{868D9255-6124-4D8A-93BB-0BAE33017A11}"/>
    <cellStyle name="Output 5 3 2 2" xfId="2376" xr:uid="{1C2E4267-8A1D-4CC1-861F-FB31420C8E62}"/>
    <cellStyle name="Output 5 3 2 2 2" xfId="2886" xr:uid="{B4CAC901-F017-4C96-8B34-8AF0CB97A6B3}"/>
    <cellStyle name="Output 5 3 2 2 2 2" xfId="48481" xr:uid="{8396A6C8-CECB-44C5-B858-D2AD651B78B9}"/>
    <cellStyle name="Output 5 3 2 2 2 3" xfId="50746" xr:uid="{A96BC2CC-D40A-449D-9422-56269524B45D}"/>
    <cellStyle name="Output 5 3 2 2 2 4" xfId="51764" xr:uid="{74958801-EEA5-4977-A041-E7C6F4286ABC}"/>
    <cellStyle name="Output 5 3 2 2 2 5" xfId="7855" xr:uid="{DC85D2A4-8250-411E-BF2E-A8984AEEFB64}"/>
    <cellStyle name="Output 5 3 2 2 3" xfId="43546" xr:uid="{23CEE903-E929-4608-9A9C-3E77997D02A1}"/>
    <cellStyle name="Output 5 3 2 2 4" xfId="47966" xr:uid="{AF22342C-2DB2-417B-AF67-3E96A71F1FEE}"/>
    <cellStyle name="Output 5 3 2 2 5" xfId="50238" xr:uid="{013BBB60-A52F-457F-A128-0A5E2C6D3A49}"/>
    <cellStyle name="Output 5 3 2 2 6" xfId="51258" xr:uid="{B3439202-4E61-4D91-9C1E-630C06C4F429}"/>
    <cellStyle name="Output 5 3 2 2 7" xfId="7338" xr:uid="{9E76AF1E-CE7A-405C-94BD-83E399475928}"/>
    <cellStyle name="Output 5 3 2 3" xfId="2637" xr:uid="{607518C3-934A-454C-9F1F-A1490EA8EB82}"/>
    <cellStyle name="Output 5 3 2 3 2" xfId="48233" xr:uid="{FD939A3C-C7E5-472E-BB95-D67AE768777C}"/>
    <cellStyle name="Output 5 3 2 3 3" xfId="50498" xr:uid="{1A42692F-3CC9-419F-9FCD-DD7712492D87}"/>
    <cellStyle name="Output 5 3 2 3 4" xfId="51516" xr:uid="{C9832722-9167-406D-BB3D-DED90FF0310A}"/>
    <cellStyle name="Output 5 3 2 3 5" xfId="7606" xr:uid="{9D42F4CB-BDAD-42DE-825A-9E148B3A0983}"/>
    <cellStyle name="Output 5 3 2 4" xfId="47310" xr:uid="{C1F4409E-CDEF-4462-9677-EE3B54996AA5}"/>
    <cellStyle name="Output 5 3 2 5" xfId="49815" xr:uid="{3B37D3E5-8C06-4A8D-B67D-EC78090A8B4E}"/>
    <cellStyle name="Output 5 3 2 6" xfId="49469" xr:uid="{FB1540E9-CBEC-4825-8DC1-7A2A74D4D4D0}"/>
    <cellStyle name="Output 5 3 2 7" xfId="6683" xr:uid="{8C0184B1-5C7E-43F5-9859-BB0841CA1B5F}"/>
    <cellStyle name="Output 5 3 3" xfId="2230" xr:uid="{40E23619-72B4-40D3-A200-186434CD92FA}"/>
    <cellStyle name="Output 5 3 3 2" xfId="2763" xr:uid="{BB693E9A-6352-45EC-8026-9AE7F570D30E}"/>
    <cellStyle name="Output 5 3 3 2 2" xfId="48358" xr:uid="{0CF50357-9D00-4BCD-8156-32843E05BE85}"/>
    <cellStyle name="Output 5 3 3 2 3" xfId="50623" xr:uid="{AD780D08-D8F2-4243-82CD-2FF834D6B12A}"/>
    <cellStyle name="Output 5 3 3 2 4" xfId="51641" xr:uid="{89AB2275-B14F-4060-AA81-097F1237A2E8}"/>
    <cellStyle name="Output 5 3 3 2 5" xfId="7732" xr:uid="{C85D93C9-AC4E-403D-AA5F-0D2322CCA45C}"/>
    <cellStyle name="Output 5 3 3 3" xfId="43547" xr:uid="{0189504B-9FE5-4BAA-82F0-1C5857EF493C}"/>
    <cellStyle name="Output 5 3 3 4" xfId="47820" xr:uid="{EC387AD3-86E7-46CC-B3D5-976B409F1C28}"/>
    <cellStyle name="Output 5 3 3 5" xfId="50100" xr:uid="{66870D39-780F-4D87-A0F9-1BE762BECE7A}"/>
    <cellStyle name="Output 5 3 3 6" xfId="49545" xr:uid="{73A1ADDB-E74C-490D-80F2-3EAF4E5918B2}"/>
    <cellStyle name="Output 5 3 3 7" xfId="7192" xr:uid="{08FE729C-84D5-489B-96D5-E9204B29940D}"/>
    <cellStyle name="Output 5 3 4" xfId="2515" xr:uid="{766DA706-92EC-46A2-8263-DA35DDDDB1ED}"/>
    <cellStyle name="Output 5 3 4 2" xfId="43548" xr:uid="{082D4354-2DF5-40E4-BEAE-C6C70DB0E6A2}"/>
    <cellStyle name="Output 5 3 4 3" xfId="48110" xr:uid="{55FAEE08-2D38-49D7-93BD-4ECBE6A77B68}"/>
    <cellStyle name="Output 5 3 4 4" xfId="50375" xr:uid="{B799A78D-3276-491F-A528-F0C81503E950}"/>
    <cellStyle name="Output 5 3 4 5" xfId="51393" xr:uid="{A910B84D-3708-41F5-9DB1-F3B393096B59}"/>
    <cellStyle name="Output 5 3 4 6" xfId="7483" xr:uid="{A6008777-5B7C-48D7-BAFC-77DFD32B39F2}"/>
    <cellStyle name="Output 5 3 5" xfId="3536" xr:uid="{F2CE1881-16A9-4F7E-889A-9110274396AF}"/>
    <cellStyle name="Output 5 3 5 2" xfId="49160" xr:uid="{D7809BE8-FE9E-4DA3-9BAF-1A7BEE9822C9}"/>
    <cellStyle name="Output 5 3 5 3" xfId="51111" xr:uid="{2E1FA9CA-196E-4566-94AA-30D73FA93FAE}"/>
    <cellStyle name="Output 5 3 5 4" xfId="51989" xr:uid="{5BD0163F-0D45-4591-84E7-6B410ECD4A8E}"/>
    <cellStyle name="Output 5 3 5 5" xfId="8534" xr:uid="{B56E21A1-043F-477B-A69A-2DC529DC8DC7}"/>
    <cellStyle name="Output 5 3 6" xfId="3645" xr:uid="{5012264D-D5A8-4F4D-B248-CF845E3D0966}"/>
    <cellStyle name="Output 5 3 6 2" xfId="49268" xr:uid="{7D8DD8EF-1A27-4988-95C4-3585136BC7CD}"/>
    <cellStyle name="Output 5 3 6 3" xfId="51203" xr:uid="{70F4BE54-DA75-4E56-9182-6561432D6252}"/>
    <cellStyle name="Output 5 3 6 4" xfId="52078" xr:uid="{CD8034C5-DFE4-4225-B053-417CD3698708}"/>
    <cellStyle name="Output 5 3 6 5" xfId="8639" xr:uid="{FD7EBAE4-58F2-4C4F-AB06-C9B2CD5D3CA8}"/>
    <cellStyle name="Output 5 3 7" xfId="47164" xr:uid="{9701A006-9876-4840-92EB-67222A73C617}"/>
    <cellStyle name="Output 5 3 8" xfId="49678" xr:uid="{CB0A0A1E-FB4D-4E9D-8DE8-2DF73515B844}"/>
    <cellStyle name="Output 5 3 9" xfId="50915" xr:uid="{D97F1836-B230-4001-9CBA-45B072E614B0}"/>
    <cellStyle name="Output 5 4" xfId="1653" xr:uid="{A7619372-BBD8-46A5-869D-6A0A383C86BC}"/>
    <cellStyle name="Output 5 4 2" xfId="2288" xr:uid="{34C091BC-799D-4E61-84D2-2C0A5D38D09C}"/>
    <cellStyle name="Output 5 4 2 2" xfId="2802" xr:uid="{523277CA-FFF7-4632-AADD-1648FAB06656}"/>
    <cellStyle name="Output 5 4 2 2 2" xfId="43549" xr:uid="{2C1B2EAE-10DF-4044-B728-C44037ED6BBA}"/>
    <cellStyle name="Output 5 4 2 2 3" xfId="48397" xr:uid="{3BC92556-2840-40BC-9C81-5226EBAF1C35}"/>
    <cellStyle name="Output 5 4 2 2 4" xfId="50662" xr:uid="{93AC6E7D-9281-4516-960D-ACF060396D4B}"/>
    <cellStyle name="Output 5 4 2 2 5" xfId="51680" xr:uid="{49C32939-5767-4D1F-B030-68E286AED022}"/>
    <cellStyle name="Output 5 4 2 2 6" xfId="7771" xr:uid="{6012CDC0-3B7F-4899-9336-34DB133D5DBE}"/>
    <cellStyle name="Output 5 4 2 3" xfId="47878" xr:uid="{274652FF-2083-479D-9505-44E2D107E21C}"/>
    <cellStyle name="Output 5 4 2 4" xfId="50150" xr:uid="{37821E64-84C4-43E5-85AC-170D4D6E588B}"/>
    <cellStyle name="Output 5 4 2 5" xfId="49346" xr:uid="{BBFA20B9-615A-4A66-A39E-6C8C5F9C077C}"/>
    <cellStyle name="Output 5 4 2 6" xfId="7250" xr:uid="{89F0B89A-8B53-4677-81E5-C1FF8BDD3D59}"/>
    <cellStyle name="Output 5 4 3" xfId="2553" xr:uid="{A00ACEF7-26EA-421A-93D0-B574A0FF2207}"/>
    <cellStyle name="Output 5 4 3 2" xfId="43550" xr:uid="{8D833466-D597-497B-A3FE-75A5B0CEED77}"/>
    <cellStyle name="Output 5 4 3 3" xfId="48149" xr:uid="{6F41478F-5C6F-4577-8C05-12C7625B8DB7}"/>
    <cellStyle name="Output 5 4 3 4" xfId="50414" xr:uid="{8FDF70E4-C8EE-40D7-92F2-BBA81C3D0BBF}"/>
    <cellStyle name="Output 5 4 3 5" xfId="51432" xr:uid="{BA2DC777-32E4-4C74-8577-A1364B39A353}"/>
    <cellStyle name="Output 5 4 3 6" xfId="7522" xr:uid="{0E2B472A-90E0-4EFD-A726-DBF5138BD329}"/>
    <cellStyle name="Output 5 4 4" xfId="43551" xr:uid="{9988CF59-2BF8-4E65-9E71-D3567FE70082}"/>
    <cellStyle name="Output 5 4 5" xfId="47222" xr:uid="{880FCC42-905D-4ED9-AB61-80352C8595DD}"/>
    <cellStyle name="Output 5 4 6" xfId="49727" xr:uid="{ECA3C3B4-3234-4971-A15C-BC94443E0737}"/>
    <cellStyle name="Output 5 4 7" xfId="51040" xr:uid="{D59B0EFA-3696-4134-AC4A-4C80C23CDB2C}"/>
    <cellStyle name="Output 5 4 8" xfId="6595" xr:uid="{E1CA36C7-A68C-475A-ABC0-D941DA6F626C}"/>
    <cellStyle name="Output 5 5" xfId="1912" xr:uid="{AEDC20B9-3B97-44F8-8752-BF018ED0E7C8}"/>
    <cellStyle name="Output 5 5 2" xfId="2678" xr:uid="{8B7D8EE9-1620-45B0-9043-F802A0036A41}"/>
    <cellStyle name="Output 5 5 2 2" xfId="43552" xr:uid="{3D8F7588-0854-43A9-80D3-6187F8C8BCEE}"/>
    <cellStyle name="Output 5 5 2 3" xfId="48274" xr:uid="{AA9B7799-3820-41ED-9207-543355783DDF}"/>
    <cellStyle name="Output 5 5 2 4" xfId="50539" xr:uid="{9DC7F64A-180B-44CC-8F50-5CC0474F98BA}"/>
    <cellStyle name="Output 5 5 2 5" xfId="51557" xr:uid="{A56C06A0-F5BC-4172-9C34-66138B6057CF}"/>
    <cellStyle name="Output 5 5 2 6" xfId="7647" xr:uid="{22740297-80BD-4D44-8AC7-30BF6708B4B5}"/>
    <cellStyle name="Output 5 5 3" xfId="43553" xr:uid="{3E3AE8FD-5D70-4D16-8CF7-7C93FB608C5D}"/>
    <cellStyle name="Output 5 5 4" xfId="43554" xr:uid="{D672F549-5503-45B6-AB00-1DCC5A044249}"/>
    <cellStyle name="Output 5 5 5" xfId="47500" xr:uid="{A29F1E37-2EE6-4893-A996-1CB33879E4D5}"/>
    <cellStyle name="Output 5 5 6" xfId="49929" xr:uid="{AB314B3B-BB03-4F60-864D-19E7CB82E8FA}"/>
    <cellStyle name="Output 5 5 7" xfId="50854" xr:uid="{8DF46BAA-06DA-4EA1-A23B-7D58545299C7}"/>
    <cellStyle name="Output 5 5 8" xfId="6872" xr:uid="{AF86CB81-4159-409A-ABFF-EB7DD5FF5BDF}"/>
    <cellStyle name="Output 5 6" xfId="1250" xr:uid="{2BFB9598-4D2E-42DC-AC5C-301D73A28CB9}"/>
    <cellStyle name="Output 5 6 2" xfId="35601" xr:uid="{A31C8EEC-E76E-4E7F-834B-8A80225AF44D}"/>
    <cellStyle name="Output 5 6 2 2" xfId="43555" xr:uid="{9612F465-75CF-44B2-86FA-CACAE998E91C}"/>
    <cellStyle name="Output 5 6 3" xfId="43556" xr:uid="{C71C28CB-66F3-4080-A6E2-290E0A6D0D64}"/>
    <cellStyle name="Output 5 6 4" xfId="43557" xr:uid="{BDE53527-1C7E-4457-B3B6-7F4182DBEF45}"/>
    <cellStyle name="Output 5 6 5" xfId="46816" xr:uid="{4DA81F25-214A-4925-ACFF-7E2B3C145536}"/>
    <cellStyle name="Output 5 6 6" xfId="49474" xr:uid="{004C754D-86C9-4011-9E66-FABA9976FACA}"/>
    <cellStyle name="Output 5 6 7" xfId="49695" xr:uid="{5D75C14D-4255-4458-8239-8C6B1A8EA298}"/>
    <cellStyle name="Output 5 6 8" xfId="6179" xr:uid="{AFBF2355-1903-4DAE-8244-95484DE22EC6}"/>
    <cellStyle name="Output 5 7" xfId="2431" xr:uid="{E1F472D7-CA08-40E0-B489-9D5564EDF9E5}"/>
    <cellStyle name="Output 5 7 2" xfId="35602" xr:uid="{586DD325-B8FA-4B0E-B39A-949F150649B1}"/>
    <cellStyle name="Output 5 7 2 2" xfId="43558" xr:uid="{D281DE92-A4C1-4D2A-AE36-234A1DBD7472}"/>
    <cellStyle name="Output 5 7 3" xfId="43559" xr:uid="{4AE473DF-2542-48AF-B82A-5D192F5DDEA5}"/>
    <cellStyle name="Output 5 7 4" xfId="43560" xr:uid="{F44A1011-D59A-415E-B6E8-723936D05812}"/>
    <cellStyle name="Output 5 7 5" xfId="48026" xr:uid="{8BCF1648-5C28-4BB7-A0E6-3383B9B1E5E7}"/>
    <cellStyle name="Output 5 7 6" xfId="50291" xr:uid="{AF42AC65-D9E0-4224-92F8-F3D477C65EE3}"/>
    <cellStyle name="Output 5 7 7" xfId="51308" xr:uid="{D38E937C-99F5-44B3-89AF-35BEDFAE8FC3}"/>
    <cellStyle name="Output 5 7 8" xfId="7398" xr:uid="{51462EF7-BF53-47FC-90DA-AD06AB8B052D}"/>
    <cellStyle name="Output 5 8" xfId="3210" xr:uid="{3805669B-5CA2-4617-947E-410BAF7B1806}"/>
    <cellStyle name="Output 5 8 2" xfId="43561" xr:uid="{CCAEC434-76BA-429E-9EED-713AF8FFCF5A}"/>
    <cellStyle name="Output 5 8 3" xfId="48833" xr:uid="{1BB6A107-8F19-43E9-AE61-3B104E5D2B5C}"/>
    <cellStyle name="Output 5 8 4" xfId="50935" xr:uid="{C6182F4A-2B0A-434B-98D1-1BD5AE664491}"/>
    <cellStyle name="Output 5 8 5" xfId="51883" xr:uid="{A598088E-84B5-48EC-9333-A5A3B761E051}"/>
    <cellStyle name="Output 5 8 6" xfId="8207" xr:uid="{B2EA8E2A-EFC0-40B6-B0C9-51A1A3F8750E}"/>
    <cellStyle name="Output 5 9" xfId="43562" xr:uid="{686B18D0-714D-4E58-AA0D-292770AAFEDC}"/>
    <cellStyle name="Output 6" xfId="648" xr:uid="{00000000-0005-0000-0000-000088020000}"/>
    <cellStyle name="Output 6 10" xfId="43563" xr:uid="{33511C6A-1501-4768-ACF0-CC2A09E452EF}"/>
    <cellStyle name="Output 6 11" xfId="46960" xr:uid="{B0D1EAC1-C8A2-4F2D-8676-B99E8D297A7D}"/>
    <cellStyle name="Output 6 12" xfId="49561" xr:uid="{80AE1E93-8C8B-4FC8-8BA6-EBB222E698DA}"/>
    <cellStyle name="Output 6 13" xfId="51000" xr:uid="{C8F54BC0-A6C9-4857-972C-D88DAB6ED049}"/>
    <cellStyle name="Output 6 14" xfId="51048" xr:uid="{DB0D9A81-48CF-4216-9D19-39F54DC0714B}"/>
    <cellStyle name="Output 6 15" xfId="4472" xr:uid="{F6CB42A0-DED5-4ADE-A28B-EA97C58B25EF}"/>
    <cellStyle name="Output 6 16" xfId="52383" xr:uid="{E84A7BBD-B813-4B6E-B864-30C3E0EB4C6F}"/>
    <cellStyle name="Output 6 17" xfId="53012" xr:uid="{360BA9A3-4D94-49CE-ABE8-832E924814A3}"/>
    <cellStyle name="Output 6 2" xfId="1412" xr:uid="{5519C3C0-7D80-4F90-A623-41CF4F05DB5D}"/>
    <cellStyle name="Output 6 2 10" xfId="6305" xr:uid="{B74A7E35-EE39-4243-BD10-EBD15504524B}"/>
    <cellStyle name="Output 6 2 2" xfId="1669" xr:uid="{02CE5D64-F9A3-473A-879A-7B2FDF5BDA16}"/>
    <cellStyle name="Output 6 2 2 2" xfId="2304" xr:uid="{227A022E-C551-48D4-B764-06FA093CD1E6}"/>
    <cellStyle name="Output 6 2 2 2 2" xfId="2817" xr:uid="{694F7AD6-E563-4DD9-8661-E5882B5761DF}"/>
    <cellStyle name="Output 6 2 2 2 2 2" xfId="48412" xr:uid="{2FF8A4A8-02ED-4F5F-B279-64FC7E115701}"/>
    <cellStyle name="Output 6 2 2 2 2 3" xfId="50677" xr:uid="{A847D454-A52E-4476-90AE-2A2C5456EEA3}"/>
    <cellStyle name="Output 6 2 2 2 2 4" xfId="51695" xr:uid="{2ADFDB6E-BDFE-4BBE-A210-8902D96C8074}"/>
    <cellStyle name="Output 6 2 2 2 2 5" xfId="7786" xr:uid="{A44FBB9F-560F-4717-B1BA-CB29524137FC}"/>
    <cellStyle name="Output 6 2 2 2 3" xfId="43564" xr:uid="{D31AFF6D-9F26-4E99-9845-7193331B5763}"/>
    <cellStyle name="Output 6 2 2 2 4" xfId="47894" xr:uid="{9DD85A7D-804C-4A08-8EF5-8FCD9D78104F}"/>
    <cellStyle name="Output 6 2 2 2 5" xfId="50166" xr:uid="{5F953771-F422-43FC-8DDB-8B46309DE02C}"/>
    <cellStyle name="Output 6 2 2 2 6" xfId="46638" xr:uid="{D63D0E55-6A41-4620-A772-3AF68133037B}"/>
    <cellStyle name="Output 6 2 2 2 7" xfId="7266" xr:uid="{3BAFE363-D9C2-4679-AC14-FA82EA13C218}"/>
    <cellStyle name="Output 6 2 2 3" xfId="2568" xr:uid="{527123EB-93AC-4BB6-B629-D9C41652A1BF}"/>
    <cellStyle name="Output 6 2 2 3 2" xfId="48164" xr:uid="{9539D7F0-BADF-4C19-8E23-11C35A9BB5BE}"/>
    <cellStyle name="Output 6 2 2 3 3" xfId="50429" xr:uid="{86FE288A-7EDB-4516-9637-8005D1547297}"/>
    <cellStyle name="Output 6 2 2 3 4" xfId="51447" xr:uid="{CD10751F-7371-48B0-86DF-C69E3CBDABB0}"/>
    <cellStyle name="Output 6 2 2 3 5" xfId="7537" xr:uid="{94FBAF7C-2F09-4FED-BF45-11D46C555068}"/>
    <cellStyle name="Output 6 2 2 4" xfId="47238" xr:uid="{048C2432-5A43-4542-9B5D-7E6BBB1F1E98}"/>
    <cellStyle name="Output 6 2 2 5" xfId="49743" xr:uid="{C29FA904-69B7-459C-9253-3CC963A6C1DA}"/>
    <cellStyle name="Output 6 2 2 6" xfId="50008" xr:uid="{0A555918-3AB5-4C28-9770-484E2BC83B88}"/>
    <cellStyle name="Output 6 2 2 7" xfId="6611" xr:uid="{630D4B99-CEB0-42EC-BAEF-855879B485F0}"/>
    <cellStyle name="Output 6 2 3" xfId="2021" xr:uid="{BAA5FCFC-2E2B-4C27-A570-6B1B2E475306}"/>
    <cellStyle name="Output 6 2 3 2" xfId="2694" xr:uid="{E1EBC4B8-86C7-47FB-945F-C4DDBC7E0187}"/>
    <cellStyle name="Output 6 2 3 2 2" xfId="48289" xr:uid="{D95BFC9E-1849-4AD1-9A36-4750FB233E23}"/>
    <cellStyle name="Output 6 2 3 2 3" xfId="50554" xr:uid="{E751EEE1-0B52-4970-969E-11657B2F17EB}"/>
    <cellStyle name="Output 6 2 3 2 4" xfId="51572" xr:uid="{469E57F8-C837-4B88-93C4-85300622A7BA}"/>
    <cellStyle name="Output 6 2 3 2 5" xfId="7663" xr:uid="{2BC11B53-9854-4CE2-994E-F71E96A5E32C}"/>
    <cellStyle name="Output 6 2 3 3" xfId="43565" xr:uid="{7DB20264-00AB-4D5E-B942-465E89219F70}"/>
    <cellStyle name="Output 6 2 3 4" xfId="47609" xr:uid="{1A0CC9A5-3FDB-4DAB-A954-F825E9A1A89D}"/>
    <cellStyle name="Output 6 2 3 5" xfId="49981" xr:uid="{B9D55539-1908-4848-8412-03A8186BC3C1}"/>
    <cellStyle name="Output 6 2 3 6" xfId="50939" xr:uid="{389D500F-ED6D-4415-B0C5-128F8F02C234}"/>
    <cellStyle name="Output 6 2 3 7" xfId="6981" xr:uid="{4CD71320-F4E4-47DD-AEDC-AF795D79681C}"/>
    <cellStyle name="Output 6 2 4" xfId="2447" xr:uid="{49D00D24-3955-4306-A38F-730CC1EE5306}"/>
    <cellStyle name="Output 6 2 4 2" xfId="43566" xr:uid="{955E6204-962D-4CA9-90F5-4CE53CE3A366}"/>
    <cellStyle name="Output 6 2 4 3" xfId="48041" xr:uid="{9C9303BD-BF43-48FB-811F-E838F680788F}"/>
    <cellStyle name="Output 6 2 4 4" xfId="50306" xr:uid="{89F8FC98-77F7-4D77-A6B3-60F024F334D7}"/>
    <cellStyle name="Output 6 2 4 5" xfId="51324" xr:uid="{61027849-32E4-49C6-9272-2C400D881264}"/>
    <cellStyle name="Output 6 2 4 6" xfId="7414" xr:uid="{4B76CD5F-5FDE-4522-8C79-D020E9DF7CBA}"/>
    <cellStyle name="Output 6 2 5" xfId="3324" xr:uid="{3FB0D4DC-096D-44E2-B6ED-252AC6425B73}"/>
    <cellStyle name="Output 6 2 5 2" xfId="48947" xr:uid="{51310960-7350-4924-AB8C-61DEC680CEB3}"/>
    <cellStyle name="Output 6 2 5 3" xfId="50985" xr:uid="{C48AD82E-E2F0-4708-A414-24B4EE85DC5D}"/>
    <cellStyle name="Output 6 2 5 4" xfId="51904" xr:uid="{FBEF98B2-6547-4D58-AD61-E4A54A641E09}"/>
    <cellStyle name="Output 6 2 5 5" xfId="8321" xr:uid="{601169DB-93DF-4282-9CD3-0961A5302176}"/>
    <cellStyle name="Output 6 2 6" xfId="3573" xr:uid="{AE1F8B34-02AF-4D2D-8DD5-0BF538A8E522}"/>
    <cellStyle name="Output 6 2 6 2" xfId="49196" xr:uid="{A96C9EAA-CC5A-42A1-AB1D-1501880120E0}"/>
    <cellStyle name="Output 6 2 6 3" xfId="51134" xr:uid="{B490F2E3-F2D6-4F9D-BA3B-2C18F5F7BB34}"/>
    <cellStyle name="Output 6 2 6 4" xfId="52006" xr:uid="{760AD4BC-9BA0-4DD3-B78D-6AC87A5E3B47}"/>
    <cellStyle name="Output 6 2 6 5" xfId="8570" xr:uid="{FCA0C310-17ED-46DF-9B73-A406A0273DA0}"/>
    <cellStyle name="Output 6 2 7" xfId="46938" xr:uid="{0DC49579-2EC8-4E66-A8DC-3E929304DB5A}"/>
    <cellStyle name="Output 6 2 8" xfId="49534" xr:uid="{9EA9ED6F-B52C-4C60-9765-F387A6BC0C45}"/>
    <cellStyle name="Output 6 2 9" xfId="49650" xr:uid="{FE7C60D5-BDFC-4425-AD6A-4049F6154DE1}"/>
    <cellStyle name="Output 6 3" xfId="1671" xr:uid="{A6CA055A-DA97-42AF-B1E5-502F6EEAFD3E}"/>
    <cellStyle name="Output 6 3 2" xfId="2308" xr:uid="{DF472604-B41E-4DE4-90C3-5F1EB22E7057}"/>
    <cellStyle name="Output 6 3 2 2" xfId="2821" xr:uid="{C27ED465-C358-41DF-8141-F09D3A106B1B}"/>
    <cellStyle name="Output 6 3 2 2 2" xfId="43567" xr:uid="{106FF088-E225-4CEF-8B08-4322AA04B96C}"/>
    <cellStyle name="Output 6 3 2 2 3" xfId="48416" xr:uid="{77F728B5-FC9E-437F-A28D-FDA8B4A95EF4}"/>
    <cellStyle name="Output 6 3 2 2 4" xfId="50681" xr:uid="{39063418-AE09-44AC-81CF-486CFBBD28AE}"/>
    <cellStyle name="Output 6 3 2 2 5" xfId="51699" xr:uid="{0FF5AC51-3865-46DC-A001-690667AD2CA9}"/>
    <cellStyle name="Output 6 3 2 2 6" xfId="7790" xr:uid="{3DC6CEA5-9416-4440-93BA-7BE4A5B6548C}"/>
    <cellStyle name="Output 6 3 2 3" xfId="47898" xr:uid="{5C2F6476-D3B5-4C36-9748-1C62A1F5D0DC}"/>
    <cellStyle name="Output 6 3 2 4" xfId="50170" xr:uid="{88F6A44D-D152-4E85-8285-168471D9B15B}"/>
    <cellStyle name="Output 6 3 2 5" xfId="49344" xr:uid="{5BDBF5C6-53E2-4503-BF24-09DC401B3C23}"/>
    <cellStyle name="Output 6 3 2 6" xfId="7270" xr:uid="{1ED80972-7B75-4F23-BAE2-8666D760DAC7}"/>
    <cellStyle name="Output 6 3 3" xfId="2572" xr:uid="{EADF7C87-8524-4D41-A5D9-FF6221493D55}"/>
    <cellStyle name="Output 6 3 3 2" xfId="43568" xr:uid="{580F38E0-A0E6-4425-8B4A-08E5C0561EBD}"/>
    <cellStyle name="Output 6 3 3 3" xfId="48168" xr:uid="{AA1A594B-1990-4A77-B572-9E78A2531E97}"/>
    <cellStyle name="Output 6 3 3 4" xfId="50433" xr:uid="{46C828C6-33E1-4170-9485-4425AD38BA10}"/>
    <cellStyle name="Output 6 3 3 5" xfId="51451" xr:uid="{146C1A66-486C-48F9-8AB3-F825E16C14D5}"/>
    <cellStyle name="Output 6 3 3 6" xfId="7541" xr:uid="{BAC7A10C-3271-42B4-A0F3-60CC0DBCB7CC}"/>
    <cellStyle name="Output 6 3 4" xfId="43569" xr:uid="{85E4B19F-D092-4EF5-9BA5-2BD5FAD5DB7E}"/>
    <cellStyle name="Output 6 3 5" xfId="47242" xr:uid="{CBE7A06C-51AC-4C6E-9A76-4C94D95BE1E7}"/>
    <cellStyle name="Output 6 3 6" xfId="49747" xr:uid="{2CED51D6-ACA3-4FEB-8A68-F8599047AD3A}"/>
    <cellStyle name="Output 6 3 7" xfId="49517" xr:uid="{ACC0A126-9217-418D-96E6-A01EDD36E592}"/>
    <cellStyle name="Output 6 3 8" xfId="6615" xr:uid="{0528A5D4-3FD0-4B69-82AC-F4C6CBCDAFFA}"/>
    <cellStyle name="Output 6 4" xfId="2029" xr:uid="{42DEF27F-840C-42D9-A771-7C2B2A485466}"/>
    <cellStyle name="Output 6 4 2" xfId="2698" xr:uid="{03855AB1-3DC1-463B-8A45-82295A4321BF}"/>
    <cellStyle name="Output 6 4 2 2" xfId="43570" xr:uid="{1F969F39-1391-42C9-BEB6-7D3D1FCE1A23}"/>
    <cellStyle name="Output 6 4 2 3" xfId="48293" xr:uid="{8B54A126-5155-46D1-B329-FF7A77A19218}"/>
    <cellStyle name="Output 6 4 2 4" xfId="50558" xr:uid="{CB1DB3C1-F9AD-45C6-8519-50028E02596B}"/>
    <cellStyle name="Output 6 4 2 5" xfId="51576" xr:uid="{95E2A080-C915-4BE1-9E29-F42DB9D9AADB}"/>
    <cellStyle name="Output 6 4 2 6" xfId="7667" xr:uid="{0B93C72C-7120-4735-9FC2-0EFB6F81337D}"/>
    <cellStyle name="Output 6 4 3" xfId="43571" xr:uid="{38718BC0-53BC-49D2-8DB2-E6B7C95912F7}"/>
    <cellStyle name="Output 6 4 4" xfId="43572" xr:uid="{933C6B3E-703A-428F-AC5A-591EA85368A7}"/>
    <cellStyle name="Output 6 4 5" xfId="47619" xr:uid="{3E88D058-F744-448A-A06C-9F4EDC952632}"/>
    <cellStyle name="Output 6 4 6" xfId="49989" xr:uid="{AB53F228-BBAD-45DA-A83F-99F90554898D}"/>
    <cellStyle name="Output 6 4 7" xfId="49458" xr:uid="{081C2FF7-60E2-42F5-AF61-BC70B51E5620}"/>
    <cellStyle name="Output 6 4 8" xfId="6991" xr:uid="{A1B81C8F-46C9-4CD1-B475-A604CD2FC411}"/>
    <cellStyle name="Output 6 5" xfId="2450" xr:uid="{8B15D322-0A80-4593-BAE5-943B091B30D1}"/>
    <cellStyle name="Output 6 5 2" xfId="35603" xr:uid="{8B341F25-FCDB-40C7-8C20-05EA15A61233}"/>
    <cellStyle name="Output 6 5 2 2" xfId="43573" xr:uid="{1F5B23F1-D225-4015-83FD-2FD1E265A568}"/>
    <cellStyle name="Output 6 5 3" xfId="43574" xr:uid="{E3793788-ABD7-4981-84E8-FE8073CA3206}"/>
    <cellStyle name="Output 6 5 4" xfId="43575" xr:uid="{2165393C-4A71-4E37-A757-53C0D2E1ABD0}"/>
    <cellStyle name="Output 6 5 5" xfId="48045" xr:uid="{1E136EC8-63F3-4334-8685-59BBCD94CED9}"/>
    <cellStyle name="Output 6 5 6" xfId="50310" xr:uid="{B6384DDE-5508-4B01-821C-893312CBBF3A}"/>
    <cellStyle name="Output 6 5 7" xfId="51328" xr:uid="{41515CAB-2877-4502-9763-6DCA697D6167}"/>
    <cellStyle name="Output 6 5 8" xfId="7418" xr:uid="{08B47B13-D3AA-49D6-8A7A-BA3F14A63028}"/>
    <cellStyle name="Output 6 6" xfId="3334" xr:uid="{5AD9FA2B-EAEB-45C5-A52C-4930B6712A89}"/>
    <cellStyle name="Output 6 6 2" xfId="35604" xr:uid="{DF6C3B46-0DE0-485F-9B8A-E60825B99572}"/>
    <cellStyle name="Output 6 6 2 2" xfId="43576" xr:uid="{901F03B5-EDCC-4B19-93F5-F8158BEC396C}"/>
    <cellStyle name="Output 6 6 3" xfId="43577" xr:uid="{120AE5E4-3FD5-4BA3-BC53-5F274A7C40D6}"/>
    <cellStyle name="Output 6 6 4" xfId="43578" xr:uid="{A4CD88FC-D12E-46DC-859C-7F96DB4E7EAB}"/>
    <cellStyle name="Output 6 6 5" xfId="48958" xr:uid="{8C3DC1CA-0538-4C17-9E79-877037D630EE}"/>
    <cellStyle name="Output 6 6 6" xfId="50994" xr:uid="{0E59EAC8-F126-4C1B-8DE8-D54A2EEC2802}"/>
    <cellStyle name="Output 6 6 7" xfId="51910" xr:uid="{4A32103B-D653-4A61-908D-E117717A3E91}"/>
    <cellStyle name="Output 6 6 8" xfId="8332" xr:uid="{A36C99EA-B403-4A99-A8C6-9875A9F301FB}"/>
    <cellStyle name="Output 6 7" xfId="3577" xr:uid="{AF7E4935-D139-4B30-BCDF-31333C6782D0}"/>
    <cellStyle name="Output 6 7 2" xfId="35605" xr:uid="{C8F09098-C056-4518-8084-0A69A320506D}"/>
    <cellStyle name="Output 6 7 2 2" xfId="43579" xr:uid="{7F7207BD-E1A8-4AB2-B893-C6C0D520C713}"/>
    <cellStyle name="Output 6 7 3" xfId="43580" xr:uid="{7985A570-339A-4A0E-A13C-E7362E82ECC8}"/>
    <cellStyle name="Output 6 7 4" xfId="43581" xr:uid="{7D028AC3-4772-4FAB-8796-96F4CC8749E6}"/>
    <cellStyle name="Output 6 7 5" xfId="49200" xr:uid="{CE6ECFAC-EC87-4C78-BBCF-5186F843F16D}"/>
    <cellStyle name="Output 6 7 6" xfId="51138" xr:uid="{F862C8CA-FB47-482C-940C-9A7547CB4D6C}"/>
    <cellStyle name="Output 6 7 7" xfId="52010" xr:uid="{EB319645-F31B-4E63-BF99-231B25A7737A}"/>
    <cellStyle name="Output 6 7 8" xfId="8574" xr:uid="{D35A994B-A2E6-4AD2-A1B0-D9AD2022D3FD}"/>
    <cellStyle name="Output 6 8" xfId="6330" xr:uid="{30E2309F-C91B-48F9-9494-A532BBCFD8A9}"/>
    <cellStyle name="Output 6 8 2" xfId="43582" xr:uid="{EB07D5C9-2203-40F9-8555-7060313D00B7}"/>
    <cellStyle name="Output 6 9" xfId="43583" xr:uid="{8631EED7-E740-4120-A3F1-267947385369}"/>
    <cellStyle name="Output 7" xfId="649" xr:uid="{00000000-0005-0000-0000-000089020000}"/>
    <cellStyle name="Output 7 10" xfId="53013" xr:uid="{FBF028C5-FD27-4D8E-9C46-2E486585554B}"/>
    <cellStyle name="Output 7 2" xfId="1846" xr:uid="{5C18F95A-17F3-4308-880E-E92B78765BB5}"/>
    <cellStyle name="Output 7 2 2" xfId="2654" xr:uid="{425F50A1-C6D3-4D27-AEC0-E0A4D186C18B}"/>
    <cellStyle name="Output 7 2 2 2" xfId="43584" xr:uid="{E91412DB-C0A8-4F2E-B758-F7A7C68DFC23}"/>
    <cellStyle name="Output 7 2 2 3" xfId="48250" xr:uid="{24797E44-A960-482E-9734-40FB23B9CA8D}"/>
    <cellStyle name="Output 7 2 2 4" xfId="50515" xr:uid="{5170330E-EF7A-4148-A53F-EFC8E4F623D6}"/>
    <cellStyle name="Output 7 2 2 5" xfId="51533" xr:uid="{D6EF56C6-8BB7-4374-B2E3-F1ED8CA6CF9D}"/>
    <cellStyle name="Output 7 2 2 6" xfId="7623" xr:uid="{16E62BCE-B415-43B4-B337-27DFEBF7E12A}"/>
    <cellStyle name="Output 7 2 3" xfId="47413" xr:uid="{230A246C-8BBF-4DA0-B07D-4F0CADC8199E}"/>
    <cellStyle name="Output 7 2 4" xfId="49876" xr:uid="{66CF3B8E-9D3A-4AEE-98E3-56C65C807DA6}"/>
    <cellStyle name="Output 7 2 5" xfId="50884" xr:uid="{A1DA89FD-C418-4C49-9E42-48C82D0D4909}"/>
    <cellStyle name="Output 7 2 6" xfId="6786" xr:uid="{31FCA3D4-535C-4561-B8E8-215D4BEA86BA}"/>
    <cellStyle name="Output 7 3" xfId="2409" xr:uid="{8111A72A-FCE3-4ACD-8FAC-41AA282534EC}"/>
    <cellStyle name="Output 7 3 2" xfId="43585" xr:uid="{CEE4D306-F907-446F-9DCE-80C54B602104}"/>
    <cellStyle name="Output 7 3 3" xfId="48000" xr:uid="{5B2C407C-791C-4997-AA8F-A59DAEEB8DEF}"/>
    <cellStyle name="Output 7 3 4" xfId="50266" xr:uid="{70B35FFC-F826-49F7-A677-2548ECE823A0}"/>
    <cellStyle name="Output 7 3 5" xfId="51283" xr:uid="{63AD0DDF-77BE-49B0-A8EE-DB4B5DD16C71}"/>
    <cellStyle name="Output 7 3 6" xfId="7372" xr:uid="{DCB1D4DC-710B-45F7-A141-6DFC5DCA5DC0}"/>
    <cellStyle name="Output 7 4" xfId="6082" xr:uid="{DC1B0462-1803-469E-98D3-D14C4F5DE6FA}"/>
    <cellStyle name="Output 7 4 2" xfId="43586" xr:uid="{8CAE67CB-6462-40A3-A8D0-D555C09415CE}"/>
    <cellStyle name="Output 7 5" xfId="46721" xr:uid="{F177C388-F036-40AA-BD75-DE8959FDA28D}"/>
    <cellStyle name="Output 7 6" xfId="49424" xr:uid="{21AC1E51-3882-4543-BBA2-B104BE8B03E3}"/>
    <cellStyle name="Output 7 7" xfId="49516" xr:uid="{29A1541B-989B-4F1F-8E2C-856CD669FAE5}"/>
    <cellStyle name="Output 7 8" xfId="4463" xr:uid="{37156C83-2279-4257-86B7-391065589F5A}"/>
    <cellStyle name="Output 7 9" xfId="52384" xr:uid="{53886AAE-5461-4A76-8A0F-14BA8BB134D2}"/>
    <cellStyle name="Output 8" xfId="650" xr:uid="{00000000-0005-0000-0000-00008A020000}"/>
    <cellStyle name="Output 8 2" xfId="35607" xr:uid="{2A6F8883-A50C-4091-A091-A69C93983B71}"/>
    <cellStyle name="Output 8 2 2" xfId="43587" xr:uid="{FD628220-EDCB-43DF-BF24-CAABA9F0B6BB}"/>
    <cellStyle name="Output 8 3" xfId="43588" xr:uid="{5E19D781-0CB3-4821-BD69-89C7478A4164}"/>
    <cellStyle name="Output 8 4" xfId="43589" xr:uid="{DF937CBE-8E90-4D2B-B6A6-DB00542EDADE}"/>
    <cellStyle name="Output 8 5" xfId="35606" xr:uid="{49F8105E-031D-4660-B941-3896AD43CCA7}"/>
    <cellStyle name="Output 8 6" xfId="51847" xr:uid="{37739E13-FEB5-4356-A936-211D3FBBD557}"/>
    <cellStyle name="Output 8 7" xfId="52385" xr:uid="{5372FEE6-955E-487C-BC84-DD0F4B4028C3}"/>
    <cellStyle name="Output 8 8" xfId="53014" xr:uid="{306C01F1-1D80-4FAD-BAA4-1A259CA2B800}"/>
    <cellStyle name="Output 9" xfId="35608" xr:uid="{FB71F2E2-B7BD-443E-8E70-B8C2319A5860}"/>
    <cellStyle name="Output 9 2" xfId="35609" xr:uid="{0BE546F9-0C25-4036-812A-5C3A73BD5785}"/>
    <cellStyle name="Output 9 2 2" xfId="43590" xr:uid="{74D44418-5754-4754-B08C-97EAD60E61BC}"/>
    <cellStyle name="Output 9 3" xfId="43591" xr:uid="{F19DF03E-7B8B-4453-A822-575AFAD8888C}"/>
    <cellStyle name="Output 9 4" xfId="43592" xr:uid="{7C904133-69F9-456E-852E-7DD015884939}"/>
    <cellStyle name="Output 9 5" xfId="49961" xr:uid="{E36786C6-192D-4316-80D3-2DA646FE6611}"/>
    <cellStyle name="Page Number" xfId="4077" xr:uid="{88367C4B-19A5-4460-8A4D-7F7F81962673}"/>
    <cellStyle name="Page Number 2" xfId="9698" xr:uid="{44A1C77C-85A3-47DE-BCDD-D3435F6B40DC}"/>
    <cellStyle name="Percent (0%)" xfId="4078" xr:uid="{13532BE8-39E5-44A7-B26E-01A3E17B6FFB}"/>
    <cellStyle name="Percent (0%) 2" xfId="9699" xr:uid="{FDCB24BA-C7A9-4704-8DFE-FC8A5C19A657}"/>
    <cellStyle name="Percent (0.0%)" xfId="4079" xr:uid="{2AA7277D-7B77-442C-89A3-67C03F2CE4D6}"/>
    <cellStyle name="Percent (0.00%)" xfId="4080" xr:uid="{3F1A26AA-5370-4648-89E4-371E164DD25B}"/>
    <cellStyle name="Percent [2]" xfId="651" xr:uid="{00000000-0005-0000-0000-00008B020000}"/>
    <cellStyle name="Percent [2] 10" xfId="35610" xr:uid="{84129DDC-3B1D-48E4-B33A-55C2743FE1F0}"/>
    <cellStyle name="Percent [2] 11" xfId="35611" xr:uid="{4BABBE2E-17B8-4504-809F-E512520FA258}"/>
    <cellStyle name="Percent [2] 12" xfId="35612" xr:uid="{1FD71F15-9A7A-4268-9ABB-EF847CC3419F}"/>
    <cellStyle name="Percent [2] 13" xfId="35613" xr:uid="{B46010B5-E766-4A49-884E-1216BF07BCE3}"/>
    <cellStyle name="Percent [2] 14" xfId="35614" xr:uid="{84A5486A-DEBE-4409-BFB3-4E9F3103CCA5}"/>
    <cellStyle name="Percent [2] 15" xfId="35615" xr:uid="{1C5B87F3-93E2-4DEC-BA0D-3FFF6C2D4034}"/>
    <cellStyle name="Percent [2] 16" xfId="35616" xr:uid="{C086BEE0-637A-493B-AFFF-B03AA6381816}"/>
    <cellStyle name="Percent [2] 17" xfId="35617" xr:uid="{222361FB-ECF1-4273-8310-B7C75D170269}"/>
    <cellStyle name="Percent [2] 18" xfId="35618" xr:uid="{82C15FDE-4332-49D2-9FDB-03FE99660BE2}"/>
    <cellStyle name="Percent [2] 19" xfId="35619" xr:uid="{15C48706-7E04-4EF2-9382-FDD9F302D32B}"/>
    <cellStyle name="Percent [2] 2" xfId="9700" xr:uid="{38CBE369-A413-4818-A77E-A4F582935EA0}"/>
    <cellStyle name="Percent [2] 2 2" xfId="9701" xr:uid="{0EA6B0D7-FE3D-4260-BC0B-192171B1E597}"/>
    <cellStyle name="Percent [2] 20" xfId="35620" xr:uid="{B497200E-86DE-44DC-8518-1766459CE49D}"/>
    <cellStyle name="Percent [2] 21" xfId="35621" xr:uid="{4A274300-4168-4EC7-B1EC-857373BF63F0}"/>
    <cellStyle name="Percent [2] 22" xfId="35622" xr:uid="{B78993D6-ACB4-4832-891A-A8E271B80B69}"/>
    <cellStyle name="Percent [2] 23" xfId="35623" xr:uid="{F11C2FFE-9650-4227-AB76-A103424F6D6E}"/>
    <cellStyle name="Percent [2] 3" xfId="35624" xr:uid="{D5DCECCB-8001-4716-B772-5A8E690BF1D2}"/>
    <cellStyle name="Percent [2] 3 2" xfId="35625" xr:uid="{6E6742EC-E193-48A3-B8DA-9D4B28F1D94A}"/>
    <cellStyle name="Percent [2] 4" xfId="35626" xr:uid="{3404DBA5-F7DB-4DFB-BC43-FA26B80A5B70}"/>
    <cellStyle name="Percent [2] 5" xfId="35627" xr:uid="{78EBE49F-D453-4826-A9FB-6544A9EC87D5}"/>
    <cellStyle name="Percent [2] 6" xfId="35628" xr:uid="{2ED00B62-E487-4657-8ACF-B554FF21CCE6}"/>
    <cellStyle name="Percent [2] 7" xfId="35629" xr:uid="{6915B04B-724D-43A7-827E-6B2E31D4E59E}"/>
    <cellStyle name="Percent [2] 8" xfId="35630" xr:uid="{6A2064B1-DF3F-4778-A6E7-3CD175DF7555}"/>
    <cellStyle name="Percent [2] 9" xfId="35631" xr:uid="{4D246250-4343-480C-B96B-44829126A55E}"/>
    <cellStyle name="Percent 10" xfId="652" xr:uid="{00000000-0005-0000-0000-00008C020000}"/>
    <cellStyle name="Percent 10 2" xfId="1409" xr:uid="{DCC05808-888A-4499-BFFB-883AE8D0BCF8}"/>
    <cellStyle name="Percent 10 3" xfId="49978" xr:uid="{ADE54F4F-641D-43B7-8726-F166BB82DACC}"/>
    <cellStyle name="Percent 10 4" xfId="1384" xr:uid="{0569AB62-C278-46F6-827F-663280B86B25}"/>
    <cellStyle name="Percent 11" xfId="653" xr:uid="{00000000-0005-0000-0000-00008D020000}"/>
    <cellStyle name="Percent 11 2" xfId="6303" xr:uid="{B16DA721-ED5C-4D9C-85C2-CF60D34849E2}"/>
    <cellStyle name="Percent 11 2 2" xfId="9702" xr:uid="{43FBCAE2-1F87-482D-A916-B9A520397E63}"/>
    <cellStyle name="Percent 11 3" xfId="43593" xr:uid="{8126BED0-324A-4E33-9040-513B3C710450}"/>
    <cellStyle name="Percent 11 4" xfId="50840" xr:uid="{9BA6EEDE-6D71-4163-AFE7-AD042141FFD6}"/>
    <cellStyle name="Percent 11 5" xfId="4362" xr:uid="{2139EEE7-D864-488A-AB24-E6CAA32FE270}"/>
    <cellStyle name="Percent 11 6" xfId="1410" xr:uid="{113F1D90-DFB8-4F5F-BF5D-CE0A05A1420C}"/>
    <cellStyle name="Percent 12" xfId="654" xr:uid="{00000000-0005-0000-0000-00008E020000}"/>
    <cellStyle name="Percent 12 2" xfId="6304" xr:uid="{886E0B62-9DC7-4A9C-8060-35B5F4D90F27}"/>
    <cellStyle name="Percent 12 2 2" xfId="35632" xr:uid="{45A70A43-8F1E-4EC2-B183-BF73E1038727}"/>
    <cellStyle name="Percent 12 3" xfId="43594" xr:uid="{89A49804-526F-4696-B588-C2F4CE006039}"/>
    <cellStyle name="Percent 12 4" xfId="49397" xr:uid="{774AEA07-0518-41D4-8940-9E68F0F0AE82}"/>
    <cellStyle name="Percent 12 5" xfId="4415" xr:uid="{1B8C6359-F893-4F82-B798-25F5322BC3F5}"/>
    <cellStyle name="Percent 12 6" xfId="1411" xr:uid="{CCADBF28-8A5D-4B76-BD55-B3A4ADB36BEE}"/>
    <cellStyle name="Percent 13" xfId="655" xr:uid="{00000000-0005-0000-0000-00008F020000}"/>
    <cellStyle name="Percent 13 2" xfId="2248" xr:uid="{C13DB591-6C04-4E29-9E20-205145620A95}"/>
    <cellStyle name="Percent 13 2 2" xfId="47838" xr:uid="{825E02C8-F2DA-484D-8EAA-D46C36936AEE}"/>
    <cellStyle name="Percent 13 2 3" xfId="7210" xr:uid="{5109F355-3956-460C-9E11-203D3CF49FC7}"/>
    <cellStyle name="Percent 13 3" xfId="3554" xr:uid="{FDDA4E16-A81A-421F-A2D9-E5681D8A4B3C}"/>
    <cellStyle name="Percent 13 3 2" xfId="49178" xr:uid="{A600C701-2C93-420F-B96A-540BBA0CCB3E}"/>
    <cellStyle name="Percent 13 3 3" xfId="8552" xr:uid="{78EEF295-4E0F-41FD-AA60-82D1A7729E11}"/>
    <cellStyle name="Percent 13 4" xfId="6552" xr:uid="{16279678-5C9F-4140-99F2-B81D1A37963C}"/>
    <cellStyle name="Percent 13 5" xfId="47182" xr:uid="{80554E2B-900B-4909-9E33-5A51159727ED}"/>
    <cellStyle name="Percent 13 6" xfId="51790" xr:uid="{42B6863E-3C50-4C0F-A04A-B66D7FBED6D4}"/>
    <cellStyle name="Percent 13 7" xfId="4417" xr:uid="{2A21F1BA-4CD1-46F5-8D49-54FE5E688524}"/>
    <cellStyle name="Percent 13 8" xfId="1637" xr:uid="{36C4C299-3FA8-474A-AB21-F34356DAC8E8}"/>
    <cellStyle name="Percent 14" xfId="656" xr:uid="{00000000-0005-0000-0000-000090020000}"/>
    <cellStyle name="Percent 14 2" xfId="6565" xr:uid="{73EBE957-8A90-48B5-88A7-961D60039994}"/>
    <cellStyle name="Percent 14 3" xfId="50997" xr:uid="{1B8BD72A-5F2E-4EEC-8B02-78D3658EDF2C}"/>
    <cellStyle name="Percent 14 4" xfId="4394" xr:uid="{D1052BF3-B695-442A-AF0A-6D41138DFD0A}"/>
    <cellStyle name="Percent 14 5" xfId="1650" xr:uid="{958CED0D-2FE3-440D-BD76-4828C2506C81}"/>
    <cellStyle name="Percent 15" xfId="657" xr:uid="{00000000-0005-0000-0000-000091020000}"/>
    <cellStyle name="Percent 15 2" xfId="51912" xr:uid="{73D87B51-B5DF-4409-8301-D1F5B7E7811D}"/>
    <cellStyle name="Percent 16" xfId="658" xr:uid="{00000000-0005-0000-0000-000092020000}"/>
    <cellStyle name="Percent 16 2" xfId="6005" xr:uid="{05A26308-FCE6-4D97-9272-C07F5BD78B3E}"/>
    <cellStyle name="Percent 16 2 2" xfId="35633" xr:uid="{F2B30112-D8EA-4BFC-808B-AE6B469CE668}"/>
    <cellStyle name="Percent 16 3" xfId="49883" xr:uid="{B1224628-702A-469F-8D35-EA78B9869525}"/>
    <cellStyle name="Percent 16 4" xfId="4473" xr:uid="{8DCC2481-671E-4D34-8513-8EF766D6BB89}"/>
    <cellStyle name="Percent 16 5" xfId="1076" xr:uid="{FB3D0604-001D-45BE-B68C-99A25D170A23}"/>
    <cellStyle name="Percent 17" xfId="659" xr:uid="{00000000-0005-0000-0000-000093020000}"/>
    <cellStyle name="Percent 17 2" xfId="7367" xr:uid="{71602D1E-A395-4F69-A18B-206E12E8891A}"/>
    <cellStyle name="Percent 17 2 2" xfId="35634" xr:uid="{CDD38528-CEA4-4650-AF2D-DAE314A3F370}"/>
    <cellStyle name="Percent 17 3" xfId="4462" xr:uid="{94DBFA09-824F-44AD-9648-80D15319539F}"/>
    <cellStyle name="Percent 17 4" xfId="2406" xr:uid="{13AC974B-4602-455C-8A37-08C789438DFC}"/>
    <cellStyle name="Percent 18" xfId="660" xr:uid="{00000000-0005-0000-0000-000094020000}"/>
    <cellStyle name="Percent 18 2" xfId="7649" xr:uid="{E64D51FE-8409-47D9-A9B0-474ADEC02FD7}"/>
    <cellStyle name="Percent 18 3" xfId="5647" xr:uid="{1729D931-21C3-40F0-88AB-E677570488B8}"/>
    <cellStyle name="Percent 18 4" xfId="49627" xr:uid="{3B7589F2-B6D1-4B07-98A5-2C8817C721BA}"/>
    <cellStyle name="Percent 18 5" xfId="4700" xr:uid="{5A7A1EF5-F5DF-45EC-B100-CCB82E6C9B95}"/>
    <cellStyle name="Percent 18 6" xfId="2680" xr:uid="{BA6D118C-CDAD-4B92-BDAF-5AD7A3F92D14}"/>
    <cellStyle name="Percent 19" xfId="661" xr:uid="{00000000-0005-0000-0000-000095020000}"/>
    <cellStyle name="Percent 19 2" xfId="35635" xr:uid="{1272499C-0350-4688-A5CF-08154B379BBA}"/>
    <cellStyle name="Percent 19 3" xfId="51880" xr:uid="{B9BB8462-5362-412B-9312-28AF0CABCA88}"/>
    <cellStyle name="Percent 19 4" xfId="4705" xr:uid="{8F6F6452-3233-4F56-95DE-A0C63E0DC9AD}"/>
    <cellStyle name="Percent 2" xfId="662" xr:uid="{00000000-0005-0000-0000-000096020000}"/>
    <cellStyle name="Percent 2 10" xfId="35636" xr:uid="{9B7BB4A5-4B4B-4B6C-939E-6DF3A9226C43}"/>
    <cellStyle name="Percent 2 10 10" xfId="35637" xr:uid="{EE76D8D8-34BC-42B4-8375-ABA48CFAE001}"/>
    <cellStyle name="Percent 2 10 100" xfId="35638" xr:uid="{BEE836E6-CB37-41F2-8110-C905F5132468}"/>
    <cellStyle name="Percent 2 10 101" xfId="35639" xr:uid="{F463D3A3-42F2-47BF-AB21-4F758DE5E294}"/>
    <cellStyle name="Percent 2 10 102" xfId="35640" xr:uid="{89CDCBA6-5E44-48A4-83FE-EE0A40F7943E}"/>
    <cellStyle name="Percent 2 10 103" xfId="35641" xr:uid="{1D78CBA6-1294-450E-9055-389E860DC79A}"/>
    <cellStyle name="Percent 2 10 104" xfId="35642" xr:uid="{9A8A4636-2B0A-47C4-803D-40899E6BC6A5}"/>
    <cellStyle name="Percent 2 10 105" xfId="35643" xr:uid="{E95EB978-CE57-4ACC-9078-67F6E8BB47AF}"/>
    <cellStyle name="Percent 2 10 106" xfId="35644" xr:uid="{6410890A-1CF5-45DA-B9D2-76B0ED43D03E}"/>
    <cellStyle name="Percent 2 10 107" xfId="35645" xr:uid="{71748679-08A4-4992-96F7-9503F4104D8F}"/>
    <cellStyle name="Percent 2 10 108" xfId="35646" xr:uid="{6FB0F05B-4A64-473D-8450-B61271DFB2D0}"/>
    <cellStyle name="Percent 2 10 109" xfId="35647" xr:uid="{E1EB8D5C-C359-4C7A-AD2D-1196F58F8D56}"/>
    <cellStyle name="Percent 2 10 11" xfId="35648" xr:uid="{683CD1B0-AED1-4C88-9B94-6613BB3F274C}"/>
    <cellStyle name="Percent 2 10 110" xfId="35649" xr:uid="{33CA5921-55B1-4221-8CE8-D6C515744E61}"/>
    <cellStyle name="Percent 2 10 111" xfId="35650" xr:uid="{D786D352-02E1-4135-8A1C-84D079D1C199}"/>
    <cellStyle name="Percent 2 10 112" xfId="35651" xr:uid="{C9324A63-8ADD-4E7D-9FB2-DA25A229B846}"/>
    <cellStyle name="Percent 2 10 113" xfId="35652" xr:uid="{115153EF-59F8-4EE8-9609-2C591E23EB37}"/>
    <cellStyle name="Percent 2 10 114" xfId="35653" xr:uid="{EB4E5CF4-4FD6-4137-81DB-815A0731141A}"/>
    <cellStyle name="Percent 2 10 115" xfId="35654" xr:uid="{C29A7AFE-FE18-4244-B8B0-591AA5BC4406}"/>
    <cellStyle name="Percent 2 10 116" xfId="35655" xr:uid="{AF57C84E-520A-4017-AAB7-7130175FCEEB}"/>
    <cellStyle name="Percent 2 10 117" xfId="35656" xr:uid="{0BEB54CC-A092-4B84-8F61-E317C53119AA}"/>
    <cellStyle name="Percent 2 10 118" xfId="35657" xr:uid="{F7555F59-7050-4C02-B851-DEC244BA06BC}"/>
    <cellStyle name="Percent 2 10 119" xfId="35658" xr:uid="{3FA79EC5-45F8-4C3C-B726-84E01C38AA4E}"/>
    <cellStyle name="Percent 2 10 12" xfId="35659" xr:uid="{FB1410F5-4D82-427E-A690-C37614650528}"/>
    <cellStyle name="Percent 2 10 120" xfId="35660" xr:uid="{0EC5213F-8123-4321-A63D-ED1FAE27B67A}"/>
    <cellStyle name="Percent 2 10 121" xfId="35661" xr:uid="{21682E9A-4DCC-4562-A0DB-56720F57E8E4}"/>
    <cellStyle name="Percent 2 10 122" xfId="35662" xr:uid="{8B5ABB39-91DE-43AE-AC62-5028D9382D03}"/>
    <cellStyle name="Percent 2 10 123" xfId="35663" xr:uid="{8770ED22-BFD6-42A3-85E5-315B4A08AE8E}"/>
    <cellStyle name="Percent 2 10 124" xfId="35664" xr:uid="{1BCF4A6D-54A2-4F79-A0B7-4FA4CCB0C463}"/>
    <cellStyle name="Percent 2 10 125" xfId="35665" xr:uid="{2A4A87E6-C99B-4605-B677-A9169E80BD90}"/>
    <cellStyle name="Percent 2 10 126" xfId="35666" xr:uid="{64771414-4705-47EB-A5C6-31EAB3BF8AF5}"/>
    <cellStyle name="Percent 2 10 127" xfId="35667" xr:uid="{ED6660BD-6341-48EC-90C9-4AE780075A16}"/>
    <cellStyle name="Percent 2 10 128" xfId="35668" xr:uid="{685C05A6-20EA-4585-A22D-3518764E0DF6}"/>
    <cellStyle name="Percent 2 10 129" xfId="35669" xr:uid="{90153FAF-6EA0-44F0-B8D8-8F167094F82F}"/>
    <cellStyle name="Percent 2 10 13" xfId="35670" xr:uid="{2CB0C9A9-A55C-4EA6-89B5-436CAA03E664}"/>
    <cellStyle name="Percent 2 10 130" xfId="35671" xr:uid="{C2E33AB0-288D-4518-9009-5A77B993AE0F}"/>
    <cellStyle name="Percent 2 10 131" xfId="35672" xr:uid="{34717AC3-1EE0-484F-A2A2-1DD0F1E63C4C}"/>
    <cellStyle name="Percent 2 10 132" xfId="35673" xr:uid="{B6DD074C-6235-4575-9E82-18057A8228F3}"/>
    <cellStyle name="Percent 2 10 133" xfId="35674" xr:uid="{8141A9C2-63FB-4BE6-8510-407C3AD3B4D5}"/>
    <cellStyle name="Percent 2 10 134" xfId="35675" xr:uid="{F1712475-4539-4306-8168-EC903285C9F8}"/>
    <cellStyle name="Percent 2 10 14" xfId="35676" xr:uid="{BB60B4FC-D30E-4F1F-A1D7-A6E491B04CEC}"/>
    <cellStyle name="Percent 2 10 15" xfId="35677" xr:uid="{54FE91C1-3483-421F-A362-CBEE9FDD9ED5}"/>
    <cellStyle name="Percent 2 10 16" xfId="35678" xr:uid="{D9DC1005-034D-4E75-9F23-EAF8E12C5853}"/>
    <cellStyle name="Percent 2 10 17" xfId="35679" xr:uid="{746CDAD2-8C78-4B03-888A-81C7A50FBCE0}"/>
    <cellStyle name="Percent 2 10 18" xfId="35680" xr:uid="{D831C332-55FF-4DE9-B763-04E6F0EE93A6}"/>
    <cellStyle name="Percent 2 10 19" xfId="35681" xr:uid="{FFBC6E94-43CB-458B-AED7-AA1BAA6042ED}"/>
    <cellStyle name="Percent 2 10 2" xfId="35682" xr:uid="{C582DF32-A147-4134-BC20-189A716FA688}"/>
    <cellStyle name="Percent 2 10 2 2" xfId="35683" xr:uid="{E903EE53-6D8D-4390-B544-71325DBEA21E}"/>
    <cellStyle name="Percent 2 10 20" xfId="35684" xr:uid="{35854A94-D13B-4871-A087-49A229BC230B}"/>
    <cellStyle name="Percent 2 10 21" xfId="35685" xr:uid="{B9B79EF8-08A5-4B70-9464-6C68DFA3A759}"/>
    <cellStyle name="Percent 2 10 22" xfId="35686" xr:uid="{3D89915C-E79D-4830-BB10-56815FC07F37}"/>
    <cellStyle name="Percent 2 10 23" xfId="35687" xr:uid="{69E59A13-32A7-4151-86ED-A7E6AD7A90C1}"/>
    <cellStyle name="Percent 2 10 24" xfId="35688" xr:uid="{F0F3AD99-00B0-421A-A37A-C0396B90D651}"/>
    <cellStyle name="Percent 2 10 25" xfId="35689" xr:uid="{403AEF35-875A-4361-A2B1-16E7A3926109}"/>
    <cellStyle name="Percent 2 10 26" xfId="35690" xr:uid="{908197B9-BE12-45DB-BFEC-EE9F9A787974}"/>
    <cellStyle name="Percent 2 10 27" xfId="35691" xr:uid="{39465D53-36E1-4BAF-B9DF-109A79C69C3A}"/>
    <cellStyle name="Percent 2 10 28" xfId="35692" xr:uid="{8F00BC21-774E-45C4-80C7-298CD432072C}"/>
    <cellStyle name="Percent 2 10 29" xfId="35693" xr:uid="{512BF773-9625-4974-B28B-015A73C5C3FD}"/>
    <cellStyle name="Percent 2 10 3" xfId="35694" xr:uid="{360620C8-E76F-4D64-B1DE-E85F0EDB5BD6}"/>
    <cellStyle name="Percent 2 10 30" xfId="35695" xr:uid="{A8A07E7F-7D49-4ACC-AADF-20A5A8B763EA}"/>
    <cellStyle name="Percent 2 10 31" xfId="35696" xr:uid="{F8F877F2-37BA-42DF-822F-E5C340043AEF}"/>
    <cellStyle name="Percent 2 10 32" xfId="35697" xr:uid="{384DBC4C-37F7-49D9-AE17-774147F21EB0}"/>
    <cellStyle name="Percent 2 10 33" xfId="35698" xr:uid="{7179B2F6-C33C-4515-9240-9106B2AD07C6}"/>
    <cellStyle name="Percent 2 10 34" xfId="35699" xr:uid="{CB7A1216-0CD0-432C-9F64-178677C94E36}"/>
    <cellStyle name="Percent 2 10 35" xfId="35700" xr:uid="{53785E7A-222F-4E5B-93FF-906DC43ED225}"/>
    <cellStyle name="Percent 2 10 36" xfId="35701" xr:uid="{369E7070-92E8-42F5-8A11-42FF12E2C7CB}"/>
    <cellStyle name="Percent 2 10 37" xfId="35702" xr:uid="{EEA549ED-C482-4E44-A76A-253ECBF6FBC2}"/>
    <cellStyle name="Percent 2 10 38" xfId="35703" xr:uid="{EB32324B-763B-4653-B2A2-C2F652F3FF81}"/>
    <cellStyle name="Percent 2 10 39" xfId="35704" xr:uid="{1AA00206-BDEA-497C-8102-7FC9EFBEA800}"/>
    <cellStyle name="Percent 2 10 4" xfId="35705" xr:uid="{C7E6CB9C-4C72-4647-9E0C-42B2447DB584}"/>
    <cellStyle name="Percent 2 10 40" xfId="35706" xr:uid="{DFEB9CFB-0988-4394-8EF3-89A16D6E033B}"/>
    <cellStyle name="Percent 2 10 41" xfId="35707" xr:uid="{5956203F-6EC7-45B7-9EF0-55C36788F6B5}"/>
    <cellStyle name="Percent 2 10 42" xfId="35708" xr:uid="{E615AA86-E3DF-4B31-8AF1-2C0C597D9B7F}"/>
    <cellStyle name="Percent 2 10 43" xfId="35709" xr:uid="{D89F81B6-87F1-4054-946A-8E8CD4DD64FE}"/>
    <cellStyle name="Percent 2 10 44" xfId="35710" xr:uid="{1B2BD385-F70B-426F-AD18-8E7375DD11BD}"/>
    <cellStyle name="Percent 2 10 45" xfId="35711" xr:uid="{4AFB6400-1CC6-49BE-A931-0C07B81343DE}"/>
    <cellStyle name="Percent 2 10 46" xfId="35712" xr:uid="{D8614119-A508-4F76-84BD-7A399084E37B}"/>
    <cellStyle name="Percent 2 10 47" xfId="35713" xr:uid="{5EE4CA9A-233F-42AF-B630-E0E8582E3B47}"/>
    <cellStyle name="Percent 2 10 48" xfId="35714" xr:uid="{72AECFEC-4676-4C1B-8166-06A8839AFC0E}"/>
    <cellStyle name="Percent 2 10 49" xfId="35715" xr:uid="{615302EA-6249-44F9-9DA1-5A4661B6241F}"/>
    <cellStyle name="Percent 2 10 5" xfId="35716" xr:uid="{0A6962AA-9667-4BFD-97D4-573C7A7B39E0}"/>
    <cellStyle name="Percent 2 10 50" xfId="35717" xr:uid="{6277FEFA-259E-4DE4-9ADB-4DF03D051020}"/>
    <cellStyle name="Percent 2 10 51" xfId="35718" xr:uid="{29679B93-56F3-4FCD-B257-E8F45ABBE039}"/>
    <cellStyle name="Percent 2 10 52" xfId="35719" xr:uid="{F2956EA3-918A-457E-B10F-BC6C7A80A5EF}"/>
    <cellStyle name="Percent 2 10 53" xfId="35720" xr:uid="{ACD3B5C3-C1CE-45F2-9519-B673600A90C9}"/>
    <cellStyle name="Percent 2 10 54" xfId="35721" xr:uid="{2DD61F2F-BB81-487B-A582-2639589F5DE1}"/>
    <cellStyle name="Percent 2 10 55" xfId="35722" xr:uid="{8B2B0EA4-05BF-4C63-96C1-E1C943FC327B}"/>
    <cellStyle name="Percent 2 10 56" xfId="35723" xr:uid="{57964F80-319D-49F5-8E0E-7728E256287C}"/>
    <cellStyle name="Percent 2 10 57" xfId="35724" xr:uid="{F0A2A9D2-3119-4AD7-B66A-C663F5CB653F}"/>
    <cellStyle name="Percent 2 10 58" xfId="35725" xr:uid="{B6A5396B-4B4E-469C-B1C0-9FD79EEAE2E4}"/>
    <cellStyle name="Percent 2 10 59" xfId="35726" xr:uid="{B9D20DB5-F9BD-4EF6-A46C-2B777C843F54}"/>
    <cellStyle name="Percent 2 10 6" xfId="35727" xr:uid="{885F2E42-7D30-49C2-9402-308FD6D4B935}"/>
    <cellStyle name="Percent 2 10 60" xfId="35728" xr:uid="{76268034-4368-49FB-8197-B908DC4869F2}"/>
    <cellStyle name="Percent 2 10 61" xfId="35729" xr:uid="{FEB0630F-D6A1-4E10-94FF-8A1C4E6996B2}"/>
    <cellStyle name="Percent 2 10 62" xfId="35730" xr:uid="{440D3A6A-EEBF-42E7-9CED-5AC4585924BD}"/>
    <cellStyle name="Percent 2 10 63" xfId="35731" xr:uid="{4E476D33-F2E2-4907-AEDC-E7BCC83D5BDE}"/>
    <cellStyle name="Percent 2 10 64" xfId="35732" xr:uid="{0A2CC707-D8ED-409F-9B4A-288968414A27}"/>
    <cellStyle name="Percent 2 10 65" xfId="35733" xr:uid="{06B7A299-CEAF-470B-BED2-5EDAB0BEE71E}"/>
    <cellStyle name="Percent 2 10 66" xfId="35734" xr:uid="{7C929743-0B85-45CA-9F17-5B4230176586}"/>
    <cellStyle name="Percent 2 10 67" xfId="35735" xr:uid="{2A6F3301-2EB1-4E6A-A800-CA0E389C6153}"/>
    <cellStyle name="Percent 2 10 68" xfId="35736" xr:uid="{F9DDC8D9-54C3-4618-9954-F0D6775A6542}"/>
    <cellStyle name="Percent 2 10 69" xfId="35737" xr:uid="{2B439ED9-8D25-4436-B28E-AB8A618D0AD3}"/>
    <cellStyle name="Percent 2 10 7" xfId="35738" xr:uid="{5CFCDC61-C004-4085-B3E4-4506120817E4}"/>
    <cellStyle name="Percent 2 10 70" xfId="35739" xr:uid="{AF4270C3-F352-44F3-9ADB-C275210BC4E5}"/>
    <cellStyle name="Percent 2 10 71" xfId="35740" xr:uid="{DE8EF9DD-D838-402D-B5A2-F35D7E521428}"/>
    <cellStyle name="Percent 2 10 72" xfId="35741" xr:uid="{C19BFA3F-B1FE-4A4A-B22B-8E8E697B678C}"/>
    <cellStyle name="Percent 2 10 73" xfId="35742" xr:uid="{53A65185-311D-44FE-8E3D-FF8DF5FD4929}"/>
    <cellStyle name="Percent 2 10 74" xfId="35743" xr:uid="{143AC3EC-61D7-472D-8213-2F4F6D5303E5}"/>
    <cellStyle name="Percent 2 10 75" xfId="35744" xr:uid="{47E07599-7349-4648-A741-2A939F432644}"/>
    <cellStyle name="Percent 2 10 76" xfId="35745" xr:uid="{55A3B602-F70D-442F-8F01-2E39E8CCB262}"/>
    <cellStyle name="Percent 2 10 77" xfId="35746" xr:uid="{432D34A7-512B-4EFB-BC87-C769C66927A3}"/>
    <cellStyle name="Percent 2 10 78" xfId="35747" xr:uid="{BEF2AB03-3230-4663-82A9-7152D0521BB7}"/>
    <cellStyle name="Percent 2 10 79" xfId="35748" xr:uid="{C32605CC-80C8-4465-B7D6-2A14886DCE63}"/>
    <cellStyle name="Percent 2 10 8" xfId="35749" xr:uid="{EB466EDA-A8D0-438C-83F8-7D24D90C3DD7}"/>
    <cellStyle name="Percent 2 10 80" xfId="35750" xr:uid="{726E0F38-AE81-421A-950C-979919F5BB3B}"/>
    <cellStyle name="Percent 2 10 81" xfId="35751" xr:uid="{A6DB6B61-AD47-49B7-821B-620D53A0CA38}"/>
    <cellStyle name="Percent 2 10 82" xfId="35752" xr:uid="{74A9EC18-D4B5-442C-A7F6-29B75D1FAF1B}"/>
    <cellStyle name="Percent 2 10 83" xfId="35753" xr:uid="{C15A666D-6FE6-4F51-86FC-A9D004524070}"/>
    <cellStyle name="Percent 2 10 84" xfId="35754" xr:uid="{3A112789-9FC5-4EE2-8518-98C7DF11FF85}"/>
    <cellStyle name="Percent 2 10 85" xfId="35755" xr:uid="{AC4A3CD0-798E-4961-9FC1-C72661F5EFD0}"/>
    <cellStyle name="Percent 2 10 86" xfId="35756" xr:uid="{D5C05EBF-9642-4E1F-8BB4-B4DE04ABFDD3}"/>
    <cellStyle name="Percent 2 10 87" xfId="35757" xr:uid="{A2E6B97D-F2B0-4F2C-85EB-C24DE5C016EE}"/>
    <cellStyle name="Percent 2 10 88" xfId="35758" xr:uid="{C93C8CCB-A058-4542-A11D-0F6179DF1D69}"/>
    <cellStyle name="Percent 2 10 89" xfId="35759" xr:uid="{9A82F981-6E3F-4396-8395-C0170D66292F}"/>
    <cellStyle name="Percent 2 10 9" xfId="35760" xr:uid="{FD8DA6EB-752E-480C-99B7-3E6A62308BC5}"/>
    <cellStyle name="Percent 2 10 90" xfId="35761" xr:uid="{EE7B836A-CFCF-43C8-A85E-C8090B045A86}"/>
    <cellStyle name="Percent 2 10 91" xfId="35762" xr:uid="{33D5F16B-3BD2-40D4-9260-B6805B05DDDF}"/>
    <cellStyle name="Percent 2 10 92" xfId="35763" xr:uid="{A8E1C28C-A330-4A70-AFF0-3D99FA3066F4}"/>
    <cellStyle name="Percent 2 10 93" xfId="35764" xr:uid="{B2A8D251-3E06-493B-9AEE-775ED9980A9D}"/>
    <cellStyle name="Percent 2 10 94" xfId="35765" xr:uid="{05A40B71-7BC4-473C-8516-9CA9368385A0}"/>
    <cellStyle name="Percent 2 10 95" xfId="35766" xr:uid="{31B61A1F-8DAE-48F1-8F92-BA0C9D90E2EC}"/>
    <cellStyle name="Percent 2 10 96" xfId="35767" xr:uid="{9959438B-3A79-496B-9412-019BE35D3260}"/>
    <cellStyle name="Percent 2 10 97" xfId="35768" xr:uid="{0E0FD41C-C6F4-4FB6-BADE-313C7DC2FF5C}"/>
    <cellStyle name="Percent 2 10 98" xfId="35769" xr:uid="{FA84D6EC-D868-4851-9E7C-8A5101005F17}"/>
    <cellStyle name="Percent 2 10 99" xfId="35770" xr:uid="{6CEB3AE0-97A4-4D6A-9CBA-17419E5AF23B}"/>
    <cellStyle name="Percent 2 11" xfId="35771" xr:uid="{F06CA01A-883E-4AED-9FF7-F7323C043F57}"/>
    <cellStyle name="Percent 2 11 10" xfId="35772" xr:uid="{219BACCE-7F09-4FC8-A592-85A65DD0008A}"/>
    <cellStyle name="Percent 2 11 100" xfId="35773" xr:uid="{9D9AFFFA-3994-4BAD-870D-522B83278CCE}"/>
    <cellStyle name="Percent 2 11 101" xfId="35774" xr:uid="{6E4DD930-8D18-4AC6-9404-5ECAF4DB51D8}"/>
    <cellStyle name="Percent 2 11 102" xfId="35775" xr:uid="{1EE7CFBA-734F-423C-973C-9FA5243B3A6B}"/>
    <cellStyle name="Percent 2 11 103" xfId="35776" xr:uid="{700B848F-D993-48E3-AF7C-65DABA57B589}"/>
    <cellStyle name="Percent 2 11 104" xfId="35777" xr:uid="{B177A6FA-0EA1-43BF-AC61-FEC600F185A0}"/>
    <cellStyle name="Percent 2 11 105" xfId="35778" xr:uid="{F9E98A07-DC81-4A22-B52B-B584A8BC6111}"/>
    <cellStyle name="Percent 2 11 106" xfId="35779" xr:uid="{D5A516D0-5D7B-4FA1-820B-38230CB16D99}"/>
    <cellStyle name="Percent 2 11 107" xfId="35780" xr:uid="{0AE72410-ABD3-44F6-8B81-F39CFB7A4929}"/>
    <cellStyle name="Percent 2 11 108" xfId="35781" xr:uid="{7A976DFC-9F7E-4EFD-93C9-ADD5030C873E}"/>
    <cellStyle name="Percent 2 11 109" xfId="35782" xr:uid="{34E505F6-35FC-496F-A937-E3D3A28D9E02}"/>
    <cellStyle name="Percent 2 11 11" xfId="35783" xr:uid="{5473C3A2-99A2-4B7D-8540-C7DB74DFEA99}"/>
    <cellStyle name="Percent 2 11 110" xfId="35784" xr:uid="{C090A482-6117-4BF1-B6A4-39355AB139D3}"/>
    <cellStyle name="Percent 2 11 111" xfId="35785" xr:uid="{793D8C59-14BD-4661-8303-5FFE9569B5BB}"/>
    <cellStyle name="Percent 2 11 112" xfId="35786" xr:uid="{98774DA2-B38F-440C-B46A-06912E0B6C2B}"/>
    <cellStyle name="Percent 2 11 113" xfId="35787" xr:uid="{D0B8720C-6E36-4305-81C2-33FFCBAD8EFB}"/>
    <cellStyle name="Percent 2 11 114" xfId="35788" xr:uid="{915D8563-45E4-4B5A-AA2B-AF10B108CF54}"/>
    <cellStyle name="Percent 2 11 115" xfId="35789" xr:uid="{4C476323-1C6B-43ED-861E-D46AAFB18C69}"/>
    <cellStyle name="Percent 2 11 116" xfId="35790" xr:uid="{3CE25AAE-4540-4C6C-A26E-585A5504C00E}"/>
    <cellStyle name="Percent 2 11 117" xfId="35791" xr:uid="{7DC3277A-52A6-431F-97A9-495377ACC867}"/>
    <cellStyle name="Percent 2 11 118" xfId="35792" xr:uid="{C17B316F-6FFC-4FBB-B15B-07FF2868B8B4}"/>
    <cellStyle name="Percent 2 11 119" xfId="35793" xr:uid="{F324479E-23DE-43C7-89FF-5F994D53ABEE}"/>
    <cellStyle name="Percent 2 11 12" xfId="35794" xr:uid="{9DB93DC5-FF21-433C-8002-80392005479E}"/>
    <cellStyle name="Percent 2 11 120" xfId="35795" xr:uid="{B472F2DA-09F4-404D-8A7F-AF01F479EAB8}"/>
    <cellStyle name="Percent 2 11 121" xfId="35796" xr:uid="{1E4860E5-713C-4C80-AEC3-94BC0DA569A8}"/>
    <cellStyle name="Percent 2 11 122" xfId="35797" xr:uid="{D39FEA30-A6BC-4CC2-BB44-F01A4F67B5BE}"/>
    <cellStyle name="Percent 2 11 123" xfId="35798" xr:uid="{E466FF44-8B2A-4BBB-A3FE-890061977B2B}"/>
    <cellStyle name="Percent 2 11 124" xfId="35799" xr:uid="{71C884F5-79A4-41D0-85EB-DE7F99C71BC1}"/>
    <cellStyle name="Percent 2 11 125" xfId="35800" xr:uid="{A47F1F75-4F4B-456A-A899-ED34684CB8A0}"/>
    <cellStyle name="Percent 2 11 126" xfId="35801" xr:uid="{D2F77F71-0C92-4849-9859-7A3A96489035}"/>
    <cellStyle name="Percent 2 11 127" xfId="35802" xr:uid="{C384E1C2-467A-4335-BCB4-49921D93D8E2}"/>
    <cellStyle name="Percent 2 11 128" xfId="35803" xr:uid="{25BF13CC-0346-4589-BA4F-8CFBD7B30E24}"/>
    <cellStyle name="Percent 2 11 129" xfId="35804" xr:uid="{18F916D4-027C-42D9-9238-C98FC9261FBB}"/>
    <cellStyle name="Percent 2 11 13" xfId="35805" xr:uid="{9F0747CD-57E6-4000-A6E4-1580675E66B2}"/>
    <cellStyle name="Percent 2 11 130" xfId="35806" xr:uid="{53F833B7-DFA4-438E-9A27-0DEB3217D43B}"/>
    <cellStyle name="Percent 2 11 131" xfId="35807" xr:uid="{482A09CF-E7FD-445B-911F-46875175EE74}"/>
    <cellStyle name="Percent 2 11 132" xfId="35808" xr:uid="{0A1CFE13-937F-4A11-AE92-25327F667D64}"/>
    <cellStyle name="Percent 2 11 133" xfId="35809" xr:uid="{891790DC-6D37-4C4E-B4B9-C62CAA954974}"/>
    <cellStyle name="Percent 2 11 134" xfId="35810" xr:uid="{CA7B1D68-4570-4BB1-A39A-058AF5BBEA39}"/>
    <cellStyle name="Percent 2 11 14" xfId="35811" xr:uid="{9A6353F8-8169-4405-AE82-76791D28EE93}"/>
    <cellStyle name="Percent 2 11 15" xfId="35812" xr:uid="{4691EC73-E3AE-4A8D-947E-84DCC0410E4D}"/>
    <cellStyle name="Percent 2 11 16" xfId="35813" xr:uid="{659EE043-62E4-46A1-8B10-4226FCCFCAE6}"/>
    <cellStyle name="Percent 2 11 17" xfId="35814" xr:uid="{708FC07D-192D-4610-98F2-0C80EDBF421E}"/>
    <cellStyle name="Percent 2 11 18" xfId="35815" xr:uid="{DBDF98DA-A76D-45B2-800E-69A7119ABB89}"/>
    <cellStyle name="Percent 2 11 19" xfId="35816" xr:uid="{34590853-3BE0-4572-A64F-297600A9500A}"/>
    <cellStyle name="Percent 2 11 2" xfId="35817" xr:uid="{2D228F9A-2BCA-419D-9CDE-436234F93A89}"/>
    <cellStyle name="Percent 2 11 20" xfId="35818" xr:uid="{150639A4-59EF-430F-B7C8-1D97D6BC75EF}"/>
    <cellStyle name="Percent 2 11 21" xfId="35819" xr:uid="{22BA7110-DD86-4C39-9F51-6D6A4D6D5F44}"/>
    <cellStyle name="Percent 2 11 22" xfId="35820" xr:uid="{14707255-4661-403A-BB99-23E81D93FF9D}"/>
    <cellStyle name="Percent 2 11 23" xfId="35821" xr:uid="{5472AA7A-F305-49E1-8BC3-2A7697205000}"/>
    <cellStyle name="Percent 2 11 24" xfId="35822" xr:uid="{52E8F67C-9F99-4EE4-8D37-11ED9451FD00}"/>
    <cellStyle name="Percent 2 11 25" xfId="35823" xr:uid="{1D5573E2-C7D2-4633-B527-A56EA792280B}"/>
    <cellStyle name="Percent 2 11 26" xfId="35824" xr:uid="{E6566DC9-6E5F-466E-83D9-6D677191EE39}"/>
    <cellStyle name="Percent 2 11 27" xfId="35825" xr:uid="{1F2805AC-ECE8-46B4-BE73-BEFF5D3038A6}"/>
    <cellStyle name="Percent 2 11 28" xfId="35826" xr:uid="{A1F14E0F-1BB4-4458-B8BB-95830E877873}"/>
    <cellStyle name="Percent 2 11 29" xfId="35827" xr:uid="{86ABE150-C2D5-43F7-A68A-C89B190B6E34}"/>
    <cellStyle name="Percent 2 11 3" xfId="35828" xr:uid="{15E15329-36B9-4191-9595-FF029AEE99D4}"/>
    <cellStyle name="Percent 2 11 30" xfId="35829" xr:uid="{DE55296E-AFA6-4672-848D-21EB324CAF7F}"/>
    <cellStyle name="Percent 2 11 31" xfId="35830" xr:uid="{13A032C6-438A-40CA-BD34-A934E386BA97}"/>
    <cellStyle name="Percent 2 11 32" xfId="35831" xr:uid="{C78B5A8C-C100-498C-B743-BC03967FC381}"/>
    <cellStyle name="Percent 2 11 33" xfId="35832" xr:uid="{C4DEF4B6-64DE-49DE-8F09-A67E2BB63534}"/>
    <cellStyle name="Percent 2 11 34" xfId="35833" xr:uid="{D16C0E55-7ADD-4994-950C-EDA8EFF1B3E6}"/>
    <cellStyle name="Percent 2 11 35" xfId="35834" xr:uid="{D605FD36-7907-488A-A70C-C867A0392316}"/>
    <cellStyle name="Percent 2 11 36" xfId="35835" xr:uid="{383F7D59-2723-42DA-85FC-8C405661F931}"/>
    <cellStyle name="Percent 2 11 37" xfId="35836" xr:uid="{28E32472-DEF8-42F2-98AA-0A44698FF707}"/>
    <cellStyle name="Percent 2 11 38" xfId="35837" xr:uid="{D07D8E8A-CC6E-4691-BD5C-D9A2F3AB20AD}"/>
    <cellStyle name="Percent 2 11 39" xfId="35838" xr:uid="{40B4216D-AE5D-45C1-99A6-23C7AC6C7F25}"/>
    <cellStyle name="Percent 2 11 4" xfId="35839" xr:uid="{69782E56-88CC-42D7-8317-13E0DC3A5010}"/>
    <cellStyle name="Percent 2 11 40" xfId="35840" xr:uid="{48C4BF9E-4574-42BA-A3FC-8CBDFF41B948}"/>
    <cellStyle name="Percent 2 11 41" xfId="35841" xr:uid="{3A4FA984-788B-4070-857F-6D9659D5B9B7}"/>
    <cellStyle name="Percent 2 11 42" xfId="35842" xr:uid="{0F5F2F11-FD2F-4484-98B2-FD6AED9EC55A}"/>
    <cellStyle name="Percent 2 11 43" xfId="35843" xr:uid="{C4DC1BC0-B2EA-405B-8DF8-6EE4CB710EBC}"/>
    <cellStyle name="Percent 2 11 44" xfId="35844" xr:uid="{C2F89070-1EE1-46D9-A1F3-ED761D837180}"/>
    <cellStyle name="Percent 2 11 45" xfId="35845" xr:uid="{DDB828AC-E325-4B7A-B44C-71921EBC9811}"/>
    <cellStyle name="Percent 2 11 46" xfId="35846" xr:uid="{75BD2F44-9686-4E6B-863E-2E00F437B5FE}"/>
    <cellStyle name="Percent 2 11 47" xfId="35847" xr:uid="{DEDB96B9-438A-4DDD-99BE-913F39015584}"/>
    <cellStyle name="Percent 2 11 48" xfId="35848" xr:uid="{6914481E-0A4B-40BD-BC5C-3731FE3001A2}"/>
    <cellStyle name="Percent 2 11 49" xfId="35849" xr:uid="{EEA73D16-81F6-4FF4-9DFA-7F1B4709960B}"/>
    <cellStyle name="Percent 2 11 5" xfId="35850" xr:uid="{E67D216D-84F0-4155-A54B-609CF124747A}"/>
    <cellStyle name="Percent 2 11 50" xfId="35851" xr:uid="{E3A0A9FB-3EF7-4D75-9EFE-528886E44A32}"/>
    <cellStyle name="Percent 2 11 51" xfId="35852" xr:uid="{ACFFAC28-4020-496A-8F34-4E77BCF54A79}"/>
    <cellStyle name="Percent 2 11 52" xfId="35853" xr:uid="{70A1DCB3-CFA0-4C3D-9DA0-B654CC00D23B}"/>
    <cellStyle name="Percent 2 11 53" xfId="35854" xr:uid="{CEE2A6A1-4493-4E02-BBB0-1D2B033CED8A}"/>
    <cellStyle name="Percent 2 11 54" xfId="35855" xr:uid="{BD408B61-7CE7-4DDA-B1CB-5C77F97693A4}"/>
    <cellStyle name="Percent 2 11 55" xfId="35856" xr:uid="{42AC33DC-B925-4353-A918-BC8472F8A307}"/>
    <cellStyle name="Percent 2 11 56" xfId="35857" xr:uid="{12D48825-DEF1-49FD-AD55-57A0AAFBA50B}"/>
    <cellStyle name="Percent 2 11 57" xfId="35858" xr:uid="{187A27BF-DE52-43EF-8055-51E1EAC6F361}"/>
    <cellStyle name="Percent 2 11 58" xfId="35859" xr:uid="{514D89C1-03E6-4997-AAE1-1C9ECA1DDE98}"/>
    <cellStyle name="Percent 2 11 59" xfId="35860" xr:uid="{EDEEE78D-F743-4CE8-8E87-058AF5A2EE2F}"/>
    <cellStyle name="Percent 2 11 6" xfId="35861" xr:uid="{09B32C0C-A653-4135-AE63-911CAF0C9D23}"/>
    <cellStyle name="Percent 2 11 60" xfId="35862" xr:uid="{BF8C18AD-EDF7-4345-9CCA-CCFACE0A4428}"/>
    <cellStyle name="Percent 2 11 61" xfId="35863" xr:uid="{52A65033-C34B-496A-B9AB-CFD992780925}"/>
    <cellStyle name="Percent 2 11 62" xfId="35864" xr:uid="{E6F582E4-6672-40DE-A6A3-DB25F6E3A795}"/>
    <cellStyle name="Percent 2 11 63" xfId="35865" xr:uid="{35B14075-1B94-40D4-8B76-876126B2B46F}"/>
    <cellStyle name="Percent 2 11 64" xfId="35866" xr:uid="{57F8CDBA-067C-4FD3-80C3-B46B9EE423AF}"/>
    <cellStyle name="Percent 2 11 65" xfId="35867" xr:uid="{552EFF23-6816-4353-B8A1-49D6922A8587}"/>
    <cellStyle name="Percent 2 11 66" xfId="35868" xr:uid="{1BBE4706-1F4E-42E5-BC2C-DD24C16F2576}"/>
    <cellStyle name="Percent 2 11 67" xfId="35869" xr:uid="{A87C8474-FE05-468E-A9C2-1BA54605FC86}"/>
    <cellStyle name="Percent 2 11 68" xfId="35870" xr:uid="{4462D165-5DA7-4FA0-B1E0-57A01644A01C}"/>
    <cellStyle name="Percent 2 11 69" xfId="35871" xr:uid="{AD75AA85-6445-4C2D-A587-9EE867F7F228}"/>
    <cellStyle name="Percent 2 11 7" xfId="35872" xr:uid="{583F3F86-DD7A-4138-8000-EEE41D2136AD}"/>
    <cellStyle name="Percent 2 11 70" xfId="35873" xr:uid="{3EC81E45-3A50-40CF-8108-0873EE59FD66}"/>
    <cellStyle name="Percent 2 11 71" xfId="35874" xr:uid="{B78216FD-B80E-4F86-AB75-C6A25CF1E37C}"/>
    <cellStyle name="Percent 2 11 72" xfId="35875" xr:uid="{7D909933-2497-422C-9904-A2A4B2BDF5F1}"/>
    <cellStyle name="Percent 2 11 73" xfId="35876" xr:uid="{2C927DF9-E8DB-4FB0-9755-5F2167BC9333}"/>
    <cellStyle name="Percent 2 11 74" xfId="35877" xr:uid="{0F8E11A7-D0F3-48C3-9B0E-58782A84BC39}"/>
    <cellStyle name="Percent 2 11 75" xfId="35878" xr:uid="{A2005EC9-A7E7-43B6-918F-72E05D9EF958}"/>
    <cellStyle name="Percent 2 11 76" xfId="35879" xr:uid="{76A80F74-779C-4A24-948A-DC08A0F0CDC0}"/>
    <cellStyle name="Percent 2 11 77" xfId="35880" xr:uid="{55D666C5-DEC8-4BFD-99D7-956DEDDE7C86}"/>
    <cellStyle name="Percent 2 11 78" xfId="35881" xr:uid="{881ED9CC-2BFD-4DCC-9929-E869ECB9638E}"/>
    <cellStyle name="Percent 2 11 79" xfId="35882" xr:uid="{B9E3BC86-2B2F-4B50-918E-92403D5EDB2B}"/>
    <cellStyle name="Percent 2 11 8" xfId="35883" xr:uid="{7CD18B25-15AD-483B-B4CE-21AF208BE8C1}"/>
    <cellStyle name="Percent 2 11 80" xfId="35884" xr:uid="{3A47996A-2F37-441B-AC6D-770FB48C102D}"/>
    <cellStyle name="Percent 2 11 81" xfId="35885" xr:uid="{7D1323FD-AFBC-44E7-AAF9-E771C4C500E3}"/>
    <cellStyle name="Percent 2 11 82" xfId="35886" xr:uid="{C5B243BB-F987-48B6-BD97-4E1307364501}"/>
    <cellStyle name="Percent 2 11 83" xfId="35887" xr:uid="{29ED909A-0810-4EB1-A763-459C86EF00D0}"/>
    <cellStyle name="Percent 2 11 84" xfId="35888" xr:uid="{10003F5B-22A3-489B-A0D2-5FB253E2E6F8}"/>
    <cellStyle name="Percent 2 11 85" xfId="35889" xr:uid="{8C005A58-200D-44DB-A6E3-25E73612876E}"/>
    <cellStyle name="Percent 2 11 86" xfId="35890" xr:uid="{CFA2EB71-0020-4250-96EE-062A5382256E}"/>
    <cellStyle name="Percent 2 11 87" xfId="35891" xr:uid="{EC36F3ED-0299-4C73-9CEB-03FA9CDAADCB}"/>
    <cellStyle name="Percent 2 11 88" xfId="35892" xr:uid="{F7FBA207-44CA-4F80-A2A5-B36FE9D09930}"/>
    <cellStyle name="Percent 2 11 89" xfId="35893" xr:uid="{56F099B4-2126-41CE-B305-C634A6537086}"/>
    <cellStyle name="Percent 2 11 9" xfId="35894" xr:uid="{DF8674BD-9CC7-4993-9684-9C6B4FCB2A8D}"/>
    <cellStyle name="Percent 2 11 90" xfId="35895" xr:uid="{16DE441D-1EF8-472A-AE90-78A5AF65C351}"/>
    <cellStyle name="Percent 2 11 91" xfId="35896" xr:uid="{244B519E-915B-4EF5-9531-EB75AE26D894}"/>
    <cellStyle name="Percent 2 11 92" xfId="35897" xr:uid="{E661F9A9-B51A-4038-A440-9D2F75BC982D}"/>
    <cellStyle name="Percent 2 11 93" xfId="35898" xr:uid="{99838043-F172-4596-810D-6BD65C11E36C}"/>
    <cellStyle name="Percent 2 11 94" xfId="35899" xr:uid="{32BBAC9F-184F-4E6F-83DC-A0DC8EBBC6DC}"/>
    <cellStyle name="Percent 2 11 95" xfId="35900" xr:uid="{417B599A-F715-4A97-8BDA-ED2AC9F50C50}"/>
    <cellStyle name="Percent 2 11 96" xfId="35901" xr:uid="{4E5195DF-7DFA-4D29-8C21-DEA405FEB979}"/>
    <cellStyle name="Percent 2 11 97" xfId="35902" xr:uid="{DD46C2CD-33DA-4FAC-B142-38BC0AAD7319}"/>
    <cellStyle name="Percent 2 11 98" xfId="35903" xr:uid="{B37BE8C3-BDBC-4E9B-97DE-BD53C1FD1772}"/>
    <cellStyle name="Percent 2 11 99" xfId="35904" xr:uid="{63927E4A-2418-4435-8A70-D680AB44D853}"/>
    <cellStyle name="Percent 2 12" xfId="35905" xr:uid="{EDE517E2-2C26-4912-BC55-6670A5ECF357}"/>
    <cellStyle name="Percent 2 12 10" xfId="35906" xr:uid="{A2A0AB81-5934-4DC5-9ED3-61264A7D1157}"/>
    <cellStyle name="Percent 2 12 100" xfId="35907" xr:uid="{AA228215-8F99-427B-BF2D-4CF9DA4E4077}"/>
    <cellStyle name="Percent 2 12 101" xfId="35908" xr:uid="{39218383-0F79-4BB6-A7E1-B7500DDB7425}"/>
    <cellStyle name="Percent 2 12 102" xfId="35909" xr:uid="{59E85AFD-2B9C-44CF-9EDF-DA1968E36F5E}"/>
    <cellStyle name="Percent 2 12 103" xfId="35910" xr:uid="{D54C7E33-3028-457A-A81B-23566E0D02B1}"/>
    <cellStyle name="Percent 2 12 104" xfId="35911" xr:uid="{DDEC6520-331F-42E2-84D6-052EC8EB1439}"/>
    <cellStyle name="Percent 2 12 105" xfId="35912" xr:uid="{111ABF5F-BF1D-4D76-9B96-B15B6911522F}"/>
    <cellStyle name="Percent 2 12 106" xfId="35913" xr:uid="{4CF35245-7067-46C6-90E7-78A53DB33704}"/>
    <cellStyle name="Percent 2 12 107" xfId="35914" xr:uid="{D50ECE04-FDCC-4C38-B3D1-E553ECD4307C}"/>
    <cellStyle name="Percent 2 12 108" xfId="35915" xr:uid="{BD7A86EA-0FC3-4516-A265-1F47F204CD68}"/>
    <cellStyle name="Percent 2 12 109" xfId="35916" xr:uid="{EE7F40A0-142B-46DA-835A-2DAAF2D659B4}"/>
    <cellStyle name="Percent 2 12 11" xfId="35917" xr:uid="{F9FBCC53-7DFC-4C2B-A61E-7D2B133D1CE7}"/>
    <cellStyle name="Percent 2 12 110" xfId="35918" xr:uid="{7D7C291F-6783-458F-86EB-A4214E6BFAD9}"/>
    <cellStyle name="Percent 2 12 111" xfId="35919" xr:uid="{064574F5-F4B6-46C5-A9AE-A1B6B592419C}"/>
    <cellStyle name="Percent 2 12 112" xfId="35920" xr:uid="{A230035D-E20F-4452-A102-43808DEC7487}"/>
    <cellStyle name="Percent 2 12 113" xfId="35921" xr:uid="{CCEC066A-D3B7-4BEC-9B06-1962230A9149}"/>
    <cellStyle name="Percent 2 12 114" xfId="35922" xr:uid="{1D6D5E75-5B51-41B7-8FF4-2655A40AA285}"/>
    <cellStyle name="Percent 2 12 115" xfId="35923" xr:uid="{5318CBD3-A7B9-4DED-BCD3-CEBF1040C45C}"/>
    <cellStyle name="Percent 2 12 116" xfId="35924" xr:uid="{CD3A4DC9-0D51-499F-9514-D7F73D66C2AF}"/>
    <cellStyle name="Percent 2 12 117" xfId="35925" xr:uid="{FDE9BAAF-9935-438E-BE86-2C59A8303FD9}"/>
    <cellStyle name="Percent 2 12 118" xfId="35926" xr:uid="{3E95F0DD-527F-4EBA-9770-700034C9B54E}"/>
    <cellStyle name="Percent 2 12 119" xfId="35927" xr:uid="{928DCAA9-AF40-4649-BC27-1EF7BFC27665}"/>
    <cellStyle name="Percent 2 12 12" xfId="35928" xr:uid="{D7E5759A-D2A9-4899-84FC-0C549F66A860}"/>
    <cellStyle name="Percent 2 12 120" xfId="35929" xr:uid="{62AB6211-550F-440B-AC97-6552DB1F3847}"/>
    <cellStyle name="Percent 2 12 121" xfId="35930" xr:uid="{EAAA49A9-3A3A-4D4C-9F77-A7F975B66E83}"/>
    <cellStyle name="Percent 2 12 122" xfId="35931" xr:uid="{93B9DC3A-66CC-4546-8979-CEB5F39B31FD}"/>
    <cellStyle name="Percent 2 12 123" xfId="35932" xr:uid="{46881F1C-36D6-438A-A25D-6735A3984545}"/>
    <cellStyle name="Percent 2 12 124" xfId="35933" xr:uid="{2593188A-2B16-4D27-AD1E-1F4AA9832B46}"/>
    <cellStyle name="Percent 2 12 125" xfId="35934" xr:uid="{79FF83F3-34DB-489A-BE4E-13E179961473}"/>
    <cellStyle name="Percent 2 12 126" xfId="35935" xr:uid="{03C77559-4866-46FF-A63F-1D1212D7C658}"/>
    <cellStyle name="Percent 2 12 127" xfId="35936" xr:uid="{0D297FEC-6110-495B-B147-C2F55CD3E275}"/>
    <cellStyle name="Percent 2 12 128" xfId="35937" xr:uid="{B8ED31CF-4AB5-4A2A-BCED-228E4DC36FF1}"/>
    <cellStyle name="Percent 2 12 129" xfId="35938" xr:uid="{C34A7BDD-95FD-4A7E-9F62-297AD224EBE0}"/>
    <cellStyle name="Percent 2 12 13" xfId="35939" xr:uid="{24C48304-12E3-4F80-A0AF-AB05CA119744}"/>
    <cellStyle name="Percent 2 12 130" xfId="35940" xr:uid="{75C8AB68-2087-45F5-9F21-7B78B9FA52E5}"/>
    <cellStyle name="Percent 2 12 131" xfId="35941" xr:uid="{440348B0-7403-4182-A112-CB3D2792EE06}"/>
    <cellStyle name="Percent 2 12 132" xfId="35942" xr:uid="{1468BC28-94FB-41F8-880C-698B264E812B}"/>
    <cellStyle name="Percent 2 12 133" xfId="35943" xr:uid="{9D704776-7A4B-4A35-8CB3-CE8BD2870C8C}"/>
    <cellStyle name="Percent 2 12 134" xfId="35944" xr:uid="{5360A5EF-9E3D-4F5D-890E-E252A75650BB}"/>
    <cellStyle name="Percent 2 12 14" xfId="35945" xr:uid="{CA6AF3FE-6420-44D4-B7B1-1616582F6DB6}"/>
    <cellStyle name="Percent 2 12 15" xfId="35946" xr:uid="{A9704844-F2CB-4392-B9A2-830D58CDC2D5}"/>
    <cellStyle name="Percent 2 12 16" xfId="35947" xr:uid="{6E33F9FA-EAB6-4BA7-8F47-9EDD0226E140}"/>
    <cellStyle name="Percent 2 12 17" xfId="35948" xr:uid="{ADFD81AC-0C49-4766-B190-FB49A990642C}"/>
    <cellStyle name="Percent 2 12 18" xfId="35949" xr:uid="{0421E43A-8CBA-49F9-A743-898B548E78CB}"/>
    <cellStyle name="Percent 2 12 19" xfId="35950" xr:uid="{43688BDA-CCBE-4A35-9D63-7B79DE470522}"/>
    <cellStyle name="Percent 2 12 2" xfId="35951" xr:uid="{71329266-7460-48A7-8E6C-194BCFC9E670}"/>
    <cellStyle name="Percent 2 12 20" xfId="35952" xr:uid="{1E1272F2-D8E6-4E25-8D13-4CDDCE778D69}"/>
    <cellStyle name="Percent 2 12 21" xfId="35953" xr:uid="{9BB8F905-C8D0-4AA1-BD2C-E32EA16FC698}"/>
    <cellStyle name="Percent 2 12 22" xfId="35954" xr:uid="{FAC5FF26-270C-448B-919E-406C93EAB1FB}"/>
    <cellStyle name="Percent 2 12 23" xfId="35955" xr:uid="{F95447C9-19F6-4E5C-A8FB-F9C758A3E2CA}"/>
    <cellStyle name="Percent 2 12 24" xfId="35956" xr:uid="{76CC7C01-A37A-4E3D-A6D2-41C9A9924C3F}"/>
    <cellStyle name="Percent 2 12 25" xfId="35957" xr:uid="{5450FDAB-28D9-433E-88E4-544B9481B014}"/>
    <cellStyle name="Percent 2 12 26" xfId="35958" xr:uid="{D72330DE-438C-43D1-88B5-4AE1A4BB62CB}"/>
    <cellStyle name="Percent 2 12 27" xfId="35959" xr:uid="{73B36CF1-59C4-40CB-8E05-2394A73E64E7}"/>
    <cellStyle name="Percent 2 12 28" xfId="35960" xr:uid="{A46172A4-3E92-47A1-A844-93223B42B453}"/>
    <cellStyle name="Percent 2 12 29" xfId="35961" xr:uid="{55C9E381-7DE1-40C7-B61E-D16432097E6F}"/>
    <cellStyle name="Percent 2 12 3" xfId="35962" xr:uid="{242CC7B2-41EB-4ADB-8B14-37FEC3AF78DD}"/>
    <cellStyle name="Percent 2 12 30" xfId="35963" xr:uid="{B37D046C-C5D9-4F9A-9A0F-3945C016EEEE}"/>
    <cellStyle name="Percent 2 12 31" xfId="35964" xr:uid="{AD4C459E-C015-4524-A9A8-D6BC7C561822}"/>
    <cellStyle name="Percent 2 12 32" xfId="35965" xr:uid="{DE1C4719-EE67-4C64-94E6-6A06BF2A2AEF}"/>
    <cellStyle name="Percent 2 12 33" xfId="35966" xr:uid="{0CD3B13E-C11D-4CC7-A1E3-A10DF3C3C521}"/>
    <cellStyle name="Percent 2 12 34" xfId="35967" xr:uid="{5C73023B-782F-481D-963F-ABAE21B704A9}"/>
    <cellStyle name="Percent 2 12 35" xfId="35968" xr:uid="{EAF5522D-2974-4E2B-84DB-C57A56C93ED8}"/>
    <cellStyle name="Percent 2 12 36" xfId="35969" xr:uid="{69A35F55-3E02-42D7-BC1D-3B1DB7F34DE6}"/>
    <cellStyle name="Percent 2 12 37" xfId="35970" xr:uid="{EBAC4373-0F3E-428A-9534-0CF5CC9472DF}"/>
    <cellStyle name="Percent 2 12 38" xfId="35971" xr:uid="{ED6A81F6-3C21-4BF5-AE2F-11123CF0C77F}"/>
    <cellStyle name="Percent 2 12 39" xfId="35972" xr:uid="{FD6E2FC4-AF6C-4FAF-99FB-FC2A190A8506}"/>
    <cellStyle name="Percent 2 12 4" xfId="35973" xr:uid="{B45B24C4-3B23-4BF3-83B8-A28B0EA73C6A}"/>
    <cellStyle name="Percent 2 12 40" xfId="35974" xr:uid="{74403CEA-CBD7-43DD-997B-410B19126BE6}"/>
    <cellStyle name="Percent 2 12 41" xfId="35975" xr:uid="{2DE39556-1F65-461A-8CFA-A0840CF6E1C6}"/>
    <cellStyle name="Percent 2 12 42" xfId="35976" xr:uid="{60FCA8C7-8B71-465B-ABDC-FCC7877605D4}"/>
    <cellStyle name="Percent 2 12 43" xfId="35977" xr:uid="{C1580AD0-4C9C-4C39-BB71-DDA3EEA7AA7B}"/>
    <cellStyle name="Percent 2 12 44" xfId="35978" xr:uid="{17F2E59F-901B-4299-BEB9-A617AE7C19BA}"/>
    <cellStyle name="Percent 2 12 45" xfId="35979" xr:uid="{F63FAC1F-F078-42D4-9FD8-2F27F63D3D7C}"/>
    <cellStyle name="Percent 2 12 46" xfId="35980" xr:uid="{0C568C3C-683C-4EEA-BD26-1545D2733297}"/>
    <cellStyle name="Percent 2 12 47" xfId="35981" xr:uid="{5C1F8AEB-8EEA-4323-9E34-2E2C5B6EDAC2}"/>
    <cellStyle name="Percent 2 12 48" xfId="35982" xr:uid="{CD6DB7B2-FBA7-4B6C-944A-3B99ACC83A37}"/>
    <cellStyle name="Percent 2 12 49" xfId="35983" xr:uid="{D0834891-976C-4215-980D-F42CB0954C5E}"/>
    <cellStyle name="Percent 2 12 5" xfId="35984" xr:uid="{8227CE13-1D18-43BB-B34B-654044B1535E}"/>
    <cellStyle name="Percent 2 12 50" xfId="35985" xr:uid="{433D8ED6-769F-47B2-A101-1D48E3063C01}"/>
    <cellStyle name="Percent 2 12 51" xfId="35986" xr:uid="{FCB22A51-CB59-44B4-BB8F-397AA5E046A0}"/>
    <cellStyle name="Percent 2 12 52" xfId="35987" xr:uid="{0255D83B-F411-48F5-9B13-95BE0EFD1F0F}"/>
    <cellStyle name="Percent 2 12 53" xfId="35988" xr:uid="{C440F2EE-D65B-45FC-9A47-CB135D6FEB9D}"/>
    <cellStyle name="Percent 2 12 54" xfId="35989" xr:uid="{9529A0F7-BED4-4544-BC69-A31F3297DACF}"/>
    <cellStyle name="Percent 2 12 55" xfId="35990" xr:uid="{3E74B31E-B900-41CB-B3CD-8BF9E6E57B7D}"/>
    <cellStyle name="Percent 2 12 56" xfId="35991" xr:uid="{FF973BBF-B88D-416B-88A3-0F8C3DFB69C1}"/>
    <cellStyle name="Percent 2 12 57" xfId="35992" xr:uid="{0C59C6FC-8681-4808-BB29-1B22EA25E37C}"/>
    <cellStyle name="Percent 2 12 58" xfId="35993" xr:uid="{44475D56-DC59-4327-8E65-2A3081A43D5C}"/>
    <cellStyle name="Percent 2 12 59" xfId="35994" xr:uid="{E45A7120-F44E-4CB4-8B4E-661FC2B159A2}"/>
    <cellStyle name="Percent 2 12 6" xfId="35995" xr:uid="{6F36245C-E649-4C2A-83DA-AA834F5BDBCD}"/>
    <cellStyle name="Percent 2 12 60" xfId="35996" xr:uid="{9253B9F0-F01A-436B-853B-724A54363EB2}"/>
    <cellStyle name="Percent 2 12 61" xfId="35997" xr:uid="{964B21E7-AFB1-46A6-B87F-FFE7F8A712E4}"/>
    <cellStyle name="Percent 2 12 62" xfId="35998" xr:uid="{61490062-EBC7-4FF6-8960-8B4B7B88BF5D}"/>
    <cellStyle name="Percent 2 12 63" xfId="35999" xr:uid="{94432467-AB34-4070-8619-2D05AD5FE626}"/>
    <cellStyle name="Percent 2 12 64" xfId="36000" xr:uid="{0CBBE827-E57A-4D84-A1BC-23DF5BB443CD}"/>
    <cellStyle name="Percent 2 12 65" xfId="36001" xr:uid="{05C87715-F172-4F88-891F-C6540A64DC74}"/>
    <cellStyle name="Percent 2 12 66" xfId="36002" xr:uid="{7F2672B8-975A-45F6-9D90-E46FC0FE2B4A}"/>
    <cellStyle name="Percent 2 12 67" xfId="36003" xr:uid="{169303E9-38F7-4FFB-A8C1-DBB07D295B61}"/>
    <cellStyle name="Percent 2 12 68" xfId="36004" xr:uid="{203E19FB-6F04-4F54-9720-B9473D456862}"/>
    <cellStyle name="Percent 2 12 69" xfId="36005" xr:uid="{AB5061CD-CE28-4283-999A-99F491E7F126}"/>
    <cellStyle name="Percent 2 12 7" xfId="36006" xr:uid="{AA203E65-D6E8-4B56-AE9B-E729F419E873}"/>
    <cellStyle name="Percent 2 12 70" xfId="36007" xr:uid="{2A19AD3F-3FA2-4226-BCA6-BE82CC022C1B}"/>
    <cellStyle name="Percent 2 12 71" xfId="36008" xr:uid="{BED228C8-0168-4FF6-A7FE-8664C6AFEC77}"/>
    <cellStyle name="Percent 2 12 72" xfId="36009" xr:uid="{D0A7108D-C427-46B0-A2A2-31A1B31317AA}"/>
    <cellStyle name="Percent 2 12 73" xfId="36010" xr:uid="{800E27D9-6BCF-46A6-8CB1-85BD35C3FC98}"/>
    <cellStyle name="Percent 2 12 74" xfId="36011" xr:uid="{CE94B13B-DD69-4FC8-82AA-BEA113B20525}"/>
    <cellStyle name="Percent 2 12 75" xfId="36012" xr:uid="{03C1E8B6-E798-4961-8AA1-451C6AAD35AC}"/>
    <cellStyle name="Percent 2 12 76" xfId="36013" xr:uid="{F7775B1F-E9D7-4783-829D-5614CF693A4B}"/>
    <cellStyle name="Percent 2 12 77" xfId="36014" xr:uid="{2F865C5F-EA89-48C6-87AD-77FE34D4EA0C}"/>
    <cellStyle name="Percent 2 12 78" xfId="36015" xr:uid="{DB12AADF-5C40-4980-89FD-DB5FD928B1DF}"/>
    <cellStyle name="Percent 2 12 79" xfId="36016" xr:uid="{79176921-75E1-445F-A1EA-677DFE492E4F}"/>
    <cellStyle name="Percent 2 12 8" xfId="36017" xr:uid="{A8D833A5-BF86-4519-99E1-25B9C6933018}"/>
    <cellStyle name="Percent 2 12 80" xfId="36018" xr:uid="{C599A6FE-1EAE-4EE7-9F79-EDEE810104B3}"/>
    <cellStyle name="Percent 2 12 81" xfId="36019" xr:uid="{33180F9B-34D7-4071-91CE-44CA3755D95C}"/>
    <cellStyle name="Percent 2 12 82" xfId="36020" xr:uid="{4CDA8427-FD6D-43E3-810F-29DFE316A112}"/>
    <cellStyle name="Percent 2 12 83" xfId="36021" xr:uid="{62FDB5CA-AF0C-43C8-B796-EA8D2D18A905}"/>
    <cellStyle name="Percent 2 12 84" xfId="36022" xr:uid="{A0CC2B33-7893-400E-912C-DA91F3016FF8}"/>
    <cellStyle name="Percent 2 12 85" xfId="36023" xr:uid="{CB21AD38-D41E-44A8-B33E-0DC973E4E2B0}"/>
    <cellStyle name="Percent 2 12 86" xfId="36024" xr:uid="{64A428FA-D02F-48B4-8DDB-655888EE5D24}"/>
    <cellStyle name="Percent 2 12 87" xfId="36025" xr:uid="{79807717-A038-4342-AE6F-6AFA7060EC5B}"/>
    <cellStyle name="Percent 2 12 88" xfId="36026" xr:uid="{651AE913-B856-4700-8270-42CDAFCDE3DE}"/>
    <cellStyle name="Percent 2 12 89" xfId="36027" xr:uid="{D07610A2-2714-4D5F-ADDD-87EDFF27AFFB}"/>
    <cellStyle name="Percent 2 12 9" xfId="36028" xr:uid="{325DA12C-B078-487B-9B6B-824CAC624695}"/>
    <cellStyle name="Percent 2 12 90" xfId="36029" xr:uid="{6954FF86-61EE-4823-9516-6CF244239E4F}"/>
    <cellStyle name="Percent 2 12 91" xfId="36030" xr:uid="{FB3B7700-79BB-49B9-87E8-5EB35EE9BB12}"/>
    <cellStyle name="Percent 2 12 92" xfId="36031" xr:uid="{CCFEE916-04BD-4B0B-AB88-D5A49F17EBFE}"/>
    <cellStyle name="Percent 2 12 93" xfId="36032" xr:uid="{8ADB2988-6216-4F6A-B799-CC7A55E74003}"/>
    <cellStyle name="Percent 2 12 94" xfId="36033" xr:uid="{BCE01F81-7DF1-44E9-B97E-10799BA93F2C}"/>
    <cellStyle name="Percent 2 12 95" xfId="36034" xr:uid="{F44CFC0D-5963-4D13-9D5F-B66B95563FB6}"/>
    <cellStyle name="Percent 2 12 96" xfId="36035" xr:uid="{39134113-F490-455B-874A-C636A4E22AD5}"/>
    <cellStyle name="Percent 2 12 97" xfId="36036" xr:uid="{22AC214F-96B5-4248-BB46-9D1423BC2D73}"/>
    <cellStyle name="Percent 2 12 98" xfId="36037" xr:uid="{3BFA9730-9360-4F1C-8435-710C354D9352}"/>
    <cellStyle name="Percent 2 12 99" xfId="36038" xr:uid="{E950A083-9D68-4E7D-A263-BDEB35F25ED6}"/>
    <cellStyle name="Percent 2 13" xfId="36039" xr:uid="{0AA4C1F6-95BF-45FD-B126-D91F5502070C}"/>
    <cellStyle name="Percent 2 13 2" xfId="36040" xr:uid="{FBB0C92B-965A-46D3-ADFB-B9018CFA4D47}"/>
    <cellStyle name="Percent 2 14" xfId="36041" xr:uid="{5FC27F47-E2F2-4389-8183-D6873507F877}"/>
    <cellStyle name="Percent 2 14 2" xfId="36042" xr:uid="{71100376-DB58-4523-9958-628A84F4A1F5}"/>
    <cellStyle name="Percent 2 15" xfId="36043" xr:uid="{05CED897-934F-4448-845A-6EFF89CAE098}"/>
    <cellStyle name="Percent 2 15 2" xfId="36044" xr:uid="{7EC9CBDC-1C1F-453D-9F92-AB071E5E23A8}"/>
    <cellStyle name="Percent 2 16" xfId="36045" xr:uid="{52E75459-9EC4-41E3-AFA2-50CC38DA1AE2}"/>
    <cellStyle name="Percent 2 16 2" xfId="36046" xr:uid="{EDA6451F-6E06-44A5-97BD-B316C00D36EB}"/>
    <cellStyle name="Percent 2 17" xfId="36047" xr:uid="{9C0C26DF-B254-482D-A50C-E93B39AE2F8F}"/>
    <cellStyle name="Percent 2 17 10" xfId="36048" xr:uid="{39BB7936-96F5-42C8-9322-9C23DA27A69B}"/>
    <cellStyle name="Percent 2 17 11" xfId="36049" xr:uid="{C3D4EFA9-F992-4C41-A34B-E6325C14357C}"/>
    <cellStyle name="Percent 2 17 11 2" xfId="36050" xr:uid="{97E94B88-36C7-4CF6-B3E2-133D5E7B027E}"/>
    <cellStyle name="Percent 2 17 11 2 2" xfId="36051" xr:uid="{C60A0BF7-DE19-4BD1-978F-D3C1122425AF}"/>
    <cellStyle name="Percent 2 17 12" xfId="36052" xr:uid="{B3AC75E6-0498-471C-8B9C-202355A3AB5B}"/>
    <cellStyle name="Percent 2 17 12 2" xfId="36053" xr:uid="{1A896D01-3B5B-4797-B8E7-5A13CFDB5BFC}"/>
    <cellStyle name="Percent 2 17 13" xfId="36054" xr:uid="{45D4317E-7528-4003-B2C5-EB3C7458C351}"/>
    <cellStyle name="Percent 2 17 13 2" xfId="36055" xr:uid="{6687766F-0C26-4ECB-8FB9-FF97FC176C8C}"/>
    <cellStyle name="Percent 2 17 14" xfId="36056" xr:uid="{7C70F33D-65B0-43FA-B0B1-53E4E4C89223}"/>
    <cellStyle name="Percent 2 17 2" xfId="36057" xr:uid="{8299D957-CBBE-46D2-B6C8-1B565C9632DB}"/>
    <cellStyle name="Percent 2 17 2 2" xfId="36058" xr:uid="{EC748442-4A2C-4DDF-BA87-D0A927442FCB}"/>
    <cellStyle name="Percent 2 17 2 2 2" xfId="36059" xr:uid="{C864D32F-52B9-422E-80BF-1A053BF1B09F}"/>
    <cellStyle name="Percent 2 17 2 2 2 2" xfId="36060" xr:uid="{25C83536-71C6-403C-8816-4EE4E7A21438}"/>
    <cellStyle name="Percent 2 17 2 2 3" xfId="36061" xr:uid="{04C4A82A-A115-4DFC-9881-B01AB329C630}"/>
    <cellStyle name="Percent 2 17 2 2 4" xfId="36062" xr:uid="{F7EA6B56-9DCF-41D9-A971-09D76F027AE0}"/>
    <cellStyle name="Percent 2 17 2 2 5" xfId="36063" xr:uid="{A32DBAE1-8551-4322-8982-EB3D839C03DD}"/>
    <cellStyle name="Percent 2 17 2 3" xfId="36064" xr:uid="{2C62B21F-3201-45E4-BD28-9957A363767A}"/>
    <cellStyle name="Percent 2 17 2 4" xfId="36065" xr:uid="{CD706C44-EDE2-4557-91A0-C58BEB874CE3}"/>
    <cellStyle name="Percent 2 17 2 4 2" xfId="36066" xr:uid="{7169745A-388C-4B07-8C15-583E5CA6B161}"/>
    <cellStyle name="Percent 2 17 2 4 2 2" xfId="36067" xr:uid="{D0B09DEA-3737-407C-B505-6DE80E6DE94B}"/>
    <cellStyle name="Percent 2 17 2 5" xfId="36068" xr:uid="{DF612E69-74BE-4CCB-8659-97D16CCA8CB5}"/>
    <cellStyle name="Percent 2 17 2 5 2" xfId="36069" xr:uid="{CD2556BD-7C11-4B7C-BE3D-11410C1970E0}"/>
    <cellStyle name="Percent 2 17 2 5 2 2" xfId="36070" xr:uid="{F79E37C0-7CE5-42D0-9AE4-6BC00CD46B82}"/>
    <cellStyle name="Percent 2 17 2 6" xfId="36071" xr:uid="{8B00C01D-8FEC-4CC9-9106-280E15676AA2}"/>
    <cellStyle name="Percent 2 17 2 6 2" xfId="36072" xr:uid="{6E6D2DCD-85FC-4D6C-9BF6-08972CDB34F2}"/>
    <cellStyle name="Percent 2 17 2 7" xfId="36073" xr:uid="{7414EEE8-F68B-4B08-8289-F9D995D491B8}"/>
    <cellStyle name="Percent 2 17 3" xfId="36074" xr:uid="{56C335B3-5D93-45CE-BE68-8B476A6B8592}"/>
    <cellStyle name="Percent 2 17 4" xfId="36075" xr:uid="{DF2F56DB-CACA-4C3E-ADF6-B7DDA468FAAE}"/>
    <cellStyle name="Percent 2 17 5" xfId="36076" xr:uid="{43541A21-F87A-4E60-8797-9DBFA6AC414F}"/>
    <cellStyle name="Percent 2 17 6" xfId="36077" xr:uid="{BDEE1837-D556-49AF-8003-A92A28C10D57}"/>
    <cellStyle name="Percent 2 17 7" xfId="36078" xr:uid="{0E589A1B-5A7C-4DE5-A042-5F79AE922ED5}"/>
    <cellStyle name="Percent 2 17 7 2" xfId="36079" xr:uid="{9A517BFF-91EA-4841-96EC-9FFB4CECF068}"/>
    <cellStyle name="Percent 2 17 7 2 2" xfId="36080" xr:uid="{F1BA2CF8-179D-4BB7-BEB0-B25A943318C6}"/>
    <cellStyle name="Percent 2 17 7 2 2 2" xfId="36081" xr:uid="{8D990971-E564-4795-A19F-46AA430BAC8D}"/>
    <cellStyle name="Percent 2 17 7 3" xfId="36082" xr:uid="{95307DF3-C53D-4ED8-9B5F-A6B51DD6AFFE}"/>
    <cellStyle name="Percent 2 17 7 3 2" xfId="36083" xr:uid="{4AB971CA-BAF6-4FAA-8334-3CD733D6FC1B}"/>
    <cellStyle name="Percent 2 17 7 3 2 2" xfId="36084" xr:uid="{31695ECF-EE9A-444F-AB9C-DA3559ABBD75}"/>
    <cellStyle name="Percent 2 17 7 4" xfId="36085" xr:uid="{7CC402AE-3539-440B-A244-070DE4F08E74}"/>
    <cellStyle name="Percent 2 17 7 4 2" xfId="36086" xr:uid="{CAE78CE0-C29D-42D0-BD97-87E84B3A8841}"/>
    <cellStyle name="Percent 2 17 7 5" xfId="36087" xr:uid="{E7B54AC2-A56C-490C-B321-DABBC8646340}"/>
    <cellStyle name="Percent 2 17 7 5 2" xfId="36088" xr:uid="{98C96226-69C9-4973-9606-007F515DDC7E}"/>
    <cellStyle name="Percent 2 17 8" xfId="36089" xr:uid="{7B9B9781-4E41-4944-B42E-6013C7C20A83}"/>
    <cellStyle name="Percent 2 17 8 2" xfId="36090" xr:uid="{5CBB5429-992F-4955-AA3C-B94A19633160}"/>
    <cellStyle name="Percent 2 17 8 2 2" xfId="36091" xr:uid="{9209C415-3D1B-4B33-B946-983CFDD2A04F}"/>
    <cellStyle name="Percent 2 17 8 2 2 2" xfId="36092" xr:uid="{0314FF25-6569-4F71-99EF-646C411B58D8}"/>
    <cellStyle name="Percent 2 17 8 3" xfId="36093" xr:uid="{3889741C-B59D-4CDB-A658-DC9BAA569577}"/>
    <cellStyle name="Percent 2 17 8 4" xfId="36094" xr:uid="{BF425FBB-17F3-4F50-A56F-9FA9F55BA2D9}"/>
    <cellStyle name="Percent 2 17 8 5" xfId="36095" xr:uid="{88EFB9F1-7848-4A5A-87A4-FE2BD604DD18}"/>
    <cellStyle name="Percent 2 17 9" xfId="36096" xr:uid="{C3C4EEEC-F850-4E41-B53B-17E87225A2C1}"/>
    <cellStyle name="Percent 2 18" xfId="36097" xr:uid="{A215634B-411E-4F0F-8970-C95E9FFCEE65}"/>
    <cellStyle name="Percent 2 18 10" xfId="36098" xr:uid="{0383A4DB-3B88-4118-8381-938859E2E459}"/>
    <cellStyle name="Percent 2 18 11" xfId="36099" xr:uid="{9C6FFB56-01AA-4C90-AD96-B5E07A3E7696}"/>
    <cellStyle name="Percent 2 18 12" xfId="36100" xr:uid="{F9946E01-C606-4E4D-B274-432BEEA52906}"/>
    <cellStyle name="Percent 2 18 13" xfId="36101" xr:uid="{A3DF5272-BDB8-4F6F-AB05-5B9BDC32F9CF}"/>
    <cellStyle name="Percent 2 18 14" xfId="36102" xr:uid="{AD082763-7238-41FC-B588-FB37E2CB8BC4}"/>
    <cellStyle name="Percent 2 18 15" xfId="36103" xr:uid="{6A00EAC4-F4F0-4DE4-924F-5A51F0FD7ED2}"/>
    <cellStyle name="Percent 2 18 16" xfId="36104" xr:uid="{4BE29680-34BA-4D8D-A246-048DBEEA55E5}"/>
    <cellStyle name="Percent 2 18 17" xfId="36105" xr:uid="{E9889306-F3F5-4A6F-B844-BDDF3BDD3104}"/>
    <cellStyle name="Percent 2 18 18" xfId="36106" xr:uid="{F09906F8-2EB2-4578-8861-F14ABC1764E6}"/>
    <cellStyle name="Percent 2 18 19" xfId="36107" xr:uid="{5B825425-2FAF-4087-9E03-AAA13DDB849B}"/>
    <cellStyle name="Percent 2 18 2" xfId="36108" xr:uid="{CB191716-C5EB-4CC3-B463-9364D7402707}"/>
    <cellStyle name="Percent 2 18 2 10" xfId="36109" xr:uid="{74058FB8-A803-443F-8981-F3357B458B41}"/>
    <cellStyle name="Percent 2 18 2 11" xfId="36110" xr:uid="{86BB644F-53E5-430C-8C7B-F8C4248A1523}"/>
    <cellStyle name="Percent 2 18 2 12" xfId="36111" xr:uid="{52BFD56B-412F-47A9-B4A3-44B72E51E003}"/>
    <cellStyle name="Percent 2 18 2 13" xfId="36112" xr:uid="{BF7EFC02-DF83-4E5C-BB18-484C593776A3}"/>
    <cellStyle name="Percent 2 18 2 14" xfId="36113" xr:uid="{7A59D38F-5DF1-42E1-991D-96E417323A61}"/>
    <cellStyle name="Percent 2 18 2 15" xfId="36114" xr:uid="{3ABEB1FC-51F0-463F-A53A-7A407F2568F4}"/>
    <cellStyle name="Percent 2 18 2 16" xfId="36115" xr:uid="{AEE36144-252D-40CE-B892-FDD53BABAADB}"/>
    <cellStyle name="Percent 2 18 2 17" xfId="36116" xr:uid="{24A2D315-AB87-4B29-86E6-587B593A6346}"/>
    <cellStyle name="Percent 2 18 2 18" xfId="36117" xr:uid="{67B776DA-5FAE-4D31-8775-33EC21C16D61}"/>
    <cellStyle name="Percent 2 18 2 19" xfId="36118" xr:uid="{04D53E71-2EBC-485F-9130-0A2DAC4FD865}"/>
    <cellStyle name="Percent 2 18 2 2" xfId="36119" xr:uid="{274C3CFE-0201-488D-B576-7131A61FA61F}"/>
    <cellStyle name="Percent 2 18 2 20" xfId="36120" xr:uid="{6387C769-0F79-4AA9-BC71-66173CAFCB16}"/>
    <cellStyle name="Percent 2 18 2 21" xfId="36121" xr:uid="{4BBEAB58-79B3-4DC1-A282-932C80981053}"/>
    <cellStyle name="Percent 2 18 2 22" xfId="36122" xr:uid="{761D0B14-E6DE-4EBC-A4B2-94B01DA7040B}"/>
    <cellStyle name="Percent 2 18 2 23" xfId="36123" xr:uid="{D140E876-540B-46AF-9D13-FEFE90D3222C}"/>
    <cellStyle name="Percent 2 18 2 24" xfId="36124" xr:uid="{74280B5E-B2EA-439D-B935-D86C37A570F4}"/>
    <cellStyle name="Percent 2 18 2 25" xfId="36125" xr:uid="{FE50D491-EAD1-4ADE-9E80-281477F0FD9B}"/>
    <cellStyle name="Percent 2 18 2 26" xfId="36126" xr:uid="{8C7BE63F-5E09-478A-AD14-8062737ACDA8}"/>
    <cellStyle name="Percent 2 18 2 27" xfId="36127" xr:uid="{3C0BD18E-CF95-4444-B75D-061B6807C440}"/>
    <cellStyle name="Percent 2 18 2 28" xfId="36128" xr:uid="{3201E076-D011-44B0-9D08-EC8E2D27E0DC}"/>
    <cellStyle name="Percent 2 18 2 29" xfId="36129" xr:uid="{D2D535BD-E5C7-4282-A1A0-6B1C33D2E1CB}"/>
    <cellStyle name="Percent 2 18 2 3" xfId="36130" xr:uid="{D31C40FF-22AC-443D-A3D8-C39FE38FB450}"/>
    <cellStyle name="Percent 2 18 2 30" xfId="36131" xr:uid="{8681F5D3-D122-4FFE-9E36-94BE7D1A5E77}"/>
    <cellStyle name="Percent 2 18 2 31" xfId="36132" xr:uid="{131F248D-2FF9-4010-8826-65C7A1D6BBFA}"/>
    <cellStyle name="Percent 2 18 2 32" xfId="36133" xr:uid="{D44F97CE-B1AD-432E-A782-549536518DCC}"/>
    <cellStyle name="Percent 2 18 2 33" xfId="36134" xr:uid="{3FBBA04E-F738-45C5-BFD8-D393DE5AB227}"/>
    <cellStyle name="Percent 2 18 2 34" xfId="36135" xr:uid="{BB8D4376-D5CE-4122-987A-882C7CCE475C}"/>
    <cellStyle name="Percent 2 18 2 35" xfId="36136" xr:uid="{6829E406-3C87-4E36-8E3D-62A7238930E1}"/>
    <cellStyle name="Percent 2 18 2 36" xfId="36137" xr:uid="{4B659FCA-FD44-435B-9E5E-71FA2DBBB93A}"/>
    <cellStyle name="Percent 2 18 2 37" xfId="36138" xr:uid="{6FE0116C-B6CE-46BD-B4DB-053C24A1E0BC}"/>
    <cellStyle name="Percent 2 18 2 38" xfId="36139" xr:uid="{E8E2978C-84C7-4BC9-9ED3-27267C4CBB40}"/>
    <cellStyle name="Percent 2 18 2 39" xfId="36140" xr:uid="{BB4CF2D9-C360-4D4E-AE9B-3B52414885AD}"/>
    <cellStyle name="Percent 2 18 2 4" xfId="36141" xr:uid="{A16ED83B-2A94-42A4-A2E7-77C7800583B3}"/>
    <cellStyle name="Percent 2 18 2 40" xfId="36142" xr:uid="{6A028DCE-3648-42C7-ADA0-F3CEEB568831}"/>
    <cellStyle name="Percent 2 18 2 41" xfId="36143" xr:uid="{D5DBC18C-539C-486C-B90C-BDE084F3FC87}"/>
    <cellStyle name="Percent 2 18 2 42" xfId="36144" xr:uid="{D3855C66-D3A8-469F-B6ED-AB96394CC779}"/>
    <cellStyle name="Percent 2 18 2 43" xfId="36145" xr:uid="{BBC74388-DCD9-4A78-BE88-B2E21C545524}"/>
    <cellStyle name="Percent 2 18 2 44" xfId="36146" xr:uid="{A597E8C6-A095-4918-AFEF-FE32F96996E9}"/>
    <cellStyle name="Percent 2 18 2 45" xfId="36147" xr:uid="{A79BCD9D-17C4-493E-97ED-DA5398210BF6}"/>
    <cellStyle name="Percent 2 18 2 46" xfId="36148" xr:uid="{E5D7DAC7-082C-45D9-80A6-53229D453382}"/>
    <cellStyle name="Percent 2 18 2 47" xfId="36149" xr:uid="{138760BB-2943-446B-AAD2-93FE0D07A44E}"/>
    <cellStyle name="Percent 2 18 2 48" xfId="36150" xr:uid="{C9D55B73-F2AE-4479-B0AB-CFD1D68D875E}"/>
    <cellStyle name="Percent 2 18 2 49" xfId="36151" xr:uid="{10A9024C-FB30-41E0-8790-754A413E6DDF}"/>
    <cellStyle name="Percent 2 18 2 5" xfId="36152" xr:uid="{03D55308-8B18-4A28-AC85-B9444CB025BC}"/>
    <cellStyle name="Percent 2 18 2 50" xfId="36153" xr:uid="{A16BFB47-AB87-4AF2-A9CA-B58ADF0EE5C5}"/>
    <cellStyle name="Percent 2 18 2 51" xfId="36154" xr:uid="{34D674EF-CAD3-4F19-9D23-4CB464C560DF}"/>
    <cellStyle name="Percent 2 18 2 52" xfId="36155" xr:uid="{9749DBD1-E666-4127-8A7A-89D40BC9D506}"/>
    <cellStyle name="Percent 2 18 2 53" xfId="36156" xr:uid="{F257A2FA-1C30-4E30-A72A-BDC816531EF5}"/>
    <cellStyle name="Percent 2 18 2 54" xfId="36157" xr:uid="{FBE9CD1B-3D4F-41BE-BC2D-106F74FCDF96}"/>
    <cellStyle name="Percent 2 18 2 55" xfId="36158" xr:uid="{AFB2BD78-A14D-4ACF-9496-8373E79C6186}"/>
    <cellStyle name="Percent 2 18 2 56" xfId="36159" xr:uid="{0DBC99EB-BFBA-4FF3-B0AC-C7716A3CA140}"/>
    <cellStyle name="Percent 2 18 2 57" xfId="36160" xr:uid="{380871DB-852A-4541-B380-52A50CBBE324}"/>
    <cellStyle name="Percent 2 18 2 58" xfId="36161" xr:uid="{BFA354B4-7CE1-499D-AD1A-F3AA02247D2F}"/>
    <cellStyle name="Percent 2 18 2 59" xfId="36162" xr:uid="{22F68699-04D6-4E17-903F-BCA9E3269944}"/>
    <cellStyle name="Percent 2 18 2 6" xfId="36163" xr:uid="{A6F7AF25-0B97-4982-A866-F98ABD0BAEFA}"/>
    <cellStyle name="Percent 2 18 2 60" xfId="36164" xr:uid="{0B222B6C-5018-4FE9-A94F-CEFB64EC36F2}"/>
    <cellStyle name="Percent 2 18 2 61" xfId="36165" xr:uid="{6A468BB9-93EC-4864-A38C-9E5B6542770D}"/>
    <cellStyle name="Percent 2 18 2 62" xfId="36166" xr:uid="{DB3301F2-9EA7-462D-86B0-9435BA068BBC}"/>
    <cellStyle name="Percent 2 18 2 63" xfId="36167" xr:uid="{A01C6740-FA18-45F3-881A-D75687F8FBDB}"/>
    <cellStyle name="Percent 2 18 2 64" xfId="36168" xr:uid="{C8E79AB5-447C-48EB-86F3-D5723B1616E2}"/>
    <cellStyle name="Percent 2 18 2 65" xfId="36169" xr:uid="{B1595471-9A39-46B1-B071-9135249C734C}"/>
    <cellStyle name="Percent 2 18 2 66" xfId="36170" xr:uid="{A90CB8FC-F25A-4A9A-BC58-3A41818D9476}"/>
    <cellStyle name="Percent 2 18 2 67" xfId="36171" xr:uid="{508E5BCF-4A40-4342-ACB4-BD6B432B86C0}"/>
    <cellStyle name="Percent 2 18 2 68" xfId="36172" xr:uid="{F1091CFB-7A44-4621-B511-3C27DF71BDF2}"/>
    <cellStyle name="Percent 2 18 2 69" xfId="36173" xr:uid="{02D07477-4694-416D-AE48-9107B8051B24}"/>
    <cellStyle name="Percent 2 18 2 7" xfId="36174" xr:uid="{260E7A9E-4B41-40EE-A9CE-F3A7E3B02518}"/>
    <cellStyle name="Percent 2 18 2 70" xfId="36175" xr:uid="{B8BF6814-6ED7-4F67-932E-48542C2812BD}"/>
    <cellStyle name="Percent 2 18 2 71" xfId="36176" xr:uid="{3C2C8087-5DF2-433E-A202-5F31833D98B2}"/>
    <cellStyle name="Percent 2 18 2 72" xfId="36177" xr:uid="{30BB2D6E-7307-4602-BBBD-B5BF28427BF2}"/>
    <cellStyle name="Percent 2 18 2 73" xfId="36178" xr:uid="{8CF625D1-1C9E-4992-8750-704D5574C54C}"/>
    <cellStyle name="Percent 2 18 2 8" xfId="36179" xr:uid="{9C3BCB9F-AD80-4FD1-B619-A36670B0B481}"/>
    <cellStyle name="Percent 2 18 2 9" xfId="36180" xr:uid="{4F85210B-912C-4222-ADF4-F3CA8C76652D}"/>
    <cellStyle name="Percent 2 18 20" xfId="36181" xr:uid="{98FD01E1-3165-4468-9997-73FD02C7786D}"/>
    <cellStyle name="Percent 2 18 21" xfId="36182" xr:uid="{199C2112-66C0-436E-B914-E203520390D6}"/>
    <cellStyle name="Percent 2 18 22" xfId="36183" xr:uid="{CFCD5EA1-57F0-49ED-84CA-5B7A911A03A6}"/>
    <cellStyle name="Percent 2 18 23" xfId="36184" xr:uid="{FA1F5201-3FB0-4317-821C-A1902BE86E79}"/>
    <cellStyle name="Percent 2 18 24" xfId="36185" xr:uid="{5FAEA35A-3D26-4C11-B13F-334F3A8D0DCF}"/>
    <cellStyle name="Percent 2 18 25" xfId="36186" xr:uid="{8BEE0AA5-0F81-4BFC-B43E-DECF59A02482}"/>
    <cellStyle name="Percent 2 18 26" xfId="36187" xr:uid="{04E8D999-770F-4C1C-8248-74E2A8343437}"/>
    <cellStyle name="Percent 2 18 27" xfId="36188" xr:uid="{BFACD756-8763-42FB-A90F-DD5E7EBB8506}"/>
    <cellStyle name="Percent 2 18 28" xfId="36189" xr:uid="{87DB38FE-C4EA-40E3-82E2-D65139F99FE9}"/>
    <cellStyle name="Percent 2 18 29" xfId="36190" xr:uid="{512BDE02-E36A-47D4-BEF5-F379E061C447}"/>
    <cellStyle name="Percent 2 18 3" xfId="36191" xr:uid="{3DE5E65E-BFE2-4BAD-B3EE-D0AEA3A476A6}"/>
    <cellStyle name="Percent 2 18 30" xfId="36192" xr:uid="{7882F4FD-D2A7-4B50-929D-DB0286CC8590}"/>
    <cellStyle name="Percent 2 18 31" xfId="36193" xr:uid="{60A88383-B08A-476D-A684-C177FE06E4C3}"/>
    <cellStyle name="Percent 2 18 32" xfId="36194" xr:uid="{7D1CC641-7B4B-4833-A8EF-BA4AF4D3A403}"/>
    <cellStyle name="Percent 2 18 33" xfId="36195" xr:uid="{4AD247D7-7193-44C9-9AAF-83717EC45B6E}"/>
    <cellStyle name="Percent 2 18 34" xfId="36196" xr:uid="{6503F29D-A9EA-4484-9B04-2CD26A6FBA44}"/>
    <cellStyle name="Percent 2 18 35" xfId="36197" xr:uid="{6C851184-2C79-4C2F-BE8F-9DC132B181CC}"/>
    <cellStyle name="Percent 2 18 36" xfId="36198" xr:uid="{D5D14542-9C24-40C9-BBB5-2E642D205B59}"/>
    <cellStyle name="Percent 2 18 37" xfId="36199" xr:uid="{F5B2419B-1EDC-4C78-BAF3-35CD17A64B9E}"/>
    <cellStyle name="Percent 2 18 38" xfId="36200" xr:uid="{A1766876-92E1-473E-8C76-B75ECBEE2017}"/>
    <cellStyle name="Percent 2 18 39" xfId="36201" xr:uid="{C845DDCF-4C2A-4B6D-A683-7CEEFC44C3F8}"/>
    <cellStyle name="Percent 2 18 4" xfId="36202" xr:uid="{11EC631C-BFE4-4C33-8D61-410286E8F32B}"/>
    <cellStyle name="Percent 2 18 40" xfId="36203" xr:uid="{6BD04F89-0DD2-4BE5-84F2-FF5BBE6BCB91}"/>
    <cellStyle name="Percent 2 18 41" xfId="36204" xr:uid="{891456B9-4B8A-4636-956E-AE83E827084E}"/>
    <cellStyle name="Percent 2 18 42" xfId="36205" xr:uid="{5FBA360A-F2FD-4C04-9F5E-0204A5D627D2}"/>
    <cellStyle name="Percent 2 18 43" xfId="36206" xr:uid="{86235C7C-1660-4333-AF12-7A42E5FD948A}"/>
    <cellStyle name="Percent 2 18 44" xfId="36207" xr:uid="{B6C5CE8B-59D7-4F92-A503-0E7FED1EF9AC}"/>
    <cellStyle name="Percent 2 18 45" xfId="36208" xr:uid="{3D7DA1BB-DEB7-4A69-BAD2-8B26ACAFB2A4}"/>
    <cellStyle name="Percent 2 18 46" xfId="36209" xr:uid="{DC5AF831-9311-43EE-BD9F-1FB2780855E4}"/>
    <cellStyle name="Percent 2 18 47" xfId="36210" xr:uid="{39CC0A6B-6E91-4C52-BD23-B7044CEDE347}"/>
    <cellStyle name="Percent 2 18 48" xfId="36211" xr:uid="{4D7566CC-9EEF-4ACE-B041-9F33CD4D199F}"/>
    <cellStyle name="Percent 2 18 49" xfId="36212" xr:uid="{8F81A50A-10C9-46F6-BC0A-D31852EA420A}"/>
    <cellStyle name="Percent 2 18 5" xfId="36213" xr:uid="{2F5232B8-62B8-4CAC-A8D7-C84E7682C3E9}"/>
    <cellStyle name="Percent 2 18 50" xfId="36214" xr:uid="{1318F781-1F99-4E11-989F-547B12EF193C}"/>
    <cellStyle name="Percent 2 18 51" xfId="36215" xr:uid="{0523CBDF-9D83-468D-B445-2B2BF835E735}"/>
    <cellStyle name="Percent 2 18 52" xfId="36216" xr:uid="{1E59669B-44C6-4044-A1AB-2C5F2093FF45}"/>
    <cellStyle name="Percent 2 18 53" xfId="36217" xr:uid="{1A2D21AF-4A36-4EBC-81F4-A5FE48D0FAA3}"/>
    <cellStyle name="Percent 2 18 54" xfId="36218" xr:uid="{A13A4B57-8DF5-4775-B1EA-EC80984B6E96}"/>
    <cellStyle name="Percent 2 18 55" xfId="36219" xr:uid="{032BA437-8B20-468A-82F6-0CD9A8D539CA}"/>
    <cellStyle name="Percent 2 18 56" xfId="36220" xr:uid="{CF3214F5-4293-4B74-8B39-62FD11054BC9}"/>
    <cellStyle name="Percent 2 18 57" xfId="36221" xr:uid="{6560DC9A-DE66-42C0-8B54-51C3CB357581}"/>
    <cellStyle name="Percent 2 18 58" xfId="36222" xr:uid="{DAD0F30A-8317-4776-8013-3071133774C9}"/>
    <cellStyle name="Percent 2 18 59" xfId="36223" xr:uid="{DCB9C3C7-A497-4A63-AA92-FE6D0A3F86D3}"/>
    <cellStyle name="Percent 2 18 6" xfId="36224" xr:uid="{8FB625D5-C8E4-43C1-9A1D-C00A4CBD3E8F}"/>
    <cellStyle name="Percent 2 18 60" xfId="36225" xr:uid="{7EBECFD5-C371-4D45-AE09-146A2A7A05E9}"/>
    <cellStyle name="Percent 2 18 61" xfId="36226" xr:uid="{F8D37913-0164-4E23-BF20-78CCBFD279CA}"/>
    <cellStyle name="Percent 2 18 62" xfId="36227" xr:uid="{C491F7DB-7A4E-4217-B776-34CF13F51EB3}"/>
    <cellStyle name="Percent 2 18 63" xfId="36228" xr:uid="{D0938F5C-688C-4B77-BD4C-F6B57CE46703}"/>
    <cellStyle name="Percent 2 18 64" xfId="36229" xr:uid="{22C60E40-EF44-42F5-8E30-FE03CB432899}"/>
    <cellStyle name="Percent 2 18 65" xfId="36230" xr:uid="{20BCDF1B-D136-4950-B64C-307A578D26E4}"/>
    <cellStyle name="Percent 2 18 66" xfId="36231" xr:uid="{7D1C3927-1E94-46AC-9463-433AE7F32EB1}"/>
    <cellStyle name="Percent 2 18 67" xfId="36232" xr:uid="{AB80165A-3F82-4A43-B503-BEC3F8E82BB7}"/>
    <cellStyle name="Percent 2 18 68" xfId="36233" xr:uid="{EC1CCA83-1B38-42E3-B8D3-A1E3ED3A3FB9}"/>
    <cellStyle name="Percent 2 18 69" xfId="36234" xr:uid="{5CED4E40-8A93-4D0D-A623-DE4FB0DCC972}"/>
    <cellStyle name="Percent 2 18 7" xfId="36235" xr:uid="{10317D8D-1DF2-4E17-BCE3-E120633BB32B}"/>
    <cellStyle name="Percent 2 18 70" xfId="36236" xr:uid="{4060E3B1-350F-47FB-8505-4BF6BF9D914B}"/>
    <cellStyle name="Percent 2 18 71" xfId="36237" xr:uid="{EF585D7E-341D-4264-B402-955D4D0E100D}"/>
    <cellStyle name="Percent 2 18 72" xfId="36238" xr:uid="{2DC77968-A0B8-4698-AA04-4AA073D62B8B}"/>
    <cellStyle name="Percent 2 18 73" xfId="36239" xr:uid="{864D6890-BC32-4AAC-A609-9B7A559BD2A6}"/>
    <cellStyle name="Percent 2 18 74" xfId="36240" xr:uid="{FA1BEDDC-A9B8-41A1-B9CC-5A97A1B584B6}"/>
    <cellStyle name="Percent 2 18 8" xfId="36241" xr:uid="{989DC48D-8CE5-4FDB-BFF6-6BBBB68C5301}"/>
    <cellStyle name="Percent 2 18 9" xfId="36242" xr:uid="{835F1F2B-198A-40F0-946B-791506DE8C32}"/>
    <cellStyle name="Percent 2 19" xfId="36243" xr:uid="{51213441-9609-49FD-9497-A4513F88BA03}"/>
    <cellStyle name="Percent 2 19 2" xfId="36244" xr:uid="{4FC6BB53-6225-4942-9461-E2E294C1B265}"/>
    <cellStyle name="Percent 2 2" xfId="663" xr:uid="{00000000-0005-0000-0000-000097020000}"/>
    <cellStyle name="Percent 2 2 10" xfId="36245" xr:uid="{72B89FE4-2A5B-462D-B1E3-4336996325D2}"/>
    <cellStyle name="Percent 2 2 100" xfId="36246" xr:uid="{1D4346C6-4C20-4A95-8692-130714A15929}"/>
    <cellStyle name="Percent 2 2 101" xfId="36247" xr:uid="{3CE2DA40-1F64-4E5B-B646-04846C835278}"/>
    <cellStyle name="Percent 2 2 102" xfId="36248" xr:uid="{D406917B-3FBA-4A06-BD06-2095A608D446}"/>
    <cellStyle name="Percent 2 2 103" xfId="36249" xr:uid="{59AF8F44-3591-47EE-B2B5-EC0B9D6DF292}"/>
    <cellStyle name="Percent 2 2 104" xfId="36250" xr:uid="{002F3431-2E28-4339-8191-2ACCF9AE7016}"/>
    <cellStyle name="Percent 2 2 105" xfId="36251" xr:uid="{2525A1E2-6ACC-455A-AF88-ACB67E90BCBD}"/>
    <cellStyle name="Percent 2 2 106" xfId="36252" xr:uid="{51036E3A-53B4-4A1E-A96B-6880289C5399}"/>
    <cellStyle name="Percent 2 2 107" xfId="36253" xr:uid="{90DE5AA4-3601-4DBE-8684-2043A2EC4D6F}"/>
    <cellStyle name="Percent 2 2 108" xfId="36254" xr:uid="{53F16CC9-693C-485A-8FE5-E273DD60EE11}"/>
    <cellStyle name="Percent 2 2 109" xfId="36255" xr:uid="{6E50AA2F-11DC-46F6-9745-4A3FB35C1979}"/>
    <cellStyle name="Percent 2 2 11" xfId="36256" xr:uid="{FB4A8A4E-DBE4-4519-826A-0965AB1B9C8F}"/>
    <cellStyle name="Percent 2 2 110" xfId="36257" xr:uid="{A7D85532-B092-4BE3-9ABC-253A998D81E8}"/>
    <cellStyle name="Percent 2 2 110 2" xfId="36258" xr:uid="{34BD8640-F569-490E-A622-0A1DE5EAC258}"/>
    <cellStyle name="Percent 2 2 110 2 2" xfId="36259" xr:uid="{4D1F42E4-FEE6-465D-B55F-78D3236856D6}"/>
    <cellStyle name="Percent 2 2 110 2 3" xfId="36260" xr:uid="{3327CA6D-6CDE-4700-BBF8-7841DF1180C0}"/>
    <cellStyle name="Percent 2 2 110 3" xfId="36261" xr:uid="{7671DCB4-C745-40C2-9385-B592F13BCBD3}"/>
    <cellStyle name="Percent 2 2 111" xfId="36262" xr:uid="{7FAEC179-3C8D-4708-8D40-F60AE4F6502A}"/>
    <cellStyle name="Percent 2 2 112" xfId="36263" xr:uid="{2FDC0293-C3EB-4D23-9B30-D4043B4B2A1D}"/>
    <cellStyle name="Percent 2 2 113" xfId="36264" xr:uid="{E113AE83-BC30-4B87-B61B-8F95D94BC278}"/>
    <cellStyle name="Percent 2 2 114" xfId="36265" xr:uid="{4952D862-EEA2-4057-90C8-6BC6CB5C7AA9}"/>
    <cellStyle name="Percent 2 2 115" xfId="36266" xr:uid="{72EF30BF-F03D-460C-94BE-837B5F5DD462}"/>
    <cellStyle name="Percent 2 2 116" xfId="36267" xr:uid="{E60E005B-6877-4CE6-9362-90A2A9CFB952}"/>
    <cellStyle name="Percent 2 2 117" xfId="36268" xr:uid="{34C16750-A323-4010-B5AA-B7B9B836BAEB}"/>
    <cellStyle name="Percent 2 2 118" xfId="36269" xr:uid="{B6669F69-6FF0-4298-A51F-9430481148D7}"/>
    <cellStyle name="Percent 2 2 119" xfId="36270" xr:uid="{6B8C195E-B2EB-4185-BB5D-BDE384BDEAF7}"/>
    <cellStyle name="Percent 2 2 12" xfId="36271" xr:uid="{286D4AD8-1668-4B62-9258-E8FB6FBEE031}"/>
    <cellStyle name="Percent 2 2 120" xfId="36272" xr:uid="{828D0D8F-4856-4C8D-9E16-53C52C7E34D7}"/>
    <cellStyle name="Percent 2 2 121" xfId="36273" xr:uid="{4921870B-C77E-46D2-9C71-30B5DC052EEF}"/>
    <cellStyle name="Percent 2 2 121 2" xfId="36274" xr:uid="{2F21B9BF-7102-4960-8BEE-6E2D264B2262}"/>
    <cellStyle name="Percent 2 2 122" xfId="36275" xr:uid="{B8D5F450-93EE-4D56-A1D8-F1C417CCCF3D}"/>
    <cellStyle name="Percent 2 2 123" xfId="36276" xr:uid="{DF79BD24-261B-4355-AB9A-BC15403E62C3}"/>
    <cellStyle name="Percent 2 2 124" xfId="36277" xr:uid="{146C7D7D-087A-4835-A46A-90EED2EADC4D}"/>
    <cellStyle name="Percent 2 2 125" xfId="36278" xr:uid="{CC1E9BD1-8242-4A5A-AB4D-19BD476E03AD}"/>
    <cellStyle name="Percent 2 2 126" xfId="36279" xr:uid="{ED7F5B2A-2ED1-4BE7-82D3-29CC522493E9}"/>
    <cellStyle name="Percent 2 2 127" xfId="36280" xr:uid="{2B993E6F-A135-42E4-9008-521CF5FDC9AC}"/>
    <cellStyle name="Percent 2 2 128" xfId="36281" xr:uid="{C5B28638-C13E-423E-A69F-ED1258E8C07F}"/>
    <cellStyle name="Percent 2 2 129" xfId="36282" xr:uid="{92553542-F28B-4AA1-94CC-78D6EA8C155E}"/>
    <cellStyle name="Percent 2 2 13" xfId="36283" xr:uid="{F3EE3DAF-75BF-41D1-98A4-63565C5CD79B}"/>
    <cellStyle name="Percent 2 2 130" xfId="36284" xr:uid="{CA543A27-3223-4DFD-97FE-44900FCF2E39}"/>
    <cellStyle name="Percent 2 2 131" xfId="36285" xr:uid="{0766DC34-D4FE-46EB-992F-684EA9D82B62}"/>
    <cellStyle name="Percent 2 2 132" xfId="36286" xr:uid="{9A59AC06-7B99-4B73-889C-648443F1ABFB}"/>
    <cellStyle name="Percent 2 2 133" xfId="36287" xr:uid="{663C7E13-18E7-4B2F-B44B-C5BD000F60C8}"/>
    <cellStyle name="Percent 2 2 134" xfId="36288" xr:uid="{4315BF4E-30F5-460D-BD6C-C630C916D8DB}"/>
    <cellStyle name="Percent 2 2 135" xfId="36289" xr:uid="{84499A7E-868B-45B5-A42C-A8C504CCC375}"/>
    <cellStyle name="Percent 2 2 136" xfId="9703" xr:uid="{6ED92512-DDF7-46E6-8F3D-C9C21404FFD9}"/>
    <cellStyle name="Percent 2 2 14" xfId="36290" xr:uid="{7FA5EFF2-F2CA-4885-BBD3-805713A07433}"/>
    <cellStyle name="Percent 2 2 15" xfId="36291" xr:uid="{D97302EE-F9BD-454E-907D-126B9E2914BA}"/>
    <cellStyle name="Percent 2 2 16" xfId="36292" xr:uid="{3FC78F8D-91D8-4B17-AE75-62BD893C15D6}"/>
    <cellStyle name="Percent 2 2 17" xfId="36293" xr:uid="{93AA34BE-4DCB-4A9E-B786-EB1484BF40E3}"/>
    <cellStyle name="Percent 2 2 18" xfId="36294" xr:uid="{D66F4730-5478-4931-BB9F-FEF168288EAF}"/>
    <cellStyle name="Percent 2 2 19" xfId="36295" xr:uid="{2B6D645C-3B5E-4200-A74A-1422F448EA25}"/>
    <cellStyle name="Percent 2 2 2" xfId="1386" xr:uid="{4B4C5082-0746-4638-B0AE-D66D8CD20F1B}"/>
    <cellStyle name="Percent 2 2 2 2" xfId="6300" xr:uid="{D44BA97F-5FA7-4B8C-9765-F4B84732BB38}"/>
    <cellStyle name="Percent 2 2 2 2 2" xfId="9705" xr:uid="{8F37D008-777E-4C04-9A00-E48A65F2C6C2}"/>
    <cellStyle name="Percent 2 2 2 3" xfId="36296" xr:uid="{DD5F1F72-899F-428F-98F6-0112621FB2F2}"/>
    <cellStyle name="Percent 2 2 2 4" xfId="36297" xr:uid="{557794ED-2437-4DD1-98B7-3E8B5B56A79C}"/>
    <cellStyle name="Percent 2 2 2 5" xfId="9704" xr:uid="{2C3590D0-A746-4C1C-8E47-79A080100FDE}"/>
    <cellStyle name="Percent 2 2 2 6" xfId="4081" xr:uid="{19EFB2C3-32F6-4723-803E-AA9E12687426}"/>
    <cellStyle name="Percent 2 2 20" xfId="36298" xr:uid="{A40C4F69-60CD-4F36-98DE-1FC15869A43F}"/>
    <cellStyle name="Percent 2 2 21" xfId="36299" xr:uid="{B07A3860-F7DA-4E9E-9FE3-46C2432F6757}"/>
    <cellStyle name="Percent 2 2 22" xfId="36300" xr:uid="{B948B65C-1458-49D6-80A5-BFDCED057170}"/>
    <cellStyle name="Percent 2 2 23" xfId="36301" xr:uid="{B3E4DDE1-B7D3-4E4E-9119-A80BD2F9BB72}"/>
    <cellStyle name="Percent 2 2 24" xfId="36302" xr:uid="{496B33B2-3D5F-4E51-B0E1-3AE3299BBEED}"/>
    <cellStyle name="Percent 2 2 25" xfId="36303" xr:uid="{E75E8D9C-3115-4FD7-B9BF-34971CB16429}"/>
    <cellStyle name="Percent 2 2 26" xfId="36304" xr:uid="{69330D30-3FF0-4B8C-89E9-9D2B2D2BA1BB}"/>
    <cellStyle name="Percent 2 2 27" xfId="36305" xr:uid="{2A5898D4-9E8D-4C41-B6CB-4E3AA23B270C}"/>
    <cellStyle name="Percent 2 2 28" xfId="36306" xr:uid="{86468EE2-B854-4CAF-9A23-0207E6032361}"/>
    <cellStyle name="Percent 2 2 29" xfId="36307" xr:uid="{30674458-9C8A-4E7C-A7D5-C02AA88A8BDB}"/>
    <cellStyle name="Percent 2 2 3" xfId="1492" xr:uid="{B850733D-34F5-42B5-84DB-74217D16AD0F}"/>
    <cellStyle name="Percent 2 2 3 10" xfId="36309" xr:uid="{6AD98F2C-9334-468B-A3B0-F83D033146BC}"/>
    <cellStyle name="Percent 2 2 3 11" xfId="36310" xr:uid="{84B5F620-3940-4265-BB67-389A9711B7D0}"/>
    <cellStyle name="Percent 2 2 3 12" xfId="36311" xr:uid="{E0DBA026-1AFE-4D06-9EDD-3FCB78D6BA7E}"/>
    <cellStyle name="Percent 2 2 3 13" xfId="36312" xr:uid="{4CC22A26-5888-49BB-8AE6-5BF186E7970E}"/>
    <cellStyle name="Percent 2 2 3 14" xfId="36313" xr:uid="{300A93E4-8FF3-4AA1-9705-91C259B7DCA5}"/>
    <cellStyle name="Percent 2 2 3 15" xfId="36314" xr:uid="{2FDE5FF6-2592-42DF-A6B0-55F54C8A1D97}"/>
    <cellStyle name="Percent 2 2 3 16" xfId="36315" xr:uid="{4D9F95CE-0DC3-4613-9438-03DB4A4706DE}"/>
    <cellStyle name="Percent 2 2 3 17" xfId="36316" xr:uid="{21798846-3455-439E-A13D-090F92CCF2FC}"/>
    <cellStyle name="Percent 2 2 3 18" xfId="36317" xr:uid="{70F4C14E-5154-4247-B246-C5459C696F24}"/>
    <cellStyle name="Percent 2 2 3 19" xfId="36318" xr:uid="{AB1423B0-263A-4128-A860-B197504295F8}"/>
    <cellStyle name="Percent 2 2 3 2" xfId="36319" xr:uid="{93440211-0182-44D5-8771-CFAC2456F5DC}"/>
    <cellStyle name="Percent 2 2 3 2 10" xfId="36320" xr:uid="{A905E274-AE54-4EDA-88EE-19AB34DD224D}"/>
    <cellStyle name="Percent 2 2 3 2 11" xfId="36321" xr:uid="{AF3B2579-1C9B-4195-B925-48FEF647F950}"/>
    <cellStyle name="Percent 2 2 3 2 12" xfId="36322" xr:uid="{470FD651-C436-4918-AF57-6AC8D7FAD079}"/>
    <cellStyle name="Percent 2 2 3 2 13" xfId="36323" xr:uid="{26969E1D-4046-4B4B-B9D1-B860FD554CD1}"/>
    <cellStyle name="Percent 2 2 3 2 14" xfId="36324" xr:uid="{029822BB-1A4C-43ED-959F-CC71890C167E}"/>
    <cellStyle name="Percent 2 2 3 2 15" xfId="36325" xr:uid="{3BEF13C4-2617-40C7-8CAD-63C38736EB0F}"/>
    <cellStyle name="Percent 2 2 3 2 16" xfId="36326" xr:uid="{24D21A34-A14B-48F5-B2BB-6039A77CFDDE}"/>
    <cellStyle name="Percent 2 2 3 2 17" xfId="36327" xr:uid="{7596138E-41D0-4BEC-BDD7-C29C0BC663F9}"/>
    <cellStyle name="Percent 2 2 3 2 18" xfId="36328" xr:uid="{31F657FD-B8E4-4D7A-A035-02A285BE61B2}"/>
    <cellStyle name="Percent 2 2 3 2 19" xfId="36329" xr:uid="{15041ACA-90F2-4E2C-A40A-5E5861AF0ECF}"/>
    <cellStyle name="Percent 2 2 3 2 2" xfId="36330" xr:uid="{B7DA1949-3755-44FE-AC65-4DC026A298CD}"/>
    <cellStyle name="Percent 2 2 3 2 2 10" xfId="36331" xr:uid="{50B28BD7-9B80-4E95-B49A-9640F484751E}"/>
    <cellStyle name="Percent 2 2 3 2 2 11" xfId="36332" xr:uid="{21FD1705-BCA6-4307-B272-3A0259826DC4}"/>
    <cellStyle name="Percent 2 2 3 2 2 12" xfId="36333" xr:uid="{729F886F-8B56-4B04-9912-5AE00291F386}"/>
    <cellStyle name="Percent 2 2 3 2 2 13" xfId="36334" xr:uid="{3BA12FD7-1415-41CD-AEBE-64B601EC4A2F}"/>
    <cellStyle name="Percent 2 2 3 2 2 14" xfId="36335" xr:uid="{43D804DE-EF34-4A3F-B8DF-88B698D99DE1}"/>
    <cellStyle name="Percent 2 2 3 2 2 15" xfId="36336" xr:uid="{5055408A-93A1-435C-B5AD-9A3E668AC3C2}"/>
    <cellStyle name="Percent 2 2 3 2 2 16" xfId="36337" xr:uid="{D4BFE6FA-38FE-4954-99EA-C7291256F1EE}"/>
    <cellStyle name="Percent 2 2 3 2 2 17" xfId="36338" xr:uid="{F8F06F07-81B5-4E1F-AB25-EBC803E6FFB4}"/>
    <cellStyle name="Percent 2 2 3 2 2 18" xfId="36339" xr:uid="{68C7AD62-4B9D-4014-87DF-E5E8D7CBB86E}"/>
    <cellStyle name="Percent 2 2 3 2 2 19" xfId="36340" xr:uid="{C05931DC-40CC-4B2E-AC28-EDA52EA2487F}"/>
    <cellStyle name="Percent 2 2 3 2 2 2" xfId="36341" xr:uid="{41178D27-6F5D-4AB7-B2CB-5DF24F5046CA}"/>
    <cellStyle name="Percent 2 2 3 2 2 2 10" xfId="36342" xr:uid="{F78F65A0-19F2-47D7-9BC0-779D6199353A}"/>
    <cellStyle name="Percent 2 2 3 2 2 2 11" xfId="36343" xr:uid="{D4AD6A89-FD8B-4913-9474-FFD13A15E039}"/>
    <cellStyle name="Percent 2 2 3 2 2 2 12" xfId="36344" xr:uid="{A72CB2FE-9D93-400F-B77A-9F8008449A22}"/>
    <cellStyle name="Percent 2 2 3 2 2 2 13" xfId="36345" xr:uid="{BA570AF5-9E04-4708-BBB2-3D8DFCDF5BE2}"/>
    <cellStyle name="Percent 2 2 3 2 2 2 14" xfId="36346" xr:uid="{751906B4-221E-4706-AEAA-36685F29F1BD}"/>
    <cellStyle name="Percent 2 2 3 2 2 2 15" xfId="36347" xr:uid="{4D4C1941-D083-4C79-B583-8E8C6B70BB95}"/>
    <cellStyle name="Percent 2 2 3 2 2 2 16" xfId="36348" xr:uid="{92282313-D140-4C1D-96C1-30AD0C9FD492}"/>
    <cellStyle name="Percent 2 2 3 2 2 2 17" xfId="36349" xr:uid="{D98CCBE8-3C43-4A24-B70F-D7365050CD28}"/>
    <cellStyle name="Percent 2 2 3 2 2 2 18" xfId="36350" xr:uid="{95FC77DB-6506-4873-920C-6D290BE9695C}"/>
    <cellStyle name="Percent 2 2 3 2 2 2 19" xfId="36351" xr:uid="{F48DD8D1-A819-4BAC-A8F8-F59D69713785}"/>
    <cellStyle name="Percent 2 2 3 2 2 2 2" xfId="36352" xr:uid="{8C264C39-972A-476C-82AF-FB8C17BE7D0B}"/>
    <cellStyle name="Percent 2 2 3 2 2 2 20" xfId="36353" xr:uid="{2916D8BD-BF92-4AF8-90AB-A1805EE8DE5D}"/>
    <cellStyle name="Percent 2 2 3 2 2 2 21" xfId="36354" xr:uid="{B304BD79-757E-41AA-B908-BE9FF6D69B3E}"/>
    <cellStyle name="Percent 2 2 3 2 2 2 22" xfId="36355" xr:uid="{B3F56FB4-8115-4E30-8210-D20CD47663B9}"/>
    <cellStyle name="Percent 2 2 3 2 2 2 23" xfId="36356" xr:uid="{266EAE9F-722F-4A5D-9EF0-DC0E2426B859}"/>
    <cellStyle name="Percent 2 2 3 2 2 2 24" xfId="36357" xr:uid="{F67C0863-D719-4E2F-95E4-8B42CABE107B}"/>
    <cellStyle name="Percent 2 2 3 2 2 2 25" xfId="36358" xr:uid="{4E83F7BC-2A2B-4037-9281-83C5160E8FCC}"/>
    <cellStyle name="Percent 2 2 3 2 2 2 26" xfId="36359" xr:uid="{F69FCA35-AE6B-43E2-BE7B-102AEDB71EC7}"/>
    <cellStyle name="Percent 2 2 3 2 2 2 27" xfId="36360" xr:uid="{BDE36577-1331-46FF-97FB-C4A1C4B3914C}"/>
    <cellStyle name="Percent 2 2 3 2 2 2 28" xfId="36361" xr:uid="{9FDB6488-7D74-4310-80C4-510C08504098}"/>
    <cellStyle name="Percent 2 2 3 2 2 2 29" xfId="36362" xr:uid="{FB447847-71D8-4D6E-9006-44B808AB3739}"/>
    <cellStyle name="Percent 2 2 3 2 2 2 3" xfId="36363" xr:uid="{208A2341-91F5-4F26-8206-B8B89CC5F14F}"/>
    <cellStyle name="Percent 2 2 3 2 2 2 30" xfId="36364" xr:uid="{94EA18DE-A0B9-4556-B7C9-8D2D3B5EA38F}"/>
    <cellStyle name="Percent 2 2 3 2 2 2 31" xfId="36365" xr:uid="{EF66B162-2125-43F8-972A-AE23A9034BA6}"/>
    <cellStyle name="Percent 2 2 3 2 2 2 32" xfId="36366" xr:uid="{D45D0B5E-0FCD-4827-81FA-1EB300AD3B95}"/>
    <cellStyle name="Percent 2 2 3 2 2 2 33" xfId="36367" xr:uid="{0B220C4B-6E87-417E-BF16-B2B77C603126}"/>
    <cellStyle name="Percent 2 2 3 2 2 2 34" xfId="36368" xr:uid="{8BDE4D5C-0012-494D-92A2-03D5E51CBAFB}"/>
    <cellStyle name="Percent 2 2 3 2 2 2 35" xfId="36369" xr:uid="{05E18212-AA38-481D-8533-F53998357C02}"/>
    <cellStyle name="Percent 2 2 3 2 2 2 36" xfId="36370" xr:uid="{E353A946-05FA-4640-B91C-53B52014ADD3}"/>
    <cellStyle name="Percent 2 2 3 2 2 2 37" xfId="36371" xr:uid="{2C7BC656-6130-407E-8B3C-15426E3FAEDC}"/>
    <cellStyle name="Percent 2 2 3 2 2 2 38" xfId="36372" xr:uid="{C7F0DCA9-B130-4835-9C61-1E6D6C600E06}"/>
    <cellStyle name="Percent 2 2 3 2 2 2 39" xfId="36373" xr:uid="{2D60C800-B735-40AD-9EFF-20C20BB01518}"/>
    <cellStyle name="Percent 2 2 3 2 2 2 4" xfId="36374" xr:uid="{9493AA27-FACF-4C7D-AC7B-8BA174CF71BB}"/>
    <cellStyle name="Percent 2 2 3 2 2 2 40" xfId="36375" xr:uid="{B7A853E4-B6FD-4AA4-9EE7-26FD6FDE9DAC}"/>
    <cellStyle name="Percent 2 2 3 2 2 2 41" xfId="36376" xr:uid="{A29FEC0C-3EBF-42E7-A4FD-98F2AAA0ABAE}"/>
    <cellStyle name="Percent 2 2 3 2 2 2 42" xfId="36377" xr:uid="{1A5FD55D-DB72-493E-836E-848E0F68AD3F}"/>
    <cellStyle name="Percent 2 2 3 2 2 2 43" xfId="36378" xr:uid="{CEEA27DF-0920-455B-93C4-5FF0743034BB}"/>
    <cellStyle name="Percent 2 2 3 2 2 2 44" xfId="36379" xr:uid="{90C4F5DB-553B-4EC6-B5A2-97AA1A2606A5}"/>
    <cellStyle name="Percent 2 2 3 2 2 2 45" xfId="36380" xr:uid="{E08E7334-4764-4AA6-911B-1F03EB3F333A}"/>
    <cellStyle name="Percent 2 2 3 2 2 2 46" xfId="36381" xr:uid="{1A5B1FE1-D9C1-4603-B508-42B56B4F3C02}"/>
    <cellStyle name="Percent 2 2 3 2 2 2 47" xfId="36382" xr:uid="{0558ECA5-2296-4C57-9669-27E8A52DF1B5}"/>
    <cellStyle name="Percent 2 2 3 2 2 2 48" xfId="36383" xr:uid="{E31811F0-3D71-42A1-A193-823D35831705}"/>
    <cellStyle name="Percent 2 2 3 2 2 2 49" xfId="36384" xr:uid="{B0B272CA-D0F7-49C3-AF09-C8624F8007DE}"/>
    <cellStyle name="Percent 2 2 3 2 2 2 5" xfId="36385" xr:uid="{3F25585B-578F-404E-A4F3-D13FDAC5872B}"/>
    <cellStyle name="Percent 2 2 3 2 2 2 50" xfId="36386" xr:uid="{5E06F297-00F3-4C6C-90C9-99ECDA9EE9B5}"/>
    <cellStyle name="Percent 2 2 3 2 2 2 51" xfId="36387" xr:uid="{B89D1F0F-103F-4161-AC39-01977F795AA4}"/>
    <cellStyle name="Percent 2 2 3 2 2 2 52" xfId="36388" xr:uid="{044E3007-EFBA-4FA8-8844-13AB0BC7C8E1}"/>
    <cellStyle name="Percent 2 2 3 2 2 2 53" xfId="36389" xr:uid="{4AADD28D-E4DC-495C-85E2-796046A0B75C}"/>
    <cellStyle name="Percent 2 2 3 2 2 2 54" xfId="36390" xr:uid="{65FCE69E-EFCC-4BF3-8297-69F83B01F36B}"/>
    <cellStyle name="Percent 2 2 3 2 2 2 55" xfId="36391" xr:uid="{D17546B6-2089-47C2-A7F2-BCD219C9283C}"/>
    <cellStyle name="Percent 2 2 3 2 2 2 56" xfId="36392" xr:uid="{C5638709-94A1-4169-AFE1-DD4076FF47D0}"/>
    <cellStyle name="Percent 2 2 3 2 2 2 57" xfId="36393" xr:uid="{D0DDA141-5C34-4759-A13E-8ACA2398F015}"/>
    <cellStyle name="Percent 2 2 3 2 2 2 58" xfId="36394" xr:uid="{A9FBB22E-BA1C-4CE3-AFB7-BABA424DAFFC}"/>
    <cellStyle name="Percent 2 2 3 2 2 2 59" xfId="36395" xr:uid="{48950A0F-E7C8-4FC5-BF4C-E22BEC692AD8}"/>
    <cellStyle name="Percent 2 2 3 2 2 2 6" xfId="36396" xr:uid="{A3A88EE7-D54E-45FF-B4C5-1F542F8F1372}"/>
    <cellStyle name="Percent 2 2 3 2 2 2 60" xfId="36397" xr:uid="{220177DF-CEA9-4A36-87B0-5C5F767C6D1B}"/>
    <cellStyle name="Percent 2 2 3 2 2 2 61" xfId="36398" xr:uid="{A2BA9E30-3892-4747-BD62-A84FC5C4D453}"/>
    <cellStyle name="Percent 2 2 3 2 2 2 62" xfId="36399" xr:uid="{D6BF5974-628F-4C86-BD21-7EF3E966EB29}"/>
    <cellStyle name="Percent 2 2 3 2 2 2 63" xfId="36400" xr:uid="{D48962CF-C053-40EC-8B0E-8A7E89CD8B6C}"/>
    <cellStyle name="Percent 2 2 3 2 2 2 64" xfId="36401" xr:uid="{A183BA1A-E535-4585-9818-2793C5D1C80D}"/>
    <cellStyle name="Percent 2 2 3 2 2 2 65" xfId="36402" xr:uid="{96810E52-14D0-4F38-B9E6-4C20ECE20E78}"/>
    <cellStyle name="Percent 2 2 3 2 2 2 66" xfId="36403" xr:uid="{A5B72167-EE93-448E-8293-EFDC6B229FB1}"/>
    <cellStyle name="Percent 2 2 3 2 2 2 67" xfId="36404" xr:uid="{5CFD1173-6F55-4312-8243-63F8EC228F98}"/>
    <cellStyle name="Percent 2 2 3 2 2 2 68" xfId="36405" xr:uid="{D8F5CCB7-784E-43D4-86E4-BA613AFEC47E}"/>
    <cellStyle name="Percent 2 2 3 2 2 2 69" xfId="36406" xr:uid="{5654AF4D-E0A4-4E79-9EB2-F9E143C0B32E}"/>
    <cellStyle name="Percent 2 2 3 2 2 2 7" xfId="36407" xr:uid="{515320C0-774E-4704-9EF9-EEDE74B481BD}"/>
    <cellStyle name="Percent 2 2 3 2 2 2 70" xfId="36408" xr:uid="{460A309C-3F97-43D5-A74E-E3D222E48C51}"/>
    <cellStyle name="Percent 2 2 3 2 2 2 71" xfId="36409" xr:uid="{B02824D6-0AB7-4DB2-A928-A1ED872EB8B5}"/>
    <cellStyle name="Percent 2 2 3 2 2 2 72" xfId="36410" xr:uid="{11009F12-13E4-409C-B896-7FE0147E839B}"/>
    <cellStyle name="Percent 2 2 3 2 2 2 73" xfId="36411" xr:uid="{CB80B078-1EB4-4DDF-A9CA-62F5A0FE089F}"/>
    <cellStyle name="Percent 2 2 3 2 2 2 8" xfId="36412" xr:uid="{8FFD7F73-9993-4CE8-847A-0A4994E6E5DD}"/>
    <cellStyle name="Percent 2 2 3 2 2 2 9" xfId="36413" xr:uid="{E6C7EC0D-5981-48A1-AC40-D0EB1226D2E2}"/>
    <cellStyle name="Percent 2 2 3 2 2 20" xfId="36414" xr:uid="{D8956E84-ADCE-4F89-A3DE-BF1B3D98D12F}"/>
    <cellStyle name="Percent 2 2 3 2 2 21" xfId="36415" xr:uid="{CC3320C2-F7C3-46B3-B879-252C8B4E7E35}"/>
    <cellStyle name="Percent 2 2 3 2 2 22" xfId="36416" xr:uid="{98D6F53C-FC49-4D72-BC18-5D441D24566D}"/>
    <cellStyle name="Percent 2 2 3 2 2 23" xfId="36417" xr:uid="{3E21F1F3-EAFF-4918-B71F-E6A10232FFCC}"/>
    <cellStyle name="Percent 2 2 3 2 2 24" xfId="36418" xr:uid="{6D69F401-6557-4801-A004-88CF1F6EDA2F}"/>
    <cellStyle name="Percent 2 2 3 2 2 25" xfId="36419" xr:uid="{AEAABC26-721B-44AB-A2C5-0CAEB3AA38BE}"/>
    <cellStyle name="Percent 2 2 3 2 2 26" xfId="36420" xr:uid="{F6F4A303-2BD4-4168-8937-3CAC1E9C02CE}"/>
    <cellStyle name="Percent 2 2 3 2 2 27" xfId="36421" xr:uid="{D022E642-4923-4447-A599-79E96378BBB6}"/>
    <cellStyle name="Percent 2 2 3 2 2 28" xfId="36422" xr:uid="{EE529884-DA85-4685-B8FA-A00BAB6924B0}"/>
    <cellStyle name="Percent 2 2 3 2 2 29" xfId="36423" xr:uid="{2A1A67C5-FB9E-493C-9DBF-F95A87E0A021}"/>
    <cellStyle name="Percent 2 2 3 2 2 3" xfId="36424" xr:uid="{00CDBA6C-D417-4446-887D-D6B0803EEF44}"/>
    <cellStyle name="Percent 2 2 3 2 2 30" xfId="36425" xr:uid="{FD588D7C-1801-4481-BF70-CB9FD48038D3}"/>
    <cellStyle name="Percent 2 2 3 2 2 31" xfId="36426" xr:uid="{BBC57D3C-CA9E-4B8D-B86B-2F7BE0CF1D50}"/>
    <cellStyle name="Percent 2 2 3 2 2 32" xfId="36427" xr:uid="{43EF059A-6938-4B38-89D3-AFB2E6D6741E}"/>
    <cellStyle name="Percent 2 2 3 2 2 33" xfId="36428" xr:uid="{FA4E6E9E-09C1-4360-B929-B1B29E97C134}"/>
    <cellStyle name="Percent 2 2 3 2 2 34" xfId="36429" xr:uid="{692AD7C5-A551-43EF-800B-767DD904A18A}"/>
    <cellStyle name="Percent 2 2 3 2 2 35" xfId="36430" xr:uid="{9E7E958D-EBBE-4AFB-8CF6-CA72337B09E5}"/>
    <cellStyle name="Percent 2 2 3 2 2 36" xfId="36431" xr:uid="{07B40978-00EB-4B9E-B045-D1F199D42511}"/>
    <cellStyle name="Percent 2 2 3 2 2 37" xfId="36432" xr:uid="{3E2F7C43-CB1F-41FC-8911-68C589C388A9}"/>
    <cellStyle name="Percent 2 2 3 2 2 38" xfId="36433" xr:uid="{E9D2C767-E083-4E19-8455-BBEEE4E28BCA}"/>
    <cellStyle name="Percent 2 2 3 2 2 39" xfId="36434" xr:uid="{251999A4-534C-43ED-845D-81C411EA3A4B}"/>
    <cellStyle name="Percent 2 2 3 2 2 4" xfId="36435" xr:uid="{611BB007-BD6F-4D1D-B375-8B7FE3164387}"/>
    <cellStyle name="Percent 2 2 3 2 2 40" xfId="36436" xr:uid="{67909F63-48BC-4DF0-A527-B32FDB8A371B}"/>
    <cellStyle name="Percent 2 2 3 2 2 41" xfId="36437" xr:uid="{2C6EDB1B-0C4A-486E-B1B1-E30291D9D7BF}"/>
    <cellStyle name="Percent 2 2 3 2 2 42" xfId="36438" xr:uid="{5D5F247C-138E-4A90-A8FB-F80DD2457E3D}"/>
    <cellStyle name="Percent 2 2 3 2 2 43" xfId="36439" xr:uid="{65AD07A1-8BE1-43FE-AF18-ECCBF63F0E73}"/>
    <cellStyle name="Percent 2 2 3 2 2 44" xfId="36440" xr:uid="{17B79F47-2943-4AFC-8B46-2723D0B2B6C6}"/>
    <cellStyle name="Percent 2 2 3 2 2 45" xfId="36441" xr:uid="{1A8C5E11-36FE-4953-8AFB-4CE558BA4483}"/>
    <cellStyle name="Percent 2 2 3 2 2 46" xfId="36442" xr:uid="{6B52F4FA-0584-49CE-8C6F-8E5356D2E813}"/>
    <cellStyle name="Percent 2 2 3 2 2 47" xfId="36443" xr:uid="{C880E881-60DC-4040-8AB6-025921E0310B}"/>
    <cellStyle name="Percent 2 2 3 2 2 48" xfId="36444" xr:uid="{4680A105-B81D-49ED-9F7D-56E5388619CD}"/>
    <cellStyle name="Percent 2 2 3 2 2 49" xfId="36445" xr:uid="{16649EC0-956B-459B-ABC4-49D1D33DA246}"/>
    <cellStyle name="Percent 2 2 3 2 2 5" xfId="36446" xr:uid="{883D5B39-5101-431D-8D87-F3B7DE8F5F0B}"/>
    <cellStyle name="Percent 2 2 3 2 2 50" xfId="36447" xr:uid="{32AD978A-C3B7-41D0-A8CF-638803178598}"/>
    <cellStyle name="Percent 2 2 3 2 2 51" xfId="36448" xr:uid="{8D135168-11D9-41DA-B169-BFB153F6649A}"/>
    <cellStyle name="Percent 2 2 3 2 2 52" xfId="36449" xr:uid="{90F1BC4D-AF8A-422B-AE59-56241BF1B9C4}"/>
    <cellStyle name="Percent 2 2 3 2 2 53" xfId="36450" xr:uid="{E0E89E58-5989-41DC-B703-D9E661C5A441}"/>
    <cellStyle name="Percent 2 2 3 2 2 54" xfId="36451" xr:uid="{19991C4D-0AD6-43B7-9DEF-A5DBACB1A92B}"/>
    <cellStyle name="Percent 2 2 3 2 2 55" xfId="36452" xr:uid="{565C9D49-1EB4-481E-9F5D-0680060D095F}"/>
    <cellStyle name="Percent 2 2 3 2 2 56" xfId="36453" xr:uid="{A20B4017-EC6D-4370-A480-143DDAFD0F72}"/>
    <cellStyle name="Percent 2 2 3 2 2 57" xfId="36454" xr:uid="{58F06E1B-48BD-44FD-9F2C-1DF8A353F311}"/>
    <cellStyle name="Percent 2 2 3 2 2 58" xfId="36455" xr:uid="{B1A4096E-3AA0-412B-99FC-E2E64DC0840F}"/>
    <cellStyle name="Percent 2 2 3 2 2 59" xfId="36456" xr:uid="{7A5E058E-54FA-4C68-AC68-B02FCD54F4D0}"/>
    <cellStyle name="Percent 2 2 3 2 2 6" xfId="36457" xr:uid="{FBD47027-558D-4B0F-A7AA-38F4CFE5E783}"/>
    <cellStyle name="Percent 2 2 3 2 2 60" xfId="36458" xr:uid="{7B69645B-990D-4778-8239-0BE79FDB4C8D}"/>
    <cellStyle name="Percent 2 2 3 2 2 61" xfId="36459" xr:uid="{E0952A54-7654-4AF1-ACA7-0D728B777A07}"/>
    <cellStyle name="Percent 2 2 3 2 2 62" xfId="36460" xr:uid="{3F6B2937-F50E-44D4-9569-42AD31B1DC5D}"/>
    <cellStyle name="Percent 2 2 3 2 2 63" xfId="36461" xr:uid="{E9E625C9-2BA4-46A7-B185-C366122D4EB5}"/>
    <cellStyle name="Percent 2 2 3 2 2 64" xfId="36462" xr:uid="{BDB9E116-FEE8-403D-BDD0-E42C2CC65831}"/>
    <cellStyle name="Percent 2 2 3 2 2 65" xfId="36463" xr:uid="{392FAC49-223C-400A-8C95-1BBDCD89BF3D}"/>
    <cellStyle name="Percent 2 2 3 2 2 66" xfId="36464" xr:uid="{222D9D2F-E7D1-49FC-91AD-067544ED419B}"/>
    <cellStyle name="Percent 2 2 3 2 2 67" xfId="36465" xr:uid="{CB164F50-7D73-44E7-B65E-13BD4A42D203}"/>
    <cellStyle name="Percent 2 2 3 2 2 68" xfId="36466" xr:uid="{95AAC7FF-FF7F-472A-84EB-1A8D8D704494}"/>
    <cellStyle name="Percent 2 2 3 2 2 69" xfId="36467" xr:uid="{4F37200B-67E5-4B5F-93E1-2DDE4E7C3D36}"/>
    <cellStyle name="Percent 2 2 3 2 2 7" xfId="36468" xr:uid="{A5F64BCC-7DB8-4A62-9EB7-DDA61168C762}"/>
    <cellStyle name="Percent 2 2 3 2 2 70" xfId="36469" xr:uid="{958B5693-8908-47DB-8EA3-E98BCD19DBD0}"/>
    <cellStyle name="Percent 2 2 3 2 2 71" xfId="36470" xr:uid="{BE83B327-A74B-46E1-A186-806DFA9522D0}"/>
    <cellStyle name="Percent 2 2 3 2 2 72" xfId="36471" xr:uid="{0CABA10E-743C-41EF-B24C-0F0C1DE9B268}"/>
    <cellStyle name="Percent 2 2 3 2 2 73" xfId="36472" xr:uid="{51A92F27-CDB8-41B3-B5C7-7589CDCEB4CB}"/>
    <cellStyle name="Percent 2 2 3 2 2 8" xfId="36473" xr:uid="{453B7453-6E2B-4211-A234-C43C8B2B6C97}"/>
    <cellStyle name="Percent 2 2 3 2 2 9" xfId="36474" xr:uid="{43651632-802F-472F-B542-D350063E4782}"/>
    <cellStyle name="Percent 2 2 3 2 20" xfId="36475" xr:uid="{B9DB405B-1D94-4607-B968-89448C9E0693}"/>
    <cellStyle name="Percent 2 2 3 2 21" xfId="36476" xr:uid="{CEAEA1F5-0D04-4AC1-AAA3-83F8DF8D3F2F}"/>
    <cellStyle name="Percent 2 2 3 2 22" xfId="36477" xr:uid="{5871D1B2-3B02-49A3-8896-E17EB0604DC5}"/>
    <cellStyle name="Percent 2 2 3 2 23" xfId="36478" xr:uid="{90EA68AC-CE36-4E28-ADF2-D9A73A80B6A6}"/>
    <cellStyle name="Percent 2 2 3 2 24" xfId="36479" xr:uid="{1E2AE732-2D29-4CC5-ACA2-052F9027A7F0}"/>
    <cellStyle name="Percent 2 2 3 2 25" xfId="36480" xr:uid="{9DACD816-DFD6-418C-9C64-3C902A877651}"/>
    <cellStyle name="Percent 2 2 3 2 26" xfId="36481" xr:uid="{1432305F-647A-4E05-931F-21914D7AD4A5}"/>
    <cellStyle name="Percent 2 2 3 2 27" xfId="36482" xr:uid="{9FC89D3C-FB1A-4F82-A789-9CFF84E5E950}"/>
    <cellStyle name="Percent 2 2 3 2 28" xfId="36483" xr:uid="{9EE5AD8D-465C-441C-A590-316B285C1D6E}"/>
    <cellStyle name="Percent 2 2 3 2 29" xfId="36484" xr:uid="{78C03833-4925-41DA-9279-2CFB32627DB1}"/>
    <cellStyle name="Percent 2 2 3 2 3" xfId="36485" xr:uid="{A04E91BF-37E5-4014-8461-51734375DF28}"/>
    <cellStyle name="Percent 2 2 3 2 30" xfId="36486" xr:uid="{78428EAB-E948-4657-95AE-1276A27BD6B7}"/>
    <cellStyle name="Percent 2 2 3 2 31" xfId="36487" xr:uid="{153FF959-1EE1-4E23-A731-0F82E7C18917}"/>
    <cellStyle name="Percent 2 2 3 2 32" xfId="36488" xr:uid="{018CA27D-4C7B-4DD8-801C-4A1F804C4D0F}"/>
    <cellStyle name="Percent 2 2 3 2 33" xfId="36489" xr:uid="{5311F89C-EC45-4638-B787-1EAFC94E77B5}"/>
    <cellStyle name="Percent 2 2 3 2 34" xfId="36490" xr:uid="{491E6DF8-6D04-4F57-85EF-998F4BA18395}"/>
    <cellStyle name="Percent 2 2 3 2 35" xfId="36491" xr:uid="{B89C9DEA-E73A-46D3-9A9F-F0E987E72B69}"/>
    <cellStyle name="Percent 2 2 3 2 36" xfId="36492" xr:uid="{ACCE5A5D-2436-4EFB-8E22-24C9A3609DAC}"/>
    <cellStyle name="Percent 2 2 3 2 37" xfId="36493" xr:uid="{594CF8EC-E640-4A03-9D50-E05864F17456}"/>
    <cellStyle name="Percent 2 2 3 2 38" xfId="36494" xr:uid="{3D92725A-150E-4B0C-B083-595E4D5B3C86}"/>
    <cellStyle name="Percent 2 2 3 2 39" xfId="36495" xr:uid="{49744ABC-E685-4A70-9AFB-B7DCD4BD3CBA}"/>
    <cellStyle name="Percent 2 2 3 2 4" xfId="36496" xr:uid="{EED7E453-B46D-49FF-9B53-23D2D302C775}"/>
    <cellStyle name="Percent 2 2 3 2 40" xfId="36497" xr:uid="{E09DF9D7-CC4B-426D-9EA5-878CCA89C59A}"/>
    <cellStyle name="Percent 2 2 3 2 41" xfId="36498" xr:uid="{46232014-1265-4BFB-B89B-14F431BCA735}"/>
    <cellStyle name="Percent 2 2 3 2 42" xfId="36499" xr:uid="{A154B4BF-1496-4E90-923D-EA8048CF4D5D}"/>
    <cellStyle name="Percent 2 2 3 2 43" xfId="36500" xr:uid="{191B9537-1A90-4047-AE8B-2159E8EE3A0E}"/>
    <cellStyle name="Percent 2 2 3 2 44" xfId="36501" xr:uid="{2A5472A6-5306-4591-8B1C-4F24D7CF7AC2}"/>
    <cellStyle name="Percent 2 2 3 2 45" xfId="36502" xr:uid="{FB6B09D1-BC48-4623-B446-97FAA591EAA4}"/>
    <cellStyle name="Percent 2 2 3 2 46" xfId="36503" xr:uid="{87EB0EC3-C44E-4FA3-A789-BD2966ABE65B}"/>
    <cellStyle name="Percent 2 2 3 2 47" xfId="36504" xr:uid="{E9A14D08-D9C3-48E9-B6E0-8FF8CE3BA469}"/>
    <cellStyle name="Percent 2 2 3 2 48" xfId="36505" xr:uid="{17F295BC-17E0-4D53-A626-76B1D25AA370}"/>
    <cellStyle name="Percent 2 2 3 2 49" xfId="36506" xr:uid="{B03CA0FB-2254-40E7-A664-1B510B64B8FE}"/>
    <cellStyle name="Percent 2 2 3 2 5" xfId="36507" xr:uid="{F0C73D84-7DEE-4E15-9308-CA79FA866491}"/>
    <cellStyle name="Percent 2 2 3 2 50" xfId="36508" xr:uid="{286B84D6-0E8E-46F1-A76E-6734DE53BF55}"/>
    <cellStyle name="Percent 2 2 3 2 51" xfId="36509" xr:uid="{5A1F45E5-78DD-4644-BD15-29A278E1F336}"/>
    <cellStyle name="Percent 2 2 3 2 52" xfId="36510" xr:uid="{F7E15821-191F-46B2-AA6A-9C0D67E305F2}"/>
    <cellStyle name="Percent 2 2 3 2 53" xfId="36511" xr:uid="{984F6334-80E2-43BD-9316-C305F12AFEBD}"/>
    <cellStyle name="Percent 2 2 3 2 54" xfId="36512" xr:uid="{4282879B-6100-4A49-84E1-FA50709F4A64}"/>
    <cellStyle name="Percent 2 2 3 2 55" xfId="36513" xr:uid="{E6105C8B-5A4B-4A0A-9E9E-4CB622B82014}"/>
    <cellStyle name="Percent 2 2 3 2 56" xfId="36514" xr:uid="{DBBC27F7-449F-4E2F-B9D4-D0F7349162F6}"/>
    <cellStyle name="Percent 2 2 3 2 57" xfId="36515" xr:uid="{F0840447-5CCF-40F6-B249-96843316CF90}"/>
    <cellStyle name="Percent 2 2 3 2 58" xfId="36516" xr:uid="{5085A64B-F0C3-4711-894B-1AB67F44EC51}"/>
    <cellStyle name="Percent 2 2 3 2 59" xfId="36517" xr:uid="{DE11C179-4E03-4556-A163-A11111DAB3E3}"/>
    <cellStyle name="Percent 2 2 3 2 6" xfId="36518" xr:uid="{709CD521-276F-4FA0-A6E5-A820F16B1449}"/>
    <cellStyle name="Percent 2 2 3 2 60" xfId="36519" xr:uid="{0B5AC190-3C99-425A-95DB-64F8C07C42E4}"/>
    <cellStyle name="Percent 2 2 3 2 61" xfId="36520" xr:uid="{ECD87F75-5883-4AF8-A2D2-72B43AD32D41}"/>
    <cellStyle name="Percent 2 2 3 2 62" xfId="36521" xr:uid="{8D860A9B-9820-4015-A9A1-543AA82C4D08}"/>
    <cellStyle name="Percent 2 2 3 2 63" xfId="36522" xr:uid="{40CCD6BE-2D87-44AC-81FE-49AF0CCADD1C}"/>
    <cellStyle name="Percent 2 2 3 2 64" xfId="36523" xr:uid="{E787A239-BF57-48F2-B163-B086F6425C8B}"/>
    <cellStyle name="Percent 2 2 3 2 65" xfId="36524" xr:uid="{77B1C866-C2A3-4A6C-B898-002536860420}"/>
    <cellStyle name="Percent 2 2 3 2 66" xfId="36525" xr:uid="{91A75A1E-61A3-4C17-A7C2-0C806DBBDD04}"/>
    <cellStyle name="Percent 2 2 3 2 67" xfId="36526" xr:uid="{6C4DE2DC-F3C7-4945-889A-8C8CA8A5446D}"/>
    <cellStyle name="Percent 2 2 3 2 68" xfId="36527" xr:uid="{D4B4C01A-0077-48F8-B79B-52DD625270C7}"/>
    <cellStyle name="Percent 2 2 3 2 69" xfId="36528" xr:uid="{BA324C42-15A5-414F-86F2-752254705FB7}"/>
    <cellStyle name="Percent 2 2 3 2 7" xfId="36529" xr:uid="{D6CBA5A1-17CE-4C8B-8779-FB535E291EF7}"/>
    <cellStyle name="Percent 2 2 3 2 70" xfId="36530" xr:uid="{3E315E87-B0A8-4477-9FFE-643327F93AA0}"/>
    <cellStyle name="Percent 2 2 3 2 71" xfId="36531" xr:uid="{248DCCFB-1726-4ABB-AF7E-F3545E37A9DA}"/>
    <cellStyle name="Percent 2 2 3 2 72" xfId="36532" xr:uid="{F810A837-8F94-4B8D-8F32-6E5D669ADB09}"/>
    <cellStyle name="Percent 2 2 3 2 73" xfId="36533" xr:uid="{1104F8F8-8E10-4D57-95B9-91884784703A}"/>
    <cellStyle name="Percent 2 2 3 2 74" xfId="36534" xr:uid="{D2EC6235-4E4C-487E-952D-7B72C3BB5073}"/>
    <cellStyle name="Percent 2 2 3 2 75" xfId="36535" xr:uid="{21126A67-C0B0-4A47-86F2-80BD9EAB78BE}"/>
    <cellStyle name="Percent 2 2 3 2 76" xfId="36536" xr:uid="{38F21150-3045-4073-8FE6-1BD18CC80812}"/>
    <cellStyle name="Percent 2 2 3 2 77" xfId="36537" xr:uid="{D4B82BEB-379E-42D0-BB73-A2B2789658E7}"/>
    <cellStyle name="Percent 2 2 3 2 78" xfId="36538" xr:uid="{69FD3574-F7E1-4273-8B5E-6EBF92537981}"/>
    <cellStyle name="Percent 2 2 3 2 79" xfId="36539" xr:uid="{193B69BC-DF63-47E9-879F-630578232AED}"/>
    <cellStyle name="Percent 2 2 3 2 8" xfId="36540" xr:uid="{2A01E5A4-6A33-48D6-9E5E-DA44746725B0}"/>
    <cellStyle name="Percent 2 2 3 2 80" xfId="36541" xr:uid="{934830F6-0170-4D04-931C-F251F4E19E04}"/>
    <cellStyle name="Percent 2 2 3 2 81" xfId="36542" xr:uid="{1AFABE5E-61DC-4F8A-9CFF-F9FBA354E5F9}"/>
    <cellStyle name="Percent 2 2 3 2 82" xfId="36543" xr:uid="{672C0B71-BABE-4118-AF74-089DA751F895}"/>
    <cellStyle name="Percent 2 2 3 2 83" xfId="36544" xr:uid="{4163D69D-E280-4CD8-9C55-FE16CD6F8BE7}"/>
    <cellStyle name="Percent 2 2 3 2 84" xfId="36545" xr:uid="{791B119A-2F84-449E-9616-18495A204CA5}"/>
    <cellStyle name="Percent 2 2 3 2 9" xfId="36546" xr:uid="{E52A527C-5AE2-4D30-B585-8C3F51DB5BAB}"/>
    <cellStyle name="Percent 2 2 3 20" xfId="36547" xr:uid="{E3985ED3-190E-47E2-9D35-DE4303BC0304}"/>
    <cellStyle name="Percent 2 2 3 21" xfId="36548" xr:uid="{7226941F-5D3C-477D-B26D-6C02E2A53FFB}"/>
    <cellStyle name="Percent 2 2 3 22" xfId="36549" xr:uid="{8125B534-4B51-4599-A297-79FFBD6FFABC}"/>
    <cellStyle name="Percent 2 2 3 23" xfId="36550" xr:uid="{0B657640-D323-4BED-993A-23FB16A3B0AE}"/>
    <cellStyle name="Percent 2 2 3 24" xfId="36551" xr:uid="{162BAC5B-478B-45CE-A372-6BA77F3CDB6E}"/>
    <cellStyle name="Percent 2 2 3 25" xfId="36552" xr:uid="{1384F000-2709-456E-BF06-67B540DE017F}"/>
    <cellStyle name="Percent 2 2 3 26" xfId="36553" xr:uid="{A574696C-A069-4EF0-AF2B-FD224F64CD8D}"/>
    <cellStyle name="Percent 2 2 3 27" xfId="36554" xr:uid="{73CEB0D3-3FC2-4F1A-866D-A0CDC6273E2E}"/>
    <cellStyle name="Percent 2 2 3 28" xfId="36555" xr:uid="{B7002D78-DDAE-450C-A13C-2DE6B4F00629}"/>
    <cellStyle name="Percent 2 2 3 29" xfId="36556" xr:uid="{ED13B37E-E2D7-40E6-8A60-908EEFA8235C}"/>
    <cellStyle name="Percent 2 2 3 3" xfId="36557" xr:uid="{817ECE73-4410-47F2-ADA3-A73F892495E5}"/>
    <cellStyle name="Percent 2 2 3 3 10" xfId="36558" xr:uid="{8221D015-0E65-4D5F-8716-1A2A4DE7FE43}"/>
    <cellStyle name="Percent 2 2 3 3 11" xfId="36559" xr:uid="{FB2054EE-18A0-49A8-AFB2-A5F7B1D1A310}"/>
    <cellStyle name="Percent 2 2 3 3 12" xfId="36560" xr:uid="{953DC96B-44C0-4FA1-9D03-BD97C855C7A5}"/>
    <cellStyle name="Percent 2 2 3 3 13" xfId="36561" xr:uid="{91407550-1BAC-4CAD-972F-E293DCCB2D58}"/>
    <cellStyle name="Percent 2 2 3 3 14" xfId="36562" xr:uid="{226F7922-186D-43BA-9297-D2BC9062E05F}"/>
    <cellStyle name="Percent 2 2 3 3 15" xfId="36563" xr:uid="{8A765060-DF40-4382-BE49-EB133A24E835}"/>
    <cellStyle name="Percent 2 2 3 3 16" xfId="36564" xr:uid="{00F1A7A4-D49D-49AE-8CD5-489F1CAA261C}"/>
    <cellStyle name="Percent 2 2 3 3 17" xfId="36565" xr:uid="{DF97E682-B87D-4190-9FB6-49A8B3047D55}"/>
    <cellStyle name="Percent 2 2 3 3 18" xfId="36566" xr:uid="{4930557F-7B6D-42F7-BE78-4FF196D29E87}"/>
    <cellStyle name="Percent 2 2 3 3 19" xfId="36567" xr:uid="{CC682442-0B83-4AD0-8295-DDAD6732DC6D}"/>
    <cellStyle name="Percent 2 2 3 3 2" xfId="36568" xr:uid="{81D5CC48-EAB6-481D-8A0E-81AB890B0BB3}"/>
    <cellStyle name="Percent 2 2 3 3 2 10" xfId="36569" xr:uid="{F1B071C6-2AFE-4BB5-BBF7-1314D66F2C82}"/>
    <cellStyle name="Percent 2 2 3 3 2 11" xfId="36570" xr:uid="{E8143EB5-938A-495E-9F09-62C4625455F8}"/>
    <cellStyle name="Percent 2 2 3 3 2 12" xfId="36571" xr:uid="{B798034B-C07B-4A70-9BB7-E4570C792725}"/>
    <cellStyle name="Percent 2 2 3 3 2 13" xfId="36572" xr:uid="{F43E6A39-3C35-4FFA-A073-3E623715BC25}"/>
    <cellStyle name="Percent 2 2 3 3 2 14" xfId="36573" xr:uid="{9157D0C8-B3BD-4638-ACBA-5B1304270779}"/>
    <cellStyle name="Percent 2 2 3 3 2 15" xfId="36574" xr:uid="{46CE7AA6-D5D8-44EA-B98C-CEE62060233D}"/>
    <cellStyle name="Percent 2 2 3 3 2 16" xfId="36575" xr:uid="{6592747A-35B2-4D22-A015-48BA492223FA}"/>
    <cellStyle name="Percent 2 2 3 3 2 17" xfId="36576" xr:uid="{BCACC612-2753-4859-90AF-A5A81C1C2DB6}"/>
    <cellStyle name="Percent 2 2 3 3 2 18" xfId="36577" xr:uid="{48C5ADAF-76BE-4AFE-889F-7F2AD1780B22}"/>
    <cellStyle name="Percent 2 2 3 3 2 19" xfId="36578" xr:uid="{81485E3E-A18E-4761-8352-CB49AB7C57A5}"/>
    <cellStyle name="Percent 2 2 3 3 2 2" xfId="36579" xr:uid="{3D9F0B70-25DD-473D-AA90-07D24784471B}"/>
    <cellStyle name="Percent 2 2 3 3 2 20" xfId="36580" xr:uid="{30CDF380-8F1F-4B1F-9C51-6B439D37D7ED}"/>
    <cellStyle name="Percent 2 2 3 3 2 21" xfId="36581" xr:uid="{1AEA98E1-07CA-4AFC-81CB-DBF831651157}"/>
    <cellStyle name="Percent 2 2 3 3 2 22" xfId="36582" xr:uid="{04DEFCCE-15DC-40EB-9453-96978F24FA67}"/>
    <cellStyle name="Percent 2 2 3 3 2 23" xfId="36583" xr:uid="{6F21813C-A932-46A1-8CED-29A6B3B6BCF6}"/>
    <cellStyle name="Percent 2 2 3 3 2 24" xfId="36584" xr:uid="{27C1A1B9-F904-4B37-A702-FC9835CB1627}"/>
    <cellStyle name="Percent 2 2 3 3 2 25" xfId="36585" xr:uid="{8B7082F6-FAB4-4D4D-AF8B-A1ECFB27697F}"/>
    <cellStyle name="Percent 2 2 3 3 2 26" xfId="36586" xr:uid="{334150C2-9CBF-445E-A443-971CE387A75D}"/>
    <cellStyle name="Percent 2 2 3 3 2 27" xfId="36587" xr:uid="{19FC9D9D-6265-46C0-8261-D6830B6CFBD7}"/>
    <cellStyle name="Percent 2 2 3 3 2 28" xfId="36588" xr:uid="{CF3932A3-E32C-4FB1-8C76-87131FFFB5CC}"/>
    <cellStyle name="Percent 2 2 3 3 2 29" xfId="36589" xr:uid="{ABF553A7-8E27-4FE1-AC19-59C074FF676F}"/>
    <cellStyle name="Percent 2 2 3 3 2 3" xfId="36590" xr:uid="{4107E659-0B12-47AA-860E-13435A17B858}"/>
    <cellStyle name="Percent 2 2 3 3 2 30" xfId="36591" xr:uid="{F4C0988A-92ED-4F0F-B063-FE750146B394}"/>
    <cellStyle name="Percent 2 2 3 3 2 31" xfId="36592" xr:uid="{C0B0BE09-0A72-4E4C-8C56-B5D50BEEE4D6}"/>
    <cellStyle name="Percent 2 2 3 3 2 32" xfId="36593" xr:uid="{BA6BA55C-874F-4F2F-ADF5-0CCC49F35B6E}"/>
    <cellStyle name="Percent 2 2 3 3 2 33" xfId="36594" xr:uid="{3B8AF6D5-1CEB-433D-84A4-5FDEE20DC9AB}"/>
    <cellStyle name="Percent 2 2 3 3 2 34" xfId="36595" xr:uid="{23E859EB-1805-4C41-85F3-5C53248FE5D7}"/>
    <cellStyle name="Percent 2 2 3 3 2 35" xfId="36596" xr:uid="{2BE88495-02F8-4D70-AB05-4770F726A48D}"/>
    <cellStyle name="Percent 2 2 3 3 2 36" xfId="36597" xr:uid="{0360BDD6-6BD8-485E-87B0-CF9F58634F1D}"/>
    <cellStyle name="Percent 2 2 3 3 2 37" xfId="36598" xr:uid="{5EB127DB-EEA9-4344-B627-2BDA068C06BB}"/>
    <cellStyle name="Percent 2 2 3 3 2 38" xfId="36599" xr:uid="{F0EF7B4B-DBAA-4232-AC4E-817F148A4F3F}"/>
    <cellStyle name="Percent 2 2 3 3 2 39" xfId="36600" xr:uid="{9F1F9F93-1C00-449A-8785-2027C989881D}"/>
    <cellStyle name="Percent 2 2 3 3 2 4" xfId="36601" xr:uid="{E82F790B-024A-4F62-9447-DB2CF092F279}"/>
    <cellStyle name="Percent 2 2 3 3 2 40" xfId="36602" xr:uid="{9C99A733-3A57-4EEF-AD60-C28CC859F8A5}"/>
    <cellStyle name="Percent 2 2 3 3 2 41" xfId="36603" xr:uid="{E1A61DF4-0F07-485F-AD80-AC8E11508783}"/>
    <cellStyle name="Percent 2 2 3 3 2 42" xfId="36604" xr:uid="{BF2129A5-3F50-4F28-A45C-3069E061BEBD}"/>
    <cellStyle name="Percent 2 2 3 3 2 43" xfId="36605" xr:uid="{ECEB54DD-A50A-4332-A662-56BC3732B455}"/>
    <cellStyle name="Percent 2 2 3 3 2 44" xfId="36606" xr:uid="{82634641-D727-4B91-B553-20E756E16D1F}"/>
    <cellStyle name="Percent 2 2 3 3 2 45" xfId="36607" xr:uid="{504866AF-63DE-4548-AD16-EE179F0E70B5}"/>
    <cellStyle name="Percent 2 2 3 3 2 46" xfId="36608" xr:uid="{115475EF-DE38-4E6A-93BA-3C12DC72B55C}"/>
    <cellStyle name="Percent 2 2 3 3 2 47" xfId="36609" xr:uid="{98A8BBC2-9437-4256-93B9-1E9C7A268E31}"/>
    <cellStyle name="Percent 2 2 3 3 2 48" xfId="36610" xr:uid="{60FC6FEF-F946-498B-BCF6-345E69BF65F5}"/>
    <cellStyle name="Percent 2 2 3 3 2 49" xfId="36611" xr:uid="{6B210DED-DD24-44F9-A4FA-7D28E0265094}"/>
    <cellStyle name="Percent 2 2 3 3 2 5" xfId="36612" xr:uid="{43611A01-EEC6-4DB8-AF6A-FA1809CD5F06}"/>
    <cellStyle name="Percent 2 2 3 3 2 50" xfId="36613" xr:uid="{19E6240F-2E1F-45EC-ACEB-65E1663DF420}"/>
    <cellStyle name="Percent 2 2 3 3 2 51" xfId="36614" xr:uid="{81996866-BF86-4C89-9082-CD90B0DAB9B8}"/>
    <cellStyle name="Percent 2 2 3 3 2 52" xfId="36615" xr:uid="{30C99F13-BCC1-496B-8339-BE71D3BCF1BE}"/>
    <cellStyle name="Percent 2 2 3 3 2 53" xfId="36616" xr:uid="{B39C6078-9B0B-4753-9925-DD6E0B798D45}"/>
    <cellStyle name="Percent 2 2 3 3 2 54" xfId="36617" xr:uid="{9E9A8F61-9134-43F0-AE16-7695F41108CF}"/>
    <cellStyle name="Percent 2 2 3 3 2 55" xfId="36618" xr:uid="{F8F0AD23-5F6C-4CE7-8229-AE0F34954F50}"/>
    <cellStyle name="Percent 2 2 3 3 2 56" xfId="36619" xr:uid="{1CC082EC-8614-4FE9-A01B-1EAB4BD41564}"/>
    <cellStyle name="Percent 2 2 3 3 2 57" xfId="36620" xr:uid="{7E3860CC-ED41-4125-9575-D4CA4D2AC78D}"/>
    <cellStyle name="Percent 2 2 3 3 2 58" xfId="36621" xr:uid="{EE398DF0-2AAB-4AB8-A5D5-356C57838234}"/>
    <cellStyle name="Percent 2 2 3 3 2 59" xfId="36622" xr:uid="{ACC7B323-994C-400E-B8DC-41B606406294}"/>
    <cellStyle name="Percent 2 2 3 3 2 6" xfId="36623" xr:uid="{4D27384B-B463-4F3F-A542-1181C81BEB5D}"/>
    <cellStyle name="Percent 2 2 3 3 2 60" xfId="36624" xr:uid="{BCDF2B49-83EC-4531-B483-0A37A113A7C6}"/>
    <cellStyle name="Percent 2 2 3 3 2 61" xfId="36625" xr:uid="{33C55ADE-E23D-442C-8365-7FBBC790214A}"/>
    <cellStyle name="Percent 2 2 3 3 2 62" xfId="36626" xr:uid="{D77C3FFD-83FB-42DD-BCA8-9E4F0234E942}"/>
    <cellStyle name="Percent 2 2 3 3 2 63" xfId="36627" xr:uid="{6EF5AAA0-562C-4CE0-B834-3750645C47E3}"/>
    <cellStyle name="Percent 2 2 3 3 2 64" xfId="36628" xr:uid="{5EBCF9D6-6525-47E9-8130-A76D23BBA7DF}"/>
    <cellStyle name="Percent 2 2 3 3 2 65" xfId="36629" xr:uid="{BA10EAB9-018E-4B33-9F0C-95D240388BC5}"/>
    <cellStyle name="Percent 2 2 3 3 2 66" xfId="36630" xr:uid="{CA472231-2660-4245-9603-C677900DE57B}"/>
    <cellStyle name="Percent 2 2 3 3 2 67" xfId="36631" xr:uid="{44A93F1B-53F7-4597-BD8F-DA33E0279703}"/>
    <cellStyle name="Percent 2 2 3 3 2 68" xfId="36632" xr:uid="{75FA24F0-E04E-4CC6-AEA7-48F3CDD218E5}"/>
    <cellStyle name="Percent 2 2 3 3 2 69" xfId="36633" xr:uid="{83846493-EE56-4BC2-9C2A-38594DEA630F}"/>
    <cellStyle name="Percent 2 2 3 3 2 7" xfId="36634" xr:uid="{883A4F99-408A-4FC6-AC0C-DB5A5C0C1947}"/>
    <cellStyle name="Percent 2 2 3 3 2 70" xfId="36635" xr:uid="{C280FDC1-4CDF-47CC-B247-5C188C79A1BD}"/>
    <cellStyle name="Percent 2 2 3 3 2 71" xfId="36636" xr:uid="{BC901D21-D64F-4FC9-B4C1-C66D41BB0555}"/>
    <cellStyle name="Percent 2 2 3 3 2 72" xfId="36637" xr:uid="{F338AEA3-3F1C-47F1-8C86-31A1EFF67484}"/>
    <cellStyle name="Percent 2 2 3 3 2 73" xfId="36638" xr:uid="{797B2B16-FC69-4CC4-9126-404D71F3CA5E}"/>
    <cellStyle name="Percent 2 2 3 3 2 8" xfId="36639" xr:uid="{556AD2A0-2051-4D7D-8FED-A16C975A7BE9}"/>
    <cellStyle name="Percent 2 2 3 3 2 9" xfId="36640" xr:uid="{9550595C-2074-44DE-A91F-45836C54193C}"/>
    <cellStyle name="Percent 2 2 3 3 20" xfId="36641" xr:uid="{7FC4F271-45B6-420E-97A6-A9C25A01BBDE}"/>
    <cellStyle name="Percent 2 2 3 3 21" xfId="36642" xr:uid="{618BC59D-DBEC-4BF2-B588-085D987D80B0}"/>
    <cellStyle name="Percent 2 2 3 3 22" xfId="36643" xr:uid="{88966AA5-2929-460F-8165-782B0910ADDC}"/>
    <cellStyle name="Percent 2 2 3 3 23" xfId="36644" xr:uid="{82A4A290-E4BA-4C7B-8334-691929EAEBC0}"/>
    <cellStyle name="Percent 2 2 3 3 24" xfId="36645" xr:uid="{B70DF828-D7FE-439B-801F-FF4EAA5995EA}"/>
    <cellStyle name="Percent 2 2 3 3 25" xfId="36646" xr:uid="{CF1E85A0-AF30-4047-8B8C-CC147C0BD5FF}"/>
    <cellStyle name="Percent 2 2 3 3 26" xfId="36647" xr:uid="{F277B754-120F-4D94-8C42-AD6E11F21461}"/>
    <cellStyle name="Percent 2 2 3 3 27" xfId="36648" xr:uid="{5AACF7C1-8571-42C2-A400-64547D3E97BC}"/>
    <cellStyle name="Percent 2 2 3 3 28" xfId="36649" xr:uid="{7AB8D912-DBD7-491C-BB85-F0375AF9D5D7}"/>
    <cellStyle name="Percent 2 2 3 3 29" xfId="36650" xr:uid="{9291B291-B713-45DE-B704-977C16D114A4}"/>
    <cellStyle name="Percent 2 2 3 3 3" xfId="36651" xr:uid="{C54BA56A-4AD3-4AD5-8C4B-1E48A42D22F6}"/>
    <cellStyle name="Percent 2 2 3 3 30" xfId="36652" xr:uid="{C221708A-D4AF-45A9-A7FF-5744347CB6EA}"/>
    <cellStyle name="Percent 2 2 3 3 31" xfId="36653" xr:uid="{A0BE351E-1BA6-4571-9DDC-0926B7021044}"/>
    <cellStyle name="Percent 2 2 3 3 32" xfId="36654" xr:uid="{E85F9B49-B8A6-45B7-8A6B-D6AD79A5DD50}"/>
    <cellStyle name="Percent 2 2 3 3 33" xfId="36655" xr:uid="{1BFF4C0A-AD34-4A2E-966C-55AC99A88D9F}"/>
    <cellStyle name="Percent 2 2 3 3 34" xfId="36656" xr:uid="{87C79256-985B-4EA6-941C-9531E2A523F3}"/>
    <cellStyle name="Percent 2 2 3 3 35" xfId="36657" xr:uid="{B703BB14-3CC2-4E23-ABB5-86C654EF4A0D}"/>
    <cellStyle name="Percent 2 2 3 3 36" xfId="36658" xr:uid="{C1DE664E-F1F8-4D26-898A-19FE70D29897}"/>
    <cellStyle name="Percent 2 2 3 3 37" xfId="36659" xr:uid="{EE93FB2C-D590-451A-A518-C2A4970A4B1B}"/>
    <cellStyle name="Percent 2 2 3 3 38" xfId="36660" xr:uid="{570DB29D-7795-4BC3-8994-4C058D766196}"/>
    <cellStyle name="Percent 2 2 3 3 39" xfId="36661" xr:uid="{F2071959-F093-4C6D-A8CA-05697DFBB97D}"/>
    <cellStyle name="Percent 2 2 3 3 4" xfId="36662" xr:uid="{EBCB88A2-49C6-48B8-A656-A6222DA69669}"/>
    <cellStyle name="Percent 2 2 3 3 40" xfId="36663" xr:uid="{9F329BDB-B850-41BF-89DE-48BF663D3A6D}"/>
    <cellStyle name="Percent 2 2 3 3 41" xfId="36664" xr:uid="{11B92CDE-036D-42B5-BDC2-4DC741E01D83}"/>
    <cellStyle name="Percent 2 2 3 3 42" xfId="36665" xr:uid="{AE64C7FE-4799-4788-BBC7-74AFCDB3630C}"/>
    <cellStyle name="Percent 2 2 3 3 43" xfId="36666" xr:uid="{2C31EAE3-C496-41C6-8AED-D85C369E8DAF}"/>
    <cellStyle name="Percent 2 2 3 3 44" xfId="36667" xr:uid="{E6C2541E-BC96-422D-B753-EC08475F0B37}"/>
    <cellStyle name="Percent 2 2 3 3 45" xfId="36668" xr:uid="{DD44875D-4FC4-45AB-B080-DEBB2DAFD623}"/>
    <cellStyle name="Percent 2 2 3 3 46" xfId="36669" xr:uid="{BACA2D74-DAC6-4B21-B2C1-05B17BBE5C5D}"/>
    <cellStyle name="Percent 2 2 3 3 47" xfId="36670" xr:uid="{3CB7FF77-9F81-4FDE-935B-2C938961F0B8}"/>
    <cellStyle name="Percent 2 2 3 3 48" xfId="36671" xr:uid="{8956814C-696F-4A0A-B2C6-4096DA7AD576}"/>
    <cellStyle name="Percent 2 2 3 3 49" xfId="36672" xr:uid="{BE54DC4D-BD2F-4554-992B-715B15AFC36C}"/>
    <cellStyle name="Percent 2 2 3 3 5" xfId="36673" xr:uid="{4685AA80-FDB5-40AB-ADDC-088595ED9A21}"/>
    <cellStyle name="Percent 2 2 3 3 50" xfId="36674" xr:uid="{B40F8B98-D650-4772-980B-ED6CD494A7AB}"/>
    <cellStyle name="Percent 2 2 3 3 51" xfId="36675" xr:uid="{00BB9583-85BB-499C-A16D-3E45BEC89BA7}"/>
    <cellStyle name="Percent 2 2 3 3 52" xfId="36676" xr:uid="{69344F4A-0628-4488-835B-68D5419A284A}"/>
    <cellStyle name="Percent 2 2 3 3 53" xfId="36677" xr:uid="{3815C09D-B906-450C-B7B0-4E78E8B4C4CF}"/>
    <cellStyle name="Percent 2 2 3 3 54" xfId="36678" xr:uid="{C5A5E3EA-B282-4394-84DD-832A918CAF2B}"/>
    <cellStyle name="Percent 2 2 3 3 55" xfId="36679" xr:uid="{F3E9BD59-14A0-4BF4-A8CB-1831AE32BD7A}"/>
    <cellStyle name="Percent 2 2 3 3 56" xfId="36680" xr:uid="{D1EEF08B-6276-4226-B857-D7AD932E85A8}"/>
    <cellStyle name="Percent 2 2 3 3 57" xfId="36681" xr:uid="{1D6D72E9-8C33-4301-9E07-69E3B1F7219D}"/>
    <cellStyle name="Percent 2 2 3 3 58" xfId="36682" xr:uid="{0BA223B4-E3D9-49B5-9428-0AE9CE5C61ED}"/>
    <cellStyle name="Percent 2 2 3 3 59" xfId="36683" xr:uid="{8F03AB79-E76F-46FD-A048-A28B5865FA7F}"/>
    <cellStyle name="Percent 2 2 3 3 6" xfId="36684" xr:uid="{F73059D4-BDDA-4078-833D-20CEBE0779B2}"/>
    <cellStyle name="Percent 2 2 3 3 60" xfId="36685" xr:uid="{CABC7C93-AAE6-4559-8943-69D5E12EB9FD}"/>
    <cellStyle name="Percent 2 2 3 3 61" xfId="36686" xr:uid="{D3744E78-2DE0-4492-B6E5-7C87DB1BCC64}"/>
    <cellStyle name="Percent 2 2 3 3 62" xfId="36687" xr:uid="{893E8383-F2D6-4A54-8A6B-23D161570A1D}"/>
    <cellStyle name="Percent 2 2 3 3 63" xfId="36688" xr:uid="{2E552E11-F195-4E4D-93D8-70BFE185FFB8}"/>
    <cellStyle name="Percent 2 2 3 3 64" xfId="36689" xr:uid="{082E2B9F-6E52-4751-BE0A-B99B3737B9E4}"/>
    <cellStyle name="Percent 2 2 3 3 65" xfId="36690" xr:uid="{A0C48C7E-9C7B-4630-9AFA-33EF3B62020F}"/>
    <cellStyle name="Percent 2 2 3 3 66" xfId="36691" xr:uid="{C6FFA64F-7F08-49F1-835F-B67F07CDB148}"/>
    <cellStyle name="Percent 2 2 3 3 67" xfId="36692" xr:uid="{EFD3B467-9204-4E33-9932-AD9FA3FCA761}"/>
    <cellStyle name="Percent 2 2 3 3 68" xfId="36693" xr:uid="{4102ECF9-0418-46FE-9ECE-39EF802A3DBE}"/>
    <cellStyle name="Percent 2 2 3 3 69" xfId="36694" xr:uid="{29830C6F-B1BF-4629-854B-887F1E1ABE75}"/>
    <cellStyle name="Percent 2 2 3 3 7" xfId="36695" xr:uid="{215919FD-112D-40C7-A4C0-2B64F8DEFB12}"/>
    <cellStyle name="Percent 2 2 3 3 70" xfId="36696" xr:uid="{831E5856-5B7B-401A-821D-27196F0924E0}"/>
    <cellStyle name="Percent 2 2 3 3 71" xfId="36697" xr:uid="{EEED36AA-048E-43B6-A7CA-98E0F1DCEE1A}"/>
    <cellStyle name="Percent 2 2 3 3 72" xfId="36698" xr:uid="{8C2DFA83-49D7-4EA0-9E58-F8491F163E69}"/>
    <cellStyle name="Percent 2 2 3 3 73" xfId="36699" xr:uid="{6BDF60D8-04B2-4B9C-8232-62060031F8D6}"/>
    <cellStyle name="Percent 2 2 3 3 8" xfId="36700" xr:uid="{53CDB1E3-3877-4A68-ABF8-D74DD8D0DF66}"/>
    <cellStyle name="Percent 2 2 3 3 9" xfId="36701" xr:uid="{92B679CD-82D8-45B3-B05D-56A38E2456F8}"/>
    <cellStyle name="Percent 2 2 3 30" xfId="36702" xr:uid="{9FF4293C-33C7-49B7-99E0-9808985A627E}"/>
    <cellStyle name="Percent 2 2 3 31" xfId="36703" xr:uid="{7B4EA9AC-7BBC-401E-8199-598763AD3C2B}"/>
    <cellStyle name="Percent 2 2 3 32" xfId="36704" xr:uid="{AF199F80-B5E8-49E1-8E0E-C1595EBB000B}"/>
    <cellStyle name="Percent 2 2 3 33" xfId="36705" xr:uid="{B3AED606-2DC7-484A-9009-B832C0470DE9}"/>
    <cellStyle name="Percent 2 2 3 34" xfId="36706" xr:uid="{FAE84D41-77B3-4E9F-A615-58E55CF981F7}"/>
    <cellStyle name="Percent 2 2 3 35" xfId="36707" xr:uid="{1DD41791-00C0-4D07-984C-EC9E1CD0C460}"/>
    <cellStyle name="Percent 2 2 3 36" xfId="36708" xr:uid="{1B046B80-A4B1-4722-9CB7-86B8E581184B}"/>
    <cellStyle name="Percent 2 2 3 37" xfId="36709" xr:uid="{053D306E-3C60-4CC3-90C7-124DFB432018}"/>
    <cellStyle name="Percent 2 2 3 38" xfId="36710" xr:uid="{7AF49316-E1AA-40E0-93D8-61FA0EE30552}"/>
    <cellStyle name="Percent 2 2 3 39" xfId="36711" xr:uid="{380B3A6E-A803-4873-A462-8852D90FFD5C}"/>
    <cellStyle name="Percent 2 2 3 4" xfId="36712" xr:uid="{C2100950-9ADF-433E-98C3-EC382BF234AC}"/>
    <cellStyle name="Percent 2 2 3 40" xfId="36713" xr:uid="{B0437A58-C737-4588-9E96-61090AAB5C7F}"/>
    <cellStyle name="Percent 2 2 3 41" xfId="36714" xr:uid="{771BCE76-753B-481A-BE33-4C392DB3D053}"/>
    <cellStyle name="Percent 2 2 3 42" xfId="36715" xr:uid="{F7CD68F4-233E-4407-9CFE-185C2FB5F18B}"/>
    <cellStyle name="Percent 2 2 3 43" xfId="36716" xr:uid="{605E0B91-678E-48D5-BAB5-7F5C4DFCB311}"/>
    <cellStyle name="Percent 2 2 3 44" xfId="36717" xr:uid="{1822634E-19EA-4EA9-A8CC-12DD8B18BBC6}"/>
    <cellStyle name="Percent 2 2 3 45" xfId="36718" xr:uid="{EE135972-91E1-4870-B1DB-D3255DDEE6E6}"/>
    <cellStyle name="Percent 2 2 3 46" xfId="36719" xr:uid="{F07F3A36-7339-4701-8C93-2393835CEC03}"/>
    <cellStyle name="Percent 2 2 3 47" xfId="36720" xr:uid="{E8D74BA3-EE85-48A3-8E7E-0744F2B8655D}"/>
    <cellStyle name="Percent 2 2 3 48" xfId="36721" xr:uid="{0A011CFA-67BB-40C6-AFAB-4E10EF0746BF}"/>
    <cellStyle name="Percent 2 2 3 49" xfId="36722" xr:uid="{B4DC3D57-DE65-483F-AC37-2D7A9B43B67E}"/>
    <cellStyle name="Percent 2 2 3 5" xfId="36723" xr:uid="{733B8A77-FA86-470A-8FFB-D5F93902B97F}"/>
    <cellStyle name="Percent 2 2 3 50" xfId="36724" xr:uid="{DBEA17AF-5985-42B0-8A07-FFAE010C8FDC}"/>
    <cellStyle name="Percent 2 2 3 51" xfId="36725" xr:uid="{AAF1C996-E91F-4BB1-9649-7703BEBB346F}"/>
    <cellStyle name="Percent 2 2 3 52" xfId="36726" xr:uid="{C01DE425-4E85-43F0-8764-D37A81948CBB}"/>
    <cellStyle name="Percent 2 2 3 53" xfId="36727" xr:uid="{2EB72D09-FA73-42FE-BD16-C5833B382C8E}"/>
    <cellStyle name="Percent 2 2 3 54" xfId="36728" xr:uid="{E3A64B78-5171-4ABC-A6E5-704BECAE2AEC}"/>
    <cellStyle name="Percent 2 2 3 55" xfId="36729" xr:uid="{10915EE8-22A5-4465-8931-4D78B4B5F061}"/>
    <cellStyle name="Percent 2 2 3 56" xfId="36730" xr:uid="{056B1BCA-829A-4763-8EC5-361683590087}"/>
    <cellStyle name="Percent 2 2 3 57" xfId="36731" xr:uid="{85E6053D-7BA8-403D-B42E-87B3B05802FB}"/>
    <cellStyle name="Percent 2 2 3 58" xfId="36732" xr:uid="{34C5310B-4651-40B4-806D-0E4A53472E59}"/>
    <cellStyle name="Percent 2 2 3 59" xfId="36733" xr:uid="{AFC72EB3-FE00-498A-B221-2F6752A4BD77}"/>
    <cellStyle name="Percent 2 2 3 6" xfId="36734" xr:uid="{F38BBF0E-58CA-45B6-A558-C6CD2B4F36F1}"/>
    <cellStyle name="Percent 2 2 3 60" xfId="36735" xr:uid="{9845B4E0-C7BF-43DC-B266-1675A56BC0B1}"/>
    <cellStyle name="Percent 2 2 3 61" xfId="36736" xr:uid="{D1FEC569-D1E3-4E68-B29A-C0E585852B60}"/>
    <cellStyle name="Percent 2 2 3 62" xfId="36737" xr:uid="{AA43A2F6-B417-48AB-B298-552011827931}"/>
    <cellStyle name="Percent 2 2 3 63" xfId="36738" xr:uid="{870882E4-81FD-41A2-91A4-F7DF3A891D33}"/>
    <cellStyle name="Percent 2 2 3 64" xfId="36739" xr:uid="{4BB310AD-7B6C-4087-BB5F-14DD363F27F8}"/>
    <cellStyle name="Percent 2 2 3 65" xfId="36740" xr:uid="{A81F95A2-299F-4600-A0B8-FF042D42F0B8}"/>
    <cellStyle name="Percent 2 2 3 66" xfId="36741" xr:uid="{16AC510D-5F80-4930-90A2-166024F39680}"/>
    <cellStyle name="Percent 2 2 3 67" xfId="36742" xr:uid="{F1801523-A631-4BC8-A4AF-1DA6105F1E9B}"/>
    <cellStyle name="Percent 2 2 3 68" xfId="36743" xr:uid="{A6F269C5-E88D-4B72-8866-FE658932EBD4}"/>
    <cellStyle name="Percent 2 2 3 69" xfId="36744" xr:uid="{963F88D4-23E7-4EA9-B50C-43304A6F08DC}"/>
    <cellStyle name="Percent 2 2 3 7" xfId="36745" xr:uid="{CD41A7CF-472B-481F-AB0E-B189F83BE96C}"/>
    <cellStyle name="Percent 2 2 3 70" xfId="36746" xr:uid="{4FAADEE4-329E-47B8-AAE3-ECF3A25B42B3}"/>
    <cellStyle name="Percent 2 2 3 71" xfId="36747" xr:uid="{AAB21789-E42B-4690-8B36-B038E500AEC0}"/>
    <cellStyle name="Percent 2 2 3 72" xfId="36748" xr:uid="{CA2171C7-6244-4794-9F0A-690E967A7A74}"/>
    <cellStyle name="Percent 2 2 3 73" xfId="36749" xr:uid="{E3967ED1-734E-4191-9A41-94185F13CD4A}"/>
    <cellStyle name="Percent 2 2 3 74" xfId="36750" xr:uid="{5B83B480-8FBE-49A6-9AF6-995273465582}"/>
    <cellStyle name="Percent 2 2 3 75" xfId="36751" xr:uid="{A5B3513E-21C1-4A5B-94BC-447AF91735AB}"/>
    <cellStyle name="Percent 2 2 3 76" xfId="36752" xr:uid="{176608DF-B2DD-471B-8B52-DB7B6C7E60C8}"/>
    <cellStyle name="Percent 2 2 3 77" xfId="36753" xr:uid="{89AAE415-9263-4A93-89D5-67CFB976F144}"/>
    <cellStyle name="Percent 2 2 3 78" xfId="36754" xr:uid="{A7D2B2CB-389C-4E22-B6E1-7EDAA257337A}"/>
    <cellStyle name="Percent 2 2 3 79" xfId="36755" xr:uid="{12D2FFBE-6540-4649-9810-0B45A252D0FF}"/>
    <cellStyle name="Percent 2 2 3 8" xfId="36756" xr:uid="{36D00BF8-D036-409A-BBAC-CB74E7FB6E44}"/>
    <cellStyle name="Percent 2 2 3 80" xfId="36757" xr:uid="{DF70DC36-7F3C-476E-A16F-7C631F657AC8}"/>
    <cellStyle name="Percent 2 2 3 81" xfId="36758" xr:uid="{ECB1B941-DA83-4391-AD7B-AEEC9E14D77A}"/>
    <cellStyle name="Percent 2 2 3 82" xfId="36759" xr:uid="{615BE9BC-B613-4B2C-9C8C-B882CBB258C5}"/>
    <cellStyle name="Percent 2 2 3 83" xfId="36760" xr:uid="{A66D14F1-DD63-47FE-9658-40DE7BEF0354}"/>
    <cellStyle name="Percent 2 2 3 84" xfId="36761" xr:uid="{C66178AC-AE6B-4EB3-BAA7-0998D6410B0A}"/>
    <cellStyle name="Percent 2 2 3 85" xfId="36308" xr:uid="{B582D162-1311-4700-8D52-94CD02689355}"/>
    <cellStyle name="Percent 2 2 3 9" xfId="36762" xr:uid="{69B340AD-A9F5-4073-96AC-927D2FBA2657}"/>
    <cellStyle name="Percent 2 2 30" xfId="36763" xr:uid="{931385E9-000E-455A-8026-867A22333690}"/>
    <cellStyle name="Percent 2 2 30 10" xfId="36764" xr:uid="{8F845913-04D0-4166-BF76-652B79A7AB07}"/>
    <cellStyle name="Percent 2 2 30 11" xfId="36765" xr:uid="{0B36E346-0B9C-4181-8B8A-BC00172322AA}"/>
    <cellStyle name="Percent 2 2 30 12" xfId="36766" xr:uid="{A4AE59F1-80C0-4695-9FA3-0899D4016110}"/>
    <cellStyle name="Percent 2 2 30 13" xfId="36767" xr:uid="{C433BE9F-52B3-44C2-A110-E9CC2C1D4CA2}"/>
    <cellStyle name="Percent 2 2 30 14" xfId="36768" xr:uid="{6BEAEEBE-AD09-4F6B-B356-DB7D3107A1A1}"/>
    <cellStyle name="Percent 2 2 30 15" xfId="36769" xr:uid="{1BDAB619-D246-4422-B1DD-736905A3F7BE}"/>
    <cellStyle name="Percent 2 2 30 16" xfId="36770" xr:uid="{6222F6B2-1299-44BA-967D-ECE792372A42}"/>
    <cellStyle name="Percent 2 2 30 17" xfId="36771" xr:uid="{2204A889-C175-4549-8B4A-F2C96E5AFA1B}"/>
    <cellStyle name="Percent 2 2 30 18" xfId="36772" xr:uid="{2075F033-B537-4C21-A1ED-5AFB0C022B34}"/>
    <cellStyle name="Percent 2 2 30 19" xfId="36773" xr:uid="{5A1DF12C-0FF8-43E9-8AA3-9438B2B300FE}"/>
    <cellStyle name="Percent 2 2 30 2" xfId="36774" xr:uid="{AB001FB7-1276-43F2-B329-6191D7C8BC7C}"/>
    <cellStyle name="Percent 2 2 30 2 10" xfId="36775" xr:uid="{4EF333DD-EA16-44C9-9B45-A4A1388106D7}"/>
    <cellStyle name="Percent 2 2 30 2 11" xfId="36776" xr:uid="{F99285D2-2C8A-4444-9889-C4343F8E4615}"/>
    <cellStyle name="Percent 2 2 30 2 12" xfId="36777" xr:uid="{ED0B6B7E-943F-4EBC-A655-9A8FA63E666C}"/>
    <cellStyle name="Percent 2 2 30 2 13" xfId="36778" xr:uid="{32FAEFE4-B797-40B4-BF21-F06E326BB81B}"/>
    <cellStyle name="Percent 2 2 30 2 14" xfId="36779" xr:uid="{52D849D0-DED9-4FCC-8903-BB9373F9B9BC}"/>
    <cellStyle name="Percent 2 2 30 2 15" xfId="36780" xr:uid="{E05F2D17-D780-4699-BBC1-1819561F2271}"/>
    <cellStyle name="Percent 2 2 30 2 16" xfId="36781" xr:uid="{538D3F5A-A496-42A0-8EA5-3972C80ABD44}"/>
    <cellStyle name="Percent 2 2 30 2 17" xfId="36782" xr:uid="{72BEB7AC-32F5-422E-9D79-CFDF84ED0F18}"/>
    <cellStyle name="Percent 2 2 30 2 18" xfId="36783" xr:uid="{C5AF49E2-6320-45BE-AA0F-88EBE3FB1FCA}"/>
    <cellStyle name="Percent 2 2 30 2 19" xfId="36784" xr:uid="{57A92A13-1E1C-487B-AAF5-2DDEEE4FEAA4}"/>
    <cellStyle name="Percent 2 2 30 2 2" xfId="36785" xr:uid="{DC5EB4E9-FA24-4928-A1BB-F7CA2D541744}"/>
    <cellStyle name="Percent 2 2 30 2 20" xfId="36786" xr:uid="{D97F2A5B-B1D0-41A3-9F6D-60FEABC9F12D}"/>
    <cellStyle name="Percent 2 2 30 2 21" xfId="36787" xr:uid="{5E49847B-0ACF-46FF-A9B8-4788FBF319E9}"/>
    <cellStyle name="Percent 2 2 30 2 22" xfId="36788" xr:uid="{940DC72F-98D3-4C77-A357-0795114308A0}"/>
    <cellStyle name="Percent 2 2 30 2 23" xfId="36789" xr:uid="{F11ED166-FA7C-4CF9-BEF7-1560590A4B36}"/>
    <cellStyle name="Percent 2 2 30 2 24" xfId="36790" xr:uid="{8824C98B-380C-4BC4-BCBC-F2226788A74C}"/>
    <cellStyle name="Percent 2 2 30 2 25" xfId="36791" xr:uid="{E65682AB-DAC8-4BBB-88AB-2D91834D5AC0}"/>
    <cellStyle name="Percent 2 2 30 2 26" xfId="36792" xr:uid="{448FB93F-13DB-4DA6-A228-59CCEBC48B91}"/>
    <cellStyle name="Percent 2 2 30 2 27" xfId="36793" xr:uid="{9D02C8D1-E3A4-4B42-BE13-33DEBD01022A}"/>
    <cellStyle name="Percent 2 2 30 2 28" xfId="36794" xr:uid="{1FBF1C92-5DCF-4461-8F19-47A510CFA6C9}"/>
    <cellStyle name="Percent 2 2 30 2 29" xfId="36795" xr:uid="{94AE7921-238F-4888-89EF-7B6B7664839B}"/>
    <cellStyle name="Percent 2 2 30 2 3" xfId="36796" xr:uid="{CA0CAECC-8622-47D9-AA66-DC1F038D301F}"/>
    <cellStyle name="Percent 2 2 30 2 30" xfId="36797" xr:uid="{5E022A9E-37AE-48EA-9710-482D36BCFF1A}"/>
    <cellStyle name="Percent 2 2 30 2 31" xfId="36798" xr:uid="{E9FEBBFF-2190-444A-83F3-B198FB29BF79}"/>
    <cellStyle name="Percent 2 2 30 2 32" xfId="36799" xr:uid="{933AB090-2A8A-4EAB-A9ED-B75B6164A8F8}"/>
    <cellStyle name="Percent 2 2 30 2 33" xfId="36800" xr:uid="{597B728C-8BD7-45B9-A92C-6FCA9222CF7D}"/>
    <cellStyle name="Percent 2 2 30 2 34" xfId="36801" xr:uid="{DCAC6E66-2FD2-4F4A-B7EA-FC578B8E6824}"/>
    <cellStyle name="Percent 2 2 30 2 35" xfId="36802" xr:uid="{9F46E4CD-EDC2-4CAC-ADC1-CDB4F559D9FE}"/>
    <cellStyle name="Percent 2 2 30 2 36" xfId="36803" xr:uid="{231AB3F3-DF65-49CB-9233-B5F5E6052B4D}"/>
    <cellStyle name="Percent 2 2 30 2 37" xfId="36804" xr:uid="{467DE19A-2C6F-4A08-8D5B-2B61FA2DD5D4}"/>
    <cellStyle name="Percent 2 2 30 2 38" xfId="36805" xr:uid="{A37BDD89-E61D-4958-9AF9-3AE3150F8F7E}"/>
    <cellStyle name="Percent 2 2 30 2 39" xfId="36806" xr:uid="{59094C51-2154-4B90-89F4-D3717BB6D92C}"/>
    <cellStyle name="Percent 2 2 30 2 4" xfId="36807" xr:uid="{707B702B-BF75-4352-8728-017D4BFAFB7B}"/>
    <cellStyle name="Percent 2 2 30 2 40" xfId="36808" xr:uid="{513463EE-CB98-42A3-8FE1-62630EA4ED44}"/>
    <cellStyle name="Percent 2 2 30 2 41" xfId="36809" xr:uid="{E30204E8-8BA0-4C3C-919D-B58B1469D843}"/>
    <cellStyle name="Percent 2 2 30 2 42" xfId="36810" xr:uid="{0E1C4888-B454-4634-B2FE-81F917BA4D3F}"/>
    <cellStyle name="Percent 2 2 30 2 43" xfId="36811" xr:uid="{52066C14-FA40-493D-93F2-711D86DC0427}"/>
    <cellStyle name="Percent 2 2 30 2 44" xfId="36812" xr:uid="{EF12FAA8-B7CB-4020-BBAE-04FDC4809418}"/>
    <cellStyle name="Percent 2 2 30 2 45" xfId="36813" xr:uid="{D70096A9-7FCA-4F6D-96FC-79C9EF9356C6}"/>
    <cellStyle name="Percent 2 2 30 2 46" xfId="36814" xr:uid="{434834AE-2D4A-427A-ADA0-E2AAC02CFDAD}"/>
    <cellStyle name="Percent 2 2 30 2 47" xfId="36815" xr:uid="{1383FE19-7ACC-4400-8993-33719ED2D6D6}"/>
    <cellStyle name="Percent 2 2 30 2 48" xfId="36816" xr:uid="{ECB7963E-6E6C-454E-8D9D-CD945A2646B8}"/>
    <cellStyle name="Percent 2 2 30 2 49" xfId="36817" xr:uid="{0EE94A3A-1AD8-43C1-A1D2-18DF41A5387D}"/>
    <cellStyle name="Percent 2 2 30 2 5" xfId="36818" xr:uid="{9E560662-13D1-4838-9A79-FD7991743AB9}"/>
    <cellStyle name="Percent 2 2 30 2 50" xfId="36819" xr:uid="{65F21622-F049-4DAD-820A-FB0069B1D7AE}"/>
    <cellStyle name="Percent 2 2 30 2 51" xfId="36820" xr:uid="{EDC8F7D0-FAE0-4341-A81E-2B864C0EDA6E}"/>
    <cellStyle name="Percent 2 2 30 2 52" xfId="36821" xr:uid="{98BEEBE8-93E4-4549-BDAD-285AD19A8704}"/>
    <cellStyle name="Percent 2 2 30 2 53" xfId="36822" xr:uid="{039679BB-05F0-46A2-8DEC-8D254E9C7527}"/>
    <cellStyle name="Percent 2 2 30 2 54" xfId="36823" xr:uid="{670446CD-9D08-4704-9EEF-38041F1F2A67}"/>
    <cellStyle name="Percent 2 2 30 2 55" xfId="36824" xr:uid="{1823D0C2-2309-432C-BC1F-0F448170F029}"/>
    <cellStyle name="Percent 2 2 30 2 56" xfId="36825" xr:uid="{C3718997-A6B7-4B13-9A1E-278CC515E209}"/>
    <cellStyle name="Percent 2 2 30 2 57" xfId="36826" xr:uid="{A9660D59-C6E4-4899-8384-5CAE03C92512}"/>
    <cellStyle name="Percent 2 2 30 2 58" xfId="36827" xr:uid="{3DA0584A-1F82-49DE-AF64-D447949A8C1B}"/>
    <cellStyle name="Percent 2 2 30 2 59" xfId="36828" xr:uid="{DD6ADB2E-A71F-4BED-AE72-8BACE72FE32B}"/>
    <cellStyle name="Percent 2 2 30 2 6" xfId="36829" xr:uid="{52E1B61B-89EB-4BEB-A17D-2E1AB4B7DD73}"/>
    <cellStyle name="Percent 2 2 30 2 60" xfId="36830" xr:uid="{58A7B103-B6FD-413F-9F8D-CB11270F5179}"/>
    <cellStyle name="Percent 2 2 30 2 61" xfId="36831" xr:uid="{47ECA600-B240-4618-8D79-3191496B46C7}"/>
    <cellStyle name="Percent 2 2 30 2 62" xfId="36832" xr:uid="{7EC7D7A6-F5F5-4916-A3BC-A2307BB291C5}"/>
    <cellStyle name="Percent 2 2 30 2 63" xfId="36833" xr:uid="{A7E63526-A339-42D4-A975-D8F1431177AE}"/>
    <cellStyle name="Percent 2 2 30 2 64" xfId="36834" xr:uid="{6AE86428-900B-4132-A405-EF6E32A4F344}"/>
    <cellStyle name="Percent 2 2 30 2 65" xfId="36835" xr:uid="{47174755-176B-458E-AFD7-CD7D35811BBB}"/>
    <cellStyle name="Percent 2 2 30 2 66" xfId="36836" xr:uid="{F6994AD2-1756-40B2-A502-61B416DF6A73}"/>
    <cellStyle name="Percent 2 2 30 2 67" xfId="36837" xr:uid="{D86707D4-BF41-40F4-BF82-CF89BA4CACAF}"/>
    <cellStyle name="Percent 2 2 30 2 68" xfId="36838" xr:uid="{1FDB89F6-CB50-4DC6-A68F-C146E9BC5800}"/>
    <cellStyle name="Percent 2 2 30 2 69" xfId="36839" xr:uid="{C2951759-7916-4D3F-8A84-2DF1A7173024}"/>
    <cellStyle name="Percent 2 2 30 2 7" xfId="36840" xr:uid="{75300B05-1170-45CD-B3AE-5AB0DC8FC723}"/>
    <cellStyle name="Percent 2 2 30 2 70" xfId="36841" xr:uid="{846404CE-93FE-474E-B07A-F0D028C6A49B}"/>
    <cellStyle name="Percent 2 2 30 2 71" xfId="36842" xr:uid="{47679C32-CF98-4FA9-B5FE-E9A21CEF23CD}"/>
    <cellStyle name="Percent 2 2 30 2 72" xfId="36843" xr:uid="{D9C0A26E-F11C-4E28-8D62-69E5EEB9C6AD}"/>
    <cellStyle name="Percent 2 2 30 2 73" xfId="36844" xr:uid="{13FA4C03-8C6E-456F-BB6F-386FDD7D3709}"/>
    <cellStyle name="Percent 2 2 30 2 8" xfId="36845" xr:uid="{55156B50-15B5-4B34-A843-E8FA1430E242}"/>
    <cellStyle name="Percent 2 2 30 2 9" xfId="36846" xr:uid="{E7AAD772-2691-40E1-8892-1C41D12E2956}"/>
    <cellStyle name="Percent 2 2 30 20" xfId="36847" xr:uid="{0F7CA5A5-4BA4-4966-B7D3-61670923166B}"/>
    <cellStyle name="Percent 2 2 30 21" xfId="36848" xr:uid="{EAAD3B36-B35C-4009-81D6-4B070F3A28E3}"/>
    <cellStyle name="Percent 2 2 30 22" xfId="36849" xr:uid="{0B0404B8-2EAF-4B01-ACAF-283E362CFDE1}"/>
    <cellStyle name="Percent 2 2 30 23" xfId="36850" xr:uid="{DFAE74DA-09C7-4C75-ADD6-14ECD29056CD}"/>
    <cellStyle name="Percent 2 2 30 24" xfId="36851" xr:uid="{21BD11A7-6652-4DCB-8CFD-D1B7B2A3FE48}"/>
    <cellStyle name="Percent 2 2 30 25" xfId="36852" xr:uid="{3A1BA2F9-1516-49E2-A335-35D54F19BD24}"/>
    <cellStyle name="Percent 2 2 30 26" xfId="36853" xr:uid="{96D0E143-A5DC-4EA3-8B93-677AA746A13C}"/>
    <cellStyle name="Percent 2 2 30 27" xfId="36854" xr:uid="{536666DA-11A1-4BDC-B4E7-3CB716FBF9A5}"/>
    <cellStyle name="Percent 2 2 30 28" xfId="36855" xr:uid="{440792F0-C312-4A31-B0A2-DB68C0D6A78C}"/>
    <cellStyle name="Percent 2 2 30 29" xfId="36856" xr:uid="{36134688-6470-4C6B-A01B-36D2B7C84798}"/>
    <cellStyle name="Percent 2 2 30 3" xfId="36857" xr:uid="{B71B56DA-DC6B-4244-8C9C-7C0560BC19C8}"/>
    <cellStyle name="Percent 2 2 30 30" xfId="36858" xr:uid="{24816816-4AAB-4121-ADC3-E3A1120FE1F3}"/>
    <cellStyle name="Percent 2 2 30 31" xfId="36859" xr:uid="{EB036ADF-842D-4F88-AD03-0776B736D7EA}"/>
    <cellStyle name="Percent 2 2 30 32" xfId="36860" xr:uid="{134F7061-4244-485E-BCDA-F1B50EBA207C}"/>
    <cellStyle name="Percent 2 2 30 33" xfId="36861" xr:uid="{08019885-F478-4670-9660-30879DA6478F}"/>
    <cellStyle name="Percent 2 2 30 34" xfId="36862" xr:uid="{86A06B5E-25D2-4D54-9CF4-842F6DA84F4F}"/>
    <cellStyle name="Percent 2 2 30 35" xfId="36863" xr:uid="{E965800A-CE0C-428C-BC51-D8C8E0E0F24B}"/>
    <cellStyle name="Percent 2 2 30 36" xfId="36864" xr:uid="{1DD8C873-4DCB-4057-BFAF-A4134A779255}"/>
    <cellStyle name="Percent 2 2 30 37" xfId="36865" xr:uid="{4E5DBA90-186D-4CB3-B944-F79A8A1B0277}"/>
    <cellStyle name="Percent 2 2 30 38" xfId="36866" xr:uid="{577A7537-8D41-46DD-A88D-A6FE77BFF795}"/>
    <cellStyle name="Percent 2 2 30 39" xfId="36867" xr:uid="{F924996A-B91E-429E-86FE-53E7EFFF1852}"/>
    <cellStyle name="Percent 2 2 30 4" xfId="36868" xr:uid="{1A3062F7-4F99-4264-9E8A-A4913FD0E596}"/>
    <cellStyle name="Percent 2 2 30 40" xfId="36869" xr:uid="{F42ECA1A-0F1D-422D-9697-8A03C8189AC0}"/>
    <cellStyle name="Percent 2 2 30 41" xfId="36870" xr:uid="{77065C60-CB43-4A2D-9026-D7866C768C99}"/>
    <cellStyle name="Percent 2 2 30 42" xfId="36871" xr:uid="{15BB2A3C-209B-4091-A152-F3C0774B6BD0}"/>
    <cellStyle name="Percent 2 2 30 43" xfId="36872" xr:uid="{18C70509-4150-47A4-98CD-41B067C8CD27}"/>
    <cellStyle name="Percent 2 2 30 44" xfId="36873" xr:uid="{57D9419F-E4A6-443A-88A6-95EEFFAD3239}"/>
    <cellStyle name="Percent 2 2 30 45" xfId="36874" xr:uid="{6347515E-9213-4C08-AE28-50FE66DA3AC5}"/>
    <cellStyle name="Percent 2 2 30 46" xfId="36875" xr:uid="{A551A588-F307-46D1-8818-C83FF640E7DD}"/>
    <cellStyle name="Percent 2 2 30 47" xfId="36876" xr:uid="{7CF5024C-6D29-4F0F-A422-15B6B14FEE33}"/>
    <cellStyle name="Percent 2 2 30 48" xfId="36877" xr:uid="{6CE6DD68-B34F-42ED-B98C-75846269523E}"/>
    <cellStyle name="Percent 2 2 30 49" xfId="36878" xr:uid="{CC84ABDF-38BA-424C-8A4A-AC1BEC1BF420}"/>
    <cellStyle name="Percent 2 2 30 5" xfId="36879" xr:uid="{8A0C3F1B-7BE9-48D8-B2CF-4C7BC2CD64FB}"/>
    <cellStyle name="Percent 2 2 30 50" xfId="36880" xr:uid="{061164DB-6360-4003-BA87-247BFB0366C8}"/>
    <cellStyle name="Percent 2 2 30 51" xfId="36881" xr:uid="{D1547A67-913E-46C1-A6A9-6F7E4CB96D14}"/>
    <cellStyle name="Percent 2 2 30 52" xfId="36882" xr:uid="{BA14D75D-C6D0-4FD4-88D1-2ABD97CAF338}"/>
    <cellStyle name="Percent 2 2 30 53" xfId="36883" xr:uid="{F72D2F4D-418C-43B0-9B50-1B1140939B0F}"/>
    <cellStyle name="Percent 2 2 30 54" xfId="36884" xr:uid="{6432506F-BF55-4222-B066-EE642B4169AB}"/>
    <cellStyle name="Percent 2 2 30 55" xfId="36885" xr:uid="{AB2B4FFA-3A6D-4CCF-B2ED-58A1B8EF9226}"/>
    <cellStyle name="Percent 2 2 30 56" xfId="36886" xr:uid="{AC8B02B2-8228-46D0-9C02-71C04BFAE35A}"/>
    <cellStyle name="Percent 2 2 30 57" xfId="36887" xr:uid="{6A14EBD5-0963-41EF-AA21-1B40BB1D1FB6}"/>
    <cellStyle name="Percent 2 2 30 58" xfId="36888" xr:uid="{5B1CF957-F0D6-4D47-B428-719801C35C23}"/>
    <cellStyle name="Percent 2 2 30 59" xfId="36889" xr:uid="{B79346B6-A846-4641-885C-F0BA445D3E7C}"/>
    <cellStyle name="Percent 2 2 30 6" xfId="36890" xr:uid="{30A666BE-32C5-47CF-8471-B38CA7E61531}"/>
    <cellStyle name="Percent 2 2 30 60" xfId="36891" xr:uid="{48921066-65A1-48FD-9631-96D1C2B3DF40}"/>
    <cellStyle name="Percent 2 2 30 61" xfId="36892" xr:uid="{537ACE3B-21D6-445B-9630-3AE4FEB2171A}"/>
    <cellStyle name="Percent 2 2 30 62" xfId="36893" xr:uid="{2FC62E45-7A73-43BC-9552-D4228FF4090F}"/>
    <cellStyle name="Percent 2 2 30 63" xfId="36894" xr:uid="{15B578DA-E56F-4899-A6DC-C789A2FC4FF4}"/>
    <cellStyle name="Percent 2 2 30 64" xfId="36895" xr:uid="{8190212A-5A9B-40CC-80E9-04DCD3F3ACCA}"/>
    <cellStyle name="Percent 2 2 30 65" xfId="36896" xr:uid="{B18FCAEE-323C-4D6B-82AB-7157020DEB3A}"/>
    <cellStyle name="Percent 2 2 30 66" xfId="36897" xr:uid="{21CC2CB6-5DD2-4676-B96C-80E0585CD679}"/>
    <cellStyle name="Percent 2 2 30 67" xfId="36898" xr:uid="{BFB7311A-96F9-4AA4-A37F-3D9833174E76}"/>
    <cellStyle name="Percent 2 2 30 68" xfId="36899" xr:uid="{1C1021C8-8CF3-4B4E-81D5-5E0655ECEC44}"/>
    <cellStyle name="Percent 2 2 30 69" xfId="36900" xr:uid="{8682DA81-5886-4682-865A-BD6EE80667A4}"/>
    <cellStyle name="Percent 2 2 30 7" xfId="36901" xr:uid="{C829DB61-4F0E-43B3-B6B4-A061EB3246F6}"/>
    <cellStyle name="Percent 2 2 30 70" xfId="36902" xr:uid="{D59B8E6D-DB52-466B-96C9-DEB3938351CF}"/>
    <cellStyle name="Percent 2 2 30 71" xfId="36903" xr:uid="{55808373-E9EB-4ED2-ADB7-0C4BCA831FA6}"/>
    <cellStyle name="Percent 2 2 30 72" xfId="36904" xr:uid="{61B26BFB-B045-4823-9EB3-4E442D619097}"/>
    <cellStyle name="Percent 2 2 30 73" xfId="36905" xr:uid="{549FFBFF-6622-4FEB-8D56-7B0C4079965F}"/>
    <cellStyle name="Percent 2 2 30 8" xfId="36906" xr:uid="{5A5903FE-C41C-4C32-BDBF-B37D0C395D9C}"/>
    <cellStyle name="Percent 2 2 30 9" xfId="36907" xr:uid="{AC1D15DA-1E2A-4D08-9D81-0B3762E3FC87}"/>
    <cellStyle name="Percent 2 2 31" xfId="36908" xr:uid="{1DD7FF0D-D719-4CB4-ACD7-99C9FF4CB91D}"/>
    <cellStyle name="Percent 2 2 32" xfId="36909" xr:uid="{64D8542E-16E4-4C23-AE4B-ABB37508FBA1}"/>
    <cellStyle name="Percent 2 2 32 10" xfId="36910" xr:uid="{66F61062-4926-4D92-9677-21017156192B}"/>
    <cellStyle name="Percent 2 2 32 10 2" xfId="36911" xr:uid="{9084C0CD-A7EA-4470-B5E1-6B88B85056E5}"/>
    <cellStyle name="Percent 2 2 32 11" xfId="36912" xr:uid="{F764E829-8787-44EF-9D60-76FF4794AA97}"/>
    <cellStyle name="Percent 2 2 32 2" xfId="36913" xr:uid="{D26BF0B9-CC98-41CB-976B-B5AB6DFFD6A7}"/>
    <cellStyle name="Percent 2 2 32 2 2" xfId="36914" xr:uid="{A2F3E207-4687-4D25-BF6B-A86F740938AF}"/>
    <cellStyle name="Percent 2 2 32 2 2 2" xfId="36915" xr:uid="{AEB63220-B5E6-4112-BD4F-BFA911EDA8E3}"/>
    <cellStyle name="Percent 2 2 32 2 2 2 2" xfId="36916" xr:uid="{D994474C-A444-483F-A852-058EB4A7BEE8}"/>
    <cellStyle name="Percent 2 2 32 2 2 3" xfId="36917" xr:uid="{B6428783-9685-40A6-B2BA-1A08556B0E7B}"/>
    <cellStyle name="Percent 2 2 32 2 2 4" xfId="36918" xr:uid="{B5E0729F-D84E-4FF1-9E1E-3C5C9AB46E84}"/>
    <cellStyle name="Percent 2 2 32 2 2 5" xfId="36919" xr:uid="{D5047A80-741B-48A8-9FB1-25EACF1A3FC0}"/>
    <cellStyle name="Percent 2 2 32 2 3" xfId="36920" xr:uid="{91F29959-93EE-4060-A113-7BD0CDBF1D40}"/>
    <cellStyle name="Percent 2 2 32 2 4" xfId="36921" xr:uid="{D0113905-87DA-4537-94DE-21882F6E3762}"/>
    <cellStyle name="Percent 2 2 32 2 4 2" xfId="36922" xr:uid="{B1BF73FB-DC8C-4524-BE59-DB3A7B5E71E3}"/>
    <cellStyle name="Percent 2 2 32 2 4 2 2" xfId="36923" xr:uid="{8E17BA53-B57F-42E8-9F8F-BEE9FE1EAFD9}"/>
    <cellStyle name="Percent 2 2 32 2 5" xfId="36924" xr:uid="{8F39600C-479A-439F-A307-50414053816F}"/>
    <cellStyle name="Percent 2 2 32 2 5 2" xfId="36925" xr:uid="{7BC1834E-676C-4D43-8B9C-14E2D5B916E1}"/>
    <cellStyle name="Percent 2 2 32 2 5 2 2" xfId="36926" xr:uid="{477B714E-14EA-4AFA-A330-78F81E41C61F}"/>
    <cellStyle name="Percent 2 2 32 2 6" xfId="36927" xr:uid="{3C3BFBB4-2A4F-410D-BEAA-B44F6FA3E782}"/>
    <cellStyle name="Percent 2 2 32 2 6 2" xfId="36928" xr:uid="{F84E3125-529D-45DF-92E6-2DACC1B532C8}"/>
    <cellStyle name="Percent 2 2 32 2 7" xfId="36929" xr:uid="{F094B26D-8FCB-43EC-913A-2D09EC4FD236}"/>
    <cellStyle name="Percent 2 2 32 3" xfId="36930" xr:uid="{3FF56ABA-35F5-4BAA-BD88-F9F30BB9CA3F}"/>
    <cellStyle name="Percent 2 2 32 4" xfId="36931" xr:uid="{24CE7AE8-D113-4E95-99C6-95B6A65CE149}"/>
    <cellStyle name="Percent 2 2 32 4 2" xfId="36932" xr:uid="{26512E23-C3EA-4C9D-B7BD-456A45234910}"/>
    <cellStyle name="Percent 2 2 32 4 2 2" xfId="36933" xr:uid="{974C2ACA-B941-420C-BDF2-5C06AEED2CCE}"/>
    <cellStyle name="Percent 2 2 32 4 2 2 2" xfId="36934" xr:uid="{337860B8-9EA2-47B0-A774-E205C7F3076B}"/>
    <cellStyle name="Percent 2 2 32 4 3" xfId="36935" xr:uid="{F852BF39-C7ED-4D84-9B42-27DBD92E575A}"/>
    <cellStyle name="Percent 2 2 32 4 3 2" xfId="36936" xr:uid="{0260B139-B36E-4CEC-A4CB-D3786DE8158E}"/>
    <cellStyle name="Percent 2 2 32 4 3 2 2" xfId="36937" xr:uid="{D6372498-B765-4109-B0FF-A37FA676F6B6}"/>
    <cellStyle name="Percent 2 2 32 4 4" xfId="36938" xr:uid="{1912DED6-9DA0-46F9-B853-5AA86347DE55}"/>
    <cellStyle name="Percent 2 2 32 4 4 2" xfId="36939" xr:uid="{754ABC0B-D3B0-4359-A786-FE3C4E65DF8D}"/>
    <cellStyle name="Percent 2 2 32 4 5" xfId="36940" xr:uid="{2D3955D0-FA27-4BBF-A05C-D9E753827C27}"/>
    <cellStyle name="Percent 2 2 32 4 5 2" xfId="36941" xr:uid="{9BB6F2C2-075D-44F9-ADDB-5B4B60D4F84C}"/>
    <cellStyle name="Percent 2 2 32 5" xfId="36942" xr:uid="{31F163F7-4D07-413E-A94E-1AA57B52D149}"/>
    <cellStyle name="Percent 2 2 32 5 2" xfId="36943" xr:uid="{4DA18BE0-1C94-449B-958F-A05FD8B0A3B7}"/>
    <cellStyle name="Percent 2 2 32 5 2 2" xfId="36944" xr:uid="{8496E80C-C504-419C-BBBD-79F122A5733D}"/>
    <cellStyle name="Percent 2 2 32 5 2 2 2" xfId="36945" xr:uid="{BE613E92-417F-4DF4-8EFF-02C5C48D3771}"/>
    <cellStyle name="Percent 2 2 32 5 3" xfId="36946" xr:uid="{8E566C30-5D24-460B-814D-BE438D6DA794}"/>
    <cellStyle name="Percent 2 2 32 5 4" xfId="36947" xr:uid="{15A8398E-FCE4-4CD9-BCA2-C36591898A3D}"/>
    <cellStyle name="Percent 2 2 32 5 5" xfId="36948" xr:uid="{A2D62BD5-A2A2-4DEB-9450-C9BBA72AA256}"/>
    <cellStyle name="Percent 2 2 32 6" xfId="36949" xr:uid="{C5E11A9D-8743-47F6-ADA5-52EC9F744DB9}"/>
    <cellStyle name="Percent 2 2 32 7" xfId="36950" xr:uid="{6D045640-0125-467A-8B79-A97A2F6C9250}"/>
    <cellStyle name="Percent 2 2 32 8" xfId="36951" xr:uid="{0255D63A-2E09-4583-8070-142494286854}"/>
    <cellStyle name="Percent 2 2 32 8 2" xfId="36952" xr:uid="{3AD4C4C4-B6AE-467E-954D-224CEE875359}"/>
    <cellStyle name="Percent 2 2 32 8 2 2" xfId="36953" xr:uid="{AF60B68D-0CBE-4565-844E-E2635C44FB8C}"/>
    <cellStyle name="Percent 2 2 32 9" xfId="36954" xr:uid="{ED01D02F-B9CF-42A5-B749-0D9B1B671A68}"/>
    <cellStyle name="Percent 2 2 32 9 2" xfId="36955" xr:uid="{FFF3EB13-AECA-476A-B516-F4DB526C61C7}"/>
    <cellStyle name="Percent 2 2 33" xfId="36956" xr:uid="{C94C8C14-FD6B-4296-89B2-96B8FC6A90EA}"/>
    <cellStyle name="Percent 2 2 34" xfId="36957" xr:uid="{0F480427-1B13-43D5-9053-5351E9465BA1}"/>
    <cellStyle name="Percent 2 2 35" xfId="36958" xr:uid="{AD255162-BFFA-41A2-ACB1-17517DF845D1}"/>
    <cellStyle name="Percent 2 2 36" xfId="36959" xr:uid="{E5EF6810-9E9E-4E0F-9C39-539CE831D67A}"/>
    <cellStyle name="Percent 2 2 37" xfId="36960" xr:uid="{8B94FE37-D227-4DAE-B12B-F69D49009554}"/>
    <cellStyle name="Percent 2 2 38" xfId="36961" xr:uid="{8D3AA57A-52DB-49D2-815D-3888B69B7981}"/>
    <cellStyle name="Percent 2 2 39" xfId="36962" xr:uid="{C25AC499-34A6-4462-A2BF-A79CA8C7D760}"/>
    <cellStyle name="Percent 2 2 4" xfId="36963" xr:uid="{BDFF7D9A-0094-44BD-B596-DD8D089EE24A}"/>
    <cellStyle name="Percent 2 2 4 2" xfId="36964" xr:uid="{B411BA1B-FE5C-4C58-B1AB-A15E32BDAD21}"/>
    <cellStyle name="Percent 2 2 4 2 2" xfId="36965" xr:uid="{027B146A-34FD-4A40-84BE-EBB770713665}"/>
    <cellStyle name="Percent 2 2 40" xfId="36966" xr:uid="{56AED172-2D16-4215-90F8-AD75C452513B}"/>
    <cellStyle name="Percent 2 2 41" xfId="36967" xr:uid="{B911B225-1CB3-4BE2-8AE6-B804055CC5C2}"/>
    <cellStyle name="Percent 2 2 42" xfId="36968" xr:uid="{D338E110-A109-487B-838C-56B3D461AD89}"/>
    <cellStyle name="Percent 2 2 43" xfId="36969" xr:uid="{84C3E010-CDDC-4617-8701-B10740A5F85D}"/>
    <cellStyle name="Percent 2 2 44" xfId="36970" xr:uid="{D1286051-67E8-4D02-886F-51B10567D8C1}"/>
    <cellStyle name="Percent 2 2 45" xfId="36971" xr:uid="{3CAC4BC9-A717-43BB-8A47-BD41822FD27D}"/>
    <cellStyle name="Percent 2 2 46" xfId="36972" xr:uid="{4C3A0695-6302-4D83-80B5-CFDD138B65B7}"/>
    <cellStyle name="Percent 2 2 47" xfId="36973" xr:uid="{D3373CCD-3F27-47F0-9D8A-F8A65286F586}"/>
    <cellStyle name="Percent 2 2 48" xfId="36974" xr:uid="{8814F2A9-25FE-4F69-865E-52C5FC1340D0}"/>
    <cellStyle name="Percent 2 2 49" xfId="36975" xr:uid="{FFB21ED3-E5A4-4C4B-8659-4863DFE9FD7D}"/>
    <cellStyle name="Percent 2 2 5" xfId="36976" xr:uid="{8391ABD5-6AE2-4B27-A023-2339C41BA4D6}"/>
    <cellStyle name="Percent 2 2 50" xfId="36977" xr:uid="{2C4AFC83-6032-4F02-BCAC-F5750CECFD5D}"/>
    <cellStyle name="Percent 2 2 50 2" xfId="36978" xr:uid="{A4F65E75-CC12-4273-9B00-655F3DB0693A}"/>
    <cellStyle name="Percent 2 2 50 2 2" xfId="36979" xr:uid="{6AB5C23E-A2C8-4A5C-A10E-67AB7F201D8F}"/>
    <cellStyle name="Percent 2 2 50 2 2 2" xfId="36980" xr:uid="{79E46578-5644-47D2-8CED-15695156BA8E}"/>
    <cellStyle name="Percent 2 2 50 3" xfId="36981" xr:uid="{785104DF-5BF4-493B-93F7-D2636F54B488}"/>
    <cellStyle name="Percent 2 2 50 3 2" xfId="36982" xr:uid="{905BDC55-9686-4DA6-9DF2-FE75430F68FA}"/>
    <cellStyle name="Percent 2 2 50 3 2 2" xfId="36983" xr:uid="{A6D589A1-820F-4CCA-ACEE-757B033DC315}"/>
    <cellStyle name="Percent 2 2 50 4" xfId="36984" xr:uid="{DD7AEDCE-2AA4-4724-BB93-7AF39ACE9D46}"/>
    <cellStyle name="Percent 2 2 50 4 2" xfId="36985" xr:uid="{94623872-AB0F-4EBF-BDF6-1DB5C3EE1E46}"/>
    <cellStyle name="Percent 2 2 50 5" xfId="36986" xr:uid="{4629A8F8-36A6-447A-80C3-EF1A885D1652}"/>
    <cellStyle name="Percent 2 2 50 5 2" xfId="36987" xr:uid="{1EF29B67-050D-4B72-9A6E-4940E1A5EA5C}"/>
    <cellStyle name="Percent 2 2 51" xfId="36988" xr:uid="{726551CA-E95A-4F12-A759-F9391F5183BB}"/>
    <cellStyle name="Percent 2 2 51 10" xfId="36989" xr:uid="{266C3850-077A-4AF1-A000-BC02401F2739}"/>
    <cellStyle name="Percent 2 2 51 11" xfId="36990" xr:uid="{2972A8E0-CFBD-4B4A-8E9B-FBFC559656E8}"/>
    <cellStyle name="Percent 2 2 51 12" xfId="36991" xr:uid="{8C9CE137-68A5-439D-8E6D-9AEF29B79A94}"/>
    <cellStyle name="Percent 2 2 51 13" xfId="36992" xr:uid="{068092C0-AAC6-4D21-B308-908D6A93EF76}"/>
    <cellStyle name="Percent 2 2 51 14" xfId="36993" xr:uid="{D630EE06-538C-4137-BF04-60972C3C30C7}"/>
    <cellStyle name="Percent 2 2 51 15" xfId="36994" xr:uid="{1CDC09CB-8A5B-4480-9DF7-9D95465CA375}"/>
    <cellStyle name="Percent 2 2 51 16" xfId="36995" xr:uid="{617809F2-5FFC-4A09-9578-56A3B5B9A6D7}"/>
    <cellStyle name="Percent 2 2 51 2" xfId="36996" xr:uid="{43FD9AFA-1411-4819-B81A-F428580D73C1}"/>
    <cellStyle name="Percent 2 2 51 2 10" xfId="36997" xr:uid="{07538F23-D7EE-4C33-9500-4FDEF6C843EE}"/>
    <cellStyle name="Percent 2 2 51 2 11" xfId="36998" xr:uid="{306BE6F6-7B05-478A-AC75-C9E7B4BEB79A}"/>
    <cellStyle name="Percent 2 2 51 2 12" xfId="36999" xr:uid="{D2A849B4-FC4D-4618-B650-AEB0E0D12145}"/>
    <cellStyle name="Percent 2 2 51 2 13" xfId="37000" xr:uid="{5F19D657-8ADE-493D-A803-A4231E6611CD}"/>
    <cellStyle name="Percent 2 2 51 2 14" xfId="37001" xr:uid="{97C83EF0-9B24-4DAB-902D-C690E8DE4162}"/>
    <cellStyle name="Percent 2 2 51 2 15" xfId="37002" xr:uid="{556BA1B9-CAA2-4B29-B639-F0A07054D7C9}"/>
    <cellStyle name="Percent 2 2 51 2 2" xfId="37003" xr:uid="{B358BE79-43EB-41FB-A1ED-E5D9B6BD19AF}"/>
    <cellStyle name="Percent 2 2 51 2 2 2" xfId="37004" xr:uid="{B3330007-54FB-442E-BA4E-ABB3EC6D6D0D}"/>
    <cellStyle name="Percent 2 2 51 2 3" xfId="37005" xr:uid="{0A9A52AC-795E-45A1-B84A-2543484DE0CA}"/>
    <cellStyle name="Percent 2 2 51 2 4" xfId="37006" xr:uid="{BDB40FAC-279A-4626-9EE5-72E4B97FEE3F}"/>
    <cellStyle name="Percent 2 2 51 2 5" xfId="37007" xr:uid="{C5185294-06AD-4C33-8924-151F4D4A9515}"/>
    <cellStyle name="Percent 2 2 51 2 6" xfId="37008" xr:uid="{2BFB4CDA-BF2E-4E90-81E3-57C1A4CDB492}"/>
    <cellStyle name="Percent 2 2 51 2 7" xfId="37009" xr:uid="{7AFB75C3-FF66-47E6-A11B-D713EF275F9F}"/>
    <cellStyle name="Percent 2 2 51 2 8" xfId="37010" xr:uid="{7B1B222A-E682-450B-970B-D13FB872594E}"/>
    <cellStyle name="Percent 2 2 51 2 9" xfId="37011" xr:uid="{07DC52DF-39E9-473F-ABB7-51B4AE7D035B}"/>
    <cellStyle name="Percent 2 2 51 3" xfId="37012" xr:uid="{F73C990E-A101-4DDB-A2AC-FF58FE1B664E}"/>
    <cellStyle name="Percent 2 2 51 4" xfId="37013" xr:uid="{5AD8B495-BAAC-429B-B1E7-6CE97BC6B255}"/>
    <cellStyle name="Percent 2 2 51 4 2" xfId="37014" xr:uid="{147DEF0B-F69B-4917-BC91-8E76BB8102FC}"/>
    <cellStyle name="Percent 2 2 51 5" xfId="37015" xr:uid="{857A7CDF-91CA-4FE4-886E-7A9B07972BD6}"/>
    <cellStyle name="Percent 2 2 51 5 2" xfId="37016" xr:uid="{2C47B061-ACC2-4FEE-BF41-80762E413B76}"/>
    <cellStyle name="Percent 2 2 51 6" xfId="37017" xr:uid="{EF90F62A-3608-41D9-A382-72372C79CF13}"/>
    <cellStyle name="Percent 2 2 51 7" xfId="37018" xr:uid="{A881DDDB-E37F-4D07-9BEE-BE990BC7BF8D}"/>
    <cellStyle name="Percent 2 2 51 8" xfId="37019" xr:uid="{615754A4-3D55-4E0A-90F3-73FBB5830064}"/>
    <cellStyle name="Percent 2 2 51 9" xfId="37020" xr:uid="{20CB4090-24BE-4FE3-82E1-C6E182D5B8F4}"/>
    <cellStyle name="Percent 2 2 52" xfId="37021" xr:uid="{AC6D71E8-7269-49BC-8667-FA8C6F6D5F73}"/>
    <cellStyle name="Percent 2 2 52 10" xfId="37022" xr:uid="{8CE52D51-8FCC-4DA9-8285-E28DC125869A}"/>
    <cellStyle name="Percent 2 2 52 11" xfId="37023" xr:uid="{7E396729-FFFC-4A35-BF13-9D5BAECE4F8D}"/>
    <cellStyle name="Percent 2 2 52 12" xfId="37024" xr:uid="{506F0A11-7535-41F7-9B07-ABE53D6BF0E4}"/>
    <cellStyle name="Percent 2 2 52 13" xfId="37025" xr:uid="{D96BA74E-B4FE-4E94-830C-D19B0246585D}"/>
    <cellStyle name="Percent 2 2 52 14" xfId="37026" xr:uid="{722387D1-3787-442E-AC4A-C0D6BB3E619E}"/>
    <cellStyle name="Percent 2 2 52 15" xfId="37027" xr:uid="{7FE5A5C4-891A-4B04-9B92-D720182C821E}"/>
    <cellStyle name="Percent 2 2 52 2" xfId="37028" xr:uid="{00430EA9-A07B-4872-924C-D488CAF78B86}"/>
    <cellStyle name="Percent 2 2 52 2 2" xfId="37029" xr:uid="{B00BDBF6-E600-45E1-8797-10C7F1400E4D}"/>
    <cellStyle name="Percent 2 2 52 3" xfId="37030" xr:uid="{4419E9E8-4CEE-425B-BFF8-8DA2FAEE9FBF}"/>
    <cellStyle name="Percent 2 2 52 4" xfId="37031" xr:uid="{21EFEC5E-18E7-4DB5-B497-5F3330488FD4}"/>
    <cellStyle name="Percent 2 2 52 5" xfId="37032" xr:uid="{8C38C192-ED48-48FF-9D3B-646E7CBCD657}"/>
    <cellStyle name="Percent 2 2 52 6" xfId="37033" xr:uid="{6D9D79FB-A09C-455C-89EA-DC1312D6B0DD}"/>
    <cellStyle name="Percent 2 2 52 7" xfId="37034" xr:uid="{982DB868-EF1C-40AC-8C09-60D3E9C01F5C}"/>
    <cellStyle name="Percent 2 2 52 8" xfId="37035" xr:uid="{4FC27FEE-AAB8-42EE-AF7C-93D9FA276E41}"/>
    <cellStyle name="Percent 2 2 52 9" xfId="37036" xr:uid="{692CDA2E-5017-4805-9790-F510DBD4F280}"/>
    <cellStyle name="Percent 2 2 53" xfId="37037" xr:uid="{32C68785-7227-4DDA-89D0-14A1273F958B}"/>
    <cellStyle name="Percent 2 2 54" xfId="37038" xr:uid="{AFA89339-1499-4894-AB84-1774FD0C9EC6}"/>
    <cellStyle name="Percent 2 2 55" xfId="37039" xr:uid="{683D7C2F-FFB2-4CCE-A13E-D59B33CD4A3C}"/>
    <cellStyle name="Percent 2 2 56" xfId="37040" xr:uid="{50F78AEC-F0D0-456C-A72D-ABAA9FB30CE5}"/>
    <cellStyle name="Percent 2 2 57" xfId="37041" xr:uid="{02BA151B-3899-490B-9CBC-8FB11039A573}"/>
    <cellStyle name="Percent 2 2 58" xfId="37042" xr:uid="{91A8B540-68B3-48C7-AF74-31D74869D014}"/>
    <cellStyle name="Percent 2 2 59" xfId="37043" xr:uid="{C1A6E5E5-14F3-4754-9113-E1CF8EBD547A}"/>
    <cellStyle name="Percent 2 2 6" xfId="37044" xr:uid="{34C85A9F-D595-4328-83AB-7783BC8F852D}"/>
    <cellStyle name="Percent 2 2 60" xfId="37045" xr:uid="{E244917E-DA2A-4E46-BAE9-D174B636BA72}"/>
    <cellStyle name="Percent 2 2 61" xfId="37046" xr:uid="{71D38CF5-56E8-4EAB-AB63-AA3E79C13DE4}"/>
    <cellStyle name="Percent 2 2 62" xfId="37047" xr:uid="{A9558EDA-7259-4502-91D7-AA2AE8F55507}"/>
    <cellStyle name="Percent 2 2 63" xfId="37048" xr:uid="{83F22660-11F3-4C8A-8234-572E30D0DA99}"/>
    <cellStyle name="Percent 2 2 64" xfId="37049" xr:uid="{113FD1AD-38DA-416D-B5D4-79C1FE943C24}"/>
    <cellStyle name="Percent 2 2 65" xfId="37050" xr:uid="{96E9B674-5F75-4C93-AD4C-898E990E50B2}"/>
    <cellStyle name="Percent 2 2 66" xfId="37051" xr:uid="{1393F954-BD90-4E7D-81C7-7CFE6CA08195}"/>
    <cellStyle name="Percent 2 2 67" xfId="37052" xr:uid="{F4F61717-7CD0-4AC2-A0E0-9FB91BCA7084}"/>
    <cellStyle name="Percent 2 2 68" xfId="37053" xr:uid="{536B9E9B-BDD8-4D61-8B3E-CAF1FA444741}"/>
    <cellStyle name="Percent 2 2 69" xfId="37054" xr:uid="{BC632B2A-E352-4676-B6E0-3E7AC98840FF}"/>
    <cellStyle name="Percent 2 2 7" xfId="37055" xr:uid="{18B4CD90-C2D0-4592-8F66-C76162469F8E}"/>
    <cellStyle name="Percent 2 2 70" xfId="37056" xr:uid="{293EEDEA-18D5-4CCC-A37C-D49E37F5630F}"/>
    <cellStyle name="Percent 2 2 71" xfId="37057" xr:uid="{18FE569B-3326-4F1E-B253-D62DC53D81B0}"/>
    <cellStyle name="Percent 2 2 72" xfId="37058" xr:uid="{69F675BE-2160-499D-BC61-01F4BCB73300}"/>
    <cellStyle name="Percent 2 2 73" xfId="37059" xr:uid="{05F355CD-6121-4AC4-B0FE-4B8DE09F4FB0}"/>
    <cellStyle name="Percent 2 2 74" xfId="37060" xr:uid="{977746F4-8C55-422B-809D-0026F8D1401D}"/>
    <cellStyle name="Percent 2 2 75" xfId="37061" xr:uid="{684592A0-20F7-43B7-99CE-0CF17829A74D}"/>
    <cellStyle name="Percent 2 2 76" xfId="37062" xr:uid="{6B728A9D-6410-4601-9DEF-09701D3D9926}"/>
    <cellStyle name="Percent 2 2 77" xfId="37063" xr:uid="{D15FFEAB-E8F2-4F86-8EAC-F5A90087C95F}"/>
    <cellStyle name="Percent 2 2 78" xfId="37064" xr:uid="{97C1575D-CE01-4B97-8A00-752D3990AEE5}"/>
    <cellStyle name="Percent 2 2 79" xfId="37065" xr:uid="{9683808C-67C2-48C1-885D-1A38BF5CF211}"/>
    <cellStyle name="Percent 2 2 8" xfId="37066" xr:uid="{3FE668C5-7E3B-40BD-BC1B-B0D3245A8899}"/>
    <cellStyle name="Percent 2 2 80" xfId="37067" xr:uid="{F7FF3F87-DD70-47AB-B2C7-174927296D17}"/>
    <cellStyle name="Percent 2 2 81" xfId="37068" xr:uid="{9B1675D4-0642-43CF-894A-F93817F99276}"/>
    <cellStyle name="Percent 2 2 82" xfId="37069" xr:uid="{83DA30F3-EA0E-4904-9FF8-C8949F7B1970}"/>
    <cellStyle name="Percent 2 2 83" xfId="37070" xr:uid="{9B79F3F6-6DA5-437D-90C1-36E816A92FF4}"/>
    <cellStyle name="Percent 2 2 83 2" xfId="37071" xr:uid="{C94D177B-9B87-4DCD-A40F-E67C87A72830}"/>
    <cellStyle name="Percent 2 2 84" xfId="37072" xr:uid="{BFBEBD24-E19A-461A-A3D7-5FD3785F071B}"/>
    <cellStyle name="Percent 2 2 85" xfId="37073" xr:uid="{FA787482-5C4A-4BF6-A88D-B5FF5D40FB40}"/>
    <cellStyle name="Percent 2 2 86" xfId="37074" xr:uid="{0BACF8B2-03B3-4294-AF59-B96E271DD868}"/>
    <cellStyle name="Percent 2 2 87" xfId="37075" xr:uid="{73B69B5A-45B8-416F-9B88-AE22F832162D}"/>
    <cellStyle name="Percent 2 2 88" xfId="37076" xr:uid="{115F736F-1D5B-4C2B-B74A-0F73E8C8265A}"/>
    <cellStyle name="Percent 2 2 89" xfId="37077" xr:uid="{620A667F-8348-491E-93AD-A201ACB73EE2}"/>
    <cellStyle name="Percent 2 2 9" xfId="37078" xr:uid="{CD2E6143-6780-4119-9A63-7DA792E0527F}"/>
    <cellStyle name="Percent 2 2 90" xfId="37079" xr:uid="{DE05A6E7-0285-4639-9C38-5C1A1A11ABF6}"/>
    <cellStyle name="Percent 2 2 91" xfId="37080" xr:uid="{681AD826-8921-4A84-963D-B7DDE3378172}"/>
    <cellStyle name="Percent 2 2 92" xfId="37081" xr:uid="{3A6C763D-C2B2-496D-845C-7FB815F31325}"/>
    <cellStyle name="Percent 2 2 93" xfId="37082" xr:uid="{A8CE2AB8-DBD4-466C-B832-204585AF0935}"/>
    <cellStyle name="Percent 2 2 94" xfId="37083" xr:uid="{A40D2564-4355-4354-89E8-1F362E274F72}"/>
    <cellStyle name="Percent 2 2 95" xfId="37084" xr:uid="{A322AE64-FA6F-45E0-B6C1-AB5C0855FC4D}"/>
    <cellStyle name="Percent 2 2 96" xfId="37085" xr:uid="{FE14FCE5-A867-4964-BCA0-19351A4B9A00}"/>
    <cellStyle name="Percent 2 2 97" xfId="37086" xr:uid="{579C4E79-FAA0-4368-B7A0-204A33EA39F4}"/>
    <cellStyle name="Percent 2 2 98" xfId="37087" xr:uid="{B89D228B-D7F7-4183-B846-3C0516C03970}"/>
    <cellStyle name="Percent 2 2 99" xfId="37088" xr:uid="{F2E20313-6D44-4A5C-80CB-68E477CD5358}"/>
    <cellStyle name="Percent 2 20" xfId="37089" xr:uid="{F9132CF7-7384-47B3-AA5F-64C596A76922}"/>
    <cellStyle name="Percent 2 20 10" xfId="37090" xr:uid="{C6E68078-AB7D-47E1-A4D0-CD865B17CC4F}"/>
    <cellStyle name="Percent 2 20 11" xfId="37091" xr:uid="{4485B694-636E-4040-965D-92CD4BAE3FBE}"/>
    <cellStyle name="Percent 2 20 12" xfId="37092" xr:uid="{8FEAC325-21E6-42A3-BC9A-62E97A6DBB03}"/>
    <cellStyle name="Percent 2 20 13" xfId="37093" xr:uid="{6FE898C0-113B-420B-82D3-EE4F8D7C97B3}"/>
    <cellStyle name="Percent 2 20 14" xfId="37094" xr:uid="{84291C8B-B7F9-4C50-8EFF-39D44A0B6289}"/>
    <cellStyle name="Percent 2 20 15" xfId="37095" xr:uid="{DD5B25D3-FA9A-493D-951B-FCBA3187A37A}"/>
    <cellStyle name="Percent 2 20 16" xfId="37096" xr:uid="{CD092E4C-2B87-4C5F-8B4D-2F1B01647CEC}"/>
    <cellStyle name="Percent 2 20 17" xfId="37097" xr:uid="{77A54F2F-53E2-48C2-924D-5B1D364110FD}"/>
    <cellStyle name="Percent 2 20 18" xfId="37098" xr:uid="{9B7DA03C-9F11-4821-93D1-FA4A4E27E3F3}"/>
    <cellStyle name="Percent 2 20 2" xfId="37099" xr:uid="{945371CA-ACC0-4724-83DE-66D0F94C371F}"/>
    <cellStyle name="Percent 2 20 2 10" xfId="37100" xr:uid="{3FC7ADF9-11BD-4018-B7BF-26BF1C8AFA52}"/>
    <cellStyle name="Percent 2 20 2 11" xfId="37101" xr:uid="{05C4D6F1-8A61-4C21-A6A1-CA12EA4308A1}"/>
    <cellStyle name="Percent 2 20 2 12" xfId="37102" xr:uid="{EFDE530C-F30E-4517-AB2B-E55BB01C0FA9}"/>
    <cellStyle name="Percent 2 20 2 13" xfId="37103" xr:uid="{A11C65EC-D7C0-4F81-B362-4FF48536624A}"/>
    <cellStyle name="Percent 2 20 2 14" xfId="37104" xr:uid="{BFE0D4E0-0856-4DF9-B884-52E05D122A13}"/>
    <cellStyle name="Percent 2 20 2 15" xfId="37105" xr:uid="{E4B742B1-3359-475D-AF09-FFF22AA2A275}"/>
    <cellStyle name="Percent 2 20 2 2" xfId="37106" xr:uid="{B11E2ADA-7617-4146-918A-92BBF7D99FA1}"/>
    <cellStyle name="Percent 2 20 2 2 2" xfId="37107" xr:uid="{B4AA62F6-5DB3-44EE-A524-854408CFD113}"/>
    <cellStyle name="Percent 2 20 2 3" xfId="37108" xr:uid="{61969179-44F2-431D-A9B1-B331FAE1ECC8}"/>
    <cellStyle name="Percent 2 20 2 4" xfId="37109" xr:uid="{B33385FB-48DF-4388-84AB-2DA091E46F6E}"/>
    <cellStyle name="Percent 2 20 2 5" xfId="37110" xr:uid="{47439FA7-944A-4E45-BAE1-91D177238E61}"/>
    <cellStyle name="Percent 2 20 2 6" xfId="37111" xr:uid="{A1C7C33D-3B97-4632-ACA6-98D74A33A306}"/>
    <cellStyle name="Percent 2 20 2 7" xfId="37112" xr:uid="{7643185E-F1C6-4824-BB2A-F717B21BCF88}"/>
    <cellStyle name="Percent 2 20 2 8" xfId="37113" xr:uid="{2829D53C-8998-4064-9ABE-53F830DCF141}"/>
    <cellStyle name="Percent 2 20 2 9" xfId="37114" xr:uid="{D76113CB-3932-41E2-9489-17F3535DAA77}"/>
    <cellStyle name="Percent 2 20 3" xfId="37115" xr:uid="{313C311F-188F-4121-B7C6-B40F58D8A172}"/>
    <cellStyle name="Percent 2 20 4" xfId="37116" xr:uid="{6294A725-12B8-4012-B54B-27226E2F33BA}"/>
    <cellStyle name="Percent 2 20 5" xfId="37117" xr:uid="{7A9D6180-32C4-44A5-94E8-7F84F9C59EE0}"/>
    <cellStyle name="Percent 2 20 6" xfId="37118" xr:uid="{FFA6186B-4FF2-45DD-A918-AA0C91872562}"/>
    <cellStyle name="Percent 2 20 7" xfId="37119" xr:uid="{2A0F9B9F-5B63-41C2-89EE-A991AE3C50C4}"/>
    <cellStyle name="Percent 2 20 8" xfId="37120" xr:uid="{DF008764-DD5C-4809-B69B-5BBDB0D65BF1}"/>
    <cellStyle name="Percent 2 20 9" xfId="37121" xr:uid="{01098201-B99B-4B27-A69B-8F22E9F5B9CC}"/>
    <cellStyle name="Percent 2 21" xfId="37122" xr:uid="{979E4AFF-468A-43BF-B7F7-C6E3EB1EC9E4}"/>
    <cellStyle name="Percent 2 21 2" xfId="37123" xr:uid="{C875F13D-8E72-4177-8F66-25C3B4C80FED}"/>
    <cellStyle name="Percent 2 22" xfId="37124" xr:uid="{FCFA2259-33D9-439E-A447-5A312BC44EB6}"/>
    <cellStyle name="Percent 2 22 10" xfId="37125" xr:uid="{86E9BE71-F613-43E3-B6A4-CE16B63DD993}"/>
    <cellStyle name="Percent 2 22 11" xfId="37126" xr:uid="{B661590F-05CC-4253-9596-3E7F916641E6}"/>
    <cellStyle name="Percent 2 22 12" xfId="37127" xr:uid="{C0A2F61A-2E04-4F11-A6D1-95671E40EDD6}"/>
    <cellStyle name="Percent 2 22 13" xfId="37128" xr:uid="{91AD1ED0-2AD0-40C2-A743-9DE52E503AF2}"/>
    <cellStyle name="Percent 2 22 14" xfId="37129" xr:uid="{C42F2322-E778-44CB-B951-9E29BACD3B63}"/>
    <cellStyle name="Percent 2 22 15" xfId="37130" xr:uid="{C0B762ED-22CB-487E-B7E7-3F9600C26752}"/>
    <cellStyle name="Percent 2 22 2" xfId="37131" xr:uid="{374D4797-CCC2-4986-BD64-1C26BFB9FCFF}"/>
    <cellStyle name="Percent 2 22 2 2" xfId="37132" xr:uid="{3FE9CF34-A909-480F-8778-EDA8BC6344FA}"/>
    <cellStyle name="Percent 2 22 3" xfId="37133" xr:uid="{6EACD8DD-9EE3-43FE-84AA-F96510773BA3}"/>
    <cellStyle name="Percent 2 22 3 2" xfId="37134" xr:uid="{222D90C8-F38B-44D6-A94D-A92C344706B1}"/>
    <cellStyle name="Percent 2 22 4" xfId="37135" xr:uid="{902E5871-246B-428B-9CF2-EC160B22D924}"/>
    <cellStyle name="Percent 2 22 5" xfId="37136" xr:uid="{744689F1-470C-433E-B7A3-21A930C7B797}"/>
    <cellStyle name="Percent 2 22 6" xfId="37137" xr:uid="{4589F3B3-565B-4574-B8B8-397720BC2FA4}"/>
    <cellStyle name="Percent 2 22 7" xfId="37138" xr:uid="{9FA5C154-5527-43B3-8A68-55853D73627E}"/>
    <cellStyle name="Percent 2 22 8" xfId="37139" xr:uid="{DA8F3155-9B94-48D1-81A1-A9510BBAAA14}"/>
    <cellStyle name="Percent 2 22 9" xfId="37140" xr:uid="{7E09CEB0-916D-44F0-A73F-819FDA1F1EB0}"/>
    <cellStyle name="Percent 2 23" xfId="37141" xr:uid="{693FD5B1-D638-459B-A80D-7BB664AC6893}"/>
    <cellStyle name="Percent 2 23 2" xfId="37142" xr:uid="{52F1111F-C2CE-4221-B33F-AA450CDD47C9}"/>
    <cellStyle name="Percent 2 24" xfId="37143" xr:uid="{B1936DAC-5511-4265-8E36-774EBF7D764F}"/>
    <cellStyle name="Percent 2 24 2" xfId="37144" xr:uid="{72E41C0A-ABAC-4B0C-A2D8-2402F6B2EB30}"/>
    <cellStyle name="Percent 2 24 2 2" xfId="37145" xr:uid="{29B56C09-AE0E-498E-8437-A7401D4037D0}"/>
    <cellStyle name="Percent 2 24 3" xfId="37146" xr:uid="{13B59DBE-2887-434E-985F-A37A44B829F1}"/>
    <cellStyle name="Percent 2 25" xfId="37147" xr:uid="{1E0D942C-E06B-45FE-9E88-3C49124D701D}"/>
    <cellStyle name="Percent 2 25 2" xfId="37148" xr:uid="{A92283BD-107A-4ED0-949A-9AF040066E13}"/>
    <cellStyle name="Percent 2 25 2 2" xfId="37149" xr:uid="{A8616E7D-E14A-4A28-AD22-2F77F67F4475}"/>
    <cellStyle name="Percent 2 25 3" xfId="37150" xr:uid="{A83430E2-328F-402E-9651-26846D5A8D5B}"/>
    <cellStyle name="Percent 2 26" xfId="37151" xr:uid="{9FFE563B-728B-4A18-B3BE-AF474241113D}"/>
    <cellStyle name="Percent 2 26 2" xfId="37152" xr:uid="{4514C2AE-9C6D-45E1-B9AB-8660B283E4D9}"/>
    <cellStyle name="Percent 2 26 3" xfId="37153" xr:uid="{F2ADD58F-8E0A-4428-971F-61AE4FA0EA26}"/>
    <cellStyle name="Percent 2 27" xfId="37154" xr:uid="{0849549B-87DA-4773-9F27-AC17A4C45001}"/>
    <cellStyle name="Percent 2 27 2" xfId="37155" xr:uid="{5DBF8DA9-0854-41F7-866A-E63833245DEC}"/>
    <cellStyle name="Percent 2 28" xfId="37156" xr:uid="{8AE27426-2630-4F90-8EBB-850CF7958281}"/>
    <cellStyle name="Percent 2 28 2" xfId="37157" xr:uid="{51D42DE9-01C9-4D30-8BD1-A6DB34495245}"/>
    <cellStyle name="Percent 2 29" xfId="37158" xr:uid="{05F528B8-E4BB-4AA0-B1ED-2B23C3C5D8B0}"/>
    <cellStyle name="Percent 2 29 2" xfId="37159" xr:uid="{85E4C5F4-923C-46DD-B018-DD046E8B5CBE}"/>
    <cellStyle name="Percent 2 3" xfId="1251" xr:uid="{C0B8AECE-2543-411D-883D-58C7582B4674}"/>
    <cellStyle name="Percent 2 3 10" xfId="37160" xr:uid="{CCAC6E0A-6B87-428A-8F4D-8C86D1D873EC}"/>
    <cellStyle name="Percent 2 3 100" xfId="37161" xr:uid="{CEA80B9A-6848-4DFF-BEBF-1A438B909074}"/>
    <cellStyle name="Percent 2 3 101" xfId="37162" xr:uid="{C094DF4B-7691-447E-AA7B-26A39EFF2D4E}"/>
    <cellStyle name="Percent 2 3 102" xfId="37163" xr:uid="{9B13966C-C91C-47CF-8B3F-5234E3462094}"/>
    <cellStyle name="Percent 2 3 103" xfId="37164" xr:uid="{D14FEA9C-E7E3-46D5-8B08-57B89921BA38}"/>
    <cellStyle name="Percent 2 3 104" xfId="37165" xr:uid="{C5FA1F14-B24C-473C-A3D0-6650BB4ACCF6}"/>
    <cellStyle name="Percent 2 3 105" xfId="37166" xr:uid="{6CA89C08-FE07-4AC5-B8BA-EC3B929BF534}"/>
    <cellStyle name="Percent 2 3 106" xfId="37167" xr:uid="{A06200AD-C6E7-44C4-AB25-ABC1B12F13EB}"/>
    <cellStyle name="Percent 2 3 107" xfId="37168" xr:uid="{B6CC778E-3067-4ADA-8DDA-9892AAE44F8A}"/>
    <cellStyle name="Percent 2 3 108" xfId="37169" xr:uid="{625712DA-22D2-43EA-8E0F-39C4A90A584F}"/>
    <cellStyle name="Percent 2 3 109" xfId="37170" xr:uid="{E138D541-B889-471B-9E5A-9789271AEF57}"/>
    <cellStyle name="Percent 2 3 11" xfId="37171" xr:uid="{97923AF4-DA4B-4078-A769-AD308E6EA50E}"/>
    <cellStyle name="Percent 2 3 110" xfId="37172" xr:uid="{A7DF3458-DEE9-4ADE-BB02-FA1983AEECD5}"/>
    <cellStyle name="Percent 2 3 111" xfId="37173" xr:uid="{6BEB2F58-7A73-443B-99E7-714501CD0C6E}"/>
    <cellStyle name="Percent 2 3 112" xfId="37174" xr:uid="{F8E714D6-C456-4542-9EFE-17F8B0403B34}"/>
    <cellStyle name="Percent 2 3 113" xfId="37175" xr:uid="{6CC90989-674F-4BDE-B8CC-55971EFF51F6}"/>
    <cellStyle name="Percent 2 3 114" xfId="37176" xr:uid="{62494800-ABC5-4275-ACD6-A6F3B81AA11B}"/>
    <cellStyle name="Percent 2 3 115" xfId="37177" xr:uid="{1D7F0CB2-635D-4A5B-A2A3-DB8D83AB5422}"/>
    <cellStyle name="Percent 2 3 116" xfId="37178" xr:uid="{BCE6D4E9-26EA-4822-853D-9BF814779841}"/>
    <cellStyle name="Percent 2 3 117" xfId="37179" xr:uid="{E980A5F9-94BA-441B-A099-E98BD32FE660}"/>
    <cellStyle name="Percent 2 3 118" xfId="37180" xr:uid="{FBB5E70B-47DF-409A-99FC-456D78AB137C}"/>
    <cellStyle name="Percent 2 3 119" xfId="37181" xr:uid="{9BC73364-3288-4B52-8B58-D34CC61BD604}"/>
    <cellStyle name="Percent 2 3 12" xfId="37182" xr:uid="{2521A58F-B581-4E02-B031-8369BC55DEAA}"/>
    <cellStyle name="Percent 2 3 120" xfId="37183" xr:uid="{42F6C9D8-D1FC-475B-9C82-586672E7F986}"/>
    <cellStyle name="Percent 2 3 120 2" xfId="37184" xr:uid="{117118BB-0539-4EEB-AD1B-A8CEE9D20FD2}"/>
    <cellStyle name="Percent 2 3 121" xfId="37185" xr:uid="{947DAF90-B9FB-4859-A15B-4B857051DC6C}"/>
    <cellStyle name="Percent 2 3 122" xfId="37186" xr:uid="{098972BF-CEB8-4368-80CE-3793FE4BB6A9}"/>
    <cellStyle name="Percent 2 3 123" xfId="37187" xr:uid="{9C517331-A55E-446C-9054-FBBD3F3B5695}"/>
    <cellStyle name="Percent 2 3 124" xfId="37188" xr:uid="{E7F13B89-ADAF-43F0-A5BF-BB935055BB54}"/>
    <cellStyle name="Percent 2 3 125" xfId="37189" xr:uid="{F95C17DD-998E-4A66-8F27-CC032BE15E66}"/>
    <cellStyle name="Percent 2 3 126" xfId="37190" xr:uid="{72AA1F86-BFFD-4EEE-A868-94E1E62A57EC}"/>
    <cellStyle name="Percent 2 3 127" xfId="37191" xr:uid="{5B4B507E-FE46-41A7-9EE6-BE2947E476D8}"/>
    <cellStyle name="Percent 2 3 128" xfId="37192" xr:uid="{DE1E32D6-BD32-4613-8C23-A5A919693C8A}"/>
    <cellStyle name="Percent 2 3 129" xfId="37193" xr:uid="{633D41CE-D118-4E81-B079-A0887C626FC7}"/>
    <cellStyle name="Percent 2 3 13" xfId="37194" xr:uid="{41C8E186-22C6-4712-9D93-89F9815BA6DF}"/>
    <cellStyle name="Percent 2 3 130" xfId="37195" xr:uid="{BDFFCD44-2C40-48AA-8B9A-3D3AF780F38B}"/>
    <cellStyle name="Percent 2 3 131" xfId="37196" xr:uid="{FFD29E36-0180-4945-94A9-CCCB3D3D6815}"/>
    <cellStyle name="Percent 2 3 132" xfId="37197" xr:uid="{23022FCE-9B73-4DDF-B1BA-F360941D65C2}"/>
    <cellStyle name="Percent 2 3 133" xfId="37198" xr:uid="{D592A640-078B-4E83-A6AF-2EE989A9EB45}"/>
    <cellStyle name="Percent 2 3 134" xfId="37199" xr:uid="{69B1836A-3E78-404F-9308-751ABB0D538E}"/>
    <cellStyle name="Percent 2 3 135" xfId="9706" xr:uid="{C3B8E6EA-F45A-4255-8EF7-DD90E06982F2}"/>
    <cellStyle name="Percent 2 3 14" xfId="37200" xr:uid="{25462F1D-ABF8-44D3-80F4-D71D444D1963}"/>
    <cellStyle name="Percent 2 3 15" xfId="37201" xr:uid="{2EBC43B9-135F-4CC6-A058-963CFA131FB4}"/>
    <cellStyle name="Percent 2 3 16" xfId="37202" xr:uid="{E697DA96-A59A-423F-B10F-A50CC477213D}"/>
    <cellStyle name="Percent 2 3 17" xfId="37203" xr:uid="{EA477B15-DB92-4EE2-9F4D-5A517D385948}"/>
    <cellStyle name="Percent 2 3 18" xfId="37204" xr:uid="{D902FAE9-3A69-478C-A3BF-E3137BE056BD}"/>
    <cellStyle name="Percent 2 3 19" xfId="37205" xr:uid="{3D5CE9ED-A23C-4E63-922E-56C282719EBE}"/>
    <cellStyle name="Percent 2 3 2" xfId="37206" xr:uid="{2FB40239-90B3-4D62-8BA9-784C20539FF4}"/>
    <cellStyle name="Percent 2 3 20" xfId="37207" xr:uid="{322A5113-FA95-4252-A70E-D1E751875FAB}"/>
    <cellStyle name="Percent 2 3 21" xfId="37208" xr:uid="{9FAE33ED-3F56-4F35-9CF0-2959AAD3A917}"/>
    <cellStyle name="Percent 2 3 22" xfId="37209" xr:uid="{B59D1320-2B3E-41B4-90A4-E7D88829751F}"/>
    <cellStyle name="Percent 2 3 23" xfId="37210" xr:uid="{154A370C-33E1-4E0A-B9B0-32F0B8BBAD8F}"/>
    <cellStyle name="Percent 2 3 24" xfId="37211" xr:uid="{34BEDD33-AD76-4FBD-8B7C-F269728CD7E3}"/>
    <cellStyle name="Percent 2 3 25" xfId="37212" xr:uid="{22F95BC2-B9C2-4C37-931D-DEDA845E06EC}"/>
    <cellStyle name="Percent 2 3 26" xfId="37213" xr:uid="{A4C4B33C-C036-4DBA-A57E-08FC93D8B91A}"/>
    <cellStyle name="Percent 2 3 27" xfId="37214" xr:uid="{682545A9-9F39-4EB9-AD7B-3CE9CBAE64D8}"/>
    <cellStyle name="Percent 2 3 28" xfId="37215" xr:uid="{F428F881-26EE-4325-BAA4-2AEE77A63CD1}"/>
    <cellStyle name="Percent 2 3 29" xfId="37216" xr:uid="{608B2A86-2BD1-4F04-84D7-C676A0612C66}"/>
    <cellStyle name="Percent 2 3 3" xfId="37217" xr:uid="{DE959B92-1C71-43B5-9C3E-F6E2E53DB624}"/>
    <cellStyle name="Percent 2 3 30" xfId="37218" xr:uid="{8B451D77-1907-45FA-ADFC-21D6446CEAAC}"/>
    <cellStyle name="Percent 2 3 31" xfId="37219" xr:uid="{E9F79EFC-DF64-42DF-B99D-FAE77E940FDD}"/>
    <cellStyle name="Percent 2 3 32" xfId="37220" xr:uid="{BA96D022-6735-4291-8207-5D9E8F2806E4}"/>
    <cellStyle name="Percent 2 3 32 10" xfId="37221" xr:uid="{17A35BA9-5AF7-4E1B-BDC8-DB7860F655D2}"/>
    <cellStyle name="Percent 2 3 32 10 2" xfId="37222" xr:uid="{CB3A2881-2F61-4670-9005-8CBF902C613E}"/>
    <cellStyle name="Percent 2 3 32 11" xfId="37223" xr:uid="{AFDA3810-0CF0-428A-B0E6-D9ED20E34407}"/>
    <cellStyle name="Percent 2 3 32 2" xfId="37224" xr:uid="{A174D13A-2405-45B5-9EBC-955528532EF7}"/>
    <cellStyle name="Percent 2 3 32 2 2" xfId="37225" xr:uid="{B700C8FC-A010-4A4C-82BC-E7CDE07B6994}"/>
    <cellStyle name="Percent 2 3 32 2 2 2" xfId="37226" xr:uid="{627EE04D-FE67-49CF-8DE7-2ACB2E2E88DE}"/>
    <cellStyle name="Percent 2 3 32 2 2 2 2" xfId="37227" xr:uid="{AAC8A7CE-A87F-40A7-8EFD-D25DB5A4C816}"/>
    <cellStyle name="Percent 2 3 32 2 2 3" xfId="37228" xr:uid="{D34D245A-6080-4114-AA8C-5F59C612EF34}"/>
    <cellStyle name="Percent 2 3 32 2 2 4" xfId="37229" xr:uid="{E24BF14E-5DEB-4F54-B126-A44488C08E52}"/>
    <cellStyle name="Percent 2 3 32 2 2 5" xfId="37230" xr:uid="{8B0F46E4-6BF6-43A9-AE22-704A4BB8978D}"/>
    <cellStyle name="Percent 2 3 32 2 3" xfId="37231" xr:uid="{CCAAFB42-BA27-4AB9-9436-2C36ADA68CC3}"/>
    <cellStyle name="Percent 2 3 32 2 4" xfId="37232" xr:uid="{687BAF8F-F5F5-4A64-AA77-E0566D1B6783}"/>
    <cellStyle name="Percent 2 3 32 2 4 2" xfId="37233" xr:uid="{C47C4211-F3C1-4515-9151-AC83A6362572}"/>
    <cellStyle name="Percent 2 3 32 2 4 2 2" xfId="37234" xr:uid="{327A6112-D355-486D-92D2-002F364C5C49}"/>
    <cellStyle name="Percent 2 3 32 2 5" xfId="37235" xr:uid="{677BA6B3-1C38-465D-93B5-A437B09774EA}"/>
    <cellStyle name="Percent 2 3 32 2 5 2" xfId="37236" xr:uid="{E8580075-5057-4959-9BA4-A795FF024FE2}"/>
    <cellStyle name="Percent 2 3 32 2 5 2 2" xfId="37237" xr:uid="{7196C5E3-72E9-42FD-818D-F3758C75F17A}"/>
    <cellStyle name="Percent 2 3 32 2 6" xfId="37238" xr:uid="{00EA40BF-64CD-47A4-AE87-DEFF84742711}"/>
    <cellStyle name="Percent 2 3 32 2 6 2" xfId="37239" xr:uid="{BD63DB6B-5A5B-458A-A5DF-B31F9CC897F3}"/>
    <cellStyle name="Percent 2 3 32 2 7" xfId="37240" xr:uid="{E8056D9A-D500-4688-97D9-62FA9A0E83BD}"/>
    <cellStyle name="Percent 2 3 32 3" xfId="37241" xr:uid="{E1B2C99E-3C38-45FD-9E10-3E469510CF62}"/>
    <cellStyle name="Percent 2 3 32 4" xfId="37242" xr:uid="{637B59E2-D239-48C5-89B8-D562CCA9007B}"/>
    <cellStyle name="Percent 2 3 32 4 2" xfId="37243" xr:uid="{1EF5A250-5C87-4146-9A83-DE560B858EC4}"/>
    <cellStyle name="Percent 2 3 32 4 2 2" xfId="37244" xr:uid="{9F8B3F95-68A6-4E91-B926-060F84B27D97}"/>
    <cellStyle name="Percent 2 3 32 4 2 2 2" xfId="37245" xr:uid="{02810AEC-D94E-4B15-A8A1-DB295B8C185E}"/>
    <cellStyle name="Percent 2 3 32 4 3" xfId="37246" xr:uid="{1E8B2A15-7FB3-43B9-B414-F5E711977295}"/>
    <cellStyle name="Percent 2 3 32 4 3 2" xfId="37247" xr:uid="{420181A9-4F4E-40A7-B027-6A4D2DF905C8}"/>
    <cellStyle name="Percent 2 3 32 4 3 2 2" xfId="37248" xr:uid="{E0AAFC2B-6B4D-4108-9E90-3094EC1F4EFF}"/>
    <cellStyle name="Percent 2 3 32 4 4" xfId="37249" xr:uid="{48A01E58-DC14-4577-8213-F6FE222CAA55}"/>
    <cellStyle name="Percent 2 3 32 4 4 2" xfId="37250" xr:uid="{A9729715-22AA-4A71-9A04-4FEDB2B2E6EB}"/>
    <cellStyle name="Percent 2 3 32 4 5" xfId="37251" xr:uid="{65F88F4C-0400-4911-BC88-112609F34154}"/>
    <cellStyle name="Percent 2 3 32 4 5 2" xfId="37252" xr:uid="{FFE87DA8-8C13-4F47-90C7-34F2C69DF537}"/>
    <cellStyle name="Percent 2 3 32 5" xfId="37253" xr:uid="{3BC1E69D-C5B9-48CC-8931-4E892DE9A23C}"/>
    <cellStyle name="Percent 2 3 32 5 2" xfId="37254" xr:uid="{74AF7506-E83A-46EC-812F-9A585760297B}"/>
    <cellStyle name="Percent 2 3 32 5 2 2" xfId="37255" xr:uid="{59B62215-3A58-4222-96B6-E7B5973786D4}"/>
    <cellStyle name="Percent 2 3 32 5 2 2 2" xfId="37256" xr:uid="{7B30D3FD-ECF6-420F-9175-6521229D20CD}"/>
    <cellStyle name="Percent 2 3 32 5 3" xfId="37257" xr:uid="{5E32E218-D979-4D8D-B556-BC0674F6F53D}"/>
    <cellStyle name="Percent 2 3 32 5 4" xfId="37258" xr:uid="{BE255B71-44F8-4EA1-A09E-8CF316D1987F}"/>
    <cellStyle name="Percent 2 3 32 5 5" xfId="37259" xr:uid="{3637BC09-4507-4DED-A85C-3F042612C70A}"/>
    <cellStyle name="Percent 2 3 32 6" xfId="37260" xr:uid="{6482BE81-5B09-4875-A79E-5448DEF8711F}"/>
    <cellStyle name="Percent 2 3 32 7" xfId="37261" xr:uid="{7E0F8E6E-42AE-44D8-83DD-0D0EBC6D30B9}"/>
    <cellStyle name="Percent 2 3 32 8" xfId="37262" xr:uid="{8E4D8AB8-3019-48A3-9675-6C4DF2F0A30F}"/>
    <cellStyle name="Percent 2 3 32 8 2" xfId="37263" xr:uid="{839A7F15-E8BF-4BF4-9B67-8E1E609BE1CE}"/>
    <cellStyle name="Percent 2 3 32 8 2 2" xfId="37264" xr:uid="{D3FD5A5A-C275-4B04-9229-93C724B44DB5}"/>
    <cellStyle name="Percent 2 3 32 9" xfId="37265" xr:uid="{EB4390EB-8D9D-4E8E-8655-2C3BBFD6500A}"/>
    <cellStyle name="Percent 2 3 32 9 2" xfId="37266" xr:uid="{7D9DDB7A-80AA-4232-885B-E139F000CE75}"/>
    <cellStyle name="Percent 2 3 33" xfId="37267" xr:uid="{B37C2C9C-7173-49EA-B863-599E6C9EA110}"/>
    <cellStyle name="Percent 2 3 34" xfId="37268" xr:uid="{0E491B72-0EF5-467A-B1E6-366E388B9CDC}"/>
    <cellStyle name="Percent 2 3 35" xfId="37269" xr:uid="{68818A61-EF28-49FF-9EDE-F2BF4B567C6E}"/>
    <cellStyle name="Percent 2 3 36" xfId="37270" xr:uid="{E3A49AB6-7292-4EB7-882F-15AFE00DCEC0}"/>
    <cellStyle name="Percent 2 3 37" xfId="37271" xr:uid="{3E7DE33C-66F3-4EDE-9607-5455CEB1D610}"/>
    <cellStyle name="Percent 2 3 38" xfId="37272" xr:uid="{2AF08D99-B66E-4F85-A2A1-BF2D1052A859}"/>
    <cellStyle name="Percent 2 3 39" xfId="37273" xr:uid="{626C602C-9E83-4E05-93B3-66BE8BCDC1EF}"/>
    <cellStyle name="Percent 2 3 4" xfId="37274" xr:uid="{06380F65-3FB7-4E7F-A081-FC83C503D8C4}"/>
    <cellStyle name="Percent 2 3 40" xfId="37275" xr:uid="{A0DA0C79-72CE-4806-911C-25973E89A2C9}"/>
    <cellStyle name="Percent 2 3 41" xfId="37276" xr:uid="{D312FCF8-635B-42DB-95B6-D7C0A1884219}"/>
    <cellStyle name="Percent 2 3 42" xfId="37277" xr:uid="{D338B43A-4FA4-43D1-864C-FEED4C831D10}"/>
    <cellStyle name="Percent 2 3 43" xfId="37278" xr:uid="{DEFCA875-6484-4B01-BDFF-76DB6EFA894F}"/>
    <cellStyle name="Percent 2 3 44" xfId="37279" xr:uid="{12B46BD6-3C5B-4DA9-BD6C-5458DF91C0BF}"/>
    <cellStyle name="Percent 2 3 45" xfId="37280" xr:uid="{FEBD1C2A-4354-435A-92FC-6D56D3EE4AA8}"/>
    <cellStyle name="Percent 2 3 46" xfId="37281" xr:uid="{6E0C64A5-23E4-40D4-80CB-12C6F429FB61}"/>
    <cellStyle name="Percent 2 3 47" xfId="37282" xr:uid="{BBEA06C6-7B6A-4DFE-B596-11ABD6A06B7B}"/>
    <cellStyle name="Percent 2 3 48" xfId="37283" xr:uid="{4AEE9AFD-9BB8-481B-9552-238F3266FBA9}"/>
    <cellStyle name="Percent 2 3 49" xfId="37284" xr:uid="{762F81DD-E449-47FB-BBA1-62BED7539D81}"/>
    <cellStyle name="Percent 2 3 5" xfId="37285" xr:uid="{CDFD285B-0620-4EE4-B68E-F99C2F2213A2}"/>
    <cellStyle name="Percent 2 3 50" xfId="37286" xr:uid="{BEAA5F96-DE33-41BE-87A8-8CE3228CBDD5}"/>
    <cellStyle name="Percent 2 3 51" xfId="37287" xr:uid="{11ED3255-42CD-4C12-BB7C-747F06BDCEB6}"/>
    <cellStyle name="Percent 2 3 52" xfId="37288" xr:uid="{6C28BD8E-9BD0-4882-8007-653D9D3C5B29}"/>
    <cellStyle name="Percent 2 3 53" xfId="37289" xr:uid="{16006CB1-A9EF-4030-8EBC-7FCCC021DF58}"/>
    <cellStyle name="Percent 2 3 54" xfId="37290" xr:uid="{BC9A5146-EDFC-4411-A1B7-8C7848F06895}"/>
    <cellStyle name="Percent 2 3 55" xfId="37291" xr:uid="{9A201252-F2D0-46FC-AD84-F9EC1F8805DF}"/>
    <cellStyle name="Percent 2 3 56" xfId="37292" xr:uid="{79E1236E-BAFA-4A58-8460-B85910C5520D}"/>
    <cellStyle name="Percent 2 3 57" xfId="37293" xr:uid="{6B7B953C-D507-4F84-BF23-5B4D6427CEE2}"/>
    <cellStyle name="Percent 2 3 58" xfId="37294" xr:uid="{6C1E0B88-859A-43FD-8900-18D718398D78}"/>
    <cellStyle name="Percent 2 3 59" xfId="37295" xr:uid="{946647F0-C0E5-4971-9F33-62436E71D170}"/>
    <cellStyle name="Percent 2 3 6" xfId="37296" xr:uid="{D1A8EA5E-F4DD-4B84-BE82-B651124B3DC5}"/>
    <cellStyle name="Percent 2 3 60" xfId="37297" xr:uid="{66D64CB1-437D-4D76-878A-83D184944796}"/>
    <cellStyle name="Percent 2 3 61" xfId="37298" xr:uid="{9D42BDCF-DAF4-4305-8026-1C89D88F417A}"/>
    <cellStyle name="Percent 2 3 62" xfId="37299" xr:uid="{1EF8A09E-C799-43B3-A17C-D2EDB3684482}"/>
    <cellStyle name="Percent 2 3 63" xfId="37300" xr:uid="{A9BD2E25-007C-4FE9-817B-70EDFFC9B7B4}"/>
    <cellStyle name="Percent 2 3 64" xfId="37301" xr:uid="{70767BA1-B833-462E-B0D3-62C6134F4F3B}"/>
    <cellStyle name="Percent 2 3 65" xfId="37302" xr:uid="{E8615686-9C53-4651-A99D-3A5412FE612B}"/>
    <cellStyle name="Percent 2 3 66" xfId="37303" xr:uid="{BB788C8D-CAFD-4E61-B960-031CD8CEB779}"/>
    <cellStyle name="Percent 2 3 67" xfId="37304" xr:uid="{67C92393-35F6-48C4-9782-EF40D14A62F3}"/>
    <cellStyle name="Percent 2 3 68" xfId="37305" xr:uid="{660EDDCA-3CB7-464F-A9EE-FA43003FD678}"/>
    <cellStyle name="Percent 2 3 69" xfId="37306" xr:uid="{4631BE3D-F7EC-46D8-8879-11CFBF886523}"/>
    <cellStyle name="Percent 2 3 7" xfId="37307" xr:uid="{2FA7E285-D2AD-418E-94AF-F9A00B3248B1}"/>
    <cellStyle name="Percent 2 3 70" xfId="37308" xr:uid="{4783C03C-BC66-4855-8826-165199C562C3}"/>
    <cellStyle name="Percent 2 3 71" xfId="37309" xr:uid="{B1992CE8-B1FE-4CDF-9F9C-25AC5490EF8F}"/>
    <cellStyle name="Percent 2 3 72" xfId="37310" xr:uid="{4A6CA5A2-40E0-454C-A76F-6A0468925587}"/>
    <cellStyle name="Percent 2 3 73" xfId="37311" xr:uid="{A818ED2E-D2E0-40F3-A291-483B3E508BA0}"/>
    <cellStyle name="Percent 2 3 74" xfId="37312" xr:uid="{BCA68F4E-6EE5-4125-976B-BC423EBDF39C}"/>
    <cellStyle name="Percent 2 3 75" xfId="37313" xr:uid="{C307F376-DC07-48F8-BAC2-C4B30794D415}"/>
    <cellStyle name="Percent 2 3 76" xfId="37314" xr:uid="{E088D2A7-7187-44DA-8C1A-1FF374A94001}"/>
    <cellStyle name="Percent 2 3 77" xfId="37315" xr:uid="{887C791D-E036-415F-91E6-0C378EACA474}"/>
    <cellStyle name="Percent 2 3 78" xfId="37316" xr:uid="{4E7B4094-F32F-4B20-81F8-FEF9E678E5CF}"/>
    <cellStyle name="Percent 2 3 79" xfId="37317" xr:uid="{AE861000-164F-4A30-8521-843DC5A0A372}"/>
    <cellStyle name="Percent 2 3 8" xfId="37318" xr:uid="{74B48D6B-1773-449C-AA13-53B907D7155F}"/>
    <cellStyle name="Percent 2 3 80" xfId="37319" xr:uid="{54E5046F-EC8C-42C0-B8CC-37E4411A4E27}"/>
    <cellStyle name="Percent 2 3 81" xfId="37320" xr:uid="{8C49BCB0-97C9-4B5C-902A-B3A8A2386CBD}"/>
    <cellStyle name="Percent 2 3 82" xfId="37321" xr:uid="{89603249-4D5D-4C42-B5A1-29A44CBD10D2}"/>
    <cellStyle name="Percent 2 3 83" xfId="37322" xr:uid="{C1CDCC44-14D1-4F47-8947-31FF69866424}"/>
    <cellStyle name="Percent 2 3 84" xfId="37323" xr:uid="{6C6F70B9-16BF-47CD-9A8E-F6B182B21630}"/>
    <cellStyle name="Percent 2 3 85" xfId="37324" xr:uid="{5167B18B-7696-48B1-8FC8-29D163C11CDD}"/>
    <cellStyle name="Percent 2 3 86" xfId="37325" xr:uid="{9239C044-18C3-4D29-BC8E-597334C5E0AA}"/>
    <cellStyle name="Percent 2 3 87" xfId="37326" xr:uid="{979A2454-3C81-44F4-ACF5-0A04B4E045C7}"/>
    <cellStyle name="Percent 2 3 88" xfId="37327" xr:uid="{A3567F9F-770D-4C77-BCFA-B7282082751D}"/>
    <cellStyle name="Percent 2 3 89" xfId="37328" xr:uid="{4A48E344-602F-4077-9B6C-395C6D39EF11}"/>
    <cellStyle name="Percent 2 3 9" xfId="37329" xr:uid="{6A89E2F5-3BA4-45E2-8289-3192AC27ECD6}"/>
    <cellStyle name="Percent 2 3 90" xfId="37330" xr:uid="{DA6D6884-75FE-4462-8B00-5ECF3030D62B}"/>
    <cellStyle name="Percent 2 3 91" xfId="37331" xr:uid="{37FF319C-8841-4F48-B157-8F7FB75559C0}"/>
    <cellStyle name="Percent 2 3 92" xfId="37332" xr:uid="{B31DD307-E89D-443D-8B2B-99572C8F1562}"/>
    <cellStyle name="Percent 2 3 93" xfId="37333" xr:uid="{375C40CF-C466-47C5-B3F1-C171647F1D86}"/>
    <cellStyle name="Percent 2 3 94" xfId="37334" xr:uid="{D6E87B96-BAD9-4AD0-8C35-C1F816DAAB19}"/>
    <cellStyle name="Percent 2 3 95" xfId="37335" xr:uid="{3FCF2042-5AA2-46F0-ACBF-5A66ECD94F9C}"/>
    <cellStyle name="Percent 2 3 96" xfId="37336" xr:uid="{E7488D23-A7C1-4CC1-B354-07490D0C57FC}"/>
    <cellStyle name="Percent 2 3 97" xfId="37337" xr:uid="{DD1C6700-D69C-4473-A9F4-FCC5B54D6D60}"/>
    <cellStyle name="Percent 2 3 98" xfId="37338" xr:uid="{E958379D-FEFC-458A-BE7A-E4F577BFCE4B}"/>
    <cellStyle name="Percent 2 3 99" xfId="37339" xr:uid="{126EDC01-8DD7-4073-B402-D26D07E6A118}"/>
    <cellStyle name="Percent 2 30" xfId="37340" xr:uid="{6935FF79-1FAB-4D80-928E-0B04D4D60AA6}"/>
    <cellStyle name="Percent 2 30 2" xfId="37341" xr:uid="{ADF70917-261D-49BB-A1D7-0D41F7EE5D6F}"/>
    <cellStyle name="Percent 2 31" xfId="37342" xr:uid="{FA08678D-D20C-463F-AF85-C3456F774F4F}"/>
    <cellStyle name="Percent 2 31 2" xfId="37343" xr:uid="{087DD469-06E4-44D0-9BB0-20E200779ED2}"/>
    <cellStyle name="Percent 2 32" xfId="37344" xr:uid="{50BC3672-8636-4F53-9223-4F0BD5DDFA8C}"/>
    <cellStyle name="Percent 2 32 2" xfId="37345" xr:uid="{FA9D22D5-0421-4688-B16B-433E11FD2AEF}"/>
    <cellStyle name="Percent 2 33" xfId="37346" xr:uid="{DDC0839A-A8B7-4AAD-8C0F-782B77F80B31}"/>
    <cellStyle name="Percent 2 33 2" xfId="37347" xr:uid="{F0262D8B-ABA4-434B-B414-766D1460E0A4}"/>
    <cellStyle name="Percent 2 34" xfId="37348" xr:uid="{34F901E1-F296-47EF-B5B9-D42FEFA82E62}"/>
    <cellStyle name="Percent 2 34 2" xfId="37349" xr:uid="{6013B15D-A26E-4453-B68A-3CB536B51374}"/>
    <cellStyle name="Percent 2 35" xfId="37350" xr:uid="{48E6D1B5-3F65-4E98-825C-6E6D76736FB2}"/>
    <cellStyle name="Percent 2 35 2" xfId="37351" xr:uid="{51C34373-8F1D-4626-B706-FDFF9071A810}"/>
    <cellStyle name="Percent 2 36" xfId="37352" xr:uid="{BE386765-1332-4592-BF02-347098846A8D}"/>
    <cellStyle name="Percent 2 36 2" xfId="37353" xr:uid="{929944E1-05FC-45DF-8CAA-07FD954D174E}"/>
    <cellStyle name="Percent 2 37" xfId="37354" xr:uid="{8EED776C-C656-4E6F-8D6C-28A7548BA80B}"/>
    <cellStyle name="Percent 2 37 2" xfId="37355" xr:uid="{3CE26F4E-4552-49B3-90F4-8E6D627FB216}"/>
    <cellStyle name="Percent 2 38" xfId="37356" xr:uid="{A1C5594B-3FB5-4E56-9EE9-902BF022F800}"/>
    <cellStyle name="Percent 2 38 2" xfId="37357" xr:uid="{0B2880D5-969F-4776-B238-D223C6742259}"/>
    <cellStyle name="Percent 2 39" xfId="37358" xr:uid="{3F7A1B9A-475F-4A32-9708-DD107CDB6868}"/>
    <cellStyle name="Percent 2 39 2" xfId="37359" xr:uid="{5ED015E3-53BD-4263-91C9-F9F60DA40212}"/>
    <cellStyle name="Percent 2 4" xfId="1318" xr:uid="{BC599780-87C8-4D3A-A8B6-074FEDC5C8C7}"/>
    <cellStyle name="Percent 2 4 10" xfId="37361" xr:uid="{A5E5903E-4B2A-4EE7-9B1F-9A457FB0266C}"/>
    <cellStyle name="Percent 2 4 100" xfId="37362" xr:uid="{6768BAAC-9F80-499C-82CC-22E02B23C45D}"/>
    <cellStyle name="Percent 2 4 101" xfId="37363" xr:uid="{299E2B01-4C5D-41B7-8CDB-DBAFE726EC48}"/>
    <cellStyle name="Percent 2 4 102" xfId="37364" xr:uid="{976B9652-CC64-4E5C-A4BA-642429AAAE26}"/>
    <cellStyle name="Percent 2 4 103" xfId="37365" xr:uid="{C2C25BBA-87D6-4D15-B876-9AA6490DF233}"/>
    <cellStyle name="Percent 2 4 104" xfId="37366" xr:uid="{FF827B26-23F9-4120-812C-FB34BBB520B7}"/>
    <cellStyle name="Percent 2 4 105" xfId="37367" xr:uid="{18DF2135-F627-4351-A441-8475D7E15B34}"/>
    <cellStyle name="Percent 2 4 106" xfId="37368" xr:uid="{E652C19F-8808-468B-88F9-D468EC60017E}"/>
    <cellStyle name="Percent 2 4 107" xfId="37369" xr:uid="{34C36938-637D-43EC-909F-78C89EF6DAB6}"/>
    <cellStyle name="Percent 2 4 108" xfId="37370" xr:uid="{F7BF83A3-9673-4713-B782-8817774EA54A}"/>
    <cellStyle name="Percent 2 4 109" xfId="37371" xr:uid="{BAB13862-B2C6-4DB0-B9A4-A93F5DE249A7}"/>
    <cellStyle name="Percent 2 4 11" xfId="37372" xr:uid="{653976B6-7623-4A58-9801-36703AAFBAF5}"/>
    <cellStyle name="Percent 2 4 110" xfId="37373" xr:uid="{A5B0F398-B8F4-464F-B491-CA61AB074C99}"/>
    <cellStyle name="Percent 2 4 111" xfId="37374" xr:uid="{96E73E6A-82B6-4751-8D0A-6E3FD7E763C8}"/>
    <cellStyle name="Percent 2 4 112" xfId="37375" xr:uid="{5B367F2B-86FF-4D67-B14F-38E2F0344A92}"/>
    <cellStyle name="Percent 2 4 113" xfId="37376" xr:uid="{AACC9FC5-C0BD-4B76-892E-F98C89C366EF}"/>
    <cellStyle name="Percent 2 4 114" xfId="37377" xr:uid="{6C4DA516-F323-4FB0-8BC3-E39DD83CECCC}"/>
    <cellStyle name="Percent 2 4 115" xfId="37378" xr:uid="{9E70A725-F749-4F56-9BE2-6AD3C073989C}"/>
    <cellStyle name="Percent 2 4 116" xfId="37379" xr:uid="{23E545EF-0228-4E46-904A-07786C4C08BA}"/>
    <cellStyle name="Percent 2 4 117" xfId="37380" xr:uid="{9A97B978-0619-4087-801D-E15F39B988AA}"/>
    <cellStyle name="Percent 2 4 118" xfId="37381" xr:uid="{4456ECD1-C86C-4614-B629-0E786E2B3276}"/>
    <cellStyle name="Percent 2 4 119" xfId="37382" xr:uid="{D3544A22-2551-4BA5-95D3-91585CE6A92E}"/>
    <cellStyle name="Percent 2 4 12" xfId="37383" xr:uid="{605733D1-0BE5-4247-92CF-4E8ABF7023C6}"/>
    <cellStyle name="Percent 2 4 120" xfId="37384" xr:uid="{2B303784-9273-40A0-BF6A-AACA8DD511A4}"/>
    <cellStyle name="Percent 2 4 121" xfId="37385" xr:uid="{4FFE2C43-4DB0-43B8-9071-E1216097EB6B}"/>
    <cellStyle name="Percent 2 4 122" xfId="37386" xr:uid="{26731E71-06A7-4AD0-8DDA-4460D9B38968}"/>
    <cellStyle name="Percent 2 4 123" xfId="37387" xr:uid="{F01E0F58-5104-49C9-91DB-50442F72DF85}"/>
    <cellStyle name="Percent 2 4 124" xfId="37388" xr:uid="{B65C2FA8-F5CF-4E47-97B2-E465EE52F2E8}"/>
    <cellStyle name="Percent 2 4 125" xfId="37389" xr:uid="{3705D3F3-556F-4891-9363-F726534D84FE}"/>
    <cellStyle name="Percent 2 4 126" xfId="37390" xr:uid="{54FEC509-7F6B-4D68-B5B8-35FEB1D09140}"/>
    <cellStyle name="Percent 2 4 127" xfId="37391" xr:uid="{1EC1DD30-A0D5-46C0-836B-2F9E40077A0E}"/>
    <cellStyle name="Percent 2 4 128" xfId="37392" xr:uid="{86C9D925-6593-4A8C-8FB0-2361AD1A3A52}"/>
    <cellStyle name="Percent 2 4 129" xfId="37393" xr:uid="{03C22859-DD5B-4FCB-A406-B662952D0CD5}"/>
    <cellStyle name="Percent 2 4 13" xfId="37394" xr:uid="{4EEBB2E2-7C17-43B0-ABA6-C2D145ED24EB}"/>
    <cellStyle name="Percent 2 4 130" xfId="37395" xr:uid="{A861EDB7-5ADD-4356-8F8D-9060E56E84A6}"/>
    <cellStyle name="Percent 2 4 131" xfId="37396" xr:uid="{822CFADE-3635-4B00-B48D-D58A791DC8EF}"/>
    <cellStyle name="Percent 2 4 132" xfId="37397" xr:uid="{45E1E16E-DA0C-4CD1-B3EB-B874637A591C}"/>
    <cellStyle name="Percent 2 4 133" xfId="37398" xr:uid="{DF7C3409-4DE9-47AC-AF74-8E40B94DFC6B}"/>
    <cellStyle name="Percent 2 4 134" xfId="37399" xr:uid="{DE21803C-8304-49C0-8A3F-6010745A492C}"/>
    <cellStyle name="Percent 2 4 135" xfId="37360" xr:uid="{7105E579-F43A-4D73-8A41-8691C8F5F428}"/>
    <cellStyle name="Percent 2 4 136" xfId="46879" xr:uid="{6F116CAE-C70D-4904-8346-554F364F6230}"/>
    <cellStyle name="Percent 2 4 137" xfId="3815" xr:uid="{31C878BD-1495-4306-A823-B8B5A55C97CD}"/>
    <cellStyle name="Percent 2 4 14" xfId="37400" xr:uid="{8D8EF451-C903-45FE-8050-EDE5B00310E4}"/>
    <cellStyle name="Percent 2 4 15" xfId="37401" xr:uid="{B53A1CCC-3898-4086-90DB-0D44C8392329}"/>
    <cellStyle name="Percent 2 4 16" xfId="37402" xr:uid="{683D088A-B103-4E9C-A234-2065F580E413}"/>
    <cellStyle name="Percent 2 4 17" xfId="37403" xr:uid="{FDAD392E-9654-41AF-955F-4C5A54975BEC}"/>
    <cellStyle name="Percent 2 4 18" xfId="37404" xr:uid="{FB481499-3733-40EA-854D-5A51CBB622B3}"/>
    <cellStyle name="Percent 2 4 19" xfId="37405" xr:uid="{6B446C7C-8B82-48A0-93BB-36F946A05D9C}"/>
    <cellStyle name="Percent 2 4 2" xfId="1968" xr:uid="{E3A2DE9F-EA86-4D5F-B80E-84C32D74BB4D}"/>
    <cellStyle name="Percent 2 4 2 2" xfId="37406" xr:uid="{231865A9-9656-43FA-9298-63264A56BF8C}"/>
    <cellStyle name="Percent 2 4 2 3" xfId="47556" xr:uid="{93AFDCC0-BCC9-4D69-9D16-7807AE6D97B3}"/>
    <cellStyle name="Percent 2 4 2 4" xfId="6928" xr:uid="{BC94AE99-F847-4E12-BA3E-3BD35A3EBFF5}"/>
    <cellStyle name="Percent 2 4 20" xfId="37407" xr:uid="{6139545D-2EF1-4674-AAF8-4B4BFD6EBC8B}"/>
    <cellStyle name="Percent 2 4 21" xfId="37408" xr:uid="{F8840635-77F9-40FC-9617-04CEA8B3D4B4}"/>
    <cellStyle name="Percent 2 4 22" xfId="37409" xr:uid="{3AADE38F-1BC6-49B8-B9AD-904A58CCFC7F}"/>
    <cellStyle name="Percent 2 4 23" xfId="37410" xr:uid="{18A9D1AD-6928-4987-B457-179203DC6600}"/>
    <cellStyle name="Percent 2 4 24" xfId="37411" xr:uid="{011FDE3E-829C-4993-8CC0-1C4E06DAE0F6}"/>
    <cellStyle name="Percent 2 4 25" xfId="37412" xr:uid="{9C9376BA-9D7E-441A-BAF8-519CEA4BB8C9}"/>
    <cellStyle name="Percent 2 4 26" xfId="37413" xr:uid="{AC53292C-8BA8-4F02-89CB-884BDCAD9AC5}"/>
    <cellStyle name="Percent 2 4 27" xfId="37414" xr:uid="{68EC65FD-5A6F-4621-BF8E-BBEE08E23624}"/>
    <cellStyle name="Percent 2 4 28" xfId="37415" xr:uid="{CFD4DE88-4640-4D35-AFCB-D7E52F9C29FA}"/>
    <cellStyle name="Percent 2 4 29" xfId="37416" xr:uid="{6906AEE9-051B-46F4-B0C2-1101DB698D78}"/>
    <cellStyle name="Percent 2 4 3" xfId="3269" xr:uid="{2ABF501C-509F-488F-8875-C8E80D70542C}"/>
    <cellStyle name="Percent 2 4 3 2" xfId="37417" xr:uid="{E0AE3AEC-B4EE-4E74-8C65-41305884BD23}"/>
    <cellStyle name="Percent 2 4 3 3" xfId="48892" xr:uid="{37CC45C4-1606-4819-A2DC-57E76A772D08}"/>
    <cellStyle name="Percent 2 4 3 4" xfId="8266" xr:uid="{CBEEF742-A6B8-4358-9A2C-814BAA4C01BD}"/>
    <cellStyle name="Percent 2 4 30" xfId="37418" xr:uid="{6ECC6A4C-DBC4-40BE-87F8-A7B5C23FD860}"/>
    <cellStyle name="Percent 2 4 31" xfId="37419" xr:uid="{6C670400-BB99-42B0-B8D6-74ADB9E32DB0}"/>
    <cellStyle name="Percent 2 4 32" xfId="37420" xr:uid="{97F1C8EE-2AB4-4A50-8394-A91848330573}"/>
    <cellStyle name="Percent 2 4 33" xfId="37421" xr:uid="{5521A410-D7E8-467B-861B-75BF57750975}"/>
    <cellStyle name="Percent 2 4 34" xfId="37422" xr:uid="{1C4B5DB8-38FF-4183-B8AE-DC674299629B}"/>
    <cellStyle name="Percent 2 4 35" xfId="37423" xr:uid="{5F048CD7-E2CB-4A13-851E-6D8B9F95BAF2}"/>
    <cellStyle name="Percent 2 4 36" xfId="37424" xr:uid="{665A7214-CA94-4371-9253-056D3DF4D2C0}"/>
    <cellStyle name="Percent 2 4 37" xfId="37425" xr:uid="{1DF65351-B21F-4B04-BD10-C50A9A2A927D}"/>
    <cellStyle name="Percent 2 4 38" xfId="37426" xr:uid="{D5F5E8E5-C3AF-4490-8E7B-392E04BC6811}"/>
    <cellStyle name="Percent 2 4 39" xfId="37427" xr:uid="{380F2D28-ABD7-4A8F-9D64-7D4946EE6848}"/>
    <cellStyle name="Percent 2 4 4" xfId="6242" xr:uid="{3B14C106-D724-45D2-8989-182F6B3BB83D}"/>
    <cellStyle name="Percent 2 4 4 2" xfId="37428" xr:uid="{C8D46A52-A7A6-4D0A-BE6A-553505B2EBB8}"/>
    <cellStyle name="Percent 2 4 40" xfId="37429" xr:uid="{69E3728A-BDB2-4284-ABF3-DC056EEC3168}"/>
    <cellStyle name="Percent 2 4 41" xfId="37430" xr:uid="{01E36B2D-210C-45AB-A4BF-C5F7F306C8F0}"/>
    <cellStyle name="Percent 2 4 42" xfId="37431" xr:uid="{36A4DE97-24D6-44CC-9D6E-B9574EA0EC2C}"/>
    <cellStyle name="Percent 2 4 43" xfId="37432" xr:uid="{A0B13BB0-85A5-4E92-8AC5-2160C39BCF6C}"/>
    <cellStyle name="Percent 2 4 44" xfId="37433" xr:uid="{306BCE3F-680F-4B80-B22D-1E59F656D687}"/>
    <cellStyle name="Percent 2 4 45" xfId="37434" xr:uid="{5D753F8D-8089-46B7-B9BB-3066852640BF}"/>
    <cellStyle name="Percent 2 4 46" xfId="37435" xr:uid="{383D184A-78F7-40A2-BFC6-97FC439A9454}"/>
    <cellStyle name="Percent 2 4 47" xfId="37436" xr:uid="{B3B488BC-C9F8-4458-A786-D0FBCF643E2A}"/>
    <cellStyle name="Percent 2 4 48" xfId="37437" xr:uid="{82581834-85DB-45CC-A290-C46DA5AB75BB}"/>
    <cellStyle name="Percent 2 4 49" xfId="37438" xr:uid="{FD3D8944-BEB5-4196-9C85-5358E56CA508}"/>
    <cellStyle name="Percent 2 4 5" xfId="37439" xr:uid="{5C55BDE3-5111-46FF-95FE-B2B4063AEADC}"/>
    <cellStyle name="Percent 2 4 50" xfId="37440" xr:uid="{712CF5C0-D962-45FD-B3D7-3E1CC9B12B90}"/>
    <cellStyle name="Percent 2 4 51" xfId="37441" xr:uid="{31921338-3A4F-40DC-BC0A-707A4221F7BB}"/>
    <cellStyle name="Percent 2 4 52" xfId="37442" xr:uid="{7C208028-7F70-4925-86FB-AACC7FCE070A}"/>
    <cellStyle name="Percent 2 4 53" xfId="37443" xr:uid="{49C9D0BF-3C2C-431A-AFA0-7ECBE5A61D48}"/>
    <cellStyle name="Percent 2 4 54" xfId="37444" xr:uid="{55C06E8F-3C0D-4CBD-88D7-032B386023B1}"/>
    <cellStyle name="Percent 2 4 55" xfId="37445" xr:uid="{5C6ECE75-D41A-49A7-ADD4-BA6B71AAFE76}"/>
    <cellStyle name="Percent 2 4 56" xfId="37446" xr:uid="{DBA0C708-5285-477E-A833-703A85E5A672}"/>
    <cellStyle name="Percent 2 4 57" xfId="37447" xr:uid="{0590527E-45EB-492B-A273-74BC384F8DAB}"/>
    <cellStyle name="Percent 2 4 58" xfId="37448" xr:uid="{25B7EB63-77D1-4EB4-B53C-B6758CD2C947}"/>
    <cellStyle name="Percent 2 4 59" xfId="37449" xr:uid="{53EA24ED-0D02-406C-91FC-1C902E6454B6}"/>
    <cellStyle name="Percent 2 4 6" xfId="37450" xr:uid="{5B3C9F32-AAE3-4495-9329-7588705FE837}"/>
    <cellStyle name="Percent 2 4 60" xfId="37451" xr:uid="{CC9CD041-2D3C-442E-9E05-87AF83FE0430}"/>
    <cellStyle name="Percent 2 4 61" xfId="37452" xr:uid="{0D3AC710-AB92-41EE-AE28-0C15368F49D1}"/>
    <cellStyle name="Percent 2 4 62" xfId="37453" xr:uid="{E25FC399-1A58-40B4-99C2-A6BD7183E08C}"/>
    <cellStyle name="Percent 2 4 63" xfId="37454" xr:uid="{F4C85671-BC43-4B5F-8B92-7065E0022951}"/>
    <cellStyle name="Percent 2 4 64" xfId="37455" xr:uid="{70699280-107F-4863-8CBA-918903A30D60}"/>
    <cellStyle name="Percent 2 4 65" xfId="37456" xr:uid="{7BDAD359-3C5C-4375-80C0-ADD527B17C6A}"/>
    <cellStyle name="Percent 2 4 66" xfId="37457" xr:uid="{5DECED51-50A5-4694-9106-87FF6EF73B0B}"/>
    <cellStyle name="Percent 2 4 67" xfId="37458" xr:uid="{3F7ABE4E-45ED-4D0E-93A4-5BCDB9A8164D}"/>
    <cellStyle name="Percent 2 4 68" xfId="37459" xr:uid="{11D97B73-D81D-496A-9C29-8A16F19E2869}"/>
    <cellStyle name="Percent 2 4 69" xfId="37460" xr:uid="{9E643997-6804-4B9D-8A0C-CC8618C83CCA}"/>
    <cellStyle name="Percent 2 4 7" xfId="37461" xr:uid="{634AA178-7D2A-4A7A-8E35-D04D7BF4482B}"/>
    <cellStyle name="Percent 2 4 70" xfId="37462" xr:uid="{0FF3F3AC-98DD-441A-B0E5-CB56EFF5859F}"/>
    <cellStyle name="Percent 2 4 71" xfId="37463" xr:uid="{0FDE1DBD-D43A-4A52-99A3-0170B8BB28E1}"/>
    <cellStyle name="Percent 2 4 72" xfId="37464" xr:uid="{6E1DBF97-70A3-4FB1-99DE-4452C06A1528}"/>
    <cellStyle name="Percent 2 4 73" xfId="37465" xr:uid="{26995539-37DE-434C-A9C7-273188FA0D3D}"/>
    <cellStyle name="Percent 2 4 74" xfId="37466" xr:uid="{F9EEB405-8E3D-4A7C-8B01-97F5163A1F46}"/>
    <cellStyle name="Percent 2 4 75" xfId="37467" xr:uid="{8E7D9A3B-27D0-4CF4-B957-B7FA19D152C5}"/>
    <cellStyle name="Percent 2 4 76" xfId="37468" xr:uid="{9C6B2592-94B5-40C2-ADD6-3CCCA324B8AE}"/>
    <cellStyle name="Percent 2 4 77" xfId="37469" xr:uid="{9425895F-C7B2-44C8-94F9-FE9BD7919782}"/>
    <cellStyle name="Percent 2 4 78" xfId="37470" xr:uid="{FB4B1B33-C94E-46C8-8E4F-F0203758A78F}"/>
    <cellStyle name="Percent 2 4 79" xfId="37471" xr:uid="{B4AFC11C-6B45-49C6-83E1-E35787C75F4F}"/>
    <cellStyle name="Percent 2 4 8" xfId="37472" xr:uid="{434B625A-C977-4DD9-BD13-601F08B78533}"/>
    <cellStyle name="Percent 2 4 80" xfId="37473" xr:uid="{4E74F2DA-F499-44F1-B34D-F2029B635324}"/>
    <cellStyle name="Percent 2 4 81" xfId="37474" xr:uid="{44F7CD89-868F-4D55-A5E3-A5F24ABCB1E1}"/>
    <cellStyle name="Percent 2 4 82" xfId="37475" xr:uid="{6C62F862-57A5-4025-A588-BF70DB71DE42}"/>
    <cellStyle name="Percent 2 4 83" xfId="37476" xr:uid="{A0CE21BE-CF0C-4B9C-8459-3B85063D80DD}"/>
    <cellStyle name="Percent 2 4 84" xfId="37477" xr:uid="{5FC34142-5BAB-4C74-B4E5-3C24A444CB05}"/>
    <cellStyle name="Percent 2 4 85" xfId="37478" xr:uid="{EA57A04D-D839-4D4C-84DE-3F69AF047895}"/>
    <cellStyle name="Percent 2 4 86" xfId="37479" xr:uid="{94C7E469-7D98-4C06-998E-17AC26B0B986}"/>
    <cellStyle name="Percent 2 4 87" xfId="37480" xr:uid="{DCF82871-1D03-4299-A21A-A1E53B15E975}"/>
    <cellStyle name="Percent 2 4 88" xfId="37481" xr:uid="{6C3DE241-76EC-4BBC-A566-74F6A424C295}"/>
    <cellStyle name="Percent 2 4 89" xfId="37482" xr:uid="{02CFA962-495A-4497-AF5A-8229F3A4E20C}"/>
    <cellStyle name="Percent 2 4 9" xfId="37483" xr:uid="{D1D3F05C-069C-4C13-9A62-46E79922F3EA}"/>
    <cellStyle name="Percent 2 4 90" xfId="37484" xr:uid="{BE247B03-16E5-47D8-AB29-E66365FBE1F6}"/>
    <cellStyle name="Percent 2 4 91" xfId="37485" xr:uid="{24866209-86FE-43BB-A86D-1935DEA3A51F}"/>
    <cellStyle name="Percent 2 4 92" xfId="37486" xr:uid="{EE918408-D6AC-41F9-9106-F462D721A534}"/>
    <cellStyle name="Percent 2 4 93" xfId="37487" xr:uid="{7F54FD77-5E4A-45D5-BF63-F40A20C89E5E}"/>
    <cellStyle name="Percent 2 4 94" xfId="37488" xr:uid="{89B50C22-2F47-4073-B218-2A2471965FCB}"/>
    <cellStyle name="Percent 2 4 95" xfId="37489" xr:uid="{60BE7965-7EA5-4CA8-BEAD-3FF71A4E0346}"/>
    <cellStyle name="Percent 2 4 96" xfId="37490" xr:uid="{C6177F0F-6B14-479E-B4AB-BFFA506F0E77}"/>
    <cellStyle name="Percent 2 4 97" xfId="37491" xr:uid="{B3B87195-9BE4-4882-8037-95BCC7B2355A}"/>
    <cellStyle name="Percent 2 4 98" xfId="37492" xr:uid="{E4D01FD6-9B71-40A1-9075-5E88DD124008}"/>
    <cellStyle name="Percent 2 4 99" xfId="37493" xr:uid="{975BF1CB-841F-4292-AA4A-9E872AA3CA57}"/>
    <cellStyle name="Percent 2 40" xfId="37494" xr:uid="{8381B539-062B-4045-8FBE-938AF34CCB41}"/>
    <cellStyle name="Percent 2 40 2" xfId="37495" xr:uid="{5560B8D5-A81A-4FC5-8427-56913BFD69E7}"/>
    <cellStyle name="Percent 2 41" xfId="37496" xr:uid="{FBD02139-1637-4C00-9180-0C5BA01E2488}"/>
    <cellStyle name="Percent 2 41 2" xfId="37497" xr:uid="{EF031E74-55F0-4390-8382-E207EDAC9C89}"/>
    <cellStyle name="Percent 2 42" xfId="37498" xr:uid="{8D6B0FB5-7999-41A6-B1CE-7F6C326BC7A2}"/>
    <cellStyle name="Percent 2 42 2" xfId="37499" xr:uid="{B0399738-C047-4169-A48B-B754997CF932}"/>
    <cellStyle name="Percent 2 43" xfId="37500" xr:uid="{E3937CD3-A181-4D60-BEF0-7E0CA72D5687}"/>
    <cellStyle name="Percent 2 43 2" xfId="37501" xr:uid="{D22C820F-3FEF-4CD5-9533-C92102A870A7}"/>
    <cellStyle name="Percent 2 44" xfId="37502" xr:uid="{D321F619-2F22-410D-951D-20E2204D6E98}"/>
    <cellStyle name="Percent 2 44 2" xfId="37503" xr:uid="{2A276AE4-2272-4746-A4F6-533C63FE4786}"/>
    <cellStyle name="Percent 2 45" xfId="37504" xr:uid="{70D66584-26C5-4055-BF0E-901BC1DAFD55}"/>
    <cellStyle name="Percent 2 45 2" xfId="37505" xr:uid="{457606ED-2E9B-4BDC-84C4-92E991D1C76C}"/>
    <cellStyle name="Percent 2 46" xfId="37506" xr:uid="{8424C94C-EC5C-44A6-9920-C92B631859A5}"/>
    <cellStyle name="Percent 2 46 2" xfId="37507" xr:uid="{4CD701A0-F929-4E2C-A55C-293199B51C46}"/>
    <cellStyle name="Percent 2 47" xfId="37508" xr:uid="{4FA39BB0-78CC-4661-8FED-BEEC31F5A06D}"/>
    <cellStyle name="Percent 2 47 2" xfId="37509" xr:uid="{95EF5913-E5F1-4950-BD29-273C36B0BEA8}"/>
    <cellStyle name="Percent 2 48" xfId="37510" xr:uid="{D986704B-1704-4496-9317-E963306B5363}"/>
    <cellStyle name="Percent 2 48 2" xfId="37511" xr:uid="{B18AF89B-5A55-4B94-A559-61ECBE6AE1C5}"/>
    <cellStyle name="Percent 2 49" xfId="37512" xr:uid="{1ECFD05C-66E5-4C3C-9426-F1912E835D8E}"/>
    <cellStyle name="Percent 2 49 2" xfId="37513" xr:uid="{149DA337-CA8E-4BDB-88C2-62DF058AC7DC}"/>
    <cellStyle name="Percent 2 5" xfId="1454" xr:uid="{453418D4-A8C7-4EE7-86EC-F6D0FC0D185E}"/>
    <cellStyle name="Percent 2 5 10" xfId="37515" xr:uid="{9812CEDF-B3FE-41F5-8597-2F14D842B70D}"/>
    <cellStyle name="Percent 2 5 100" xfId="37516" xr:uid="{AC22AAA8-0FB2-40B0-92CD-0CF2029346FF}"/>
    <cellStyle name="Percent 2 5 101" xfId="37517" xr:uid="{B029E2E0-43A5-48C4-BA5B-A658A1616AF0}"/>
    <cellStyle name="Percent 2 5 102" xfId="37518" xr:uid="{9CFAD25A-B273-4E63-9431-89B0165245AB}"/>
    <cellStyle name="Percent 2 5 103" xfId="37519" xr:uid="{E482BE63-D0AC-4455-AD47-B642AE421B39}"/>
    <cellStyle name="Percent 2 5 104" xfId="37520" xr:uid="{99822A59-134E-491D-9CD0-BC00A2094DC4}"/>
    <cellStyle name="Percent 2 5 105" xfId="37521" xr:uid="{0DA801E1-FDD2-4BDD-AD87-298BB7BAFAAB}"/>
    <cellStyle name="Percent 2 5 106" xfId="37522" xr:uid="{75D08F05-75B5-4BCF-93FC-C59D4C768046}"/>
    <cellStyle name="Percent 2 5 107" xfId="37523" xr:uid="{B538A8DB-B969-4948-8E03-71876F3B1F12}"/>
    <cellStyle name="Percent 2 5 108" xfId="37524" xr:uid="{3191A05A-C2E3-4E42-B9E2-1C2679F9BE02}"/>
    <cellStyle name="Percent 2 5 109" xfId="37525" xr:uid="{3017C865-6A52-473F-BDC0-FB7B7FB096AD}"/>
    <cellStyle name="Percent 2 5 11" xfId="37526" xr:uid="{7D9DEE99-95CD-461A-A32F-77A8075EDFE2}"/>
    <cellStyle name="Percent 2 5 110" xfId="37527" xr:uid="{40A201B2-E4B0-43EF-9685-A68DDDFB1016}"/>
    <cellStyle name="Percent 2 5 111" xfId="37528" xr:uid="{267FDCFF-AABE-45FC-AC52-920CC999ADDC}"/>
    <cellStyle name="Percent 2 5 112" xfId="37529" xr:uid="{EFA9DC4F-2273-443A-8371-4AC076425CF8}"/>
    <cellStyle name="Percent 2 5 113" xfId="37530" xr:uid="{2D47DF8E-303B-4275-B02A-31B2FEFC7F02}"/>
    <cellStyle name="Percent 2 5 114" xfId="37531" xr:uid="{D74CF022-1176-455D-B699-82E2141AF1C0}"/>
    <cellStyle name="Percent 2 5 115" xfId="37532" xr:uid="{868ED6D4-64ED-4507-9BB6-E0006B4D4184}"/>
    <cellStyle name="Percent 2 5 116" xfId="37533" xr:uid="{57D310BD-F1C3-4A77-9F1C-8DC6317386AF}"/>
    <cellStyle name="Percent 2 5 117" xfId="37534" xr:uid="{E45372CA-504E-4B01-BD05-FFFD48DD682D}"/>
    <cellStyle name="Percent 2 5 118" xfId="37535" xr:uid="{11F02FCF-F820-48B7-B5F7-B8C90200BCD6}"/>
    <cellStyle name="Percent 2 5 119" xfId="37536" xr:uid="{9E85FB06-48ED-4CAD-A1B7-C3D4564518D7}"/>
    <cellStyle name="Percent 2 5 12" xfId="37537" xr:uid="{9DD006ED-5A89-4366-8981-815A59C2A56F}"/>
    <cellStyle name="Percent 2 5 120" xfId="37538" xr:uid="{C97CB48B-9C3F-4AE9-9FE9-27BEA6E59094}"/>
    <cellStyle name="Percent 2 5 121" xfId="37539" xr:uid="{E8A16A42-B4ED-4F2B-859C-2711030924C5}"/>
    <cellStyle name="Percent 2 5 122" xfId="37540" xr:uid="{BC07A551-AB86-453F-99D7-44FBEFE6C610}"/>
    <cellStyle name="Percent 2 5 123" xfId="37541" xr:uid="{D8955457-B047-4A87-A06F-6840C4338ECD}"/>
    <cellStyle name="Percent 2 5 124" xfId="37542" xr:uid="{90DAC733-1D88-4354-9534-539011DDBC1E}"/>
    <cellStyle name="Percent 2 5 125" xfId="37543" xr:uid="{FD017282-912B-459D-B683-E3D74BC3CD36}"/>
    <cellStyle name="Percent 2 5 126" xfId="37544" xr:uid="{C3785D4C-0D6D-4A11-BC66-4C2C3937303A}"/>
    <cellStyle name="Percent 2 5 127" xfId="37545" xr:uid="{77C2DA68-8CAD-4A55-885E-4DC177BEC792}"/>
    <cellStyle name="Percent 2 5 128" xfId="37546" xr:uid="{58BDCF3F-7D8A-4DA5-9964-C6B3B670EC13}"/>
    <cellStyle name="Percent 2 5 129" xfId="37547" xr:uid="{08A43499-E5F3-4E19-9C88-F3BD45F9DD5D}"/>
    <cellStyle name="Percent 2 5 13" xfId="37548" xr:uid="{0DC1EFA3-FC77-4B08-A486-C9CDFC1D54A0}"/>
    <cellStyle name="Percent 2 5 130" xfId="37549" xr:uid="{FF6BFDE8-C965-4FBB-83C1-C2FD91A8DFF0}"/>
    <cellStyle name="Percent 2 5 131" xfId="37550" xr:uid="{6E54C321-6D60-415D-9BA5-CF5A6BD0E60F}"/>
    <cellStyle name="Percent 2 5 132" xfId="37551" xr:uid="{74A72E15-393E-4A7F-ABB2-874E62AFDFA2}"/>
    <cellStyle name="Percent 2 5 133" xfId="37552" xr:uid="{3F54D7FB-281C-458E-B252-9FAD3479A817}"/>
    <cellStyle name="Percent 2 5 134" xfId="37553" xr:uid="{BAD51E43-CBA9-45BA-88E2-F8061CBA8149}"/>
    <cellStyle name="Percent 2 5 135" xfId="37514" xr:uid="{1C1936D9-9993-4999-8AC0-F3FD15501527}"/>
    <cellStyle name="Percent 2 5 136" xfId="4878" xr:uid="{1C20906B-0881-4D09-B270-80E3404A3792}"/>
    <cellStyle name="Percent 2 5 14" xfId="37554" xr:uid="{46B5A512-A9A9-4E61-9479-15D0F3A6F931}"/>
    <cellStyle name="Percent 2 5 15" xfId="37555" xr:uid="{88EEF9D6-5811-4DE5-B170-40138C7EF96D}"/>
    <cellStyle name="Percent 2 5 16" xfId="37556" xr:uid="{5AA90B69-0BEF-45F2-92CE-C3EAE9F3D25E}"/>
    <cellStyle name="Percent 2 5 17" xfId="37557" xr:uid="{44E3ECEB-3A25-4B9C-A4A0-6AF8CB7008C0}"/>
    <cellStyle name="Percent 2 5 18" xfId="37558" xr:uid="{D7D22994-E999-4B2C-96FE-18C06239EF23}"/>
    <cellStyle name="Percent 2 5 19" xfId="37559" xr:uid="{BDCDA26B-8122-488A-BF6A-534A32E63B5A}"/>
    <cellStyle name="Percent 2 5 2" xfId="6331" xr:uid="{53DB5EF3-730C-4BC6-AC87-9235609C583B}"/>
    <cellStyle name="Percent 2 5 2 2" xfId="37560" xr:uid="{45486C16-F239-49B4-8FED-BE81E1ADBFEF}"/>
    <cellStyle name="Percent 2 5 20" xfId="37561" xr:uid="{13D1280B-A2D9-4BC7-85DE-2900B0B9AA4D}"/>
    <cellStyle name="Percent 2 5 21" xfId="37562" xr:uid="{CA733340-14BD-4A5D-8CAF-4F319B91A9FC}"/>
    <cellStyle name="Percent 2 5 22" xfId="37563" xr:uid="{DFEFF126-BE03-4B1E-AF57-1253A372CE9A}"/>
    <cellStyle name="Percent 2 5 23" xfId="37564" xr:uid="{E197AFD0-AAC2-4D94-A8AD-934F350FC41A}"/>
    <cellStyle name="Percent 2 5 24" xfId="37565" xr:uid="{3AADD4C6-C771-4ABB-B1E0-273AA5626D17}"/>
    <cellStyle name="Percent 2 5 25" xfId="37566" xr:uid="{AEDDFD4C-C149-46A9-82E5-4FB226570033}"/>
    <cellStyle name="Percent 2 5 26" xfId="37567" xr:uid="{ED6BD07F-7402-447C-A4A4-EB0243237E3C}"/>
    <cellStyle name="Percent 2 5 27" xfId="37568" xr:uid="{BA5AB76A-BC5C-4919-8447-1BC440ACB568}"/>
    <cellStyle name="Percent 2 5 28" xfId="37569" xr:uid="{FB1F00C7-72D2-46C3-BF58-983147BF5AE3}"/>
    <cellStyle name="Percent 2 5 29" xfId="37570" xr:uid="{CBBBC576-1C9E-42A2-A8DE-52A223EDA087}"/>
    <cellStyle name="Percent 2 5 3" xfId="37571" xr:uid="{DEAA2C2A-D6DA-4BF5-B2EA-64981DE994A4}"/>
    <cellStyle name="Percent 2 5 30" xfId="37572" xr:uid="{0C0E8AA4-1641-4124-BA61-A4AE84E1CCAB}"/>
    <cellStyle name="Percent 2 5 31" xfId="37573" xr:uid="{509BC8D3-028F-41C5-8EA1-4987A45E8F36}"/>
    <cellStyle name="Percent 2 5 32" xfId="37574" xr:uid="{444D52DB-AAC9-4C37-87FF-AE8A7B15309F}"/>
    <cellStyle name="Percent 2 5 33" xfId="37575" xr:uid="{9DABF843-31B1-4DEF-BAFE-D75DDC2DAF26}"/>
    <cellStyle name="Percent 2 5 34" xfId="37576" xr:uid="{B36CC783-BEB7-408C-873A-0F5AC03C491D}"/>
    <cellStyle name="Percent 2 5 35" xfId="37577" xr:uid="{AD0F0031-BD8B-4C4B-8BDD-442BE6C4581A}"/>
    <cellStyle name="Percent 2 5 36" xfId="37578" xr:uid="{DE428E85-209E-44F5-909B-2910BAE73F8C}"/>
    <cellStyle name="Percent 2 5 37" xfId="37579" xr:uid="{5CFE1D74-9CA0-4CD1-87BC-D2895D78E818}"/>
    <cellStyle name="Percent 2 5 38" xfId="37580" xr:uid="{A7A528A8-C1E7-450E-AACB-4CC8C77F608C}"/>
    <cellStyle name="Percent 2 5 39" xfId="37581" xr:uid="{6579B13E-0508-4895-92B9-7D1B4B24412F}"/>
    <cellStyle name="Percent 2 5 4" xfId="37582" xr:uid="{71DD78D0-B6B1-44FA-A0B4-747B9F0A9492}"/>
    <cellStyle name="Percent 2 5 40" xfId="37583" xr:uid="{E6803EAF-C0BB-4EC9-AF6E-6C0B8787C9B7}"/>
    <cellStyle name="Percent 2 5 41" xfId="37584" xr:uid="{D66CB965-7076-4833-B11C-F90D328768B1}"/>
    <cellStyle name="Percent 2 5 42" xfId="37585" xr:uid="{34EA4EBA-71FB-4DBA-97F5-EE5190A03214}"/>
    <cellStyle name="Percent 2 5 43" xfId="37586" xr:uid="{6B13403C-E331-45D1-BEAB-B9932B0471AE}"/>
    <cellStyle name="Percent 2 5 44" xfId="37587" xr:uid="{063EB527-2053-4C28-BEF6-ABB6C5D8A67E}"/>
    <cellStyle name="Percent 2 5 45" xfId="37588" xr:uid="{D8848A7F-E65C-4D34-9AA2-99EC3B9A9C33}"/>
    <cellStyle name="Percent 2 5 46" xfId="37589" xr:uid="{E3058A0F-D927-4B68-A6C6-00BAE039858D}"/>
    <cellStyle name="Percent 2 5 47" xfId="37590" xr:uid="{750D434D-F8D7-45BA-9522-ECB31C2EF39D}"/>
    <cellStyle name="Percent 2 5 48" xfId="37591" xr:uid="{0E274BD3-F284-436C-AF18-AF142B1B6FBF}"/>
    <cellStyle name="Percent 2 5 49" xfId="37592" xr:uid="{CE5C5E55-97A0-4CC9-8C8A-CA6CDC3EB0F6}"/>
    <cellStyle name="Percent 2 5 5" xfId="37593" xr:uid="{D33B81A3-DC90-4666-A0C8-10EFF1B94CDC}"/>
    <cellStyle name="Percent 2 5 50" xfId="37594" xr:uid="{22A259C7-33CE-4670-8387-8D6266DDDE66}"/>
    <cellStyle name="Percent 2 5 51" xfId="37595" xr:uid="{2BD1EBC8-4099-4787-89DE-95F1B6DF2282}"/>
    <cellStyle name="Percent 2 5 52" xfId="37596" xr:uid="{E9712C24-C7AF-4049-9E50-9C9C5A9A9083}"/>
    <cellStyle name="Percent 2 5 53" xfId="37597" xr:uid="{682B207C-3CED-4671-83D7-53E4743B6691}"/>
    <cellStyle name="Percent 2 5 54" xfId="37598" xr:uid="{7824BC7F-5100-489A-A9A5-877CB6ACA51C}"/>
    <cellStyle name="Percent 2 5 55" xfId="37599" xr:uid="{08943299-C158-4012-BD70-9A9192A0B45B}"/>
    <cellStyle name="Percent 2 5 56" xfId="37600" xr:uid="{44FB487D-BB0B-450B-A691-A9698F8C3BA0}"/>
    <cellStyle name="Percent 2 5 57" xfId="37601" xr:uid="{291440F9-4627-484C-84F3-ECAB4B22B0BB}"/>
    <cellStyle name="Percent 2 5 58" xfId="37602" xr:uid="{AA666B30-D4CC-4750-B92B-15AB7DA52CEF}"/>
    <cellStyle name="Percent 2 5 59" xfId="37603" xr:uid="{DFDA66CC-5C19-4A2A-BE41-517436076BD2}"/>
    <cellStyle name="Percent 2 5 6" xfId="37604" xr:uid="{DD99ADB4-2F94-4DBB-9C3B-E86F02707E10}"/>
    <cellStyle name="Percent 2 5 60" xfId="37605" xr:uid="{5E532046-20B7-4263-968C-BD88769692DB}"/>
    <cellStyle name="Percent 2 5 61" xfId="37606" xr:uid="{F8793DB9-6D92-4B44-93D9-76212BE1E773}"/>
    <cellStyle name="Percent 2 5 62" xfId="37607" xr:uid="{2F401398-9747-4A70-8E71-2D4B6B9E57EC}"/>
    <cellStyle name="Percent 2 5 63" xfId="37608" xr:uid="{CCD55C4C-6101-4D6F-884E-5472F8F47AA5}"/>
    <cellStyle name="Percent 2 5 64" xfId="37609" xr:uid="{021427CD-D494-4309-8DE7-CFD6FD4273ED}"/>
    <cellStyle name="Percent 2 5 65" xfId="37610" xr:uid="{13FC8B8D-981A-468F-AD83-763C80689E3B}"/>
    <cellStyle name="Percent 2 5 66" xfId="37611" xr:uid="{A94E42DC-64D4-4FB1-9B96-A7E7875E2673}"/>
    <cellStyle name="Percent 2 5 67" xfId="37612" xr:uid="{2C480196-9136-42CF-8E43-E8AB0D6D335D}"/>
    <cellStyle name="Percent 2 5 68" xfId="37613" xr:uid="{8101E917-C120-49EB-980D-AAA80586B423}"/>
    <cellStyle name="Percent 2 5 69" xfId="37614" xr:uid="{324ADC7C-2E46-4BBF-82C3-EC77DF207939}"/>
    <cellStyle name="Percent 2 5 7" xfId="37615" xr:uid="{DE1E7A23-D7AE-4351-B003-36ED57A5D91B}"/>
    <cellStyle name="Percent 2 5 70" xfId="37616" xr:uid="{18AAA41A-D6C3-4577-9C59-4E56AEADD3ED}"/>
    <cellStyle name="Percent 2 5 71" xfId="37617" xr:uid="{DC0F4A54-5D4D-4B4D-B970-39C5852CF28B}"/>
    <cellStyle name="Percent 2 5 72" xfId="37618" xr:uid="{71BF9592-0DF4-483A-9FE8-437FE18B6C93}"/>
    <cellStyle name="Percent 2 5 73" xfId="37619" xr:uid="{7CE65738-9F0C-4E7B-8DFA-7257B85B9D9A}"/>
    <cellStyle name="Percent 2 5 74" xfId="37620" xr:uid="{5C924458-A7C8-474F-B70C-17255DEBA6DE}"/>
    <cellStyle name="Percent 2 5 75" xfId="37621" xr:uid="{63FC5279-E7FA-4C01-8316-1C564E03B7F6}"/>
    <cellStyle name="Percent 2 5 76" xfId="37622" xr:uid="{F570F87D-5A17-4809-99A4-1A23B299CF6A}"/>
    <cellStyle name="Percent 2 5 77" xfId="37623" xr:uid="{B57421C2-E817-4764-9579-F193279E7075}"/>
    <cellStyle name="Percent 2 5 78" xfId="37624" xr:uid="{311E9620-F2F0-49F7-B6F7-97C19B2BDAF8}"/>
    <cellStyle name="Percent 2 5 79" xfId="37625" xr:uid="{721AF1B0-3516-49FE-98C3-03501964811E}"/>
    <cellStyle name="Percent 2 5 8" xfId="37626" xr:uid="{0E658F50-0E78-4293-9E7F-4457611361CF}"/>
    <cellStyle name="Percent 2 5 80" xfId="37627" xr:uid="{79475E48-738D-4FB3-9F4C-259D26D689F7}"/>
    <cellStyle name="Percent 2 5 81" xfId="37628" xr:uid="{8C643DE6-8614-4718-A706-47D86BE84982}"/>
    <cellStyle name="Percent 2 5 82" xfId="37629" xr:uid="{25354C75-0BF6-43E9-A419-F120A5CB8A68}"/>
    <cellStyle name="Percent 2 5 83" xfId="37630" xr:uid="{E7D02E3F-38A5-423B-998C-088C689A7B76}"/>
    <cellStyle name="Percent 2 5 84" xfId="37631" xr:uid="{7F55D31F-F54C-4C03-B003-68A9C751C043}"/>
    <cellStyle name="Percent 2 5 85" xfId="37632" xr:uid="{96283F76-3F11-4C9E-90E9-CCA848C12671}"/>
    <cellStyle name="Percent 2 5 86" xfId="37633" xr:uid="{D8E21175-ECC0-4682-B2C0-52234A046278}"/>
    <cellStyle name="Percent 2 5 87" xfId="37634" xr:uid="{9778A23A-3EA5-40DB-9A7F-69540F612500}"/>
    <cellStyle name="Percent 2 5 88" xfId="37635" xr:uid="{45EE6068-01B8-41CA-A44E-7B0C48BE1ABB}"/>
    <cellStyle name="Percent 2 5 89" xfId="37636" xr:uid="{BB513C93-1F60-4DBA-A834-6C3ED6DDFC77}"/>
    <cellStyle name="Percent 2 5 9" xfId="37637" xr:uid="{569A2CAB-6391-4231-93BA-DEAAF96FE093}"/>
    <cellStyle name="Percent 2 5 90" xfId="37638" xr:uid="{0C2623EA-87C0-4121-A09B-D1936A642654}"/>
    <cellStyle name="Percent 2 5 91" xfId="37639" xr:uid="{0198789B-B11C-40E4-A413-C445CBC9DE69}"/>
    <cellStyle name="Percent 2 5 92" xfId="37640" xr:uid="{525CCB6D-C1ED-4911-9029-412776D4D682}"/>
    <cellStyle name="Percent 2 5 93" xfId="37641" xr:uid="{1736BD33-351B-43F8-BFEC-DE451FC70C41}"/>
    <cellStyle name="Percent 2 5 94" xfId="37642" xr:uid="{71987EF3-05B1-400F-95F9-5A47D5A38A3C}"/>
    <cellStyle name="Percent 2 5 95" xfId="37643" xr:uid="{5FF096FC-D166-4D4A-8319-DC5F934B0F7D}"/>
    <cellStyle name="Percent 2 5 96" xfId="37644" xr:uid="{CBD7D337-9BD2-4B78-A218-89F6A00499AD}"/>
    <cellStyle name="Percent 2 5 97" xfId="37645" xr:uid="{F3F2E0FD-3EEF-415D-85EF-4E3573FD7026}"/>
    <cellStyle name="Percent 2 5 98" xfId="37646" xr:uid="{22F68027-6F0B-4E44-B2DA-D693C8F95ABF}"/>
    <cellStyle name="Percent 2 5 99" xfId="37647" xr:uid="{8378AD2C-5FB8-4C1B-9E39-5AE236E5E174}"/>
    <cellStyle name="Percent 2 50" xfId="37648" xr:uid="{1053DD9D-350D-4671-9FBD-68C794AB9922}"/>
    <cellStyle name="Percent 2 50 2" xfId="37649" xr:uid="{F1822C7D-AF27-456F-98F5-FC7BF77C55CE}"/>
    <cellStyle name="Percent 2 51" xfId="37650" xr:uid="{FF884CCB-C35E-4CBB-B0EF-AD6645CC3065}"/>
    <cellStyle name="Percent 2 51 2" xfId="37651" xr:uid="{BC414C32-143B-441C-BF82-6492494751AF}"/>
    <cellStyle name="Percent 2 52" xfId="37652" xr:uid="{A1541F9A-1B60-48C8-BCAB-327DCB491364}"/>
    <cellStyle name="Percent 2 52 2" xfId="37653" xr:uid="{75A92F80-0D86-4875-A6DD-D4D7F8159E26}"/>
    <cellStyle name="Percent 2 53" xfId="37654" xr:uid="{0940840C-F2C5-46DC-B397-36FC6267B276}"/>
    <cellStyle name="Percent 2 53 2" xfId="37655" xr:uid="{D6D46788-2CF8-4198-888C-9F9E005395FF}"/>
    <cellStyle name="Percent 2 54" xfId="37656" xr:uid="{E653B6E0-43C8-4DCE-B080-D7B524617637}"/>
    <cellStyle name="Percent 2 54 2" xfId="37657" xr:uid="{D9179E66-E4FD-47F4-B861-EA769C8B6C54}"/>
    <cellStyle name="Percent 2 55" xfId="37658" xr:uid="{16DCC801-1489-47E1-919A-B922D8ECD016}"/>
    <cellStyle name="Percent 2 55 2" xfId="37659" xr:uid="{13636127-1575-425A-810E-C09B8D607058}"/>
    <cellStyle name="Percent 2 56" xfId="37660" xr:uid="{0F781A2C-7E2D-4743-B614-10B8082E7AE8}"/>
    <cellStyle name="Percent 2 56 2" xfId="37661" xr:uid="{63B2B113-3383-4418-8476-EB847EA1512C}"/>
    <cellStyle name="Percent 2 57" xfId="37662" xr:uid="{BF4D8308-2F62-4FD4-9D27-C7329B67CD25}"/>
    <cellStyle name="Percent 2 57 2" xfId="37663" xr:uid="{33992CC8-E0F4-4FA0-80E7-5AACCCA6A6E9}"/>
    <cellStyle name="Percent 2 58" xfId="37664" xr:uid="{02AB0140-9312-4D72-9AE5-226F95F11335}"/>
    <cellStyle name="Percent 2 58 2" xfId="37665" xr:uid="{61DF6C81-DCE8-45FE-8B47-12CFE72A5838}"/>
    <cellStyle name="Percent 2 59" xfId="37666" xr:uid="{19816721-4F2D-4DD4-AA6D-2F00E562F9FE}"/>
    <cellStyle name="Percent 2 6" xfId="37667" xr:uid="{6DA357EA-DEB3-4FAA-B0E4-592EF78D37E7}"/>
    <cellStyle name="Percent 2 6 10" xfId="37668" xr:uid="{EEE14BB6-91EF-4706-9E89-F1AED4888315}"/>
    <cellStyle name="Percent 2 6 100" xfId="37669" xr:uid="{B6973009-63F5-4013-90F6-162BF59BD6A1}"/>
    <cellStyle name="Percent 2 6 101" xfId="37670" xr:uid="{055E6EE1-4E95-4400-B948-98F98A3189E1}"/>
    <cellStyle name="Percent 2 6 102" xfId="37671" xr:uid="{C31BCC29-DEC9-44A3-A840-BFA8EB967C47}"/>
    <cellStyle name="Percent 2 6 103" xfId="37672" xr:uid="{FB280D44-4B55-461C-AF14-082E9AD8861C}"/>
    <cellStyle name="Percent 2 6 104" xfId="37673" xr:uid="{05233658-0980-47E2-97D8-3E1366E34899}"/>
    <cellStyle name="Percent 2 6 105" xfId="37674" xr:uid="{4001B5E7-CBA4-405D-AEE4-FD0CD5BC9ED2}"/>
    <cellStyle name="Percent 2 6 106" xfId="37675" xr:uid="{F24F2E3C-40F4-4EF5-BE3B-8DD10B8AAB24}"/>
    <cellStyle name="Percent 2 6 107" xfId="37676" xr:uid="{CEE9AFE6-DF6E-402F-9061-5D4C5276517A}"/>
    <cellStyle name="Percent 2 6 108" xfId="37677" xr:uid="{B9758DF8-620D-4C35-9A9A-F7BF18E3B571}"/>
    <cellStyle name="Percent 2 6 109" xfId="37678" xr:uid="{76DE9CEA-17DB-43E9-9825-D47D8BD19871}"/>
    <cellStyle name="Percent 2 6 11" xfId="37679" xr:uid="{8C007201-2078-4B4F-BD8B-BBC70EC7C4F9}"/>
    <cellStyle name="Percent 2 6 110" xfId="37680" xr:uid="{7C2C1A64-BE56-4A44-8CFD-1AC14EDEC911}"/>
    <cellStyle name="Percent 2 6 111" xfId="37681" xr:uid="{F94D2E15-615D-4C29-9266-B93F15B763BA}"/>
    <cellStyle name="Percent 2 6 112" xfId="37682" xr:uid="{4C13A5A2-B361-4C02-8E42-E86DF746A998}"/>
    <cellStyle name="Percent 2 6 113" xfId="37683" xr:uid="{26F63A72-3CF4-4AB8-89CC-3B1C88461D07}"/>
    <cellStyle name="Percent 2 6 114" xfId="37684" xr:uid="{007FFC4B-AE90-4519-AF99-B14F8B573519}"/>
    <cellStyle name="Percent 2 6 115" xfId="37685" xr:uid="{1000D5DB-52C2-49A1-81EA-63928F258644}"/>
    <cellStyle name="Percent 2 6 116" xfId="37686" xr:uid="{44C8C829-2A4B-4CBC-98D9-C381104709A2}"/>
    <cellStyle name="Percent 2 6 117" xfId="37687" xr:uid="{C2CE1CD7-4762-4629-B19C-AF6749355F89}"/>
    <cellStyle name="Percent 2 6 118" xfId="37688" xr:uid="{34EE6A76-A3EB-4061-8D12-858104BBBA13}"/>
    <cellStyle name="Percent 2 6 119" xfId="37689" xr:uid="{AD518A39-2F0D-4C82-B77D-078FC07D3862}"/>
    <cellStyle name="Percent 2 6 12" xfId="37690" xr:uid="{47E2ECCC-DCFF-4FB9-BB01-E9164DA29A74}"/>
    <cellStyle name="Percent 2 6 120" xfId="37691" xr:uid="{2E6F9F86-B1AF-4444-9A73-36217FB5D0DC}"/>
    <cellStyle name="Percent 2 6 121" xfId="37692" xr:uid="{E6015FF2-F4F4-4CB3-AECE-4A64C19D1C56}"/>
    <cellStyle name="Percent 2 6 122" xfId="37693" xr:uid="{78C4479E-B143-4129-A7CD-38686AA3C064}"/>
    <cellStyle name="Percent 2 6 123" xfId="37694" xr:uid="{8341D7F5-57D9-4970-8754-EAB02604CF0D}"/>
    <cellStyle name="Percent 2 6 124" xfId="37695" xr:uid="{2314374D-E315-4D1C-9E85-5A2AA65C6F93}"/>
    <cellStyle name="Percent 2 6 125" xfId="37696" xr:uid="{A3DD0C51-5CCB-4E26-8918-DA659763BF27}"/>
    <cellStyle name="Percent 2 6 126" xfId="37697" xr:uid="{41117A4B-8CE5-4DFA-A2AC-FD380AE619D8}"/>
    <cellStyle name="Percent 2 6 127" xfId="37698" xr:uid="{54A567CF-F479-43EF-9904-F24CF1CD2C5D}"/>
    <cellStyle name="Percent 2 6 128" xfId="37699" xr:uid="{258B390B-A125-4C9C-ACCE-6C9925DC4377}"/>
    <cellStyle name="Percent 2 6 129" xfId="37700" xr:uid="{E866E12E-476E-40D9-A438-99DEF2990D35}"/>
    <cellStyle name="Percent 2 6 13" xfId="37701" xr:uid="{42E6A49B-071A-49BD-B658-35F0FAEDA6D1}"/>
    <cellStyle name="Percent 2 6 130" xfId="37702" xr:uid="{96E23B7D-B15C-459D-9C28-975E2B229BB4}"/>
    <cellStyle name="Percent 2 6 131" xfId="37703" xr:uid="{972C41D2-5B10-4F16-83F8-F4F41E28CBAC}"/>
    <cellStyle name="Percent 2 6 132" xfId="37704" xr:uid="{FA53B981-E485-4BD9-AEC7-F7ACA69E39F0}"/>
    <cellStyle name="Percent 2 6 133" xfId="37705" xr:uid="{C19BCBA8-DFBF-4A94-BE79-3FA1EAD2CC2E}"/>
    <cellStyle name="Percent 2 6 134" xfId="37706" xr:uid="{55340E0F-EED1-487F-87F5-71D262A7ED16}"/>
    <cellStyle name="Percent 2 6 14" xfId="37707" xr:uid="{0D390BF7-DB72-4694-8326-59D0BB2E2B0B}"/>
    <cellStyle name="Percent 2 6 15" xfId="37708" xr:uid="{61198E0E-DC87-4DCD-8F34-75821236D2B5}"/>
    <cellStyle name="Percent 2 6 16" xfId="37709" xr:uid="{05EA9735-484F-425F-8B14-7322C51CFCFF}"/>
    <cellStyle name="Percent 2 6 17" xfId="37710" xr:uid="{83E25601-FD56-4FA6-9ADF-BA3EDC0BD0C5}"/>
    <cellStyle name="Percent 2 6 18" xfId="37711" xr:uid="{578B7D4E-80DF-42F3-9692-6F3FC2D0C5E6}"/>
    <cellStyle name="Percent 2 6 19" xfId="37712" xr:uid="{990F7121-4492-4737-8415-AEAFCA9CCEB6}"/>
    <cellStyle name="Percent 2 6 2" xfId="37713" xr:uid="{B29960A5-BC86-4EFD-ADB7-D56225E44185}"/>
    <cellStyle name="Percent 2 6 20" xfId="37714" xr:uid="{16A6F3C5-8C58-4493-9C38-BA84E36D21A8}"/>
    <cellStyle name="Percent 2 6 21" xfId="37715" xr:uid="{0B5613A8-77D3-4C20-9297-C920601D730D}"/>
    <cellStyle name="Percent 2 6 22" xfId="37716" xr:uid="{1B9E394A-F134-4C97-A2BA-F1EBB58036BF}"/>
    <cellStyle name="Percent 2 6 23" xfId="37717" xr:uid="{A770713B-60AB-4993-B52D-48BA52B95710}"/>
    <cellStyle name="Percent 2 6 24" xfId="37718" xr:uid="{7A968B88-AAB4-4643-9394-71BC98DA4970}"/>
    <cellStyle name="Percent 2 6 25" xfId="37719" xr:uid="{DD6B42D4-A98D-4966-B7C1-C91FD8C0C419}"/>
    <cellStyle name="Percent 2 6 26" xfId="37720" xr:uid="{98B2B328-AABE-4FC9-BC69-B70D0604F3CE}"/>
    <cellStyle name="Percent 2 6 27" xfId="37721" xr:uid="{90C2D4DE-73C4-467A-92B9-0F2DA74AC776}"/>
    <cellStyle name="Percent 2 6 28" xfId="37722" xr:uid="{D1C768E5-5FAD-4DA5-8AD9-C6FA964133FB}"/>
    <cellStyle name="Percent 2 6 29" xfId="37723" xr:uid="{BFB70388-D45C-4DD1-B06F-6571A03607E2}"/>
    <cellStyle name="Percent 2 6 3" xfId="37724" xr:uid="{4AD0C58A-652D-4A8F-A369-F25E494C085E}"/>
    <cellStyle name="Percent 2 6 30" xfId="37725" xr:uid="{F4B041AE-063D-4654-86A1-A32D87A982B6}"/>
    <cellStyle name="Percent 2 6 31" xfId="37726" xr:uid="{62049756-86B9-45F1-9021-0B002E4FDDAC}"/>
    <cellStyle name="Percent 2 6 32" xfId="37727" xr:uid="{7847FABE-97D0-49E5-846A-2518540B3860}"/>
    <cellStyle name="Percent 2 6 33" xfId="37728" xr:uid="{5E41E4E9-7C66-4F71-ADB1-795465B4E037}"/>
    <cellStyle name="Percent 2 6 34" xfId="37729" xr:uid="{6C3E8CE6-FA5E-420C-B42D-B12BC1BA93E3}"/>
    <cellStyle name="Percent 2 6 35" xfId="37730" xr:uid="{B01EC393-FEF5-422D-BA52-FA107D3A5E89}"/>
    <cellStyle name="Percent 2 6 36" xfId="37731" xr:uid="{513B775E-C06E-4EC5-9D6E-8B773F4E1B3D}"/>
    <cellStyle name="Percent 2 6 37" xfId="37732" xr:uid="{5B5AF15E-EFE7-4BC7-8528-FBFD578429AB}"/>
    <cellStyle name="Percent 2 6 38" xfId="37733" xr:uid="{DD0B2BED-DD29-4719-B4F6-D0EB15264628}"/>
    <cellStyle name="Percent 2 6 39" xfId="37734" xr:uid="{AC0C8261-BD2A-4751-8091-8C55B3711400}"/>
    <cellStyle name="Percent 2 6 4" xfId="37735" xr:uid="{73686315-4D16-4EE6-B4CE-ACE7D3FEE4F1}"/>
    <cellStyle name="Percent 2 6 40" xfId="37736" xr:uid="{A9F21C54-7C2E-4B23-B778-D3E98F36A4CF}"/>
    <cellStyle name="Percent 2 6 41" xfId="37737" xr:uid="{FCD4F31A-B314-427F-9A9B-2493FC94C152}"/>
    <cellStyle name="Percent 2 6 42" xfId="37738" xr:uid="{C880EFF9-E4B5-4391-B760-59862ADE7ACB}"/>
    <cellStyle name="Percent 2 6 43" xfId="37739" xr:uid="{F1DDE623-D4BE-4F53-A2DD-1DFFB50E4B6F}"/>
    <cellStyle name="Percent 2 6 44" xfId="37740" xr:uid="{AD3265E8-6CF9-4616-BDDB-FCCC2C8A4545}"/>
    <cellStyle name="Percent 2 6 45" xfId="37741" xr:uid="{B5349208-7CFC-4231-BB6F-CCD1CF928773}"/>
    <cellStyle name="Percent 2 6 46" xfId="37742" xr:uid="{20185530-7332-4487-9559-0D950E6B639D}"/>
    <cellStyle name="Percent 2 6 47" xfId="37743" xr:uid="{1B1FEB98-04CF-4A5D-8BB1-336462C54B7B}"/>
    <cellStyle name="Percent 2 6 48" xfId="37744" xr:uid="{A5E0F8F7-C7C8-4CB0-94DF-F284AECD2FFE}"/>
    <cellStyle name="Percent 2 6 49" xfId="37745" xr:uid="{F36E443A-552B-479A-8C30-EB14246C386D}"/>
    <cellStyle name="Percent 2 6 5" xfId="37746" xr:uid="{0EFC3227-185F-4056-8407-85808AAEA4D8}"/>
    <cellStyle name="Percent 2 6 50" xfId="37747" xr:uid="{91EC0A25-0DF6-4F73-9C36-65FEBE8F59AF}"/>
    <cellStyle name="Percent 2 6 51" xfId="37748" xr:uid="{F86AF9D8-5EFB-415A-AF16-C68B85FADC54}"/>
    <cellStyle name="Percent 2 6 52" xfId="37749" xr:uid="{5B0CD5F7-D013-4C46-A466-EE2D3D150EED}"/>
    <cellStyle name="Percent 2 6 53" xfId="37750" xr:uid="{A6A82105-75F6-4B6D-8A4E-941182326D23}"/>
    <cellStyle name="Percent 2 6 54" xfId="37751" xr:uid="{42A84965-20E8-4C54-A3C9-58FA847AF5A4}"/>
    <cellStyle name="Percent 2 6 55" xfId="37752" xr:uid="{864560EC-6C15-4507-88F8-6BF078B61CBB}"/>
    <cellStyle name="Percent 2 6 56" xfId="37753" xr:uid="{F4A39834-9442-4F8F-92E8-A645E50A7E8D}"/>
    <cellStyle name="Percent 2 6 57" xfId="37754" xr:uid="{BCC09D9A-6519-4790-B8B4-8A8D2CAB5832}"/>
    <cellStyle name="Percent 2 6 58" xfId="37755" xr:uid="{90C930EA-B2AA-41C5-9C74-C9682B0DC30E}"/>
    <cellStyle name="Percent 2 6 59" xfId="37756" xr:uid="{D17BD28F-5989-4C2C-9895-361AEB678918}"/>
    <cellStyle name="Percent 2 6 6" xfId="37757" xr:uid="{AB995711-0598-4B54-AEF9-EAEC83575BE7}"/>
    <cellStyle name="Percent 2 6 60" xfId="37758" xr:uid="{F8DED5A8-26BC-43A6-BFA7-C450F07AE7B1}"/>
    <cellStyle name="Percent 2 6 61" xfId="37759" xr:uid="{F33F4766-A19C-4A5C-B1C9-0419A8A73CA2}"/>
    <cellStyle name="Percent 2 6 62" xfId="37760" xr:uid="{CA5BA5C9-C998-4453-8658-3E5C731B5294}"/>
    <cellStyle name="Percent 2 6 63" xfId="37761" xr:uid="{6EE65B7C-18D1-409A-BA95-A91E7AC327DD}"/>
    <cellStyle name="Percent 2 6 64" xfId="37762" xr:uid="{3F110809-CA0E-4C9F-BD32-E83AFD28C470}"/>
    <cellStyle name="Percent 2 6 65" xfId="37763" xr:uid="{C7CFCB60-AAE1-4F1E-AC36-4E5B10F9D7A6}"/>
    <cellStyle name="Percent 2 6 66" xfId="37764" xr:uid="{F4608F82-F052-4D65-A385-2F6A81BE40B8}"/>
    <cellStyle name="Percent 2 6 67" xfId="37765" xr:uid="{D8CADACA-76D7-47D9-B7F7-70314929A14F}"/>
    <cellStyle name="Percent 2 6 68" xfId="37766" xr:uid="{EA2E3FC1-7725-4A94-BA5C-5CBB49383F62}"/>
    <cellStyle name="Percent 2 6 69" xfId="37767" xr:uid="{DF9E6AFB-124B-431E-AE5C-5DB142B7F88D}"/>
    <cellStyle name="Percent 2 6 7" xfId="37768" xr:uid="{3D08F824-2308-4A2D-AEE3-3B39FF319B0B}"/>
    <cellStyle name="Percent 2 6 70" xfId="37769" xr:uid="{CEAA1979-10C7-4730-AEE7-753DA55826AC}"/>
    <cellStyle name="Percent 2 6 71" xfId="37770" xr:uid="{8B9FF513-95F2-43B4-980C-5151CF00E524}"/>
    <cellStyle name="Percent 2 6 72" xfId="37771" xr:uid="{40E2D346-D549-42FD-9D76-73649A506461}"/>
    <cellStyle name="Percent 2 6 73" xfId="37772" xr:uid="{B850ED4F-2280-4377-9102-0A871A838AB1}"/>
    <cellStyle name="Percent 2 6 74" xfId="37773" xr:uid="{FE8FBFC2-0239-40CA-9F09-F893F72BA806}"/>
    <cellStyle name="Percent 2 6 75" xfId="37774" xr:uid="{BA76C640-7A01-41DE-8F24-86707F2B6EFF}"/>
    <cellStyle name="Percent 2 6 76" xfId="37775" xr:uid="{F1D463F5-0827-46DD-99C2-3D59CF0FAFB2}"/>
    <cellStyle name="Percent 2 6 77" xfId="37776" xr:uid="{B1F2A19D-114B-4447-B616-2C8C3F40D4D8}"/>
    <cellStyle name="Percent 2 6 78" xfId="37777" xr:uid="{A55B4E31-CDBE-4406-BB16-ADF1873E2BF1}"/>
    <cellStyle name="Percent 2 6 79" xfId="37778" xr:uid="{29CCA1B8-37C4-41FD-817C-791115E0A6E9}"/>
    <cellStyle name="Percent 2 6 8" xfId="37779" xr:uid="{1E624D11-44A3-4B06-96D8-515406FA8A06}"/>
    <cellStyle name="Percent 2 6 80" xfId="37780" xr:uid="{FB57CFC8-C2D5-461C-827B-A2843879C7A0}"/>
    <cellStyle name="Percent 2 6 81" xfId="37781" xr:uid="{878E8020-38DE-4D9E-AD79-12F4B34750AA}"/>
    <cellStyle name="Percent 2 6 82" xfId="37782" xr:uid="{1C872C61-B7E6-41F8-A74D-BB796EE6E99F}"/>
    <cellStyle name="Percent 2 6 83" xfId="37783" xr:uid="{AF476F3B-0D8C-4FF6-B864-CE1D0A42EBE3}"/>
    <cellStyle name="Percent 2 6 84" xfId="37784" xr:uid="{A80F5607-E71D-4490-91F8-EC3FF4CFE53E}"/>
    <cellStyle name="Percent 2 6 85" xfId="37785" xr:uid="{D30E1B43-8ED6-4631-814B-DB5D9C6A0767}"/>
    <cellStyle name="Percent 2 6 86" xfId="37786" xr:uid="{AEBC503E-1748-4022-804B-E9B017BB593A}"/>
    <cellStyle name="Percent 2 6 87" xfId="37787" xr:uid="{E9A53DCE-721D-49A9-9C58-63E173D7B0DC}"/>
    <cellStyle name="Percent 2 6 88" xfId="37788" xr:uid="{B6CEE97D-962D-4F90-BA70-7499156BE12F}"/>
    <cellStyle name="Percent 2 6 89" xfId="37789" xr:uid="{41848F5D-D6BB-4252-AEED-B6060F6F6338}"/>
    <cellStyle name="Percent 2 6 9" xfId="37790" xr:uid="{7EF080BA-ACC9-44CF-8833-C0B992EA99B2}"/>
    <cellStyle name="Percent 2 6 90" xfId="37791" xr:uid="{5C8840BC-2197-4906-948E-72186CE16DD9}"/>
    <cellStyle name="Percent 2 6 91" xfId="37792" xr:uid="{E87D13BF-9553-4838-8736-CCDF036547AB}"/>
    <cellStyle name="Percent 2 6 92" xfId="37793" xr:uid="{DD6AAD8D-F516-4042-8DD6-34A53B32AA75}"/>
    <cellStyle name="Percent 2 6 93" xfId="37794" xr:uid="{3838AEA5-856B-4AAC-BD58-A49400EB4FDA}"/>
    <cellStyle name="Percent 2 6 94" xfId="37795" xr:uid="{A01E4E21-116B-4B8A-A171-8A6144A4C7E4}"/>
    <cellStyle name="Percent 2 6 95" xfId="37796" xr:uid="{2942252E-BA6D-497E-9BD0-EB78DB9310EB}"/>
    <cellStyle name="Percent 2 6 96" xfId="37797" xr:uid="{05CE705A-EADE-455A-B8F1-91954A4A9C56}"/>
    <cellStyle name="Percent 2 6 97" xfId="37798" xr:uid="{C21650D9-F94E-4317-9279-9D09DF39029F}"/>
    <cellStyle name="Percent 2 6 98" xfId="37799" xr:uid="{F82837A4-EEA9-4C11-9297-045EEC73D790}"/>
    <cellStyle name="Percent 2 6 99" xfId="37800" xr:uid="{7594FA0E-5E41-435C-BBDE-08120FF8F022}"/>
    <cellStyle name="Percent 2 60" xfId="37801" xr:uid="{8C49BB29-43CA-40BC-875F-D4AE73E6EFCE}"/>
    <cellStyle name="Percent 2 7" xfId="37802" xr:uid="{A426C3E9-2E4A-4882-93CA-EBD79CB853AC}"/>
    <cellStyle name="Percent 2 7 10" xfId="37803" xr:uid="{783F920D-624B-4E29-832E-A174C5060799}"/>
    <cellStyle name="Percent 2 7 100" xfId="37804" xr:uid="{41BA691A-BD17-4100-863A-3AA1F2EBD323}"/>
    <cellStyle name="Percent 2 7 101" xfId="37805" xr:uid="{580C4206-3A02-40EB-A38E-5B405D0226E1}"/>
    <cellStyle name="Percent 2 7 102" xfId="37806" xr:uid="{715037DD-52D4-44BC-A821-F9450F98E6AD}"/>
    <cellStyle name="Percent 2 7 103" xfId="37807" xr:uid="{5EE23EAD-B71E-41B5-A1E4-647770D4EDDF}"/>
    <cellStyle name="Percent 2 7 104" xfId="37808" xr:uid="{9F5CBE44-624B-49B3-B01A-336F68B1D0D1}"/>
    <cellStyle name="Percent 2 7 105" xfId="37809" xr:uid="{BB8FF293-8595-4361-8908-E1D98885D997}"/>
    <cellStyle name="Percent 2 7 106" xfId="37810" xr:uid="{23DEB015-E5D5-4A66-92B5-C91646A9D4FA}"/>
    <cellStyle name="Percent 2 7 107" xfId="37811" xr:uid="{4545B9B0-37BA-4EE8-9742-807D152038D8}"/>
    <cellStyle name="Percent 2 7 108" xfId="37812" xr:uid="{EAC29A90-FCB3-4D4E-8D65-8E6E43556F2C}"/>
    <cellStyle name="Percent 2 7 109" xfId="37813" xr:uid="{B22DC18C-76A4-431E-A580-F8C4C5547CFC}"/>
    <cellStyle name="Percent 2 7 11" xfId="37814" xr:uid="{08CA5ED3-B3AE-4B93-B484-0603B4E7463A}"/>
    <cellStyle name="Percent 2 7 110" xfId="37815" xr:uid="{E28D42EE-3B44-4416-B89D-65A9959196C4}"/>
    <cellStyle name="Percent 2 7 111" xfId="37816" xr:uid="{865597B9-E35B-4750-85B1-A799237FE159}"/>
    <cellStyle name="Percent 2 7 112" xfId="37817" xr:uid="{8379448C-710D-4E54-B8ED-8D388419EEC7}"/>
    <cellStyle name="Percent 2 7 113" xfId="37818" xr:uid="{DEE58B5E-D349-4AE3-ACCC-5BB68FD39AC1}"/>
    <cellStyle name="Percent 2 7 114" xfId="37819" xr:uid="{26E5C0A1-7462-4B1B-A66D-9EA8DC8D10E2}"/>
    <cellStyle name="Percent 2 7 115" xfId="37820" xr:uid="{43A0E7A1-8D6A-4C73-A18E-3C325C69740B}"/>
    <cellStyle name="Percent 2 7 116" xfId="37821" xr:uid="{E46E3746-78CD-4E9B-AA78-3B4603749C00}"/>
    <cellStyle name="Percent 2 7 117" xfId="37822" xr:uid="{BA07B061-1AEB-4894-92C9-2C0CEC8EC089}"/>
    <cellStyle name="Percent 2 7 118" xfId="37823" xr:uid="{B5712898-7BA6-4F97-BFA8-A81C1FCB8D27}"/>
    <cellStyle name="Percent 2 7 119" xfId="37824" xr:uid="{109E3B42-A0F9-441C-92DB-12B966380D9E}"/>
    <cellStyle name="Percent 2 7 12" xfId="37825" xr:uid="{C2EA5C13-0154-4ECD-B9C3-8ACB92C94346}"/>
    <cellStyle name="Percent 2 7 120" xfId="37826" xr:uid="{4A4A1674-758E-4DC3-87F1-79E75F78CFC0}"/>
    <cellStyle name="Percent 2 7 121" xfId="37827" xr:uid="{8B5C49AB-0409-4022-928E-398A3E1628A8}"/>
    <cellStyle name="Percent 2 7 122" xfId="37828" xr:uid="{B5ADE46A-ACCE-4260-BF64-EE7698E645D2}"/>
    <cellStyle name="Percent 2 7 123" xfId="37829" xr:uid="{DF77F69C-9555-4153-95C9-DE6A9F751FF3}"/>
    <cellStyle name="Percent 2 7 124" xfId="37830" xr:uid="{E8742895-F015-4607-BB7E-F6B4F87D77B9}"/>
    <cellStyle name="Percent 2 7 125" xfId="37831" xr:uid="{98B91340-4203-4004-9AF0-288765E95944}"/>
    <cellStyle name="Percent 2 7 126" xfId="37832" xr:uid="{B55C5FF6-E56C-4433-85F5-A57A26ACD401}"/>
    <cellStyle name="Percent 2 7 127" xfId="37833" xr:uid="{94A6E663-57B8-4671-96CF-4F55FAB3B3DB}"/>
    <cellStyle name="Percent 2 7 128" xfId="37834" xr:uid="{83CD3B3E-7EF5-4F8B-A99C-A937DD5F3004}"/>
    <cellStyle name="Percent 2 7 129" xfId="37835" xr:uid="{8441B7D0-2BFB-4662-BE2E-302344012F42}"/>
    <cellStyle name="Percent 2 7 13" xfId="37836" xr:uid="{64279FB6-0053-4CBA-A4F6-109B387178F3}"/>
    <cellStyle name="Percent 2 7 130" xfId="37837" xr:uid="{DA9B11ED-3AB8-4D53-8165-76707263F57C}"/>
    <cellStyle name="Percent 2 7 131" xfId="37838" xr:uid="{AA7F5311-A712-4595-BB53-985ED2904347}"/>
    <cellStyle name="Percent 2 7 132" xfId="37839" xr:uid="{C2406875-2244-42C2-98E6-831AF557C023}"/>
    <cellStyle name="Percent 2 7 133" xfId="37840" xr:uid="{95077A45-D60A-42DF-9D56-8EE7343E6223}"/>
    <cellStyle name="Percent 2 7 134" xfId="37841" xr:uid="{F835B820-2D48-4813-9277-497D2424C12C}"/>
    <cellStyle name="Percent 2 7 14" xfId="37842" xr:uid="{FCA4697E-5780-464B-A6AB-EB29486CF130}"/>
    <cellStyle name="Percent 2 7 15" xfId="37843" xr:uid="{A97B9F6D-CCAD-41F3-8903-A90C907A7903}"/>
    <cellStyle name="Percent 2 7 16" xfId="37844" xr:uid="{FA7EC794-7E2D-409D-9257-92FC7E2386C0}"/>
    <cellStyle name="Percent 2 7 17" xfId="37845" xr:uid="{73CD2A09-E8AC-4898-B9F1-492020EAB3C1}"/>
    <cellStyle name="Percent 2 7 18" xfId="37846" xr:uid="{AA788902-9373-4502-B976-81BC5D43CC56}"/>
    <cellStyle name="Percent 2 7 19" xfId="37847" xr:uid="{965E4DD1-FEAD-4479-827E-6EB16BD978EC}"/>
    <cellStyle name="Percent 2 7 2" xfId="37848" xr:uid="{7763211C-8219-4C99-AA8D-13D3D0AE549F}"/>
    <cellStyle name="Percent 2 7 20" xfId="37849" xr:uid="{706CDB40-5A08-41A1-98E4-66BF0B5A7BD9}"/>
    <cellStyle name="Percent 2 7 21" xfId="37850" xr:uid="{718E9540-125C-46EC-9010-C8DF92C18D07}"/>
    <cellStyle name="Percent 2 7 22" xfId="37851" xr:uid="{720DEFD5-2BA4-4745-8166-E070ED09F5D8}"/>
    <cellStyle name="Percent 2 7 23" xfId="37852" xr:uid="{1ED028FE-D60A-48DC-BC75-275AE096BC57}"/>
    <cellStyle name="Percent 2 7 24" xfId="37853" xr:uid="{7049858C-779B-492F-9CB6-1A6A95E6909B}"/>
    <cellStyle name="Percent 2 7 25" xfId="37854" xr:uid="{A5B342F0-4866-46A2-B809-5EFA9ABDCD8A}"/>
    <cellStyle name="Percent 2 7 26" xfId="37855" xr:uid="{1F1FC033-EEDF-4A6C-B69D-84D72BBAA37B}"/>
    <cellStyle name="Percent 2 7 27" xfId="37856" xr:uid="{4298147F-0670-4BBA-825F-F91C55FDE418}"/>
    <cellStyle name="Percent 2 7 28" xfId="37857" xr:uid="{F0B734AA-E8DC-43E8-84AA-ADBE2536D5D5}"/>
    <cellStyle name="Percent 2 7 29" xfId="37858" xr:uid="{332083A7-DCBF-4439-B9E5-0F88389F1AC7}"/>
    <cellStyle name="Percent 2 7 3" xfId="37859" xr:uid="{21BF3CB2-7118-4918-AB83-A780CEAE9317}"/>
    <cellStyle name="Percent 2 7 30" xfId="37860" xr:uid="{A2DFF3CB-8A44-4561-8F4E-FA146558B1E6}"/>
    <cellStyle name="Percent 2 7 31" xfId="37861" xr:uid="{C48A1CA1-D6A5-4059-B523-B0C2755D190D}"/>
    <cellStyle name="Percent 2 7 32" xfId="37862" xr:uid="{6A932825-B527-4E22-84DE-D5A00F14F940}"/>
    <cellStyle name="Percent 2 7 33" xfId="37863" xr:uid="{EBCE68F3-5F4A-4302-9FD5-B3EFC3014ADB}"/>
    <cellStyle name="Percent 2 7 34" xfId="37864" xr:uid="{9E9D4A5F-77EE-4613-A672-816B15041221}"/>
    <cellStyle name="Percent 2 7 35" xfId="37865" xr:uid="{39076C29-4D18-471D-BFCD-44078FFBD459}"/>
    <cellStyle name="Percent 2 7 36" xfId="37866" xr:uid="{87EC08A9-DF16-43B1-A4B9-0CE9B1334AC6}"/>
    <cellStyle name="Percent 2 7 37" xfId="37867" xr:uid="{3DD9AC0A-8059-41B0-AD5B-1AC5B350DB8A}"/>
    <cellStyle name="Percent 2 7 38" xfId="37868" xr:uid="{C626A5CA-F07B-495C-8327-78AF92E34895}"/>
    <cellStyle name="Percent 2 7 39" xfId="37869" xr:uid="{A8644015-F566-4D9D-95E5-983FA27892F7}"/>
    <cellStyle name="Percent 2 7 4" xfId="37870" xr:uid="{AB8D34B4-CD7F-47BA-9A6E-D9B2C726A0B9}"/>
    <cellStyle name="Percent 2 7 40" xfId="37871" xr:uid="{F99B91DC-7C61-4911-9142-3D0310410CC6}"/>
    <cellStyle name="Percent 2 7 41" xfId="37872" xr:uid="{294AE725-98C2-4D01-8FB6-67CBE8198CB4}"/>
    <cellStyle name="Percent 2 7 42" xfId="37873" xr:uid="{A247949B-A991-492D-851F-CAE7214B287D}"/>
    <cellStyle name="Percent 2 7 43" xfId="37874" xr:uid="{6C3FA55B-58D5-4504-A9C0-EFD13235C677}"/>
    <cellStyle name="Percent 2 7 44" xfId="37875" xr:uid="{B244263A-38A7-4A86-A17E-3B29A9640C31}"/>
    <cellStyle name="Percent 2 7 45" xfId="37876" xr:uid="{AA824E90-2F1A-4AD0-B7D5-3540F9E601B1}"/>
    <cellStyle name="Percent 2 7 46" xfId="37877" xr:uid="{30DCD774-55B1-423A-9415-C4EB9DBD8E97}"/>
    <cellStyle name="Percent 2 7 47" xfId="37878" xr:uid="{C78811AC-7CCC-469A-BACB-1D1AF6570A78}"/>
    <cellStyle name="Percent 2 7 48" xfId="37879" xr:uid="{A5BF869C-6AE7-49EF-8543-CBCE74896AC8}"/>
    <cellStyle name="Percent 2 7 49" xfId="37880" xr:uid="{35093A19-F776-496C-9846-A19AFC916143}"/>
    <cellStyle name="Percent 2 7 5" xfId="37881" xr:uid="{DD5AB4F8-968C-4282-9711-54EEA37B8218}"/>
    <cellStyle name="Percent 2 7 50" xfId="37882" xr:uid="{4005E5ED-FEBD-44A2-865E-12F826B39D8A}"/>
    <cellStyle name="Percent 2 7 51" xfId="37883" xr:uid="{23FB91F9-4453-44A9-86A6-609412CFF8BD}"/>
    <cellStyle name="Percent 2 7 52" xfId="37884" xr:uid="{BF9E47F7-F6D7-4B63-A349-1310593D5790}"/>
    <cellStyle name="Percent 2 7 53" xfId="37885" xr:uid="{ACD3A248-3572-41B0-A2BD-E7696CE7BFD5}"/>
    <cellStyle name="Percent 2 7 54" xfId="37886" xr:uid="{B7DB9C2A-4648-4F4B-BB29-EB246E44C42C}"/>
    <cellStyle name="Percent 2 7 55" xfId="37887" xr:uid="{59922A9D-DF3E-490C-9E70-79C001DE5F0C}"/>
    <cellStyle name="Percent 2 7 56" xfId="37888" xr:uid="{AFD83551-414C-486F-BD8E-B0365A58FDEE}"/>
    <cellStyle name="Percent 2 7 57" xfId="37889" xr:uid="{48575083-7A99-4480-8FD2-DF9727055530}"/>
    <cellStyle name="Percent 2 7 58" xfId="37890" xr:uid="{BB8C6493-B225-4F61-B46D-C6BAAA635C58}"/>
    <cellStyle name="Percent 2 7 59" xfId="37891" xr:uid="{CB491281-E52B-48F9-9113-EC487C172114}"/>
    <cellStyle name="Percent 2 7 6" xfId="37892" xr:uid="{11B9504B-3908-4095-B349-57355E4477FF}"/>
    <cellStyle name="Percent 2 7 60" xfId="37893" xr:uid="{CAD13588-2F45-43BF-9D19-DC0508E43650}"/>
    <cellStyle name="Percent 2 7 61" xfId="37894" xr:uid="{D1FEFB5F-1801-4012-A365-E25F4CA88F15}"/>
    <cellStyle name="Percent 2 7 62" xfId="37895" xr:uid="{606F8DCB-D363-42A9-A4C8-958ADC369A75}"/>
    <cellStyle name="Percent 2 7 63" xfId="37896" xr:uid="{04775A61-1361-424C-9091-AA14DBB6DBE3}"/>
    <cellStyle name="Percent 2 7 64" xfId="37897" xr:uid="{122A87D6-9AC3-46BB-9BF9-8DD0FC0450E4}"/>
    <cellStyle name="Percent 2 7 65" xfId="37898" xr:uid="{28206B82-A5EA-43F3-A9DE-3065C79C6587}"/>
    <cellStyle name="Percent 2 7 66" xfId="37899" xr:uid="{CFADF4A8-D32C-416B-B2AA-C483BBA2C2A0}"/>
    <cellStyle name="Percent 2 7 67" xfId="37900" xr:uid="{13DCDD31-9F32-4397-B992-85D8EAB29148}"/>
    <cellStyle name="Percent 2 7 68" xfId="37901" xr:uid="{0C923D80-421B-4B18-91F2-38AE918B2FAB}"/>
    <cellStyle name="Percent 2 7 69" xfId="37902" xr:uid="{C5FBE9B3-37AB-4C69-BBA7-B62771E1E59E}"/>
    <cellStyle name="Percent 2 7 7" xfId="37903" xr:uid="{C358D061-1BCA-4731-84DD-9404ED79B154}"/>
    <cellStyle name="Percent 2 7 70" xfId="37904" xr:uid="{6F4B68DE-6C04-4A0D-BA6B-EF7E5839BA7D}"/>
    <cellStyle name="Percent 2 7 71" xfId="37905" xr:uid="{3B532178-7F76-4194-B0C8-22BCB4AFF840}"/>
    <cellStyle name="Percent 2 7 72" xfId="37906" xr:uid="{7EBC8F6A-2326-449C-96C3-5A87657EB41D}"/>
    <cellStyle name="Percent 2 7 73" xfId="37907" xr:uid="{F1BFE4F6-BFEA-4DFE-96E9-5A79DF84C0B5}"/>
    <cellStyle name="Percent 2 7 74" xfId="37908" xr:uid="{F678161A-D7A2-42E8-8614-2D7B80352095}"/>
    <cellStyle name="Percent 2 7 75" xfId="37909" xr:uid="{FB4E31A5-0BE1-4085-B007-80F161B0850B}"/>
    <cellStyle name="Percent 2 7 76" xfId="37910" xr:uid="{EFA34779-A711-4D01-BCE1-250FD66C3945}"/>
    <cellStyle name="Percent 2 7 77" xfId="37911" xr:uid="{CA88951A-5730-4460-AC62-D77F2D01D17D}"/>
    <cellStyle name="Percent 2 7 78" xfId="37912" xr:uid="{8BB4642D-C465-4A4F-8D98-5CC46BCBA484}"/>
    <cellStyle name="Percent 2 7 79" xfId="37913" xr:uid="{3FAEA3D1-05E9-4991-BC57-295FDE2267E1}"/>
    <cellStyle name="Percent 2 7 8" xfId="37914" xr:uid="{62B646D2-8097-4286-9979-E8BB294BA208}"/>
    <cellStyle name="Percent 2 7 80" xfId="37915" xr:uid="{A90765EE-32A3-404F-AA6A-7F38A59451B3}"/>
    <cellStyle name="Percent 2 7 81" xfId="37916" xr:uid="{C1C9159A-5965-43B0-A365-EE8EBC6A2EA3}"/>
    <cellStyle name="Percent 2 7 82" xfId="37917" xr:uid="{EABE3CAA-3A9D-4577-AE09-DD95CF584EA1}"/>
    <cellStyle name="Percent 2 7 83" xfId="37918" xr:uid="{E1E311A8-C30B-43D6-B9CE-6F235E41CFD4}"/>
    <cellStyle name="Percent 2 7 84" xfId="37919" xr:uid="{FCAB7332-E79A-44E8-87BC-5BE346DED114}"/>
    <cellStyle name="Percent 2 7 85" xfId="37920" xr:uid="{932DFFA4-CE21-4CEB-9E3E-9BD3A6B62EDA}"/>
    <cellStyle name="Percent 2 7 86" xfId="37921" xr:uid="{C37E7338-2E34-405D-A0A5-A685ACB6854B}"/>
    <cellStyle name="Percent 2 7 87" xfId="37922" xr:uid="{A978E217-39F3-473B-B4CF-5A63107844F5}"/>
    <cellStyle name="Percent 2 7 88" xfId="37923" xr:uid="{BF9EF257-4D09-446B-9392-326FED7C784B}"/>
    <cellStyle name="Percent 2 7 89" xfId="37924" xr:uid="{4403A7DE-F536-4C0D-ABA8-FE0F02CAA159}"/>
    <cellStyle name="Percent 2 7 9" xfId="37925" xr:uid="{10AD73F4-8DC2-4681-B355-6E505957B055}"/>
    <cellStyle name="Percent 2 7 90" xfId="37926" xr:uid="{12AA256B-AD96-4A85-A716-D5A351EF645F}"/>
    <cellStyle name="Percent 2 7 91" xfId="37927" xr:uid="{2E195E62-416C-49D2-BB09-46E3B5EEF7F6}"/>
    <cellStyle name="Percent 2 7 92" xfId="37928" xr:uid="{9C1B01CA-87A0-47B7-8242-561F51084540}"/>
    <cellStyle name="Percent 2 7 93" xfId="37929" xr:uid="{B97854EC-F019-4278-BB82-7608388EC11B}"/>
    <cellStyle name="Percent 2 7 94" xfId="37930" xr:uid="{925040EF-1793-4E15-8EFF-04BC33D137CF}"/>
    <cellStyle name="Percent 2 7 95" xfId="37931" xr:uid="{92A4705A-FAE2-423D-8899-F9DE39F8785B}"/>
    <cellStyle name="Percent 2 7 96" xfId="37932" xr:uid="{40760C94-0EC5-4CB3-B5A7-3EC3ABEC8CEE}"/>
    <cellStyle name="Percent 2 7 97" xfId="37933" xr:uid="{A88AC452-9209-4E85-84BB-578F4404A320}"/>
    <cellStyle name="Percent 2 7 98" xfId="37934" xr:uid="{A9EFBF3D-3F50-460E-A7CF-D9E0F53D3454}"/>
    <cellStyle name="Percent 2 7 99" xfId="37935" xr:uid="{0912DD1C-B6B8-4C1C-A997-B3606F8A9686}"/>
    <cellStyle name="Percent 2 8" xfId="37936" xr:uid="{B8F5DAD0-9741-47E8-813E-1F3A20E6C256}"/>
    <cellStyle name="Percent 2 8 10" xfId="37937" xr:uid="{68CAB73B-561B-4A70-B123-650F9421673D}"/>
    <cellStyle name="Percent 2 8 100" xfId="37938" xr:uid="{209587A1-4ABC-4CDC-9914-9E8942D168B9}"/>
    <cellStyle name="Percent 2 8 101" xfId="37939" xr:uid="{F93829CD-1DDB-40D2-B5F8-45FA9F58318F}"/>
    <cellStyle name="Percent 2 8 102" xfId="37940" xr:uid="{9DCC6ECB-8C0E-44F9-B96F-2DC5CB101326}"/>
    <cellStyle name="Percent 2 8 103" xfId="37941" xr:uid="{456EAE35-F4FC-4567-BB6E-053643F217B5}"/>
    <cellStyle name="Percent 2 8 104" xfId="37942" xr:uid="{8A1E770F-89BE-4351-9C2D-62D2B074136B}"/>
    <cellStyle name="Percent 2 8 105" xfId="37943" xr:uid="{11E448F4-6B3A-447A-B852-13B6327F42C2}"/>
    <cellStyle name="Percent 2 8 106" xfId="37944" xr:uid="{D347B13F-382B-401E-9DC4-732100199CED}"/>
    <cellStyle name="Percent 2 8 107" xfId="37945" xr:uid="{09CFFB73-8F50-4264-BBCD-7D9FAE4EA879}"/>
    <cellStyle name="Percent 2 8 108" xfId="37946" xr:uid="{D03AEA76-66BF-4F35-A0AE-D750B67CCBEB}"/>
    <cellStyle name="Percent 2 8 109" xfId="37947" xr:uid="{6FD069B1-8FA5-4DFA-BDFB-B65F69EB8365}"/>
    <cellStyle name="Percent 2 8 11" xfId="37948" xr:uid="{76D549CD-659A-4D70-A1AD-70E6D3DDAEA7}"/>
    <cellStyle name="Percent 2 8 110" xfId="37949" xr:uid="{C6079FA1-800E-4DB6-BAD0-6BFA73A38390}"/>
    <cellStyle name="Percent 2 8 111" xfId="37950" xr:uid="{53F17D6A-239E-425C-9BEC-6E934F4F956C}"/>
    <cellStyle name="Percent 2 8 112" xfId="37951" xr:uid="{D38045A9-ECCC-4E6B-B65C-6EC2C77394DA}"/>
    <cellStyle name="Percent 2 8 113" xfId="37952" xr:uid="{3D2E6707-743B-463F-89DD-138F32F8237D}"/>
    <cellStyle name="Percent 2 8 114" xfId="37953" xr:uid="{C9553045-DD01-414C-AEA3-0073A7EFAFDB}"/>
    <cellStyle name="Percent 2 8 115" xfId="37954" xr:uid="{04CA8C00-52B9-4044-A0A8-351E91DBDC68}"/>
    <cellStyle name="Percent 2 8 116" xfId="37955" xr:uid="{EB13A8E5-8964-43D9-81CC-10A166B591A2}"/>
    <cellStyle name="Percent 2 8 117" xfId="37956" xr:uid="{47AADD65-3A8E-4067-81B1-C3279CE321FD}"/>
    <cellStyle name="Percent 2 8 118" xfId="37957" xr:uid="{6E02CA69-A631-4A97-B1D8-BF999914DBE6}"/>
    <cellStyle name="Percent 2 8 119" xfId="37958" xr:uid="{1441A10C-076F-48CC-9C0A-884064C90DDF}"/>
    <cellStyle name="Percent 2 8 12" xfId="37959" xr:uid="{17252BCC-37CE-4E77-BCEC-A035C7A3CEC8}"/>
    <cellStyle name="Percent 2 8 120" xfId="37960" xr:uid="{6CF9A71A-5C3D-4E67-BF15-B6871A97AC84}"/>
    <cellStyle name="Percent 2 8 121" xfId="37961" xr:uid="{DEFB2635-BDAB-4CC9-AC4B-EBAC430BBD3C}"/>
    <cellStyle name="Percent 2 8 122" xfId="37962" xr:uid="{7DE2A10C-C9CB-4CCF-893C-BDDEF4550FEA}"/>
    <cellStyle name="Percent 2 8 123" xfId="37963" xr:uid="{8EC3DBD8-3A1C-49A6-8288-2FDFE2ACB41E}"/>
    <cellStyle name="Percent 2 8 124" xfId="37964" xr:uid="{DC4CCD4C-F4EF-44E4-A46E-0E15D3414EFC}"/>
    <cellStyle name="Percent 2 8 125" xfId="37965" xr:uid="{952830A8-2765-42CA-92DC-7C6A4E2A4F38}"/>
    <cellStyle name="Percent 2 8 126" xfId="37966" xr:uid="{00BE5A13-18CC-47C8-BC87-9C61764ECFB6}"/>
    <cellStyle name="Percent 2 8 127" xfId="37967" xr:uid="{EF167D81-FA10-4E1B-AEE4-889EBC98661E}"/>
    <cellStyle name="Percent 2 8 128" xfId="37968" xr:uid="{0F9D969C-9FCE-4843-A305-EF7EF30F4EC6}"/>
    <cellStyle name="Percent 2 8 129" xfId="37969" xr:uid="{22778D8E-7C01-4E1A-AE97-2C8710282478}"/>
    <cellStyle name="Percent 2 8 13" xfId="37970" xr:uid="{73A773A2-8A3B-4555-A4B3-676F08E5702E}"/>
    <cellStyle name="Percent 2 8 130" xfId="37971" xr:uid="{49C0105A-AB9E-41CC-B0B8-183BC5DEDDE1}"/>
    <cellStyle name="Percent 2 8 131" xfId="37972" xr:uid="{D6FA023E-D34F-4C35-A7B3-9DFB431654FE}"/>
    <cellStyle name="Percent 2 8 132" xfId="37973" xr:uid="{5D40826F-2A2E-4F8F-AB76-440A20F3FFA0}"/>
    <cellStyle name="Percent 2 8 133" xfId="37974" xr:uid="{D194AB42-E240-44F4-94C6-7C92E2E25358}"/>
    <cellStyle name="Percent 2 8 134" xfId="37975" xr:uid="{FECE4380-5A0B-4C69-81B9-AD4D4C7AAC40}"/>
    <cellStyle name="Percent 2 8 14" xfId="37976" xr:uid="{6AEE7B1C-E1AC-4FB4-B6FD-CE761DEC7E7A}"/>
    <cellStyle name="Percent 2 8 15" xfId="37977" xr:uid="{86DC07C9-BA57-4E53-AC80-6C7CE95782B0}"/>
    <cellStyle name="Percent 2 8 16" xfId="37978" xr:uid="{AA992D4B-59F4-4FAB-B749-90061A684FC4}"/>
    <cellStyle name="Percent 2 8 17" xfId="37979" xr:uid="{1115D11F-63D9-4BD9-95BC-47FBE31A957F}"/>
    <cellStyle name="Percent 2 8 18" xfId="37980" xr:uid="{1EFA6805-138F-4F89-A317-76790ED9C5DB}"/>
    <cellStyle name="Percent 2 8 19" xfId="37981" xr:uid="{4C6BC0F8-635C-46CC-A9B4-CD3366DFF69D}"/>
    <cellStyle name="Percent 2 8 2" xfId="37982" xr:uid="{7C3F1077-A751-402D-A3D7-C735D1776526}"/>
    <cellStyle name="Percent 2 8 20" xfId="37983" xr:uid="{1F771E9B-EE51-41AF-8A2B-C1804BE15990}"/>
    <cellStyle name="Percent 2 8 21" xfId="37984" xr:uid="{AEC714E2-24BA-40F5-92EE-F09FDB2E9DEE}"/>
    <cellStyle name="Percent 2 8 22" xfId="37985" xr:uid="{8A1D4B63-FD9A-4859-BECC-362F0EA0CC40}"/>
    <cellStyle name="Percent 2 8 23" xfId="37986" xr:uid="{A2C5F9F2-FA67-4A3D-B3B8-C896B73223EB}"/>
    <cellStyle name="Percent 2 8 24" xfId="37987" xr:uid="{5509A286-AC19-4EF9-9726-F393C349C1C8}"/>
    <cellStyle name="Percent 2 8 25" xfId="37988" xr:uid="{15B44C5B-4DB8-4CB1-9B08-6F825907ACD6}"/>
    <cellStyle name="Percent 2 8 26" xfId="37989" xr:uid="{806D8C09-2BA5-4DE2-B77C-28699CB891DC}"/>
    <cellStyle name="Percent 2 8 27" xfId="37990" xr:uid="{F906DFE2-440F-4C21-8895-7CA9FF1E85AB}"/>
    <cellStyle name="Percent 2 8 28" xfId="37991" xr:uid="{D129BDA4-7DE8-4CA5-84C2-EAC9854559B0}"/>
    <cellStyle name="Percent 2 8 29" xfId="37992" xr:uid="{3834ED33-B171-41BC-86F1-4B0A2ADEACF8}"/>
    <cellStyle name="Percent 2 8 3" xfId="37993" xr:uid="{888E6E9C-DFE7-4063-A24A-E5AEC5C3206F}"/>
    <cellStyle name="Percent 2 8 30" xfId="37994" xr:uid="{DBD73AC6-1743-46BD-8E19-EBCBDC2E69A8}"/>
    <cellStyle name="Percent 2 8 31" xfId="37995" xr:uid="{FA2AA815-7E78-439E-BDCA-33ACA569D32E}"/>
    <cellStyle name="Percent 2 8 32" xfId="37996" xr:uid="{4C993B62-F7B8-45A1-9BF6-B3C49098EBFB}"/>
    <cellStyle name="Percent 2 8 33" xfId="37997" xr:uid="{7722C3C3-E7CC-4ED7-AA3E-703644C4172D}"/>
    <cellStyle name="Percent 2 8 34" xfId="37998" xr:uid="{8F6C9BD2-76A9-4DE5-B1B0-A7F4897ED709}"/>
    <cellStyle name="Percent 2 8 35" xfId="37999" xr:uid="{B0FE2A29-86EE-4FAA-A71D-F82BB5ED65BE}"/>
    <cellStyle name="Percent 2 8 36" xfId="38000" xr:uid="{05ED2593-6A11-489B-8156-4F531BF0B32B}"/>
    <cellStyle name="Percent 2 8 37" xfId="38001" xr:uid="{6632B62D-178B-4CCD-984A-BF29A74DDCEA}"/>
    <cellStyle name="Percent 2 8 38" xfId="38002" xr:uid="{C3096CD7-288D-4460-869E-86A66BEAC375}"/>
    <cellStyle name="Percent 2 8 39" xfId="38003" xr:uid="{7841EB10-2DAC-40B3-B31C-4B3A4B63F010}"/>
    <cellStyle name="Percent 2 8 4" xfId="38004" xr:uid="{24465748-104C-47E7-B32B-44192452044C}"/>
    <cellStyle name="Percent 2 8 40" xfId="38005" xr:uid="{29EC68AF-BBFC-4EE3-9EC8-3E1DE92E7AD8}"/>
    <cellStyle name="Percent 2 8 41" xfId="38006" xr:uid="{8D54A20A-D400-45CF-9AEE-84B46059806A}"/>
    <cellStyle name="Percent 2 8 42" xfId="38007" xr:uid="{63614933-CE4E-4D04-A47E-9BF20575D2DF}"/>
    <cellStyle name="Percent 2 8 43" xfId="38008" xr:uid="{B7C9B63B-50C6-4260-9D7D-16E7362313ED}"/>
    <cellStyle name="Percent 2 8 44" xfId="38009" xr:uid="{BB71BD31-12FB-4984-A6A2-642E3CED6F37}"/>
    <cellStyle name="Percent 2 8 45" xfId="38010" xr:uid="{E7C5687B-FBB7-4BBC-A6E7-28F093864D83}"/>
    <cellStyle name="Percent 2 8 46" xfId="38011" xr:uid="{59506CF9-77E5-40C6-81E7-0603384E9959}"/>
    <cellStyle name="Percent 2 8 47" xfId="38012" xr:uid="{5BB28E10-3558-4D7F-AA21-3E3A9B6BCE01}"/>
    <cellStyle name="Percent 2 8 48" xfId="38013" xr:uid="{F157394C-E7C2-4B43-8487-D1329832C060}"/>
    <cellStyle name="Percent 2 8 49" xfId="38014" xr:uid="{5C418C24-CEEB-4A35-8570-9876B1F21A35}"/>
    <cellStyle name="Percent 2 8 5" xfId="38015" xr:uid="{5EEB3496-ECA4-4CCB-8763-871976F5095F}"/>
    <cellStyle name="Percent 2 8 50" xfId="38016" xr:uid="{EDAB02D3-E690-4567-B46F-617AA1439897}"/>
    <cellStyle name="Percent 2 8 51" xfId="38017" xr:uid="{7DE09FE2-9656-4DF9-B1C2-BC602189E448}"/>
    <cellStyle name="Percent 2 8 52" xfId="38018" xr:uid="{8710835E-3D28-41D5-AB1E-08DA6E264191}"/>
    <cellStyle name="Percent 2 8 53" xfId="38019" xr:uid="{B4F87605-3DC2-4885-99D9-DE0867A59F41}"/>
    <cellStyle name="Percent 2 8 54" xfId="38020" xr:uid="{B1D8B39D-6112-43D5-AE0A-43C84ECB43AD}"/>
    <cellStyle name="Percent 2 8 55" xfId="38021" xr:uid="{6AE7DFB3-5F5E-4966-A239-944467E45380}"/>
    <cellStyle name="Percent 2 8 56" xfId="38022" xr:uid="{ABBA85FD-2332-4B5E-8FFB-FD026447202D}"/>
    <cellStyle name="Percent 2 8 57" xfId="38023" xr:uid="{EBDDEFB4-F932-4AE0-8E04-90256FDE11D6}"/>
    <cellStyle name="Percent 2 8 58" xfId="38024" xr:uid="{F522A9A1-AC40-4AF8-8161-9D4DAB728282}"/>
    <cellStyle name="Percent 2 8 59" xfId="38025" xr:uid="{E54E4F89-F40F-4776-AB5B-6524E2D7C682}"/>
    <cellStyle name="Percent 2 8 6" xfId="38026" xr:uid="{302EF464-2842-47F7-BBB7-E77307E8B67A}"/>
    <cellStyle name="Percent 2 8 60" xfId="38027" xr:uid="{472B48AD-4A21-45DD-A212-5FD5C59252F5}"/>
    <cellStyle name="Percent 2 8 61" xfId="38028" xr:uid="{FD48368E-1051-4086-A109-7E22CC5D6608}"/>
    <cellStyle name="Percent 2 8 62" xfId="38029" xr:uid="{76A884E8-D026-483A-B29E-C8C58AA4E377}"/>
    <cellStyle name="Percent 2 8 63" xfId="38030" xr:uid="{C4DA0AD1-A5EB-4AEF-98B0-734956A1F34F}"/>
    <cellStyle name="Percent 2 8 64" xfId="38031" xr:uid="{7CB22598-2912-441B-9AB4-5473BC8132FD}"/>
    <cellStyle name="Percent 2 8 65" xfId="38032" xr:uid="{C1FD8773-2C28-4842-8478-AECB8EF51BCE}"/>
    <cellStyle name="Percent 2 8 66" xfId="38033" xr:uid="{544E91F4-8071-4AA0-AAEE-33DF14E60F06}"/>
    <cellStyle name="Percent 2 8 67" xfId="38034" xr:uid="{A17C73BE-2F41-48F9-9564-44BC75DD382A}"/>
    <cellStyle name="Percent 2 8 68" xfId="38035" xr:uid="{62275B53-9E5D-4258-93DF-BF10CB1EE865}"/>
    <cellStyle name="Percent 2 8 69" xfId="38036" xr:uid="{794A8C11-347A-446A-A024-FB719A63C365}"/>
    <cellStyle name="Percent 2 8 7" xfId="38037" xr:uid="{D17B17DC-D025-4D1F-A65F-A88044BDED42}"/>
    <cellStyle name="Percent 2 8 70" xfId="38038" xr:uid="{BE555464-FD6F-4194-800D-309FC477D857}"/>
    <cellStyle name="Percent 2 8 71" xfId="38039" xr:uid="{D04CDA5D-EB59-4C71-B023-E811792BCF27}"/>
    <cellStyle name="Percent 2 8 72" xfId="38040" xr:uid="{39FA8223-89A9-4EA8-8A67-FA0BFA8E0E73}"/>
    <cellStyle name="Percent 2 8 73" xfId="38041" xr:uid="{1CB36B20-62B4-4027-A528-9BF8437FF2A0}"/>
    <cellStyle name="Percent 2 8 74" xfId="38042" xr:uid="{1CB21B53-788E-4B5C-B431-495871DBB154}"/>
    <cellStyle name="Percent 2 8 75" xfId="38043" xr:uid="{45A478AB-1C8E-4BB7-84D5-75F8D576935A}"/>
    <cellStyle name="Percent 2 8 76" xfId="38044" xr:uid="{F491EAEB-F331-4D1D-B19A-0FD52EEDF571}"/>
    <cellStyle name="Percent 2 8 77" xfId="38045" xr:uid="{C0B3F6F3-ACDA-4B32-89DE-B9FA48ECF620}"/>
    <cellStyle name="Percent 2 8 78" xfId="38046" xr:uid="{AC1A71E4-CF11-4722-BE0D-84DADAFDB44B}"/>
    <cellStyle name="Percent 2 8 79" xfId="38047" xr:uid="{7C6483B2-E62A-4667-ADFE-D3FC5937E03C}"/>
    <cellStyle name="Percent 2 8 8" xfId="38048" xr:uid="{5D75920D-47A3-4445-86A4-2CEA593F9AE5}"/>
    <cellStyle name="Percent 2 8 80" xfId="38049" xr:uid="{F3EFD703-B306-4282-B486-9F9661738703}"/>
    <cellStyle name="Percent 2 8 81" xfId="38050" xr:uid="{E1589BC2-FC98-4D5D-ADFE-81745EB57374}"/>
    <cellStyle name="Percent 2 8 82" xfId="38051" xr:uid="{C52AA374-1909-47AF-8FC8-36B722EAF491}"/>
    <cellStyle name="Percent 2 8 83" xfId="38052" xr:uid="{7E5D6FA2-1476-46DE-BB43-DDF22602E4A0}"/>
    <cellStyle name="Percent 2 8 84" xfId="38053" xr:uid="{7B36C919-AD87-430A-AA39-59EA4320930D}"/>
    <cellStyle name="Percent 2 8 85" xfId="38054" xr:uid="{35DC751A-6830-4240-B233-43E8C38FC405}"/>
    <cellStyle name="Percent 2 8 86" xfId="38055" xr:uid="{ECB53527-D939-4068-AC22-9DD2D63D27F5}"/>
    <cellStyle name="Percent 2 8 87" xfId="38056" xr:uid="{3400BF80-61A2-4865-AFFD-8BA43F8A0B9C}"/>
    <cellStyle name="Percent 2 8 88" xfId="38057" xr:uid="{F57D9733-B02D-4BD1-A4D4-DE2754D06740}"/>
    <cellStyle name="Percent 2 8 89" xfId="38058" xr:uid="{8AD598B9-6899-4AD4-87BE-18167FFC5B66}"/>
    <cellStyle name="Percent 2 8 9" xfId="38059" xr:uid="{7BE6C14E-DD8C-4DDD-B9FB-04295E7BBD9B}"/>
    <cellStyle name="Percent 2 8 90" xfId="38060" xr:uid="{89E913EC-8A35-4C48-AD0C-A985A08EF65C}"/>
    <cellStyle name="Percent 2 8 91" xfId="38061" xr:uid="{44D017A6-C061-49AD-83E6-2C4814C36D3D}"/>
    <cellStyle name="Percent 2 8 92" xfId="38062" xr:uid="{2A9DEFE3-070C-48B0-910F-42DF03A8F6A9}"/>
    <cellStyle name="Percent 2 8 93" xfId="38063" xr:uid="{D51463EE-A878-49C9-972C-0073AE162891}"/>
    <cellStyle name="Percent 2 8 94" xfId="38064" xr:uid="{7FDB2C88-247B-4227-8655-A2CB0F6C7D01}"/>
    <cellStyle name="Percent 2 8 95" xfId="38065" xr:uid="{7E05930C-6A84-4066-AAE6-059007956FA4}"/>
    <cellStyle name="Percent 2 8 96" xfId="38066" xr:uid="{F727EC62-134D-49DC-AA72-26359965BDCD}"/>
    <cellStyle name="Percent 2 8 97" xfId="38067" xr:uid="{2CFA09C2-EF7A-4FC6-9BB6-1177753828C9}"/>
    <cellStyle name="Percent 2 8 98" xfId="38068" xr:uid="{CC4ADB43-ADF1-4A74-9CC9-E17848973B8A}"/>
    <cellStyle name="Percent 2 8 99" xfId="38069" xr:uid="{BF47CA7D-03D4-4E46-8BE7-B5EE20BB7717}"/>
    <cellStyle name="Percent 2 9" xfId="38070" xr:uid="{F82BCB32-D567-4ED6-96C7-25CDFFEDCF3C}"/>
    <cellStyle name="Percent 2 9 10" xfId="38071" xr:uid="{58472669-3FC3-4C69-AFA3-F1F958C5EEF4}"/>
    <cellStyle name="Percent 2 9 100" xfId="38072" xr:uid="{A249D9BB-305E-4E21-A6BA-3EFF75D02552}"/>
    <cellStyle name="Percent 2 9 101" xfId="38073" xr:uid="{8A576AB5-8BF6-4FAB-97B7-C3294D7715A1}"/>
    <cellStyle name="Percent 2 9 102" xfId="38074" xr:uid="{372C40B1-CD02-47A5-A0E8-B370F34377FF}"/>
    <cellStyle name="Percent 2 9 103" xfId="38075" xr:uid="{5DDBD9DB-402F-42E8-B8DF-B6C4F57A0727}"/>
    <cellStyle name="Percent 2 9 104" xfId="38076" xr:uid="{BD94C333-02A3-45DD-B0FC-0C741AD1CB64}"/>
    <cellStyle name="Percent 2 9 105" xfId="38077" xr:uid="{71D9380A-9EC3-4CA2-B532-DDAF2CA25BF6}"/>
    <cellStyle name="Percent 2 9 106" xfId="38078" xr:uid="{583E2939-08DE-4BD2-BF1D-DFE742BA1995}"/>
    <cellStyle name="Percent 2 9 107" xfId="38079" xr:uid="{9A8A3232-771F-4867-A8BB-14A12C4ABBF5}"/>
    <cellStyle name="Percent 2 9 108" xfId="38080" xr:uid="{19ECBFA7-EFDE-4DAC-9755-CFED9A9B6EB1}"/>
    <cellStyle name="Percent 2 9 109" xfId="38081" xr:uid="{9B68356F-27B1-4DE0-98CE-FBF3661910B5}"/>
    <cellStyle name="Percent 2 9 11" xfId="38082" xr:uid="{8F0B5A8D-27E9-421A-9044-75978E832057}"/>
    <cellStyle name="Percent 2 9 110" xfId="38083" xr:uid="{FBED76FE-F249-42C9-BA7E-CBDB88F2D58D}"/>
    <cellStyle name="Percent 2 9 111" xfId="38084" xr:uid="{855391AD-20E0-4F71-BC5B-16EC03BA153B}"/>
    <cellStyle name="Percent 2 9 112" xfId="38085" xr:uid="{5C48F70F-9FFC-4F27-B6C5-4384B4EE26AE}"/>
    <cellStyle name="Percent 2 9 113" xfId="38086" xr:uid="{EF6619B6-3369-4861-86FC-8D6B21FA3D85}"/>
    <cellStyle name="Percent 2 9 114" xfId="38087" xr:uid="{1D8E409C-BDDB-45C6-B1CD-CA3160A43727}"/>
    <cellStyle name="Percent 2 9 115" xfId="38088" xr:uid="{081A8441-A33E-4900-9328-715F36B83188}"/>
    <cellStyle name="Percent 2 9 116" xfId="38089" xr:uid="{1D7A917B-D986-4C0A-81AE-0B8303CEBD3D}"/>
    <cellStyle name="Percent 2 9 117" xfId="38090" xr:uid="{20C591CE-F551-4E53-AFCB-D78F77BA0CEC}"/>
    <cellStyle name="Percent 2 9 118" xfId="38091" xr:uid="{C808A3EC-2480-470C-B586-320E897252FF}"/>
    <cellStyle name="Percent 2 9 119" xfId="38092" xr:uid="{D6131553-AB2A-4640-AA37-3B54336581A3}"/>
    <cellStyle name="Percent 2 9 12" xfId="38093" xr:uid="{17966ADD-A0FD-419A-944A-81083230E38C}"/>
    <cellStyle name="Percent 2 9 120" xfId="38094" xr:uid="{B240E322-4A62-40A7-905F-A068C2966DCF}"/>
    <cellStyle name="Percent 2 9 121" xfId="38095" xr:uid="{7D698B77-A11A-4B76-8DD0-30DC72DE76B9}"/>
    <cellStyle name="Percent 2 9 122" xfId="38096" xr:uid="{678DBF08-F926-483C-8358-573C03943E29}"/>
    <cellStyle name="Percent 2 9 123" xfId="38097" xr:uid="{4CFFBD1D-7558-4870-9A26-59B884F784CB}"/>
    <cellStyle name="Percent 2 9 124" xfId="38098" xr:uid="{D62C88D2-4E7A-4491-B83B-B2A760E39630}"/>
    <cellStyle name="Percent 2 9 125" xfId="38099" xr:uid="{7A6D3223-96AC-4C9E-8F55-F85855235D29}"/>
    <cellStyle name="Percent 2 9 126" xfId="38100" xr:uid="{33DBD88F-0C5F-4294-8AC2-9C3B418CDF21}"/>
    <cellStyle name="Percent 2 9 127" xfId="38101" xr:uid="{9B7EBDCF-92F0-4EE1-9ABA-B6DE55694833}"/>
    <cellStyle name="Percent 2 9 128" xfId="38102" xr:uid="{07B75963-13CF-40A0-A94A-C37BC6C5B4F4}"/>
    <cellStyle name="Percent 2 9 129" xfId="38103" xr:uid="{FACCB2D5-7733-492E-ADD4-D5279690B949}"/>
    <cellStyle name="Percent 2 9 13" xfId="38104" xr:uid="{E6C6DCCB-FF9D-4FA4-9B39-62B7067E7004}"/>
    <cellStyle name="Percent 2 9 130" xfId="38105" xr:uid="{CBCBA308-E252-4664-8F52-2ECD6237087C}"/>
    <cellStyle name="Percent 2 9 131" xfId="38106" xr:uid="{7A2C5A38-FC75-4E2B-B050-17C2D449A620}"/>
    <cellStyle name="Percent 2 9 132" xfId="38107" xr:uid="{B4015684-1D04-4393-B99C-700D365450F6}"/>
    <cellStyle name="Percent 2 9 133" xfId="38108" xr:uid="{8B876E75-C58E-450F-AD8B-CC4C25B33964}"/>
    <cellStyle name="Percent 2 9 134" xfId="38109" xr:uid="{9469F795-5EEA-4B51-B356-E28B8BF9BF82}"/>
    <cellStyle name="Percent 2 9 14" xfId="38110" xr:uid="{82C42569-2B90-4E0F-9CD3-F125E6064516}"/>
    <cellStyle name="Percent 2 9 15" xfId="38111" xr:uid="{35BD3F79-F23F-434D-BC3B-8E9EAB43014E}"/>
    <cellStyle name="Percent 2 9 16" xfId="38112" xr:uid="{48928BDB-F5AF-4866-9CD9-A09255CD378D}"/>
    <cellStyle name="Percent 2 9 17" xfId="38113" xr:uid="{2D14E2FC-0449-4051-84E9-A9B2D50EEEC9}"/>
    <cellStyle name="Percent 2 9 18" xfId="38114" xr:uid="{20CBEBF7-154F-4711-8DA7-5224D466D8A8}"/>
    <cellStyle name="Percent 2 9 19" xfId="38115" xr:uid="{ACC34461-5457-4B07-A7BD-B39A2FC72896}"/>
    <cellStyle name="Percent 2 9 2" xfId="38116" xr:uid="{4D5E6CAE-6062-432E-875E-2871BC6F8240}"/>
    <cellStyle name="Percent 2 9 20" xfId="38117" xr:uid="{F024C8D9-97FF-4DA8-B20F-B6A292EDE169}"/>
    <cellStyle name="Percent 2 9 21" xfId="38118" xr:uid="{323500E1-896D-452C-9DD3-0C27249CA7EB}"/>
    <cellStyle name="Percent 2 9 22" xfId="38119" xr:uid="{50F9648F-34DF-487E-8A6F-2D1352E51528}"/>
    <cellStyle name="Percent 2 9 23" xfId="38120" xr:uid="{4359D5CB-34D1-4DA3-BF1F-FB790162467C}"/>
    <cellStyle name="Percent 2 9 24" xfId="38121" xr:uid="{D14C83F9-4855-43C6-9408-ECE01BFAEBFE}"/>
    <cellStyle name="Percent 2 9 25" xfId="38122" xr:uid="{EE7C0DA8-EE2E-4695-8D8A-4336BE99D7A0}"/>
    <cellStyle name="Percent 2 9 26" xfId="38123" xr:uid="{C1416D10-783E-4FD6-802B-2134FFDCB05A}"/>
    <cellStyle name="Percent 2 9 27" xfId="38124" xr:uid="{527CC88E-A2EE-411D-996F-21DF3E726FFC}"/>
    <cellStyle name="Percent 2 9 28" xfId="38125" xr:uid="{323430EE-D27F-44A9-8329-337DD07AD38C}"/>
    <cellStyle name="Percent 2 9 29" xfId="38126" xr:uid="{D5BA9D5F-26C5-47AD-B6E3-E8AF8EB2FC97}"/>
    <cellStyle name="Percent 2 9 3" xfId="38127" xr:uid="{8FFECB3A-1522-41EC-958C-529E71D92A8B}"/>
    <cellStyle name="Percent 2 9 30" xfId="38128" xr:uid="{44783019-BB50-4335-A5F8-FACB89EBC92B}"/>
    <cellStyle name="Percent 2 9 31" xfId="38129" xr:uid="{2DCD8B58-5D06-49ED-8CB3-EA7D3DD478AB}"/>
    <cellStyle name="Percent 2 9 32" xfId="38130" xr:uid="{3133E824-F72D-4C44-86CD-ADBDBFFB0DFE}"/>
    <cellStyle name="Percent 2 9 33" xfId="38131" xr:uid="{E991F7D7-DA4B-4625-AD1E-2740D2101AE2}"/>
    <cellStyle name="Percent 2 9 34" xfId="38132" xr:uid="{CD4E83BB-E0A8-489E-B971-BA569BBF1FFF}"/>
    <cellStyle name="Percent 2 9 35" xfId="38133" xr:uid="{A7DA8768-7625-4B5F-9C3F-FB236E2F4CC1}"/>
    <cellStyle name="Percent 2 9 36" xfId="38134" xr:uid="{307E73CB-ACA4-4133-9B42-E1E7ADB96245}"/>
    <cellStyle name="Percent 2 9 37" xfId="38135" xr:uid="{8EA70022-C4F1-4D10-A831-BD623E680808}"/>
    <cellStyle name="Percent 2 9 38" xfId="38136" xr:uid="{18819277-B217-4297-BCAC-3275FECF3FA2}"/>
    <cellStyle name="Percent 2 9 39" xfId="38137" xr:uid="{8057F0B3-B05C-48D6-9644-8BEE87198BEB}"/>
    <cellStyle name="Percent 2 9 4" xfId="38138" xr:uid="{78D3D840-1EC7-4701-8984-53DB775EEDAB}"/>
    <cellStyle name="Percent 2 9 40" xfId="38139" xr:uid="{E1F0353B-E3D9-4291-A88C-F1C0F8E2AF81}"/>
    <cellStyle name="Percent 2 9 41" xfId="38140" xr:uid="{342D515C-1A06-4CD9-B2CB-430E84CD73F1}"/>
    <cellStyle name="Percent 2 9 42" xfId="38141" xr:uid="{971D962B-843D-404C-A342-66BC13EBF212}"/>
    <cellStyle name="Percent 2 9 43" xfId="38142" xr:uid="{E323FF4C-9987-4BCB-A3AE-1EE2B7FA6EF0}"/>
    <cellStyle name="Percent 2 9 44" xfId="38143" xr:uid="{9F4F3E78-C345-4FD3-A8EF-DEB285BE1C63}"/>
    <cellStyle name="Percent 2 9 45" xfId="38144" xr:uid="{0314CB0E-7770-4474-AB2F-555330961850}"/>
    <cellStyle name="Percent 2 9 46" xfId="38145" xr:uid="{B139FABE-1193-458C-A2E8-1C66E88BC64A}"/>
    <cellStyle name="Percent 2 9 47" xfId="38146" xr:uid="{04D378D0-D8E1-40C2-83AC-A7A0DF454458}"/>
    <cellStyle name="Percent 2 9 48" xfId="38147" xr:uid="{D34613D5-E1D9-4537-9766-3DB509C26066}"/>
    <cellStyle name="Percent 2 9 49" xfId="38148" xr:uid="{5BEF5351-61AE-40F6-BAA7-3D17E0223EB9}"/>
    <cellStyle name="Percent 2 9 5" xfId="38149" xr:uid="{2650D29A-1279-4ADB-AD2F-9C7A6407CB6A}"/>
    <cellStyle name="Percent 2 9 50" xfId="38150" xr:uid="{F7B134B4-EE15-43C6-A7F6-194C859DD2D7}"/>
    <cellStyle name="Percent 2 9 51" xfId="38151" xr:uid="{48AB4BDD-5C51-4D89-9178-120955D9A2DB}"/>
    <cellStyle name="Percent 2 9 52" xfId="38152" xr:uid="{8AD6ED75-2AC1-4F71-90FF-C86A142B4D75}"/>
    <cellStyle name="Percent 2 9 53" xfId="38153" xr:uid="{5CA8B9C4-2E2E-4144-90CE-99D0B68F0A1D}"/>
    <cellStyle name="Percent 2 9 54" xfId="38154" xr:uid="{63FB6FEF-76CA-449B-AC3F-818424F2DECA}"/>
    <cellStyle name="Percent 2 9 55" xfId="38155" xr:uid="{D5803400-DC92-4F58-B73E-73763ED2D524}"/>
    <cellStyle name="Percent 2 9 56" xfId="38156" xr:uid="{FC61C910-6F77-49F9-A5C3-EF2E80581B01}"/>
    <cellStyle name="Percent 2 9 57" xfId="38157" xr:uid="{62E6FAED-3D8F-4D4D-B724-77F0FBD9B008}"/>
    <cellStyle name="Percent 2 9 58" xfId="38158" xr:uid="{CF9D0E87-36C0-4FFC-9729-9C325594B3D6}"/>
    <cellStyle name="Percent 2 9 59" xfId="38159" xr:uid="{A8CA1A61-6CEC-481D-82CE-7F6E749DA434}"/>
    <cellStyle name="Percent 2 9 6" xfId="38160" xr:uid="{05460BCD-E22A-49EA-B577-482BB7EBABD6}"/>
    <cellStyle name="Percent 2 9 60" xfId="38161" xr:uid="{06FCAE01-A4E1-4508-9991-E8CCB205907D}"/>
    <cellStyle name="Percent 2 9 61" xfId="38162" xr:uid="{0DFB95DD-02F6-45CA-BD0A-E751E3866638}"/>
    <cellStyle name="Percent 2 9 62" xfId="38163" xr:uid="{E1756FC0-5F2E-45A6-9C2D-B93378AC5B37}"/>
    <cellStyle name="Percent 2 9 63" xfId="38164" xr:uid="{9811A99A-2B64-4CF2-92DF-8CC6C6CC1B8F}"/>
    <cellStyle name="Percent 2 9 64" xfId="38165" xr:uid="{9D976CF4-8602-49E1-BBCB-387738DB61BC}"/>
    <cellStyle name="Percent 2 9 65" xfId="38166" xr:uid="{9B7F8F3E-0646-4234-A329-1D43BF7EF547}"/>
    <cellStyle name="Percent 2 9 66" xfId="38167" xr:uid="{3CBCE8EF-8ACE-4F42-AD88-A4F03304DFCF}"/>
    <cellStyle name="Percent 2 9 67" xfId="38168" xr:uid="{37FDCBC9-7F7C-4701-9106-AFD306E2AA16}"/>
    <cellStyle name="Percent 2 9 68" xfId="38169" xr:uid="{3719C29B-84C4-45C2-9669-6D9E9ACEEEE2}"/>
    <cellStyle name="Percent 2 9 69" xfId="38170" xr:uid="{A91DFFE2-4D04-48B9-973F-E5CE6FC6EA4A}"/>
    <cellStyle name="Percent 2 9 7" xfId="38171" xr:uid="{58D36961-7248-41B1-8AC4-203E7B200576}"/>
    <cellStyle name="Percent 2 9 70" xfId="38172" xr:uid="{600EAD45-86AC-4609-86C7-D85EB4B8A725}"/>
    <cellStyle name="Percent 2 9 71" xfId="38173" xr:uid="{8F58773F-61AF-4365-B388-E7FB26FC0F86}"/>
    <cellStyle name="Percent 2 9 72" xfId="38174" xr:uid="{006576A2-FEC0-477A-80DF-CEB3FBA3A7BC}"/>
    <cellStyle name="Percent 2 9 73" xfId="38175" xr:uid="{FB411BC5-2C75-450F-9C05-E9A4564FB799}"/>
    <cellStyle name="Percent 2 9 74" xfId="38176" xr:uid="{43C4A0F6-6F29-44E1-A6D6-BAA39CD025A2}"/>
    <cellStyle name="Percent 2 9 75" xfId="38177" xr:uid="{936B06CF-CEA9-435C-84CA-70E675BCE490}"/>
    <cellStyle name="Percent 2 9 76" xfId="38178" xr:uid="{4956B41B-FBEB-4305-8838-3A8F19FCA095}"/>
    <cellStyle name="Percent 2 9 77" xfId="38179" xr:uid="{9CD19A9D-DCE1-4420-9665-9867E0C8F9D4}"/>
    <cellStyle name="Percent 2 9 78" xfId="38180" xr:uid="{67D51C3A-87B5-4F22-8FFF-987A2B8DBE71}"/>
    <cellStyle name="Percent 2 9 79" xfId="38181" xr:uid="{3C0597EB-587F-4CBF-AF74-C012E18F41A8}"/>
    <cellStyle name="Percent 2 9 8" xfId="38182" xr:uid="{602F6EE0-1A64-43CC-BCFF-40C1796BC4FA}"/>
    <cellStyle name="Percent 2 9 80" xfId="38183" xr:uid="{FEF9FE95-683C-41A6-BCDF-19C691A8FF3E}"/>
    <cellStyle name="Percent 2 9 81" xfId="38184" xr:uid="{C6877920-5AEC-427A-A6A4-1E8786A5E405}"/>
    <cellStyle name="Percent 2 9 82" xfId="38185" xr:uid="{DCA751E7-04BD-4EBF-926E-0F3D788D21E3}"/>
    <cellStyle name="Percent 2 9 83" xfId="38186" xr:uid="{69CEFF96-EA37-407D-8B28-E266F93E68E1}"/>
    <cellStyle name="Percent 2 9 84" xfId="38187" xr:uid="{42426342-381F-464E-8CAB-7D9342F46C5D}"/>
    <cellStyle name="Percent 2 9 85" xfId="38188" xr:uid="{60A0296B-C71C-4816-AFBE-643CD662F700}"/>
    <cellStyle name="Percent 2 9 86" xfId="38189" xr:uid="{37481652-9308-4CB3-81D8-81A601840C2A}"/>
    <cellStyle name="Percent 2 9 87" xfId="38190" xr:uid="{125D6196-0CF5-42AB-B032-A45F06C56685}"/>
    <cellStyle name="Percent 2 9 88" xfId="38191" xr:uid="{4AAA1111-F38C-4787-80C5-F24001ED982F}"/>
    <cellStyle name="Percent 2 9 89" xfId="38192" xr:uid="{71330E75-8E3E-4A32-8417-88BDE5CCA12F}"/>
    <cellStyle name="Percent 2 9 9" xfId="38193" xr:uid="{C7573AC8-8EFE-45FC-B4F1-D249AE734AB4}"/>
    <cellStyle name="Percent 2 9 90" xfId="38194" xr:uid="{91E52922-648C-4857-81AF-AD9EE157E961}"/>
    <cellStyle name="Percent 2 9 91" xfId="38195" xr:uid="{3136D3F2-37F0-44A0-A631-1F821821C985}"/>
    <cellStyle name="Percent 2 9 92" xfId="38196" xr:uid="{A089408D-8D97-496E-AE66-CA2299E87885}"/>
    <cellStyle name="Percent 2 9 93" xfId="38197" xr:uid="{8B8B247E-05C9-4CD6-9DB5-6230E4B0F6F0}"/>
    <cellStyle name="Percent 2 9 94" xfId="38198" xr:uid="{58BAC7EB-95EB-4987-9C0F-AF242D245C96}"/>
    <cellStyle name="Percent 2 9 95" xfId="38199" xr:uid="{905A96B4-B252-451F-999F-9DC62DC6845C}"/>
    <cellStyle name="Percent 2 9 96" xfId="38200" xr:uid="{9695E821-BE22-4958-93E4-236C646BDABD}"/>
    <cellStyle name="Percent 2 9 97" xfId="38201" xr:uid="{A8EB51F2-DA3D-4024-9807-CE4ADF97E6A7}"/>
    <cellStyle name="Percent 2 9 98" xfId="38202" xr:uid="{129F81F7-CA92-4D51-85A0-8A245E1E57DC}"/>
    <cellStyle name="Percent 2 9 99" xfId="38203" xr:uid="{D27B3C1B-C1AD-4B99-B602-99C46A0E4E82}"/>
    <cellStyle name="Percent 2_219401" xfId="38204" xr:uid="{864E9E4A-24CF-4738-BFDC-17B1FE0EA63D}"/>
    <cellStyle name="Percent 20" xfId="664" xr:uid="{00000000-0005-0000-0000-000098020000}"/>
    <cellStyle name="Percent 20 2" xfId="38205" xr:uid="{BF2A6551-D76E-4D61-8DB6-C9E4D8149034}"/>
    <cellStyle name="Percent 20 3" xfId="52387" xr:uid="{B0B2727C-220C-4BD6-A039-E3C0EBAFB3B9}"/>
    <cellStyle name="Percent 20 4" xfId="4702" xr:uid="{5884C960-53CE-4D69-8B3B-7CED5B1006FD}"/>
    <cellStyle name="Percent 21" xfId="665" xr:uid="{00000000-0005-0000-0000-000099020000}"/>
    <cellStyle name="Percent 21 2" xfId="38207" xr:uid="{ACEBEB8E-1820-49A3-BD91-E4D81779AFE4}"/>
    <cellStyle name="Percent 21 3" xfId="38206" xr:uid="{A54184BF-C379-4697-AB8C-54934B8CC75E}"/>
    <cellStyle name="Percent 21 4" xfId="52388" xr:uid="{195E00BB-F5E6-4F90-9C20-E69C914D85FB}"/>
    <cellStyle name="Percent 21 5" xfId="4708" xr:uid="{074C5093-7A4E-4E5B-8957-D7DE071335A8}"/>
    <cellStyle name="Percent 22" xfId="666" xr:uid="{00000000-0005-0000-0000-00009A020000}"/>
    <cellStyle name="Percent 22 2" xfId="38209" xr:uid="{3014D1B3-5A0D-4192-B62D-68A55EC05783}"/>
    <cellStyle name="Percent 22 3" xfId="38208" xr:uid="{0D3F1A80-54A4-4F81-B47E-CFD93F16ECB5}"/>
    <cellStyle name="Percent 22 4" xfId="52389" xr:uid="{26C80211-0EE6-4394-B4EC-F6F042379E1F}"/>
    <cellStyle name="Percent 22 5" xfId="4704" xr:uid="{A78B5CF8-6B9F-4B3B-97B4-5B00A83812FE}"/>
    <cellStyle name="Percent 23" xfId="667" xr:uid="{00000000-0005-0000-0000-00009B020000}"/>
    <cellStyle name="Percent 23 2" xfId="38211" xr:uid="{BABFC090-C30E-4997-BBCF-707017C9F039}"/>
    <cellStyle name="Percent 23 3" xfId="38210" xr:uid="{AA4544A6-4B7D-497D-9CE6-66223EDED45B}"/>
    <cellStyle name="Percent 23 4" xfId="52390" xr:uid="{895AED9F-848D-4DFA-8932-5C2A5314AA0F}"/>
    <cellStyle name="Percent 23 5" xfId="4709" xr:uid="{1D668E11-F6C8-4D1B-90F1-0C49EB921881}"/>
    <cellStyle name="Percent 24" xfId="668" xr:uid="{00000000-0005-0000-0000-00009C020000}"/>
    <cellStyle name="Percent 24 2" xfId="38213" xr:uid="{EB19592C-50A6-41B3-9414-F338D3298DAA}"/>
    <cellStyle name="Percent 24 3" xfId="38212" xr:uid="{D0484985-7853-4090-94B8-CA76166DE45B}"/>
    <cellStyle name="Percent 25" xfId="669" xr:uid="{00000000-0005-0000-0000-00009D020000}"/>
    <cellStyle name="Percent 25 2" xfId="38215" xr:uid="{2AD08E5B-B062-42D3-A6EB-2942092A2C1D}"/>
    <cellStyle name="Percent 25 3" xfId="38214" xr:uid="{500E7424-1E1C-454F-9E11-2CA1529D1CE1}"/>
    <cellStyle name="Percent 26" xfId="670" xr:uid="{00000000-0005-0000-0000-00009E020000}"/>
    <cellStyle name="Percent 26 2" xfId="38217" xr:uid="{636D2F4E-4931-4588-B104-0772ED4D275B}"/>
    <cellStyle name="Percent 26 3" xfId="38216" xr:uid="{F2C4296D-4C68-4226-956E-4FFF47C08B89}"/>
    <cellStyle name="Percent 27" xfId="671" xr:uid="{00000000-0005-0000-0000-00009F020000}"/>
    <cellStyle name="Percent 27 2" xfId="38219" xr:uid="{231D82ED-CA89-4BB9-86C3-1CD80EE2EDB6}"/>
    <cellStyle name="Percent 27 3" xfId="38218" xr:uid="{43563497-B7F3-45E7-8094-DBF9FE049AC4}"/>
    <cellStyle name="Percent 28" xfId="672" xr:uid="{00000000-0005-0000-0000-0000A0020000}"/>
    <cellStyle name="Percent 28 2" xfId="38221" xr:uid="{BC68B43A-529F-438C-A300-458BD32948FF}"/>
    <cellStyle name="Percent 28 3" xfId="38220" xr:uid="{3640F8EC-EBD2-4352-8FB5-3AB7532F965E}"/>
    <cellStyle name="Percent 29" xfId="673" xr:uid="{00000000-0005-0000-0000-0000A1020000}"/>
    <cellStyle name="Percent 29 2" xfId="8566" xr:uid="{376DF14B-0A83-4DBA-8A7C-A9427F2EBE84}"/>
    <cellStyle name="Percent 29 2 2" xfId="38223" xr:uid="{3F89DFD4-110C-44F3-970F-1B0626C5D20A}"/>
    <cellStyle name="Percent 29 3" xfId="38222" xr:uid="{7EC87FE9-A1DC-460A-A4BE-E563814EEF1D}"/>
    <cellStyle name="Percent 29 4" xfId="49192" xr:uid="{B15D2495-7712-4793-94B4-0A0338237994}"/>
    <cellStyle name="Percent 29 5" xfId="5198" xr:uid="{BFAFFFFF-451C-4A0D-9BDD-8FDCCCC63745}"/>
    <cellStyle name="Percent 29 6" xfId="3568" xr:uid="{8D3FF2BF-60B2-44B3-A98A-728EAB939E05}"/>
    <cellStyle name="Percent 3" xfId="674" xr:uid="{00000000-0005-0000-0000-0000A2020000}"/>
    <cellStyle name="Percent 3 2" xfId="675" xr:uid="{00000000-0005-0000-0000-0000A3020000}"/>
    <cellStyle name="Percent 3 2 2" xfId="4538" xr:uid="{2F026E52-D6FA-4957-94A6-5905AADF5B7B}"/>
    <cellStyle name="Percent 3 2 2 2" xfId="38224" xr:uid="{61853CB8-8943-426E-96C2-7CE28642398E}"/>
    <cellStyle name="Percent 3 2 2 2 2" xfId="38225" xr:uid="{C0CE869B-E9F4-4F1C-B521-C2358A797A9C}"/>
    <cellStyle name="Percent 3 2 2 2 2 2" xfId="38226" xr:uid="{9B82A08B-1FC6-4F9D-BA40-F4D10F17FACB}"/>
    <cellStyle name="Percent 3 2 2 3" xfId="38227" xr:uid="{6C54ECB6-D279-4EAF-9B9C-9F5802AC9228}"/>
    <cellStyle name="Percent 3 2 2 4" xfId="38228" xr:uid="{5CD5D08F-D5A6-4863-A81C-1411507F545F}"/>
    <cellStyle name="Percent 3 2 2 5" xfId="38229" xr:uid="{BAD93481-63A3-41BF-8CC5-5881D7D102AB}"/>
    <cellStyle name="Percent 3 2 2 6" xfId="38230" xr:uid="{C0530690-A67B-4011-9E6C-132DB62E6AFA}"/>
    <cellStyle name="Percent 3 2 2 7" xfId="9707" xr:uid="{C7ADCCBE-A031-4AC3-9F32-710E4195C326}"/>
    <cellStyle name="Percent 3 2 3" xfId="38231" xr:uid="{776B6405-1F90-456F-80CF-B291E1B4E4C2}"/>
    <cellStyle name="Percent 3 2 3 2" xfId="38232" xr:uid="{F59FB17D-1444-4061-8E94-2D36DAED1610}"/>
    <cellStyle name="Percent 3 2 4" xfId="38233" xr:uid="{9BDA6FD1-143E-456F-944C-B994CE4DDC65}"/>
    <cellStyle name="Percent 3 2 4 2" xfId="38234" xr:uid="{85C581DC-4F97-4FC6-8ACF-2471B7C3CFC3}"/>
    <cellStyle name="Percent 3 2 4 2 2" xfId="38235" xr:uid="{F1BF5A9F-34C0-44DC-9653-CB2080016CB2}"/>
    <cellStyle name="Percent 3 2 5" xfId="38236" xr:uid="{DF3B6A1A-E60C-4FE0-AF72-236C302DAA56}"/>
    <cellStyle name="Percent 3 2 6" xfId="38237" xr:uid="{C1E3641C-CCE3-4CCE-8385-12A9B661D724}"/>
    <cellStyle name="Percent 3 2 7" xfId="38238" xr:uid="{386B07F9-B58B-4745-B2FA-A64EA1A1B080}"/>
    <cellStyle name="Percent 3 2 8" xfId="4082" xr:uid="{33A0EB13-FF3F-4994-A3F1-81483A45C445}"/>
    <cellStyle name="Percent 3 3" xfId="1252" xr:uid="{8C2B6601-2CA6-4E30-BF7A-A862336EF31C}"/>
    <cellStyle name="Percent 3 3 2" xfId="6180" xr:uid="{5DB63BA9-FD8E-4327-8B58-859C13D5358A}"/>
    <cellStyle name="Percent 3 3 2 2" xfId="38240" xr:uid="{E19BD780-223D-4A97-8E72-4D0DE8A9281A}"/>
    <cellStyle name="Percent 3 3 3" xfId="38241" xr:uid="{0E81F00B-6056-4968-87AF-9DFE4222711F}"/>
    <cellStyle name="Percent 3 3 4" xfId="38239" xr:uid="{B07B467B-50B6-4D14-8745-BF46E2C5EBF1}"/>
    <cellStyle name="Percent 3 3 5" xfId="4871" xr:uid="{735F6865-3325-4894-BDA4-9CDC2CDD33DC}"/>
    <cellStyle name="Percent 3 4" xfId="1163" xr:uid="{86A4CF33-22F5-4653-8A9F-68C75F57E827}"/>
    <cellStyle name="Percent 3 4 2" xfId="38243" xr:uid="{1DC0A08D-C917-48B3-A0AD-3EEDEA7DFFC8}"/>
    <cellStyle name="Percent 3 4 3" xfId="38244" xr:uid="{375A1715-498A-4412-A45B-B6301BB06377}"/>
    <cellStyle name="Percent 3 4 4" xfId="38242" xr:uid="{8AC5E100-0124-4FFA-9CB9-7FAB45EABFBD}"/>
    <cellStyle name="Percent 3 4 5" xfId="49569" xr:uid="{5771BA89-F6BA-4EB3-BDC4-C9263CAF49EA}"/>
    <cellStyle name="Percent 3 5" xfId="1140" xr:uid="{840E9DF1-AB75-403C-83C0-9AA6778A3158}"/>
    <cellStyle name="Percent 3 5 2" xfId="38246" xr:uid="{6FDD20C5-D5F7-4DD8-BEB4-B95FCFD39CD0}"/>
    <cellStyle name="Percent 3 5 3" xfId="38245" xr:uid="{A23CE7F5-CAE5-4858-B86E-AEEAF8BA1DA1}"/>
    <cellStyle name="Percent 3 5 4" xfId="46692" xr:uid="{2C7B1D86-942A-433E-AD6C-BDFD2DBA1EC8}"/>
    <cellStyle name="Percent 3 5 5" xfId="6051" xr:uid="{ABB1DED6-F5A2-409E-A27B-70D32A349945}"/>
    <cellStyle name="Percent 3 6" xfId="1820" xr:uid="{1632410A-FB43-48A7-9FE2-45AEFBAF803A}"/>
    <cellStyle name="Percent 3 6 2" xfId="38248" xr:uid="{24500E0E-B0CD-4B7F-86CF-36AF6C2E2FAE}"/>
    <cellStyle name="Percent 3 6 3" xfId="38247" xr:uid="{87C3BB6D-3FFB-4279-AEAF-0038C6AC7BAD}"/>
    <cellStyle name="Percent 3 6 4" xfId="47386" xr:uid="{82BB2038-1777-4003-A00D-8B6789E5E6FB}"/>
    <cellStyle name="Percent 3 6 5" xfId="6760" xr:uid="{C849A65B-6F69-44FA-A0D1-734B78B9BD0A}"/>
    <cellStyle name="Percent 3 7" xfId="1083" xr:uid="{7A97A67D-CFCB-4474-9928-BC6AAE940094}"/>
    <cellStyle name="Percent 3 7 2" xfId="46652" xr:uid="{ED7E86CE-F973-41D4-8CBC-DEE3ECA1B664}"/>
    <cellStyle name="Percent 3 7 3" xfId="6010" xr:uid="{E0E0B175-DA03-41C8-A7A1-7409BAEDB9E4}"/>
    <cellStyle name="Percent 3 9" xfId="1387" xr:uid="{F6AAC288-EA12-4CC1-8771-2F5567E72E26}"/>
    <cellStyle name="Percent 30" xfId="676" xr:uid="{00000000-0005-0000-0000-0000A4020000}"/>
    <cellStyle name="Percent 30 2" xfId="38250" xr:uid="{B95F57A5-579F-4861-8B8F-2D37518109A7}"/>
    <cellStyle name="Percent 30 3" xfId="38249" xr:uid="{327562C8-89EA-41B8-8C4C-A92B025DE2A0}"/>
    <cellStyle name="Percent 31" xfId="677" xr:uid="{00000000-0005-0000-0000-0000A5020000}"/>
    <cellStyle name="Percent 31 2" xfId="38252" xr:uid="{9E717861-B628-4F02-B65C-A3C2DF1456C9}"/>
    <cellStyle name="Percent 31 3" xfId="38251" xr:uid="{1FF6F8D0-AD64-4B03-95F3-EDB0EFD8BDF4}"/>
    <cellStyle name="Percent 32" xfId="678" xr:uid="{00000000-0005-0000-0000-0000A6020000}"/>
    <cellStyle name="Percent 32 2" xfId="38254" xr:uid="{6E7C995B-3538-4DF8-8321-958276984D07}"/>
    <cellStyle name="Percent 32 3" xfId="38253" xr:uid="{FD32A9B2-9016-4089-AD99-36FD54AF5F05}"/>
    <cellStyle name="Percent 33" xfId="679" xr:uid="{00000000-0005-0000-0000-0000A7020000}"/>
    <cellStyle name="Percent 33 2" xfId="38256" xr:uid="{9E4232B8-7900-4BB2-BBB0-74C4CADAEE5C}"/>
    <cellStyle name="Percent 33 3" xfId="38255" xr:uid="{7A203C7B-37D1-43D3-9838-A69289AC2E6C}"/>
    <cellStyle name="Percent 34" xfId="680" xr:uid="{00000000-0005-0000-0000-0000A8020000}"/>
    <cellStyle name="Percent 34 2" xfId="38258" xr:uid="{0B09C1CA-02B8-4786-A579-15231B137A78}"/>
    <cellStyle name="Percent 34 3" xfId="38257" xr:uid="{3653C9B1-455B-4619-A75C-4DE0219B0D39}"/>
    <cellStyle name="Percent 35" xfId="681" xr:uid="{00000000-0005-0000-0000-0000A9020000}"/>
    <cellStyle name="Percent 35 2" xfId="38260" xr:uid="{98D12F84-AAF2-46B6-98DF-92464B565932}"/>
    <cellStyle name="Percent 35 3" xfId="38259" xr:uid="{015B5F90-97CD-4AC3-9BEE-AC2450C0E122}"/>
    <cellStyle name="Percent 36" xfId="682" xr:uid="{00000000-0005-0000-0000-0000AA020000}"/>
    <cellStyle name="Percent 36 2" xfId="38262" xr:uid="{F6F229F2-97F5-4629-981A-8701890B13FF}"/>
    <cellStyle name="Percent 36 3" xfId="52391" xr:uid="{F1A06A2A-995D-4BA8-8C87-D513FC8E861C}"/>
    <cellStyle name="Percent 36 4" xfId="38261" xr:uid="{96D03F44-BB3F-45B5-911B-BA9641FC98BB}"/>
    <cellStyle name="Percent 37" xfId="38263" xr:uid="{AC9BB493-AB0C-41C3-9CE3-E909E4EC209B}"/>
    <cellStyle name="Percent 37 2" xfId="38264" xr:uid="{AF06769D-8095-452C-B248-CFA7C2B201DE}"/>
    <cellStyle name="Percent 38" xfId="38265" xr:uid="{7E12AC94-74AA-4CCF-86E4-9C1E1F892E5E}"/>
    <cellStyle name="Percent 38 2" xfId="38266" xr:uid="{2257FFD9-1407-43A4-8687-9B49533BF647}"/>
    <cellStyle name="Percent 39" xfId="38267" xr:uid="{3C5CD2FE-821D-47F8-94ED-0323AEB03657}"/>
    <cellStyle name="Percent 4" xfId="683" xr:uid="{00000000-0005-0000-0000-0000AB020000}"/>
    <cellStyle name="Percent 4 2" xfId="684" xr:uid="{00000000-0005-0000-0000-0000AC020000}"/>
    <cellStyle name="Percent 4 2 2" xfId="4543" xr:uid="{026001AC-F661-4A7C-9064-3CD08797F608}"/>
    <cellStyle name="Percent 4 2 2 2" xfId="9708" xr:uid="{1A3D4FE1-4ED2-4564-9E09-B6C37636611A}"/>
    <cellStyle name="Percent 4 2 3" xfId="9709" xr:uid="{D4119AC9-9CC3-49B8-9690-12FB8A9E7D66}"/>
    <cellStyle name="Percent 4 2 4" xfId="45834" xr:uid="{245F78D4-5FDA-4FEE-88D2-EC1A56B7AFF8}"/>
    <cellStyle name="Percent 4 2 5" xfId="4083" xr:uid="{B9BCC471-88CF-41B1-9BD2-973351CADB69}"/>
    <cellStyle name="Percent 4 3" xfId="1260" xr:uid="{739ABAB8-B821-4811-8DF0-4CBD51A4247C}"/>
    <cellStyle name="Percent 4 3 2" xfId="9711" xr:uid="{21194CC8-7EBB-48C9-A1FD-7937AE9CD7BB}"/>
    <cellStyle name="Percent 4 3 3" xfId="9710" xr:uid="{11C62606-666B-4244-83B0-62B4429192C9}"/>
    <cellStyle name="Percent 4 4" xfId="9712" xr:uid="{4AF0E82A-D5C1-496A-A4E6-DAD3C35DC2D5}"/>
    <cellStyle name="Percent 4 5" xfId="9713" xr:uid="{6498E3F0-AF59-4330-8540-BB6268382C15}"/>
    <cellStyle name="Percent 4 6" xfId="9714" xr:uid="{A0D625E0-9282-48C1-B04B-55EFA08FA388}"/>
    <cellStyle name="Percent 4 7" xfId="43595" xr:uid="{C28470E4-30C9-4BB0-B32C-DAE970D627DF}"/>
    <cellStyle name="Percent 40" xfId="38268" xr:uid="{A5FECD6F-24AB-4574-82B6-D75741EBC3B9}"/>
    <cellStyle name="Percent 40 2" xfId="38269" xr:uid="{A216CC43-9778-4B8C-9B20-E5C2AFE7EA15}"/>
    <cellStyle name="Percent 40 3" xfId="43596" xr:uid="{0C74326F-5EA5-4B32-914C-55E7CEFD9EEA}"/>
    <cellStyle name="Percent 41" xfId="38270" xr:uid="{55EDF0BF-7BFE-435E-BA84-530F35159A64}"/>
    <cellStyle name="Percent 42" xfId="38271" xr:uid="{04EBE73A-E89C-4AB4-BED6-D9849E2B5D36}"/>
    <cellStyle name="Percent 43" xfId="41185" xr:uid="{BBBEAAB1-B03A-43D2-A9C8-249EB6F0D53F}"/>
    <cellStyle name="Percent 44" xfId="41191" xr:uid="{5F87843F-3D0A-4626-A9F4-6157EB2CCF9C}"/>
    <cellStyle name="Percent 45" xfId="45794" xr:uid="{1E389BE2-98D3-4C53-8E0C-0A57A89B5E39}"/>
    <cellStyle name="Percent 46" xfId="45808" xr:uid="{B5B0CA37-C196-4B57-BD3A-EA32FC7E0A9B}"/>
    <cellStyle name="Percent 47" xfId="45979" xr:uid="{6223CC34-396E-4D26-BFE0-E7498F9E5553}"/>
    <cellStyle name="Percent 48" xfId="46038" xr:uid="{755CA018-EB3C-4077-91D6-D76A5BD4205A}"/>
    <cellStyle name="Percent 49" xfId="46151" xr:uid="{209CBFCF-108E-4181-B7FE-406236A9EC9F}"/>
    <cellStyle name="Percent 5" xfId="685" xr:uid="{00000000-0005-0000-0000-0000AD020000}"/>
    <cellStyle name="Percent 5 10" xfId="5664" xr:uid="{492D2B73-A5CA-4914-AE99-C0ECC66C4970}"/>
    <cellStyle name="Percent 5 11" xfId="46283" xr:uid="{873A0D3A-CC04-466C-8017-771682457878}"/>
    <cellStyle name="Percent 5 12" xfId="3784" xr:uid="{0E4D7AB1-2C80-4629-9CDB-FE5C86361477}"/>
    <cellStyle name="Percent 5 13" xfId="52392" xr:uid="{55157650-404F-4AE6-9288-1CF9A072BDAF}"/>
    <cellStyle name="Percent 5 14" xfId="856" xr:uid="{CF3D56F2-306D-4593-86BA-DC6C3016B14F}"/>
    <cellStyle name="Percent 5 2" xfId="686" xr:uid="{00000000-0005-0000-0000-0000AE020000}"/>
    <cellStyle name="Percent 5 2 10" xfId="46295" xr:uid="{24ED0115-4384-4A08-BBB0-209AA05CC689}"/>
    <cellStyle name="Percent 5 2 11" xfId="3785" xr:uid="{FF30F6C3-5A47-427B-8DCC-C7C4E6E7A5C0}"/>
    <cellStyle name="Percent 5 2 12" xfId="52393" xr:uid="{B7A22217-59AF-4EE8-9BA9-55C0C79B3626}"/>
    <cellStyle name="Percent 5 2 13" xfId="864" xr:uid="{334D22F2-C767-4317-9FCD-45A2D97F7A1C}"/>
    <cellStyle name="Percent 5 2 2" xfId="687" xr:uid="{00000000-0005-0000-0000-0000AF020000}"/>
    <cellStyle name="Percent 5 2 2 10" xfId="4408" xr:uid="{D877D50C-49D5-4EB4-A96E-9338BF7FEDF0}"/>
    <cellStyle name="Percent 5 2 2 11" xfId="52394" xr:uid="{9A65B1D4-51AE-4259-ABF8-F23B402E4F56}"/>
    <cellStyle name="Percent 5 2 2 12" xfId="887" xr:uid="{5729AE5F-905F-47B1-957C-336EB90B3799}"/>
    <cellStyle name="Percent 5 2 2 2" xfId="974" xr:uid="{1F522FF2-1BB1-4D27-AAED-1896DFFDC406}"/>
    <cellStyle name="Percent 5 2 2 2 2" xfId="2105" xr:uid="{27D3A376-D51F-4AB4-8CFD-E7A85C9ECB22}"/>
    <cellStyle name="Percent 5 2 2 2 2 2" xfId="7067" xr:uid="{F529D3D3-C782-43FD-BB62-2192920A1960}"/>
    <cellStyle name="Percent 5 2 2 2 2 3" xfId="47695" xr:uid="{DED77E74-3E78-4950-A95D-7C6B130D27D5}"/>
    <cellStyle name="Percent 5 2 2 2 2 4" xfId="5106" xr:uid="{02D32489-E49C-46D2-B1BA-C5210DD73ED6}"/>
    <cellStyle name="Percent 5 2 2 2 3" xfId="1519" xr:uid="{E378AF8B-662C-43C8-B7F1-6BC5FB8AB445}"/>
    <cellStyle name="Percent 5 2 2 2 3 2" xfId="6407" xr:uid="{00815173-9B29-4AE8-97CD-531179848CC3}"/>
    <cellStyle name="Percent 5 2 2 2 3 3" xfId="47037" xr:uid="{C55864BE-9928-4618-804E-A3EF61FE9F9B}"/>
    <cellStyle name="Percent 5 2 2 2 3 4" xfId="5502" xr:uid="{B462118A-AF3B-46F6-9DDA-8A5C90F7903D}"/>
    <cellStyle name="Percent 5 2 2 2 4" xfId="3076" xr:uid="{5924C6DB-9B08-44BD-8735-7F221572EE1C}"/>
    <cellStyle name="Percent 5 2 2 2 4 2" xfId="48697" xr:uid="{0C0BC85E-3158-45D1-8DB3-D62C9DBEC044}"/>
    <cellStyle name="Percent 5 2 2 2 4 3" xfId="8071" xr:uid="{44D6FB71-5C84-4604-8A90-5EB796F8FF81}"/>
    <cellStyle name="Percent 5 2 2 2 5" xfId="3410" xr:uid="{83C13CF9-9624-4598-84C6-F7BBD51E630C}"/>
    <cellStyle name="Percent 5 2 2 2 5 2" xfId="49034" xr:uid="{FDC33492-52E1-45DE-9893-5F3D2E35F346}"/>
    <cellStyle name="Percent 5 2 2 2 5 3" xfId="8408" xr:uid="{3B3C2D41-E2DD-4A0E-9115-7340E08A00CF}"/>
    <cellStyle name="Percent 5 2 2 2 6" xfId="5896" xr:uid="{521DBDA5-6A4A-4C47-8419-52D5EEAEF6C4}"/>
    <cellStyle name="Percent 5 2 2 2 7" xfId="46537" xr:uid="{2E4988FE-BD54-41D4-AB0C-9DAB7067D55B}"/>
    <cellStyle name="Percent 5 2 2 2 8" xfId="4571" xr:uid="{63A805EF-B472-4348-8BBC-D052118E4467}"/>
    <cellStyle name="Percent 5 2 2 3" xfId="1902" xr:uid="{C9A1A112-7493-4B53-9475-EDA7D4AE2718}"/>
    <cellStyle name="Percent 5 2 2 3 2" xfId="6857" xr:uid="{42CA39A7-DCC8-4797-BC08-46F56E1CCEF6}"/>
    <cellStyle name="Percent 5 2 2 3 3" xfId="47484" xr:uid="{9FEF6F19-F399-4C88-B6B3-DAF77E170D93}"/>
    <cellStyle name="Percent 5 2 2 3 4" xfId="4804" xr:uid="{AAB4B1E6-C96C-48F9-9E3B-1478A1229F09}"/>
    <cellStyle name="Percent 5 2 2 4" xfId="1233" xr:uid="{E71B7A12-AFAA-4ECA-9F8C-0BA51805CC28}"/>
    <cellStyle name="Percent 5 2 2 4 2" xfId="6162" xr:uid="{A68B17F4-45A3-478D-B4CA-63A68DEFF2D7}"/>
    <cellStyle name="Percent 5 2 2 4 3" xfId="46798" xr:uid="{A20D00AD-315B-4953-845F-36D5C2EA636D}"/>
    <cellStyle name="Percent 5 2 2 4 4" xfId="4970" xr:uid="{E3DE69F3-8AFD-4458-918E-DAE69CA6E774}"/>
    <cellStyle name="Percent 5 2 2 5" xfId="2973" xr:uid="{FE741B10-5D4E-492E-8E00-3FD2FA062CB0}"/>
    <cellStyle name="Percent 5 2 2 5 2" xfId="7951" xr:uid="{AC8312D7-DCB4-443C-ADC5-B729B66B6D6B}"/>
    <cellStyle name="Percent 5 2 2 5 3" xfId="48577" xr:uid="{DD313851-C58F-43FB-A9CA-30B704A2E1A3}"/>
    <cellStyle name="Percent 5 2 2 5 4" xfId="5366" xr:uid="{B1C830D4-C3BE-42B0-A050-89DB1205E3CA}"/>
    <cellStyle name="Percent 5 2 2 6" xfId="3195" xr:uid="{BF562353-633D-4E17-A083-1B69D2498615}"/>
    <cellStyle name="Percent 5 2 2 6 2" xfId="48818" xr:uid="{41C29B9E-5B5E-494A-8545-9B1598DE9C9F}"/>
    <cellStyle name="Percent 5 2 2 6 3" xfId="8192" xr:uid="{B4FCE725-578C-4A93-A340-09A7C77BE2AD}"/>
    <cellStyle name="Percent 5 2 2 7" xfId="5738" xr:uid="{0E928BE8-FC91-4D90-86F1-DCC59FB11D15}"/>
    <cellStyle name="Percent 5 2 2 8" xfId="9715" xr:uid="{F578DDDE-3715-42AC-B634-1A23707ED76E}"/>
    <cellStyle name="Percent 5 2 2 9" xfId="46369" xr:uid="{CEE4B00C-5273-49F4-BC93-6BCE3432464F}"/>
    <cellStyle name="Percent 5 2 3" xfId="939" xr:uid="{405D1464-4B1F-425A-AE3E-56260CF8AF85}"/>
    <cellStyle name="Percent 5 2 3 2" xfId="1561" xr:uid="{1C496033-4EE3-44AA-AA09-093DC67C554A}"/>
    <cellStyle name="Percent 5 2 3 2 2" xfId="2149" xr:uid="{FA28C1D1-BA56-4C44-A1DD-0520040875EC}"/>
    <cellStyle name="Percent 5 2 3 2 2 2" xfId="47739" xr:uid="{95E658AC-FC7F-4564-A2A8-9D712669D615}"/>
    <cellStyle name="Percent 5 2 3 2 2 3" xfId="7111" xr:uid="{5C97A8A4-B901-46E7-B0C2-750453103197}"/>
    <cellStyle name="Percent 5 2 3 2 3" xfId="3454" xr:uid="{5377DD57-CB50-41AD-A9D3-B544E9009FAB}"/>
    <cellStyle name="Percent 5 2 3 2 3 2" xfId="49078" xr:uid="{8EA9AE2B-C4BD-47F0-9028-AA3E11CA9D3B}"/>
    <cellStyle name="Percent 5 2 3 2 3 3" xfId="8452" xr:uid="{690A7EB0-2FCE-4D33-AA59-E1EFCB72C941}"/>
    <cellStyle name="Percent 5 2 3 2 4" xfId="6452" xr:uid="{1E87BAFF-4E86-42DA-A19A-F6C7B555D431}"/>
    <cellStyle name="Percent 5 2 3 2 5" xfId="47082" xr:uid="{463483B1-69FB-4738-8EBE-3504A3E6C196}"/>
    <cellStyle name="Percent 5 2 3 2 6" xfId="5049" xr:uid="{56EA0D14-9F45-4E69-A78B-40E6AB12FE2C}"/>
    <cellStyle name="Percent 5 2 3 3" xfId="1939" xr:uid="{B499746B-D160-4A0F-AB6F-B84BEB93A1E0}"/>
    <cellStyle name="Percent 5 2 3 3 2" xfId="6899" xr:uid="{13718218-BBBC-4D4E-8EB4-2EEB45B93134}"/>
    <cellStyle name="Percent 5 2 3 3 3" xfId="47527" xr:uid="{1E0A74D3-6A56-4B39-9E88-8EBAC3E0F281}"/>
    <cellStyle name="Percent 5 2 3 3 4" xfId="5446" xr:uid="{EDFB95A1-5FA1-4D5B-8E1A-D7CA89AC75CE}"/>
    <cellStyle name="Percent 5 2 3 4" xfId="1285" xr:uid="{B9CBA030-DCFB-4499-8E1C-3051F778F963}"/>
    <cellStyle name="Percent 5 2 3 4 2" xfId="46847" xr:uid="{7ADE2B56-B8D4-46CA-A3B0-C14D7BBCC70F}"/>
    <cellStyle name="Percent 5 2 3 4 3" xfId="6210" xr:uid="{B622AD47-B489-4581-A799-CC3695115C69}"/>
    <cellStyle name="Percent 5 2 3 5" xfId="3035" xr:uid="{27BCC59D-4425-4CF8-A7DB-90C76C8FC8FA}"/>
    <cellStyle name="Percent 5 2 3 5 2" xfId="48656" xr:uid="{E4743F62-0895-4796-A3D8-FFD01E9DAB58}"/>
    <cellStyle name="Percent 5 2 3 5 3" xfId="8030" xr:uid="{7B1AFE44-9648-4585-9F57-FAC4866D4D96}"/>
    <cellStyle name="Percent 5 2 3 6" xfId="3238" xr:uid="{62631C87-59C9-4CE1-8850-1C6D2A2D30E0}"/>
    <cellStyle name="Percent 5 2 3 6 2" xfId="48861" xr:uid="{078B9E76-BFD9-4E1B-8F5B-E2A37EADBB5E}"/>
    <cellStyle name="Percent 5 2 3 6 3" xfId="8235" xr:uid="{450EA1E9-C4C8-43DE-A74B-034A47AFE93F}"/>
    <cellStyle name="Percent 5 2 3 7" xfId="5839" xr:uid="{5A8F080A-3ADA-4346-AA2F-A83221F73137}"/>
    <cellStyle name="Percent 5 2 3 8" xfId="46479" xr:uid="{E6C6C49D-D153-4B13-96C9-A00735B8ABB7}"/>
    <cellStyle name="Percent 5 2 3 9" xfId="4498" xr:uid="{2A824701-0630-493B-B3DE-D1EF1F0CBD2E}"/>
    <cellStyle name="Percent 5 2 4" xfId="1481" xr:uid="{770A2F81-4744-407B-89C5-C40C41A8BDA6}"/>
    <cellStyle name="Percent 5 2 4 2" xfId="2056" xr:uid="{C7DE39D2-3158-4CD4-8FBE-2DF7F95F2F88}"/>
    <cellStyle name="Percent 5 2 4 2 2" xfId="47646" xr:uid="{974CA135-7508-4D47-AEAE-0BB727136871}"/>
    <cellStyle name="Percent 5 2 4 2 3" xfId="7018" xr:uid="{CD2E2125-131F-44B7-9926-4AD050382C0A}"/>
    <cellStyle name="Percent 5 2 4 3" xfId="3361" xr:uid="{389B2394-2770-48C4-A3A6-B49DDC74C007}"/>
    <cellStyle name="Percent 5 2 4 3 2" xfId="48985" xr:uid="{CB722965-25C8-4254-AAC9-150987EE54CE}"/>
    <cellStyle name="Percent 5 2 4 3 3" xfId="8359" xr:uid="{29DF35A3-F9C9-43F6-B812-5959AB9EAD92}"/>
    <cellStyle name="Percent 5 2 4 4" xfId="6358" xr:uid="{513F3C43-2220-4D2D-889F-1BE6804CF0DB}"/>
    <cellStyle name="Percent 5 2 4 5" xfId="43597" xr:uid="{A1193975-7523-4A8E-99B0-91D7D86DCEAE}"/>
    <cellStyle name="Percent 5 2 4 6" xfId="46988" xr:uid="{5240A40F-885E-43E6-9442-EDE4CFA21B6D}"/>
    <cellStyle name="Percent 5 2 4 7" xfId="4744" xr:uid="{6E69AAA8-059A-4643-A622-D9290F174EDA}"/>
    <cellStyle name="Percent 5 2 5" xfId="1870" xr:uid="{08E4F98A-4DEF-4F06-BC72-1990D3889A00}"/>
    <cellStyle name="Percent 5 2 5 2" xfId="6810" xr:uid="{56790781-E3A9-4C83-A2D3-802E7234F594}"/>
    <cellStyle name="Percent 5 2 5 3" xfId="47437" xr:uid="{94B57D6E-6647-4B5B-8ECB-19D518400698}"/>
    <cellStyle name="Percent 5 2 5 4" xfId="4918" xr:uid="{43D3F534-4A29-4FEF-A4C9-C7CEBDA43F0B}"/>
    <cellStyle name="Percent 5 2 6" xfId="1193" xr:uid="{23087A5C-380C-4E04-9353-6655B312BC2E}"/>
    <cellStyle name="Percent 5 2 6 2" xfId="6111" xr:uid="{957B9BCA-E02D-4A15-8175-FA74F8C083F5}"/>
    <cellStyle name="Percent 5 2 6 3" xfId="46750" xr:uid="{11BC1887-C228-4B52-8392-C809A3E7E01D}"/>
    <cellStyle name="Percent 5 2 6 4" xfId="5310" xr:uid="{6C532CF2-5F94-4969-9BE9-659957CD265D}"/>
    <cellStyle name="Percent 5 2 7" xfId="2938" xr:uid="{696BD7CD-6B42-4120-A640-49DEB0E9EDAE}"/>
    <cellStyle name="Percent 5 2 7 2" xfId="48534" xr:uid="{52BE6E97-5603-478C-9FEB-E1FC3407E1AA}"/>
    <cellStyle name="Percent 5 2 7 3" xfId="7908" xr:uid="{B21A3526-2FF5-4891-8A4D-1E7CC01A17F6}"/>
    <cellStyle name="Percent 5 2 8" xfId="3147" xr:uid="{330D7605-37AB-4097-9EA6-8FFFDB146DA4}"/>
    <cellStyle name="Percent 5 2 8 2" xfId="48769" xr:uid="{AE900C2E-6A61-4A49-A71F-D0408E5A9021}"/>
    <cellStyle name="Percent 5 2 8 3" xfId="8143" xr:uid="{D817A24F-06EE-4185-B67C-D34421302E0C}"/>
    <cellStyle name="Percent 5 2 9" xfId="5674" xr:uid="{44A91FF2-6A98-44EF-ACAB-191F762F9DCE}"/>
    <cellStyle name="Percent 5 3" xfId="688" xr:uid="{00000000-0005-0000-0000-0000B0020000}"/>
    <cellStyle name="Percent 5 3 10" xfId="4397" xr:uid="{40F33D88-1C1F-48EA-A35D-96F76E35B9C9}"/>
    <cellStyle name="Percent 5 3 11" xfId="52395" xr:uid="{B1DA51D0-32E2-4FD0-8596-D7360AE9D9BD}"/>
    <cellStyle name="Percent 5 3 12" xfId="879" xr:uid="{74A7B150-2284-496B-B0CF-0FD50247EF16}"/>
    <cellStyle name="Percent 5 3 2" xfId="963" xr:uid="{BC1A19D7-7DF8-45DE-917A-247714829D27}"/>
    <cellStyle name="Percent 5 3 2 2" xfId="2094" xr:uid="{6A0FCC7B-D4D2-4797-A49A-6BFD5C851BEB}"/>
    <cellStyle name="Percent 5 3 2 2 2" xfId="7056" xr:uid="{B50F5E19-40AD-4B5C-A104-24D4EB49BA19}"/>
    <cellStyle name="Percent 5 3 2 2 3" xfId="47684" xr:uid="{5F61D585-06C7-414B-A831-C3FF3CE74F61}"/>
    <cellStyle name="Percent 5 3 2 2 4" xfId="5094" xr:uid="{44A045CE-5DD4-4F84-AE7F-001590CA4DE6}"/>
    <cellStyle name="Percent 5 3 2 3" xfId="1508" xr:uid="{72774F7B-140C-4099-A201-C8A5D21372E2}"/>
    <cellStyle name="Percent 5 3 2 3 2" xfId="6396" xr:uid="{6A6B74BC-5E3D-44D9-A280-E79B33BF154D}"/>
    <cellStyle name="Percent 5 3 2 3 3" xfId="47026" xr:uid="{EF0DE1A5-9D42-4512-A0B7-37084D335552}"/>
    <cellStyle name="Percent 5 3 2 3 4" xfId="5490" xr:uid="{3C3899E8-64B6-4E7E-94CA-8F5FC199293E}"/>
    <cellStyle name="Percent 5 3 2 4" xfId="3064" xr:uid="{412666F8-58A5-450E-AC40-8DAB1DACA98C}"/>
    <cellStyle name="Percent 5 3 2 4 2" xfId="48685" xr:uid="{CECB8E04-7B11-4486-A7FF-406FB5734672}"/>
    <cellStyle name="Percent 5 3 2 4 3" xfId="8059" xr:uid="{ACB03DB2-0B5C-4E87-9816-BF2C786D8875}"/>
    <cellStyle name="Percent 5 3 2 5" xfId="3399" xr:uid="{A7490C9E-08AA-4BD2-AE5D-60C009AE3A31}"/>
    <cellStyle name="Percent 5 3 2 5 2" xfId="49023" xr:uid="{B5D8A0B7-B270-49B7-9FF1-DA16F08BDCFE}"/>
    <cellStyle name="Percent 5 3 2 5 3" xfId="8397" xr:uid="{D945EC42-72E7-4EF0-9CC9-C67CEBD20D57}"/>
    <cellStyle name="Percent 5 3 2 6" xfId="5884" xr:uid="{3E48C12A-65A2-40AC-A6C9-4C1D1E9378FA}"/>
    <cellStyle name="Percent 5 3 2 7" xfId="46525" xr:uid="{D2C35B63-E01B-4C01-9F0F-DA0A587E7E58}"/>
    <cellStyle name="Percent 5 3 2 8" xfId="4558" xr:uid="{3CAC88F7-85ED-433A-A2B4-FF907ACCB888}"/>
    <cellStyle name="Percent 5 3 3" xfId="1891" xr:uid="{C4B35F9B-BC1F-484E-BFB0-9F3B09C03353}"/>
    <cellStyle name="Percent 5 3 3 2" xfId="6846" xr:uid="{6F7A48D0-D716-4781-9601-53DE66FA6B36}"/>
    <cellStyle name="Percent 5 3 3 3" xfId="47473" xr:uid="{1FA8D1E5-4102-48EF-8EA5-8F8B25676485}"/>
    <cellStyle name="Percent 5 3 3 4" xfId="4792" xr:uid="{0478606A-0094-4120-B34E-FEF0D2C31054}"/>
    <cellStyle name="Percent 5 3 4" xfId="1222" xr:uid="{8DB10EC2-28D2-4F23-AC96-00E6999890D5}"/>
    <cellStyle name="Percent 5 3 4 2" xfId="6151" xr:uid="{5E1A1D69-3F64-4005-A7C4-2DE26594F78D}"/>
    <cellStyle name="Percent 5 3 4 3" xfId="46787" xr:uid="{CE37ADB7-DC76-4597-AFC3-F4391B9A7917}"/>
    <cellStyle name="Percent 5 3 4 4" xfId="4959" xr:uid="{7CEC8AD9-39F3-4BAD-8E2C-32A56E622EB2}"/>
    <cellStyle name="Percent 5 3 5" xfId="2962" xr:uid="{DE36AD7F-FE7B-4F90-AE99-DB1514B5A32F}"/>
    <cellStyle name="Percent 5 3 5 2" xfId="7939" xr:uid="{2EBFAF40-7254-44C3-87AA-4FDF7B86E5A0}"/>
    <cellStyle name="Percent 5 3 5 3" xfId="48565" xr:uid="{B810DB31-F7B8-4854-BF1A-F4067E2E6BD0}"/>
    <cellStyle name="Percent 5 3 5 4" xfId="5355" xr:uid="{6BDECC0F-03C2-4175-BF30-1DAB33558FD8}"/>
    <cellStyle name="Percent 5 3 6" xfId="3184" xr:uid="{F35CA20E-7752-4394-98C6-CE52C505CD41}"/>
    <cellStyle name="Percent 5 3 6 2" xfId="48807" xr:uid="{0229E3D9-1304-4D9D-B620-745FC8E28DBA}"/>
    <cellStyle name="Percent 5 3 6 3" xfId="8181" xr:uid="{AA1564AE-2CBD-4AE2-8137-83861EA134BC}"/>
    <cellStyle name="Percent 5 3 7" xfId="5726" xr:uid="{7AA28B34-F119-4657-9FC5-847972FD2204}"/>
    <cellStyle name="Percent 5 3 8" xfId="9716" xr:uid="{4099589E-F9FD-4C92-B035-15F47B5DC4A6}"/>
    <cellStyle name="Percent 5 3 9" xfId="46356" xr:uid="{1E5AFFDC-6870-4E0D-9E96-8762373C7AA2}"/>
    <cellStyle name="Percent 5 4" xfId="932" xr:uid="{57B4B1DE-9073-422C-A140-A6661BC554D9}"/>
    <cellStyle name="Percent 5 4 10" xfId="4490" xr:uid="{E511C338-FD52-413F-B40D-4456E5242BB9}"/>
    <cellStyle name="Percent 5 4 2" xfId="1550" xr:uid="{9B7BE80F-0653-4087-94A8-74A3D6DC75CC}"/>
    <cellStyle name="Percent 5 4 2 2" xfId="2138" xr:uid="{BDE7473C-F581-433C-8B88-FEC196373526}"/>
    <cellStyle name="Percent 5 4 2 2 2" xfId="47728" xr:uid="{9F4EC3A8-2F53-4060-82C7-21BD2C53848F}"/>
    <cellStyle name="Percent 5 4 2 2 3" xfId="7100" xr:uid="{9B7A1A19-9242-49A3-B98D-E15743B7F332}"/>
    <cellStyle name="Percent 5 4 2 3" xfId="3443" xr:uid="{C27FE318-6CDD-4740-840A-ADE599CEDD30}"/>
    <cellStyle name="Percent 5 4 2 3 2" xfId="49067" xr:uid="{937FC79C-0857-470B-B5F3-DD7763D00169}"/>
    <cellStyle name="Percent 5 4 2 3 3" xfId="8441" xr:uid="{64B17886-FF21-4A71-985A-AA541281DA96}"/>
    <cellStyle name="Percent 5 4 2 4" xfId="6441" xr:uid="{655A3D2D-10E2-4304-884A-1BDC5E0DC166}"/>
    <cellStyle name="Percent 5 4 2 5" xfId="47071" xr:uid="{BE522CB7-4C80-4B7A-9D19-EBC03524068F}"/>
    <cellStyle name="Percent 5 4 2 6" xfId="5041" xr:uid="{ACC069F0-3B5E-40E9-9A35-0DB7A7BFEC6D}"/>
    <cellStyle name="Percent 5 4 3" xfId="1928" xr:uid="{D0C014EF-8645-4055-A6DD-2B963115EEBA}"/>
    <cellStyle name="Percent 5 4 3 2" xfId="6888" xr:uid="{D09039D1-30CF-46E7-B226-48152CEED499}"/>
    <cellStyle name="Percent 5 4 3 3" xfId="47516" xr:uid="{E371EC7A-26B6-4461-B1D0-CC6E0B354C6E}"/>
    <cellStyle name="Percent 5 4 3 4" xfId="5438" xr:uid="{AE211C66-0331-4792-B048-6BC9E95ED084}"/>
    <cellStyle name="Percent 5 4 4" xfId="1274" xr:uid="{F4385FEE-3962-461A-8128-61D759683284}"/>
    <cellStyle name="Percent 5 4 4 2" xfId="46836" xr:uid="{7D36A6E4-885F-40E5-A0FC-B99D944D73F2}"/>
    <cellStyle name="Percent 5 4 4 3" xfId="6199" xr:uid="{19FB8C26-794C-4506-8D37-FC4DEBA77BE6}"/>
    <cellStyle name="Percent 5 4 5" xfId="3027" xr:uid="{D47E2AF4-40F7-4E26-9AD0-AF3A09574FE3}"/>
    <cellStyle name="Percent 5 4 5 2" xfId="48648" xr:uid="{3FEC0A0E-8FAE-44D8-A815-26BFAC4A9526}"/>
    <cellStyle name="Percent 5 4 5 3" xfId="8022" xr:uid="{0373D7C9-031C-417B-BA2A-62D5EBBDB69C}"/>
    <cellStyle name="Percent 5 4 6" xfId="3227" xr:uid="{AE0D8867-C4B7-4D1D-B59F-E462FC8F47E3}"/>
    <cellStyle name="Percent 5 4 6 2" xfId="48850" xr:uid="{543FC988-7EC1-4B84-BD46-B83BBD0201F8}"/>
    <cellStyle name="Percent 5 4 6 3" xfId="8224" xr:uid="{D12F2641-469A-4892-BAF0-8FCB8D3EF0FA}"/>
    <cellStyle name="Percent 5 4 7" xfId="5831" xr:uid="{FB336324-BA4F-444D-BABA-7E5E2B8B809C}"/>
    <cellStyle name="Percent 5 4 8" xfId="9717" xr:uid="{C326558C-0E82-42FC-A2A3-C05D280035C4}"/>
    <cellStyle name="Percent 5 4 9" xfId="46471" xr:uid="{281A266D-9C42-436B-9C8F-6CA5E221E3D9}"/>
    <cellStyle name="Percent 5 5" xfId="1470" xr:uid="{BB6088CD-41EC-4BEE-9C17-0216A0F9B635}"/>
    <cellStyle name="Percent 5 5 2" xfId="2045" xr:uid="{014FD0A6-A0A4-491C-9DA4-291D732BE2A1}"/>
    <cellStyle name="Percent 5 5 2 2" xfId="47635" xr:uid="{01108862-F1DD-4537-B8A8-69C97315BB9F}"/>
    <cellStyle name="Percent 5 5 2 3" xfId="7007" xr:uid="{715F72E9-CB9A-4A79-B582-A1930DEE3220}"/>
    <cellStyle name="Percent 5 5 3" xfId="3350" xr:uid="{FEC0D003-53EE-42DC-AC88-7D7070C7AA4A}"/>
    <cellStyle name="Percent 5 5 3 2" xfId="48974" xr:uid="{1598882A-2FDB-45FE-9FB8-7660E30D66BB}"/>
    <cellStyle name="Percent 5 5 3 3" xfId="8348" xr:uid="{CFFE3EC5-A522-4ED3-AA34-5AB71A2DBDCF}"/>
    <cellStyle name="Percent 5 5 4" xfId="6347" xr:uid="{14E90B38-B447-4560-9B71-15C106307099}"/>
    <cellStyle name="Percent 5 5 5" xfId="9718" xr:uid="{5F18F52F-6069-4097-A081-AE7EC7008275}"/>
    <cellStyle name="Percent 5 5 6" xfId="46977" xr:uid="{3F84E5AC-3BDA-483D-A75D-E1907E6ABC6D}"/>
    <cellStyle name="Percent 5 5 7" xfId="4736" xr:uid="{6B044EEE-23B1-4B2D-8EBC-850B796E4E12}"/>
    <cellStyle name="Percent 5 6" xfId="1860" xr:uid="{21C0C1E3-7E88-4F1E-B080-0276017568F6}"/>
    <cellStyle name="Percent 5 6 2" xfId="6800" xr:uid="{1BA50AD7-9B64-4E6A-A43F-FCFEE17F6A9D}"/>
    <cellStyle name="Percent 5 6 3" xfId="47427" xr:uid="{3197A06D-5B5C-4400-8C64-A43382C96AAC}"/>
    <cellStyle name="Percent 5 6 4" xfId="4910" xr:uid="{F7FC79D6-9253-480E-BEA7-56D6A5E0C842}"/>
    <cellStyle name="Percent 5 7" xfId="1181" xr:uid="{FFBFAB64-BF52-42D4-9EE1-D3F61DF8E512}"/>
    <cellStyle name="Percent 5 7 2" xfId="6100" xr:uid="{99D76229-4A62-49C2-B962-C8AC80C6DB12}"/>
    <cellStyle name="Percent 5 7 3" xfId="46739" xr:uid="{A58B324B-9497-4AEA-9DCB-7DFC0913AF61}"/>
    <cellStyle name="Percent 5 7 4" xfId="5302" xr:uid="{1D0F7BFC-ECFD-475B-AC99-DC7F5CB37F31}"/>
    <cellStyle name="Percent 5 8" xfId="2930" xr:uid="{DDCC9C59-E439-4EB1-8A44-8FFECDD12134}"/>
    <cellStyle name="Percent 5 8 2" xfId="48526" xr:uid="{BB9E6AA2-7692-4EA2-A8B9-623C2F93D7BB}"/>
    <cellStyle name="Percent 5 8 3" xfId="7900" xr:uid="{F878D70B-C635-4608-B29C-60C3B6E211EA}"/>
    <cellStyle name="Percent 5 9" xfId="3139" xr:uid="{B48D97FD-746A-4676-A7C9-F1415CB5D00E}"/>
    <cellStyle name="Percent 5 9 2" xfId="48761" xr:uid="{95CCF97E-BD8A-4EFE-814C-038E872B53BB}"/>
    <cellStyle name="Percent 5 9 3" xfId="8135" xr:uid="{036D34FA-237F-4D3E-850B-AC5F82606318}"/>
    <cellStyle name="Percent 50" xfId="46208" xr:uid="{07CA30F7-B3FB-4078-9099-6B4A1E14C334}"/>
    <cellStyle name="Percent 51" xfId="9964" xr:uid="{CBAF1DD3-513A-4426-AB01-54557D0BBDF4}"/>
    <cellStyle name="Percent 52" xfId="46264" xr:uid="{84E4CF21-62AB-434D-88D0-5FC74FE43078}"/>
    <cellStyle name="Percent 53" xfId="46933" xr:uid="{5C4B50E8-202C-4F2B-943A-5F6396D3FC76}"/>
    <cellStyle name="Percent 54" xfId="50914" xr:uid="{85579BE8-882E-4469-9004-A621921CAF6B}"/>
    <cellStyle name="Percent 55" xfId="49884" xr:uid="{22C86FF7-4C04-4EBF-8C00-AD14947B717A}"/>
    <cellStyle name="Percent 56" xfId="51849" xr:uid="{C2E70372-29D8-49EC-BB8F-CC33EC62FE9B}"/>
    <cellStyle name="Percent 57" xfId="3794" xr:uid="{153048AE-3F56-4AC9-9EE2-153C2DB0002A}"/>
    <cellStyle name="Percent 58" xfId="3665" xr:uid="{6D0BB6A7-7BCD-4570-B5AF-BC3D95D4A525}"/>
    <cellStyle name="Percent 59" xfId="52130" xr:uid="{99A03E63-1793-46C3-BC92-8F93DCE72DB5}"/>
    <cellStyle name="Percent 6" xfId="689" xr:uid="{00000000-0005-0000-0000-0000B1020000}"/>
    <cellStyle name="Percent 6 10" xfId="46292" xr:uid="{EC57E4E6-F8B3-450D-B95D-D1F7F0C1548D}"/>
    <cellStyle name="Percent 6 11" xfId="3786" xr:uid="{83FEB63C-927C-42AB-8398-E68D32FDD845}"/>
    <cellStyle name="Percent 6 12" xfId="52396" xr:uid="{588E1789-1811-4EAA-A10F-231209166BD7}"/>
    <cellStyle name="Percent 6 13" xfId="861" xr:uid="{82604113-329F-44CE-A421-8C7591D239F3}"/>
    <cellStyle name="Percent 6 2" xfId="690" xr:uid="{00000000-0005-0000-0000-0000B2020000}"/>
    <cellStyle name="Percent 6 2 10" xfId="4405" xr:uid="{306F1CB8-0B4F-4E99-ADC7-398D9C858D22}"/>
    <cellStyle name="Percent 6 2 11" xfId="52397" xr:uid="{1FFE19AA-ED27-47C2-9EAA-70E12139D025}"/>
    <cellStyle name="Percent 6 2 12" xfId="884" xr:uid="{F1128EF0-0A9D-4361-81A0-904217150C43}"/>
    <cellStyle name="Percent 6 2 2" xfId="971" xr:uid="{2CA286A7-D33C-4E28-B9A9-6547CA3A5D87}"/>
    <cellStyle name="Percent 6 2 2 2" xfId="2102" xr:uid="{9783F1AF-D31D-42D7-99BB-908ACAA75FEB}"/>
    <cellStyle name="Percent 6 2 2 2 2" xfId="7064" xr:uid="{391B213D-ED1A-4746-8608-8402B989190F}"/>
    <cellStyle name="Percent 6 2 2 2 3" xfId="47692" xr:uid="{E1736933-2460-4C15-A90F-D70154140E41}"/>
    <cellStyle name="Percent 6 2 2 2 4" xfId="5103" xr:uid="{4F9FB7D4-8DB4-461D-A450-EF2BAEC24CA8}"/>
    <cellStyle name="Percent 6 2 2 3" xfId="1516" xr:uid="{9E1719E6-A578-4B23-9C9E-F12E0EB9DCC0}"/>
    <cellStyle name="Percent 6 2 2 3 2" xfId="6404" xr:uid="{5EC3C34A-AF54-4694-B0C9-27CEDE46E011}"/>
    <cellStyle name="Percent 6 2 2 3 3" xfId="47034" xr:uid="{23835532-2EFF-490A-BCF8-207DB86A234A}"/>
    <cellStyle name="Percent 6 2 2 3 4" xfId="5499" xr:uid="{5F11BE18-D54F-49F1-B387-1C60851233AA}"/>
    <cellStyle name="Percent 6 2 2 4" xfId="3073" xr:uid="{8E3CBBD3-6B40-4234-A40A-A8326AC53E12}"/>
    <cellStyle name="Percent 6 2 2 4 2" xfId="48694" xr:uid="{6697D6D4-5D59-497E-ACBB-FBC608FDB13D}"/>
    <cellStyle name="Percent 6 2 2 4 3" xfId="8068" xr:uid="{B56225B4-26F5-4721-958B-2FE130A68278}"/>
    <cellStyle name="Percent 6 2 2 5" xfId="3407" xr:uid="{DE796D82-A0E7-4453-9F3D-7DFEFC319E53}"/>
    <cellStyle name="Percent 6 2 2 5 2" xfId="49031" xr:uid="{8A3A6432-2497-4412-90F6-4ABA5F7EE8C8}"/>
    <cellStyle name="Percent 6 2 2 5 3" xfId="8405" xr:uid="{D031B158-3065-4882-B369-07A6D09F4D79}"/>
    <cellStyle name="Percent 6 2 2 6" xfId="5893" xr:uid="{5636EBC7-0D84-43AF-8063-B0710D799219}"/>
    <cellStyle name="Percent 6 2 2 7" xfId="46534" xr:uid="{DDC51C42-F8DE-4CBA-85C7-065ADBD354EB}"/>
    <cellStyle name="Percent 6 2 2 8" xfId="4568" xr:uid="{BE89693C-8128-498E-BB09-8093BB1F2B74}"/>
    <cellStyle name="Percent 6 2 3" xfId="1899" xr:uid="{4EBFFA76-25B1-410A-924D-534C2137BD42}"/>
    <cellStyle name="Percent 6 2 3 2" xfId="6854" xr:uid="{0B4CE597-F6B1-4576-9434-76F84828454C}"/>
    <cellStyle name="Percent 6 2 3 3" xfId="47481" xr:uid="{042ED91A-4F10-462C-84A7-546039738BC3}"/>
    <cellStyle name="Percent 6 2 3 4" xfId="4801" xr:uid="{E14011B5-2055-4E94-88A0-AA09C73167E9}"/>
    <cellStyle name="Percent 6 2 4" xfId="1230" xr:uid="{1C323C4E-2EF8-44FE-A807-B2F53FE20F24}"/>
    <cellStyle name="Percent 6 2 4 2" xfId="6159" xr:uid="{B0B05BAA-3F2C-40CD-8570-487342B1F911}"/>
    <cellStyle name="Percent 6 2 4 3" xfId="46795" xr:uid="{E2330495-F2A6-45DC-A940-1E11F2507971}"/>
    <cellStyle name="Percent 6 2 4 4" xfId="4967" xr:uid="{0D433317-44E2-4BF8-B01F-3C3E7BD423D8}"/>
    <cellStyle name="Percent 6 2 5" xfId="2970" xr:uid="{731842EF-1488-420A-A29C-01273F13EC38}"/>
    <cellStyle name="Percent 6 2 5 2" xfId="7948" xr:uid="{E271F0CB-5A6C-48AE-BBE6-98D078034309}"/>
    <cellStyle name="Percent 6 2 5 3" xfId="48574" xr:uid="{5B959D17-B325-4D82-8B67-F3A85EFB8604}"/>
    <cellStyle name="Percent 6 2 5 4" xfId="5363" xr:uid="{5972340B-74DC-4779-8920-66C2DDB78209}"/>
    <cellStyle name="Percent 6 2 6" xfId="3192" xr:uid="{1E42B385-C6DE-4D0A-99CC-D0EE6C41B8E1}"/>
    <cellStyle name="Percent 6 2 6 2" xfId="48815" xr:uid="{6DE6AF12-3401-4A97-AE0D-A38881110554}"/>
    <cellStyle name="Percent 6 2 6 3" xfId="8189" xr:uid="{F98E1A26-2CFB-42A4-9227-7E31185523BE}"/>
    <cellStyle name="Percent 6 2 7" xfId="5735" xr:uid="{D00C797A-504B-4DF4-8D15-3A3B6072D2D2}"/>
    <cellStyle name="Percent 6 2 8" xfId="9719" xr:uid="{4EF0D0E1-B442-4E77-BC6C-2B7DB4903DBC}"/>
    <cellStyle name="Percent 6 2 9" xfId="46366" xr:uid="{4BA90228-88C7-461E-94D5-87191F272C3B}"/>
    <cellStyle name="Percent 6 3" xfId="936" xr:uid="{A86CB06D-3F1D-4B44-80D4-64AD892FF983}"/>
    <cellStyle name="Percent 6 3 10" xfId="4495" xr:uid="{5891C477-93A0-4F9D-82B6-F632FCE37962}"/>
    <cellStyle name="Percent 6 3 2" xfId="1558" xr:uid="{A06689A3-863D-4164-BF56-1AFC70FC3CD9}"/>
    <cellStyle name="Percent 6 3 2 2" xfId="2146" xr:uid="{1259DBE1-74F0-408E-8849-ADC4768BBADE}"/>
    <cellStyle name="Percent 6 3 2 2 2" xfId="47736" xr:uid="{3615252D-052A-4787-AFAB-F4BFE72E34BF}"/>
    <cellStyle name="Percent 6 3 2 2 3" xfId="7108" xr:uid="{A7C2C1EF-C499-44CB-937D-F03AC969AE85}"/>
    <cellStyle name="Percent 6 3 2 3" xfId="3451" xr:uid="{7E139FAD-4346-4FAF-8E8B-14AF15EDC04C}"/>
    <cellStyle name="Percent 6 3 2 3 2" xfId="49075" xr:uid="{6DED4853-4B39-45BC-A3AB-85297F978B07}"/>
    <cellStyle name="Percent 6 3 2 3 3" xfId="8449" xr:uid="{B094C4B9-9FB7-4F34-87E3-48D17A61CB18}"/>
    <cellStyle name="Percent 6 3 2 4" xfId="6449" xr:uid="{50ADFFBD-EFE8-4F92-92E5-627D141C49A8}"/>
    <cellStyle name="Percent 6 3 2 5" xfId="47079" xr:uid="{85D71F84-DEF9-4305-8D89-43D99DE683B5}"/>
    <cellStyle name="Percent 6 3 2 6" xfId="5046" xr:uid="{42AA194B-0BDD-4F29-95A3-3167B8DF2F38}"/>
    <cellStyle name="Percent 6 3 3" xfId="1936" xr:uid="{F50B257E-E7A8-4E84-9B07-4892FFB4ACDB}"/>
    <cellStyle name="Percent 6 3 3 2" xfId="6896" xr:uid="{37666BB7-1C0C-40E4-BA27-6019F1529EDD}"/>
    <cellStyle name="Percent 6 3 3 3" xfId="47524" xr:uid="{956EB993-324D-42BC-A8BE-6C1C12BFB4C3}"/>
    <cellStyle name="Percent 6 3 3 4" xfId="5443" xr:uid="{603D2209-1FEA-4737-B277-71A72CEDB23B}"/>
    <cellStyle name="Percent 6 3 4" xfId="1282" xr:uid="{766EA869-D1A0-4D05-AEB6-BBD3F1FC57F4}"/>
    <cellStyle name="Percent 6 3 4 2" xfId="46844" xr:uid="{17EBD645-6259-4713-A4FF-BC884EAE23A0}"/>
    <cellStyle name="Percent 6 3 4 3" xfId="6207" xr:uid="{BF08D855-E72B-48A5-B18E-F5690737B927}"/>
    <cellStyle name="Percent 6 3 5" xfId="3032" xr:uid="{F197190B-5324-4E3D-831A-4BA95947A99E}"/>
    <cellStyle name="Percent 6 3 5 2" xfId="48653" xr:uid="{A8BA9EB3-42A1-4FEA-A9DE-947680F27D63}"/>
    <cellStyle name="Percent 6 3 5 3" xfId="8027" xr:uid="{09DF76F3-7B5B-4910-B9CC-E7F030C6057F}"/>
    <cellStyle name="Percent 6 3 6" xfId="3235" xr:uid="{309B6D61-233D-4503-BAD9-4C81D84C0198}"/>
    <cellStyle name="Percent 6 3 6 2" xfId="48858" xr:uid="{EB9BF5AF-3BE2-4C15-ACCB-D90AF90CAD41}"/>
    <cellStyle name="Percent 6 3 6 3" xfId="8232" xr:uid="{A5285E59-C0DF-4BE0-A9A3-445C70066AA8}"/>
    <cellStyle name="Percent 6 3 7" xfId="5836" xr:uid="{679FDBBE-0568-47DB-B9B8-99E8BB388CFE}"/>
    <cellStyle name="Percent 6 3 8" xfId="9720" xr:uid="{F0012923-1B42-4306-BEE0-6D6804B21CDF}"/>
    <cellStyle name="Percent 6 3 9" xfId="46476" xr:uid="{3C1D66E5-0A83-42FD-B70D-264962871821}"/>
    <cellStyle name="Percent 6 4" xfId="1478" xr:uid="{B94A1753-196C-4546-B5F8-64AF02FE7AEA}"/>
    <cellStyle name="Percent 6 4 2" xfId="2053" xr:uid="{BA7497B0-5B2C-4A12-9C34-717EAC5E756B}"/>
    <cellStyle name="Percent 6 4 2 2" xfId="47643" xr:uid="{2DE52A1D-44EF-448E-9C31-7D9145065C4C}"/>
    <cellStyle name="Percent 6 4 2 3" xfId="7015" xr:uid="{B291C57C-5007-48A6-872C-009D15B27914}"/>
    <cellStyle name="Percent 6 4 3" xfId="3358" xr:uid="{E8A2841B-B98D-44F1-919A-8463E90E5DB4}"/>
    <cellStyle name="Percent 6 4 3 2" xfId="48982" xr:uid="{71196932-4378-4F72-AA68-ACFA0F8D30F4}"/>
    <cellStyle name="Percent 6 4 3 3" xfId="8356" xr:uid="{5A378D1C-6751-424B-93CC-52FC714539C2}"/>
    <cellStyle name="Percent 6 4 4" xfId="6355" xr:uid="{A4C26B95-540A-40D0-B3EE-7DB1A8C0501D}"/>
    <cellStyle name="Percent 6 4 5" xfId="46985" xr:uid="{1901ACA8-A347-4D45-B9A6-78970CCDF2D6}"/>
    <cellStyle name="Percent 6 4 6" xfId="4741" xr:uid="{11589020-1CE0-48E2-AE6C-3802DAD56E4B}"/>
    <cellStyle name="Percent 6 5" xfId="1867" xr:uid="{AD05348E-8E12-41FF-8E81-78D2EE753A01}"/>
    <cellStyle name="Percent 6 5 2" xfId="6807" xr:uid="{1A2DD8E0-C655-42BB-B1D7-AE248F4B3438}"/>
    <cellStyle name="Percent 6 5 3" xfId="9721" xr:uid="{202578BE-0D67-45E6-8B06-E07202985BBC}"/>
    <cellStyle name="Percent 6 5 4" xfId="47434" xr:uid="{1DD617F9-47C0-4AF9-9BA8-307191883DD9}"/>
    <cellStyle name="Percent 6 5 5" xfId="4915" xr:uid="{9ED3BBB9-311A-497A-87B7-6150D9940942}"/>
    <cellStyle name="Percent 6 6" xfId="1190" xr:uid="{D4778071-DA77-4C6B-B1CE-59613B02B99C}"/>
    <cellStyle name="Percent 6 6 2" xfId="6108" xr:uid="{8CE4A3EB-07FB-4850-B6C9-3C020344C862}"/>
    <cellStyle name="Percent 6 6 3" xfId="46747" xr:uid="{E98768B3-FAAB-49F4-B285-ED51AB7F1358}"/>
    <cellStyle name="Percent 6 6 4" xfId="5307" xr:uid="{E5B34E7F-5A03-484F-ADB8-485FFFAB5EB8}"/>
    <cellStyle name="Percent 6 7" xfId="2935" xr:uid="{CDE745EA-5050-42B5-AA8C-16A8FA2C62AE}"/>
    <cellStyle name="Percent 6 7 2" xfId="48531" xr:uid="{9F778898-2222-4971-9C17-316467ECEEA4}"/>
    <cellStyle name="Percent 6 7 3" xfId="7905" xr:uid="{C9BBA618-FFFB-4F30-A5B9-8C228A755A8F}"/>
    <cellStyle name="Percent 6 8" xfId="3144" xr:uid="{A1C1B24D-C7AE-4C75-8DFB-016343565E85}"/>
    <cellStyle name="Percent 6 8 2" xfId="48766" xr:uid="{9CF77F10-234F-4745-BD98-EB26F67ABED7}"/>
    <cellStyle name="Percent 6 8 3" xfId="8140" xr:uid="{44CE1A27-0EF4-4B0D-8AAF-C28D8CD5915C}"/>
    <cellStyle name="Percent 6 9" xfId="5671" xr:uid="{081AF87B-BD97-4AB2-8C6E-230F09A913BF}"/>
    <cellStyle name="Percent 60" xfId="52166" xr:uid="{B6A2FBAC-A05D-43B7-8AA3-E35A6C68F0FD}"/>
    <cellStyle name="Percent 61" xfId="52167" xr:uid="{2E026C1C-4CAA-475C-BE41-C7A89F03B60F}"/>
    <cellStyle name="Percent 62" xfId="52179" xr:uid="{680C6C08-0D41-43D6-B29A-613BAB660FC0}"/>
    <cellStyle name="Percent 63" xfId="1333" xr:uid="{2079ED1D-445A-4F4E-B0CB-2ED768CFB354}"/>
    <cellStyle name="Percent 63 2" xfId="1591" xr:uid="{2A56C098-ADE1-4D37-9A90-84A51AEDF986}"/>
    <cellStyle name="Percent 63 2 2" xfId="2178" xr:uid="{8F82CF43-C970-490F-B1C1-088B6ADD721F}"/>
    <cellStyle name="Percent 63 2 2 2" xfId="47768" xr:uid="{7DD63C30-C219-4708-B2D1-E941572481D1}"/>
    <cellStyle name="Percent 63 2 2 3" xfId="7140" xr:uid="{E66988D6-770C-411E-B007-D36F5C1E1247}"/>
    <cellStyle name="Percent 63 2 3" xfId="3484" xr:uid="{6456AEBC-DF01-4579-9C2E-4F861A154EFF}"/>
    <cellStyle name="Percent 63 2 3 2" xfId="49108" xr:uid="{6FCD27D4-2D17-4D42-A729-E4029DFC3E67}"/>
    <cellStyle name="Percent 63 2 3 3" xfId="8482" xr:uid="{2459F273-04B6-4617-B9C6-3E9A3EB04773}"/>
    <cellStyle name="Percent 63 2 4" xfId="47112" xr:uid="{A6169AD4-530C-4D25-A6EB-284763962392}"/>
    <cellStyle name="Percent 63 2 5" xfId="6482" xr:uid="{93EB9911-02F8-41A6-B4BB-446157028467}"/>
    <cellStyle name="Percent 63 3" xfId="1646" xr:uid="{F0A13888-F48B-4DD5-9F28-9FDDE12B7B1D}"/>
    <cellStyle name="Percent 63 3 2" xfId="2256" xr:uid="{8F4459FA-DFE8-41D4-9D3A-E2533958BF78}"/>
    <cellStyle name="Percent 63 3 2 2" xfId="47846" xr:uid="{D8650141-BA41-4DE0-96D2-E42CBB417225}"/>
    <cellStyle name="Percent 63 3 2 3" xfId="7218" xr:uid="{DE6DFE6A-9D51-40E3-8625-2E34E805E861}"/>
    <cellStyle name="Percent 63 3 3" xfId="3562" xr:uid="{5BD427D4-1BFA-4EB5-8C72-B294CC5C2DDB}"/>
    <cellStyle name="Percent 63 3 3 2" xfId="49186" xr:uid="{9F08E04B-0BFC-46C1-8760-DC6B4B0E085A}"/>
    <cellStyle name="Percent 63 3 3 3" xfId="8560" xr:uid="{C6CAC369-CB2D-4122-9140-61B5921C5F09}"/>
    <cellStyle name="Percent 63 3 4" xfId="47190" xr:uid="{6078451E-A36D-4164-830E-6D80244D7294}"/>
    <cellStyle name="Percent 63 3 5" xfId="6561" xr:uid="{E941147F-3E5C-49C2-B33E-22A9FC47B8C0}"/>
    <cellStyle name="Percent 63 4" xfId="1981" xr:uid="{AD3A6EBC-2A1A-4692-AB43-938403DA1E83}"/>
    <cellStyle name="Percent 63 4 2" xfId="47569" xr:uid="{557E975B-CF08-4773-844F-AF09AA5E90F4}"/>
    <cellStyle name="Percent 63 4 3" xfId="6941" xr:uid="{24E57D38-6F44-4C36-AA8E-F83E36594BD6}"/>
    <cellStyle name="Percent 63 5" xfId="3282" xr:uid="{16F85FAE-39AE-4737-A1AF-8DF913BDB37F}"/>
    <cellStyle name="Percent 63 5 2" xfId="48905" xr:uid="{1D641B88-5653-4FF1-8923-DA626208CD1F}"/>
    <cellStyle name="Percent 63 5 3" xfId="8279" xr:uid="{C4863BBF-5BA7-47FE-8FFC-2E9B1A551AD6}"/>
    <cellStyle name="Percent 63 6" xfId="46892" xr:uid="{5E561371-A8EE-421E-B6F1-ACDF0F17978E}"/>
    <cellStyle name="Percent 63 7" xfId="6257" xr:uid="{2F4F87A9-6954-46E2-BBA9-CE8F942556D1}"/>
    <cellStyle name="Percent 64" xfId="52386" xr:uid="{AB537D13-42E5-4C3F-B418-2D9216D00BC1}"/>
    <cellStyle name="Percent 65" xfId="52597" xr:uid="{65E327C7-1F51-43FD-8FEE-B7BA7329378A}"/>
    <cellStyle name="Percent 66" xfId="52605" xr:uid="{86FE9EA1-25BB-4EBB-8E6F-FE50C6F1A775}"/>
    <cellStyle name="Percent 67" xfId="52609" xr:uid="{01CA8C38-B363-468F-8E28-B940302A405A}"/>
    <cellStyle name="Percent 68" xfId="52612" xr:uid="{D39C5D31-D640-4DDD-B875-D522B4F11C04}"/>
    <cellStyle name="Percent 69" xfId="52614" xr:uid="{0811CF8B-33F8-418F-B827-684A69276BFE}"/>
    <cellStyle name="Percent 7" xfId="691" xr:uid="{00000000-0005-0000-0000-0000B3020000}"/>
    <cellStyle name="Percent 7 10" xfId="45988" xr:uid="{1351E8A0-7C2A-4D21-B3BA-2350A92F4C5B}"/>
    <cellStyle name="Percent 7 11" xfId="46273" xr:uid="{5B44B92E-FADD-4DCE-A090-C2DE6AAC9D63}"/>
    <cellStyle name="Percent 7 12" xfId="3787" xr:uid="{6BC94EBF-BDDD-469C-9CA7-3578D9DCBC37}"/>
    <cellStyle name="Percent 7 13" xfId="850" xr:uid="{50AB3F1C-6643-4818-B208-BE92A471E9BA}"/>
    <cellStyle name="Percent 7 2" xfId="692" xr:uid="{00000000-0005-0000-0000-0000B4020000}"/>
    <cellStyle name="Percent 7 2 10" xfId="52398" xr:uid="{B0C4B0C0-B4C8-4400-8DFC-40677CBCA808}"/>
    <cellStyle name="Percent 7 2 11" xfId="873" xr:uid="{90CE4C6B-45BB-4303-ADA3-66523CABB5A1}"/>
    <cellStyle name="Percent 7 2 2" xfId="953" xr:uid="{63520215-BC88-46CE-BEEB-A4786B3E6040}"/>
    <cellStyle name="Percent 7 2 2 2" xfId="2085" xr:uid="{84AAD2A0-C42A-4657-93A3-968D7B7B93EB}"/>
    <cellStyle name="Percent 7 2 2 2 2" xfId="7047" xr:uid="{CB77F4DE-1415-410A-8C21-92CC9D75EDD8}"/>
    <cellStyle name="Percent 7 2 2 2 3" xfId="47675" xr:uid="{3BBCD3E3-7626-44E2-BACD-BC8CFEE9FA1F}"/>
    <cellStyle name="Percent 7 2 2 2 4" xfId="5083" xr:uid="{B90F2F91-7ED6-4893-92FA-D934FDFC3689}"/>
    <cellStyle name="Percent 7 2 2 3" xfId="1499" xr:uid="{3335A80D-233A-44B7-8B35-A4612594B2B6}"/>
    <cellStyle name="Percent 7 2 2 3 2" xfId="6387" xr:uid="{EF603201-1272-41DE-9EE1-86959D361AAD}"/>
    <cellStyle name="Percent 7 2 2 3 3" xfId="47017" xr:uid="{7F1F7A1A-FD0A-48D0-96EC-FBB0593B57E3}"/>
    <cellStyle name="Percent 7 2 2 3 4" xfId="5479" xr:uid="{16409FC4-F574-4E0D-8477-F85A633CF52F}"/>
    <cellStyle name="Percent 7 2 2 4" xfId="3053" xr:uid="{F7CF3292-1D6C-46D3-B899-85AE1D44B29A}"/>
    <cellStyle name="Percent 7 2 2 4 2" xfId="48674" xr:uid="{E8665473-66AA-4CD8-A424-FF941CDA6DAA}"/>
    <cellStyle name="Percent 7 2 2 4 3" xfId="8048" xr:uid="{FDB0C34D-B4FA-414F-9743-754F84BA082F}"/>
    <cellStyle name="Percent 7 2 2 5" xfId="3390" xr:uid="{4D524415-BF39-4074-9B97-E83A5A27AA9D}"/>
    <cellStyle name="Percent 7 2 2 5 2" xfId="49014" xr:uid="{AEBE7CDC-307F-4250-9648-D9F87F73596E}"/>
    <cellStyle name="Percent 7 2 2 5 3" xfId="8388" xr:uid="{FF71E4BB-DF84-4881-9D19-D56BEF62CECF}"/>
    <cellStyle name="Percent 7 2 2 6" xfId="5873" xr:uid="{D180E444-DC21-4E98-A686-CA2A1A99D8D6}"/>
    <cellStyle name="Percent 7 2 2 7" xfId="46514" xr:uid="{73B3D521-FE8D-442C-B353-AEAC61DF6369}"/>
    <cellStyle name="Percent 7 2 2 8" xfId="4546" xr:uid="{A5FDF283-4267-440F-BE09-310E677568ED}"/>
    <cellStyle name="Percent 7 2 3" xfId="1882" xr:uid="{17F23E3E-33C1-4D5D-88AC-B4CAF043A32F}"/>
    <cellStyle name="Percent 7 2 3 2" xfId="6837" xr:uid="{A085F8F7-B6FD-4E3C-A1EC-514B182C6280}"/>
    <cellStyle name="Percent 7 2 3 3" xfId="47464" xr:uid="{96567892-3924-46F9-AE7D-FC3202B9EEDA}"/>
    <cellStyle name="Percent 7 2 3 4" xfId="4780" xr:uid="{05A86E09-F24D-4923-A2D6-0808028F82B6}"/>
    <cellStyle name="Percent 7 2 4" xfId="1212" xr:uid="{1DFB3716-581B-4865-97B0-C948DDA037F7}"/>
    <cellStyle name="Percent 7 2 4 2" xfId="6141" xr:uid="{67031207-D24D-4C31-B4AC-D52E3781A508}"/>
    <cellStyle name="Percent 7 2 4 3" xfId="46778" xr:uid="{F25F4F06-07A9-4F41-8A74-C83DE7E75555}"/>
    <cellStyle name="Percent 7 2 4 4" xfId="4948" xr:uid="{375D244B-ED32-4376-8183-1AF2FEB50A8A}"/>
    <cellStyle name="Percent 7 2 5" xfId="2952" xr:uid="{3905833C-561A-42D5-B2B2-18A8BD6A5D6F}"/>
    <cellStyle name="Percent 7 2 5 2" xfId="7928" xr:uid="{362AF69C-0354-4576-B3FF-4100AA3E3E9B}"/>
    <cellStyle name="Percent 7 2 5 3" xfId="48554" xr:uid="{48230B5C-BF06-4616-8718-2EBE103C36B1}"/>
    <cellStyle name="Percent 7 2 5 4" xfId="5343" xr:uid="{066B82A6-D90E-4CE4-BAA5-A5F3B0E8EB96}"/>
    <cellStyle name="Percent 7 2 6" xfId="3175" xr:uid="{C930553B-9401-4144-892D-2D0C0580E818}"/>
    <cellStyle name="Percent 7 2 6 2" xfId="48798" xr:uid="{14E71731-DC5A-42DD-9CAB-C6FF3B776A27}"/>
    <cellStyle name="Percent 7 2 6 3" xfId="8172" xr:uid="{7C2B9157-1DC9-4C6E-9E35-93588B096D4B}"/>
    <cellStyle name="Percent 7 2 7" xfId="5714" xr:uid="{C24DF5A2-8FD1-4D24-B65C-A8D655670D5C}"/>
    <cellStyle name="Percent 7 2 8" xfId="46344" xr:uid="{804B6A08-B100-4458-8D0F-118F11E56466}"/>
    <cellStyle name="Percent 7 2 9" xfId="4084" xr:uid="{9CFB8285-AE70-418B-B455-9852DAA76F0D}"/>
    <cellStyle name="Percent 7 3" xfId="924" xr:uid="{2F50FEC2-9760-474C-9B7A-286CC49EEB0E}"/>
    <cellStyle name="Percent 7 3 10" xfId="4384" xr:uid="{0A336CB5-22C1-4DFA-A179-C6D25CE65954}"/>
    <cellStyle name="Percent 7 3 2" xfId="1541" xr:uid="{4D0D571E-67E4-4F18-B342-6783BE4C2A43}"/>
    <cellStyle name="Percent 7 3 2 2" xfId="2129" xr:uid="{1D3F35FF-BB13-4CAC-B307-ADEA23985DAC}"/>
    <cellStyle name="Percent 7 3 2 2 2" xfId="47719" xr:uid="{EAC24A5F-8BE5-467C-9327-6158EBACC2D5}"/>
    <cellStyle name="Percent 7 3 2 2 3" xfId="7091" xr:uid="{807642FB-ED36-4FA7-B38D-2B0C2C3C5F18}"/>
    <cellStyle name="Percent 7 3 2 3" xfId="3434" xr:uid="{1731BB53-2EF4-4A8C-BDD6-B5CBB865AB71}"/>
    <cellStyle name="Percent 7 3 2 3 2" xfId="49058" xr:uid="{C8278DD1-810B-492E-ABE5-00B45234DFAF}"/>
    <cellStyle name="Percent 7 3 2 3 3" xfId="8432" xr:uid="{AB08FD9A-FB7D-4586-A455-A33E27230B1B}"/>
    <cellStyle name="Percent 7 3 2 4" xfId="6432" xr:uid="{C76DC5A7-C4D7-4638-9F9D-2E5B5992900F}"/>
    <cellStyle name="Percent 7 3 2 5" xfId="38272" xr:uid="{EF7F30F0-A28C-4957-909F-F8B50C774E16}"/>
    <cellStyle name="Percent 7 3 2 6" xfId="47062" xr:uid="{60CD48C4-D3B0-41F7-91E0-D9C973B7E257}"/>
    <cellStyle name="Percent 7 3 2 7" xfId="5032" xr:uid="{7C5C0DF0-1280-4A66-B968-38DD6B60E2CA}"/>
    <cellStyle name="Percent 7 3 3" xfId="1919" xr:uid="{37193097-4555-4E85-84F8-12B39AFBFB43}"/>
    <cellStyle name="Percent 7 3 3 2" xfId="6879" xr:uid="{EB887346-087C-4095-B133-2EC89F37EFCC}"/>
    <cellStyle name="Percent 7 3 3 3" xfId="47507" xr:uid="{094824C0-D072-4FAF-A239-8650CC003E29}"/>
    <cellStyle name="Percent 7 3 3 4" xfId="5429" xr:uid="{87FECA85-1F8F-4CAC-8FBB-9417BD97A052}"/>
    <cellStyle name="Percent 7 3 4" xfId="1263" xr:uid="{ADCABD05-6A99-4927-B169-29B78AA5B894}"/>
    <cellStyle name="Percent 7 3 4 2" xfId="46827" xr:uid="{C11FA2A4-FF7D-4A46-862D-0F3C2D7933EA}"/>
    <cellStyle name="Percent 7 3 4 3" xfId="6188" xr:uid="{5CBA6CA0-3E0D-4A21-8055-1E65864620B3}"/>
    <cellStyle name="Percent 7 3 5" xfId="3018" xr:uid="{A04B2264-8E78-45F1-B78A-6B489B440717}"/>
    <cellStyle name="Percent 7 3 5 2" xfId="48639" xr:uid="{A74F285D-5DF0-4F71-9EFB-071108F7C29E}"/>
    <cellStyle name="Percent 7 3 5 3" xfId="8013" xr:uid="{6AF55F66-FB69-4DBB-80EE-45AD6AE33272}"/>
    <cellStyle name="Percent 7 3 6" xfId="3217" xr:uid="{E8D8CA4F-75AD-4AF0-9155-90C4009DCE20}"/>
    <cellStyle name="Percent 7 3 6 2" xfId="48840" xr:uid="{4DC8A936-DEED-43F5-959D-7FCDE6182CD3}"/>
    <cellStyle name="Percent 7 3 6 3" xfId="8214" xr:uid="{CB238513-E302-441B-9C5D-36EA7178551B}"/>
    <cellStyle name="Percent 7 3 7" xfId="5822" xr:uid="{0513EB88-F253-47DD-9FD2-E9C5CF379CC5}"/>
    <cellStyle name="Percent 7 3 8" xfId="9722" xr:uid="{21043985-F93A-4BA8-905F-A0664D17798D}"/>
    <cellStyle name="Percent 7 3 9" xfId="46462" xr:uid="{9E650458-6543-49DE-9C64-747FC113D71A}"/>
    <cellStyle name="Percent 7 4" xfId="1461" xr:uid="{46480F2A-B24D-40A6-8C51-467A2A0531F0}"/>
    <cellStyle name="Percent 7 4 2" xfId="2036" xr:uid="{0718DA44-7FCA-4468-B06C-2712900889C1}"/>
    <cellStyle name="Percent 7 4 2 2" xfId="47626" xr:uid="{5DA8D95E-42AD-4521-A433-F84FECCBAA7E}"/>
    <cellStyle name="Percent 7 4 2 3" xfId="6998" xr:uid="{2FFADC13-9102-4702-A96A-DC13A434710A}"/>
    <cellStyle name="Percent 7 4 3" xfId="3341" xr:uid="{B51E1A5F-C1F2-4B39-A888-112534A1A69A}"/>
    <cellStyle name="Percent 7 4 3 2" xfId="48965" xr:uid="{7AA32B94-7122-4C1D-9063-34F940892184}"/>
    <cellStyle name="Percent 7 4 3 3" xfId="8339" xr:uid="{9DF86842-421E-4E6C-8164-B1DD64DEF6C5}"/>
    <cellStyle name="Percent 7 4 4" xfId="6338" xr:uid="{5518902F-DB21-46E7-98E2-CD12BAC03E89}"/>
    <cellStyle name="Percent 7 4 5" xfId="46968" xr:uid="{C0EC986C-67AF-4ADB-B1B5-CC4BD373FE03}"/>
    <cellStyle name="Percent 7 4 6" xfId="4480" xr:uid="{438148E2-330A-4325-B26C-144E1CA16A1B}"/>
    <cellStyle name="Percent 7 4 7" xfId="52176" xr:uid="{7C9B5032-5CEE-4CD7-98F4-31FC8CAF176E}"/>
    <cellStyle name="Percent 7 5" xfId="1853" xr:uid="{4DBE0097-80A7-44AC-B76B-EBD231165E88}"/>
    <cellStyle name="Percent 7 5 2" xfId="6793" xr:uid="{B4A3A741-AD04-4CDD-B017-210EE5AA79A8}"/>
    <cellStyle name="Percent 7 5 3" xfId="38273" xr:uid="{D150A858-D624-428E-A25B-B3A9546D9098}"/>
    <cellStyle name="Percent 7 5 4" xfId="47420" xr:uid="{7A3D1534-C5CF-4D8C-AAC3-03D623E24FAF}"/>
    <cellStyle name="Percent 7 5 5" xfId="4727" xr:uid="{EDA111F7-BFA6-488D-88BC-1BA8108DB8E9}"/>
    <cellStyle name="Percent 7 6" xfId="1171" xr:uid="{6452728A-A0EC-4E1F-9004-7ED242FB5D29}"/>
    <cellStyle name="Percent 7 6 2" xfId="6090" xr:uid="{42E7E457-4537-424F-B319-8AA535E382E5}"/>
    <cellStyle name="Percent 7 6 3" xfId="38274" xr:uid="{45D739A2-168D-4259-9CD6-02BEA0040AEF}"/>
    <cellStyle name="Percent 7 6 4" xfId="46730" xr:uid="{5341C803-E5EC-4529-B98E-D874C1C37E7A}"/>
    <cellStyle name="Percent 7 6 5" xfId="4900" xr:uid="{B5E4BB8C-576F-4317-806E-F45447ABEE99}"/>
    <cellStyle name="Percent 7 7" xfId="2921" xr:uid="{CB9E7EEA-E5A8-44A5-A2F0-790DEB7693FC}"/>
    <cellStyle name="Percent 7 7 2" xfId="7891" xr:uid="{35235782-FE66-43D6-A820-32E0083AF8AE}"/>
    <cellStyle name="Percent 7 7 3" xfId="48517" xr:uid="{359EFE72-7594-42F7-803D-FF293715475E}"/>
    <cellStyle name="Percent 7 7 4" xfId="5293" xr:uid="{7B1508E9-BE0A-45DA-9DB5-9CF5FF016ADF}"/>
    <cellStyle name="Percent 7 8" xfId="3131" xr:uid="{628E770D-531D-4255-AFF8-6B754A3DE396}"/>
    <cellStyle name="Percent 7 8 2" xfId="43598" xr:uid="{43CCB92C-856E-4726-A3AA-DB09396217C9}"/>
    <cellStyle name="Percent 7 8 3" xfId="48753" xr:uid="{78933451-E87E-4176-9B06-2949EB11716F}"/>
    <cellStyle name="Percent 7 8 4" xfId="8127" xr:uid="{FA543786-40CC-4A99-A598-A51F7F2206FC}"/>
    <cellStyle name="Percent 7 9" xfId="5654" xr:uid="{1C1C5EDC-3E2C-4649-B62D-A8751372618F}"/>
    <cellStyle name="Percent 70" xfId="52615" xr:uid="{4DE4B5A4-4979-4D7C-8728-D65DF42A5759}"/>
    <cellStyle name="Percent 71" xfId="53015" xr:uid="{D8D91A5E-8C4F-48ED-9125-CE30C22CCB0A}"/>
    <cellStyle name="Percent 72" xfId="847" xr:uid="{C76373BB-6A9D-4BCB-82CF-4B824BA279DB}"/>
    <cellStyle name="Percent 8" xfId="693" xr:uid="{00000000-0005-0000-0000-0000B5020000}"/>
    <cellStyle name="Percent 8 2" xfId="1093" xr:uid="{1BBDB817-AC6C-4518-A884-ADA4161D3463}"/>
    <cellStyle name="Percent 8 2 2" xfId="1583" xr:uid="{4CF5035E-ABAA-4DFC-A32E-3AB58CBFF17E}"/>
    <cellStyle name="Percent 8 2 2 2" xfId="38275" xr:uid="{6BF318D3-8682-4F82-9FF0-91644498F705}"/>
    <cellStyle name="Percent 8 2 2 3" xfId="47104" xr:uid="{BE57DC3C-EFA8-4F15-B894-5D0EF4DF2148}"/>
    <cellStyle name="Percent 8 2 2 4" xfId="6474" xr:uid="{830FA483-D73E-454A-ACBF-2D43D9450648}"/>
    <cellStyle name="Percent 8 2 3" xfId="1825" xr:uid="{13E6F05C-73B2-4EE5-B6D3-FD705D48D827}"/>
    <cellStyle name="Percent 8 2 4" xfId="3476" xr:uid="{8E8C9958-D65A-4623-BFCB-C8F27EC4F1C9}"/>
    <cellStyle name="Percent 8 2 4 2" xfId="49100" xr:uid="{C1F1C592-3771-4F4D-A30D-F8FE0B2B0E6E}"/>
    <cellStyle name="Percent 8 2 4 3" xfId="8474" xr:uid="{5E833ECF-FFE9-40EE-A0A4-AA5C0834AC35}"/>
    <cellStyle name="Percent 8 3" xfId="1308" xr:uid="{8B016667-B9B9-436F-8A82-A30C90751C45}"/>
    <cellStyle name="Percent 8 3 2" xfId="1960" xr:uid="{208244F6-F9E2-44BF-BFEE-D146B6C7084E}"/>
    <cellStyle name="Percent 8 3 2 2" xfId="47548" xr:uid="{9BDAE46B-DEC1-43EB-96D2-0E47A8D97CD2}"/>
    <cellStyle name="Percent 8 3 2 3" xfId="6920" xr:uid="{A035A2D0-10B3-4486-B4A2-7EFE35887316}"/>
    <cellStyle name="Percent 8 3 3" xfId="38276" xr:uid="{CBCDCE8A-9D02-4B36-BF41-D6933D80FD40}"/>
    <cellStyle name="Percent 8 3 4" xfId="46870" xr:uid="{70B9F01C-F780-497E-B3BE-E6470755CBB0}"/>
    <cellStyle name="Percent 8 3 5" xfId="6233" xr:uid="{D1627F8D-E8D2-4C9E-906C-D371B6C4095F}"/>
    <cellStyle name="Percent 8 4" xfId="3260" xr:uid="{C61BAACE-B2DA-4BAD-9238-45D14791EE25}"/>
    <cellStyle name="Percent 8 4 2" xfId="41203" xr:uid="{A6C2A391-48C4-4E64-B19A-9E10F9AAAA13}"/>
    <cellStyle name="Percent 8 4 3" xfId="48883" xr:uid="{D22F39FD-2E41-442C-86B8-5DF566B00341}"/>
    <cellStyle name="Percent 8 4 4" xfId="8257" xr:uid="{0FDEA6DD-C906-4AB5-BD0E-CAB0412B23BB}"/>
    <cellStyle name="Percent 8 5" xfId="9723" xr:uid="{1F304CA9-A7A7-4885-8522-9DD68A44ECEF}"/>
    <cellStyle name="Percent 8 6" xfId="51848" xr:uid="{92762A68-DCEB-4FC2-872A-0A1CE8361461}"/>
    <cellStyle name="Percent 8 7" xfId="52399" xr:uid="{DD597304-E803-428F-B197-930EA2A90754}"/>
    <cellStyle name="Percent 8 8" xfId="866" xr:uid="{5AA2BEA2-8781-4648-ACEA-34ADAC56260C}"/>
    <cellStyle name="Percent 9" xfId="694" xr:uid="{00000000-0005-0000-0000-0000B6020000}"/>
    <cellStyle name="Percent 9 2" xfId="6261" xr:uid="{68247F46-3755-4ECB-9EFA-479421410E0D}"/>
    <cellStyle name="Percent 9 2 2" xfId="9725" xr:uid="{553B04A9-1E22-43E4-9F83-16B3720A08D2}"/>
    <cellStyle name="Percent 9 2 3" xfId="52178" xr:uid="{D6771CCE-EFCF-4C6C-A051-7DAD5F0DA379}"/>
    <cellStyle name="Percent 9 3" xfId="9724" xr:uid="{B1DCB711-CE5D-437B-9A37-54304C87842F}"/>
    <cellStyle name="Percent 9 4" xfId="49451" xr:uid="{F6ABAE3D-AFB6-4487-9A6B-2B2548217CBD}"/>
    <cellStyle name="Percent 9 5" xfId="4085" xr:uid="{A7B5D38C-E6B6-4CB2-824E-37A2C169D1A5}"/>
    <cellStyle name="Percent 9 6" xfId="52400" xr:uid="{D9E93946-0C65-46E8-8C2D-DCE73E7E752D}"/>
    <cellStyle name="Percent 9 7" xfId="1337" xr:uid="{FEF6C38D-5C7E-452B-AFF3-B76E56443A0B}"/>
    <cellStyle name="PERCENTAGE" xfId="4086" xr:uid="{D612D6D2-CA10-4261-9BDA-527047B852D9}"/>
    <cellStyle name="PERCENTAGE 2" xfId="9726" xr:uid="{4B4DEE07-407A-46BB-A6D0-925E9C7A62B4}"/>
    <cellStyle name="PSChar" xfId="38277" xr:uid="{1797498B-2D6A-4AE9-AB2F-3B12F2511099}"/>
    <cellStyle name="PSChar 2" xfId="38278" xr:uid="{BBE826A7-4642-400D-BC78-F4C64240F7A7}"/>
    <cellStyle name="PSChar 3" xfId="38279" xr:uid="{712A7B9D-55B7-4A72-82A3-BC1C792B6C45}"/>
    <cellStyle name="pwstyle" xfId="695" xr:uid="{00000000-0005-0000-0000-0000B7020000}"/>
    <cellStyle name="Q" xfId="4087" xr:uid="{81F40351-B1F2-481D-87DD-4DA087BD3865}"/>
    <cellStyle name="Q 2" xfId="9727" xr:uid="{70B0C24F-1C8D-42B7-B50F-7827C67EE128}"/>
    <cellStyle name="Q_TTC Q3'53 WP" xfId="9728" xr:uid="{4F99F7F3-18F2-478B-B24C-E435E698920F}"/>
    <cellStyle name="Q_TTC_Lead_Q1'09" xfId="4088" xr:uid="{042C5A43-644B-47A9-8DCE-9CFCB537A97A}"/>
    <cellStyle name="Q_TTC_Lead_Q1'09 2" xfId="9729" xr:uid="{D65A46B8-1E2F-41ED-8054-8A37E6B3ED73}"/>
    <cellStyle name="Q_TTC_Lead_Q3'10" xfId="9730" xr:uid="{939EE37E-023F-49AD-8FC7-6DC1DA25DD65}"/>
    <cellStyle name="Q_TTC_wp_II_Q2'10 p'big" xfId="9731" xr:uid="{851B9C30-0582-4964-8440-A0C9FBFBB276}"/>
    <cellStyle name="Q_TTC_wp_II_Q3'10 TAW" xfId="9732" xr:uid="{8BCFE018-49A3-4F98-A3E0-E6A55FCC5DAD}"/>
    <cellStyle name="Q_TTC_wp_Q3'09_kuk" xfId="4089" xr:uid="{F7EB503B-43BC-4AFA-8AFB-72417A209E5D}"/>
    <cellStyle name="Q_WP Q2'53" xfId="9733" xr:uid="{8CA906F2-366B-4FE0-B5E3-92AB32038997}"/>
    <cellStyle name="QTR94_95_INCOME CTMP#1 98" xfId="4090" xr:uid="{53FF8DB2-A4F4-48F6-800F-02ECA1C09B15}"/>
    <cellStyle name="Quantity" xfId="696" xr:uid="{00000000-0005-0000-0000-0000B8020000}"/>
    <cellStyle name="Quantity 10" xfId="38280" xr:uid="{8517A439-E81A-4F75-9110-63BD474FD290}"/>
    <cellStyle name="Quantity 10 2" xfId="43599" xr:uid="{B6045822-CE38-4F89-994F-B4FA39861DFF}"/>
    <cellStyle name="Quantity 11" xfId="38281" xr:uid="{BA6BA88C-83FD-43D3-A823-7CF1DF40BF6E}"/>
    <cellStyle name="Quantity 11 2" xfId="43600" xr:uid="{10A4D9D1-D8D8-4F83-90F2-872F1C2A46ED}"/>
    <cellStyle name="Quantity 12" xfId="38282" xr:uid="{FEAA5292-9472-4614-A35B-2CCB1D41A8C5}"/>
    <cellStyle name="Quantity 12 2" xfId="43601" xr:uid="{1D54ABFE-BC69-445F-8683-E90DBA77B5E4}"/>
    <cellStyle name="Quantity 13" xfId="38283" xr:uid="{507E7393-E92A-4E8A-A2DE-75C7D0956938}"/>
    <cellStyle name="Quantity 13 2" xfId="43602" xr:uid="{A278E75D-83B4-47D2-9FC9-F1232697AEB5}"/>
    <cellStyle name="Quantity 14" xfId="38284" xr:uid="{2A46FCB6-C04A-4270-A3AD-C09BE263A880}"/>
    <cellStyle name="Quantity 14 2" xfId="43603" xr:uid="{7B6715E1-ABD6-48F9-B480-84C520C46BB8}"/>
    <cellStyle name="Quantity 15" xfId="38285" xr:uid="{BC0D6BAA-0AF5-4336-BE93-A3754677C069}"/>
    <cellStyle name="Quantity 15 2" xfId="43604" xr:uid="{AFD39C66-C222-4E8A-815C-3FF965870D70}"/>
    <cellStyle name="Quantity 16" xfId="38286" xr:uid="{E0CB3263-28C6-460C-A1D2-AC6CA2AE66E5}"/>
    <cellStyle name="Quantity 16 2" xfId="43605" xr:uid="{E572E1B4-7FDE-4D81-9711-A97A24317978}"/>
    <cellStyle name="Quantity 17" xfId="38287" xr:uid="{C72576F8-0881-44C5-8F9D-6FDDC30B3164}"/>
    <cellStyle name="Quantity 17 2" xfId="43606" xr:uid="{81D22168-B91F-4A11-91F1-C696194DA28B}"/>
    <cellStyle name="Quantity 18" xfId="38288" xr:uid="{8C61168A-05D9-4D4C-BF5C-720D7CCDF140}"/>
    <cellStyle name="Quantity 18 2" xfId="43607" xr:uid="{27F86ECF-D12A-43EC-AB92-AF879D8D8B5A}"/>
    <cellStyle name="Quantity 19" xfId="38289" xr:uid="{1E6BD360-18BD-4E88-8A34-49A861341387}"/>
    <cellStyle name="Quantity 19 2" xfId="43608" xr:uid="{89A7D171-F667-4F13-97C7-0B087774FDC7}"/>
    <cellStyle name="Quantity 2" xfId="697" xr:uid="{00000000-0005-0000-0000-0000B9020000}"/>
    <cellStyle name="Quantity 2 2" xfId="9734" xr:uid="{30651062-AABC-4144-8E75-F7BC37BEF92E}"/>
    <cellStyle name="Quantity 2 2 2" xfId="38290" xr:uid="{0FC73F40-042B-439D-978A-5278E92BE3A2}"/>
    <cellStyle name="Quantity 2 2 2 2" xfId="43609" xr:uid="{25948B0F-C582-4FB7-8C24-81B12EFAF0E3}"/>
    <cellStyle name="Quantity 2 2 3" xfId="43610" xr:uid="{E3C16635-6EFF-4A64-AB2C-CFE8486D6FED}"/>
    <cellStyle name="Quantity 2 3" xfId="38291" xr:uid="{39582793-D711-44A9-B328-CF86F7ED8497}"/>
    <cellStyle name="Quantity 2 3 2" xfId="38292" xr:uid="{EDC033D2-CE30-47A6-9172-2CA480729121}"/>
    <cellStyle name="Quantity 2 3 2 2" xfId="43611" xr:uid="{14767F41-6C98-4FE1-B8B3-98126E8435E5}"/>
    <cellStyle name="Quantity 2 3 3" xfId="43612" xr:uid="{2A205C77-CC8E-485F-8AF4-2F5D92E64CE6}"/>
    <cellStyle name="Quantity 2 4" xfId="43613" xr:uid="{369102D9-1E39-4311-A812-8F69BA94A8F3}"/>
    <cellStyle name="Quantity 2 5" xfId="45829" xr:uid="{BB0EBE6E-444F-4BE6-BDB5-190307B8EA2D}"/>
    <cellStyle name="Quantity 20" xfId="38293" xr:uid="{5D17AB42-E47E-46E7-A4D9-00E6B119EA87}"/>
    <cellStyle name="Quantity 20 2" xfId="43614" xr:uid="{A29CF49B-5ADD-40F9-981D-7AD2ED31ACB2}"/>
    <cellStyle name="Quantity 21" xfId="38294" xr:uid="{0472C312-108D-4787-B1A0-5FC6EE88FCEC}"/>
    <cellStyle name="Quantity 21 2" xfId="43615" xr:uid="{E15EF86B-F305-4D17-8BD4-75C2D8CE6247}"/>
    <cellStyle name="Quantity 22" xfId="38295" xr:uid="{2C166FE7-284F-4678-ACEB-BB7CB296898F}"/>
    <cellStyle name="Quantity 22 2" xfId="43616" xr:uid="{0B3B57F9-166A-4FCB-8C4A-6A2E0D7B08CD}"/>
    <cellStyle name="Quantity 23" xfId="43617" xr:uid="{E21C3404-5F69-4B0A-B54C-E5D0CB891703}"/>
    <cellStyle name="Quantity 24" xfId="45795" xr:uid="{E686E432-5023-4B11-B555-1C4AF4D8B238}"/>
    <cellStyle name="Quantity 3" xfId="1253" xr:uid="{BF03B615-BB70-4B92-AE2D-3534614D0CDB}"/>
    <cellStyle name="Quantity 3 2" xfId="38296" xr:uid="{A2CB6C2F-A8D3-459E-80D2-66CB2F214386}"/>
    <cellStyle name="Quantity 3 2 2" xfId="38297" xr:uid="{4915C6E6-EB94-4F9B-9E93-D4A89CCC5C14}"/>
    <cellStyle name="Quantity 3 2 2 2" xfId="43618" xr:uid="{F4C9EA1A-02CD-48F5-98FF-9347461ADDAF}"/>
    <cellStyle name="Quantity 3 2 3" xfId="43619" xr:uid="{AEC6E9C4-2943-41D5-B4B0-9357EFEB999A}"/>
    <cellStyle name="Quantity 3 3" xfId="38298" xr:uid="{D86E04B1-5184-4B3A-8760-8A4BCC85813D}"/>
    <cellStyle name="Quantity 3 3 2" xfId="38299" xr:uid="{3FD002C5-FFCB-4496-9EFB-DB4418F24F4D}"/>
    <cellStyle name="Quantity 3 3 2 2" xfId="43620" xr:uid="{EC54FA72-C6C5-401A-98E6-CB06C17C219A}"/>
    <cellStyle name="Quantity 3 3 3" xfId="43621" xr:uid="{3CEE1DF0-CB31-4093-9707-48763D2DAD77}"/>
    <cellStyle name="Quantity 3 4" xfId="43622" xr:uid="{FDCD45CF-9D3C-49E5-B0AF-60FC195A8A96}"/>
    <cellStyle name="Quantity 3 5" xfId="9735" xr:uid="{60E8A7CE-0DCA-4272-9540-01033F3E239A}"/>
    <cellStyle name="Quantity 4" xfId="38300" xr:uid="{F8BA865F-438A-4C12-9AD8-125C91DD154A}"/>
    <cellStyle name="Quantity 4 2" xfId="38301" xr:uid="{4A52F34C-66E8-4489-9E68-2A726BC80F70}"/>
    <cellStyle name="Quantity 4 2 2" xfId="43623" xr:uid="{8DDA559B-82BA-49AC-8DB3-1822844D594B}"/>
    <cellStyle name="Quantity 4 3" xfId="43624" xr:uid="{B473E532-EA98-4380-8BF1-D219699E4D97}"/>
    <cellStyle name="Quantity 5" xfId="38302" xr:uid="{BC4D083B-4091-42B6-9A92-6C6904A1667C}"/>
    <cellStyle name="Quantity 5 2" xfId="38303" xr:uid="{EF6886FE-3091-445F-BAC0-A0794563299B}"/>
    <cellStyle name="Quantity 5 2 2" xfId="43625" xr:uid="{0B8690C6-638C-4504-88C7-975E1BF0BE44}"/>
    <cellStyle name="Quantity 5 3" xfId="43626" xr:uid="{80683ADE-818C-48AD-8EE3-474B64869CC8}"/>
    <cellStyle name="Quantity 6" xfId="38304" xr:uid="{53E9F92E-0A9D-4480-8C93-293BE5235C37}"/>
    <cellStyle name="Quantity 6 2" xfId="43627" xr:uid="{81FBA14F-F5CB-4A2A-AEAE-C5B5EB8513CB}"/>
    <cellStyle name="Quantity 7" xfId="38305" xr:uid="{7881A3E2-A61F-453D-AB97-6E43D4F8F706}"/>
    <cellStyle name="Quantity 7 2" xfId="43628" xr:uid="{0972895D-286A-43DD-BC3F-3B36B5EFE393}"/>
    <cellStyle name="Quantity 8" xfId="38306" xr:uid="{E270F316-83A4-43DB-A687-BEE2AE3E23EA}"/>
    <cellStyle name="Quantity 8 2" xfId="43629" xr:uid="{D6535D98-8256-447C-BC9B-0025B4C42869}"/>
    <cellStyle name="Quantity 9" xfId="38307" xr:uid="{85D0F3AA-1873-4156-8B3A-B81EBE65F17E}"/>
    <cellStyle name="Quantity 9 2" xfId="43630" xr:uid="{AD3C006B-268F-4EA8-A780-BDCCF5A77493}"/>
    <cellStyle name="Quantity_CTL_Lead_sheet_Q2'54_V1" xfId="38308" xr:uid="{88B07335-9673-4B3A-98BA-8F9B00A36FF4}"/>
    <cellStyle name="RevList" xfId="4091" xr:uid="{A5EB8862-F1FC-48F0-90A2-8A51994B509B}"/>
    <cellStyle name="Rittichai" xfId="38309" xr:uid="{662CC89C-F49E-4803-AAA2-6EFEC1A43636}"/>
    <cellStyle name="S0" xfId="1345" xr:uid="{86DF93D6-F41A-40CB-863E-0B09F4FBA449}"/>
    <cellStyle name="S1" xfId="1388" xr:uid="{FAECA5A2-7946-4E83-A908-A71C992C92F4}"/>
    <cellStyle name="S10" xfId="1389" xr:uid="{0669D5E7-4027-4AC2-8C67-84E7085ED820}"/>
    <cellStyle name="S10 2" xfId="1390" xr:uid="{CB16365E-DA55-420C-858B-CF0212320AEC}"/>
    <cellStyle name="S11" xfId="1391" xr:uid="{6F439ED4-90B4-408E-AF9B-2C32A05FA618}"/>
    <cellStyle name="S11 2" xfId="1392" xr:uid="{68330329-629F-4ED0-B84B-9691B67EDD25}"/>
    <cellStyle name="S12" xfId="1393" xr:uid="{E8F2FBF1-89B9-4DC5-A6C8-E33735AF0F44}"/>
    <cellStyle name="S13" xfId="1394" xr:uid="{E57FD582-B0C3-4F37-9EBC-964FF8E68379}"/>
    <cellStyle name="S14" xfId="1395" xr:uid="{2622D6DA-B5D0-4F38-8DFD-788970E8C4AB}"/>
    <cellStyle name="S15" xfId="1396" xr:uid="{994A8CAF-8946-4603-AD9F-95412F9343F6}"/>
    <cellStyle name="S2" xfId="1347" xr:uid="{C6909A42-3443-4637-A1C0-9D572BBCDBC8}"/>
    <cellStyle name="S3" xfId="1397" xr:uid="{346B2531-1936-4107-B584-C9CE768AD181}"/>
    <cellStyle name="S4" xfId="1349" xr:uid="{3D10CA18-68C4-4036-8AC2-96A66250493D}"/>
    <cellStyle name="S5" xfId="1398" xr:uid="{30BA8D54-7309-435A-B215-CD8D6E6AF9DD}"/>
    <cellStyle name="S5 2" xfId="1399" xr:uid="{56B3EFD6-5478-494F-9A19-B489C4E9128A}"/>
    <cellStyle name="S6" xfId="1400" xr:uid="{7D89B0E4-C7D4-4886-9E66-D60A5CD710A6}"/>
    <cellStyle name="S6 2" xfId="1401" xr:uid="{6056C6DB-C768-47DD-9788-0D94E5875FA8}"/>
    <cellStyle name="S7" xfId="1402" xr:uid="{4C1AF162-B8D2-4592-9A34-CD65C65B6D44}"/>
    <cellStyle name="S7 2" xfId="1351" xr:uid="{20AE8ACB-E71E-4365-A23C-B66320E82DC3}"/>
    <cellStyle name="S8" xfId="1403" xr:uid="{113352DE-1357-46A1-AD38-A21FC984B363}"/>
    <cellStyle name="S8 2" xfId="1404" xr:uid="{A9CFD3EB-AC41-4020-A14A-944B445CBABF}"/>
    <cellStyle name="S9" xfId="1405" xr:uid="{8DE863C8-9276-423E-AEA0-1CC0EDF0965B}"/>
    <cellStyle name="S9 2" xfId="1406" xr:uid="{15915EEA-0691-4E23-A14C-8448CCC4077A}"/>
    <cellStyle name="Salomon Logo" xfId="4092" xr:uid="{545DF263-4AEF-442A-833C-553F897A4B61}"/>
    <cellStyle name="Salomon Logo 2" xfId="9736" xr:uid="{0C15A51C-BDF9-44EC-B285-9EA7DE2D1BF1}"/>
    <cellStyle name="SAPBEXaggData" xfId="4093" xr:uid="{2F6DCE6B-06B7-45A8-9C74-E871D0F34F0E}"/>
    <cellStyle name="SAPBEXaggData 10" xfId="38310" xr:uid="{8A1E6C2F-0CB9-4618-8712-041E8D232089}"/>
    <cellStyle name="SAPBEXaggData 10 2" xfId="38311" xr:uid="{D0CC256D-B1B1-41DD-82CD-E952D64DFF62}"/>
    <cellStyle name="SAPBEXaggData 10 2 2" xfId="43631" xr:uid="{10D24641-1E7D-4D68-8EE1-AECEA3F5F1C3}"/>
    <cellStyle name="SAPBEXaggData 10 3" xfId="43632" xr:uid="{5B180EFE-7B33-489E-8034-63609DF74576}"/>
    <cellStyle name="SAPBEXaggData 10 4" xfId="43633" xr:uid="{D29D0546-ECA1-4679-8C7C-B6E290F5BBB9}"/>
    <cellStyle name="SAPBEXaggData 11" xfId="38312" xr:uid="{2C884341-D918-4BA6-B142-261735EBCC74}"/>
    <cellStyle name="SAPBEXaggData 11 2" xfId="38313" xr:uid="{ECF3096D-5754-4A1E-9545-91CE83084C68}"/>
    <cellStyle name="SAPBEXaggData 11 2 2" xfId="43634" xr:uid="{B44E9A2B-93E8-405F-8A0F-D2FC7C620851}"/>
    <cellStyle name="SAPBEXaggData 11 3" xfId="43635" xr:uid="{747C5B0F-599E-4A51-A298-9BC1783AC0FF}"/>
    <cellStyle name="SAPBEXaggData 11 4" xfId="43636" xr:uid="{92145F09-EFC6-49FB-831E-A47D042124F2}"/>
    <cellStyle name="SAPBEXaggData 12" xfId="38314" xr:uid="{E639FEA0-3D4E-494F-936B-1293944302EE}"/>
    <cellStyle name="SAPBEXaggData 12 2" xfId="38315" xr:uid="{99F3DD57-D947-4F71-A9C8-69CF464AF214}"/>
    <cellStyle name="SAPBEXaggData 12 2 2" xfId="43637" xr:uid="{8794E6C7-4DCD-4CC2-9DC4-134FFA4DF696}"/>
    <cellStyle name="SAPBEXaggData 12 3" xfId="43638" xr:uid="{3A87AED6-8993-4DBA-84F8-3E72A41AF10C}"/>
    <cellStyle name="SAPBEXaggData 12 4" xfId="43639" xr:uid="{37D1906B-4663-411A-A43D-C6C5DB991E35}"/>
    <cellStyle name="SAPBEXaggData 13" xfId="38316" xr:uid="{F6E7FF62-BF10-4BBB-9FA0-0020D70B9E9A}"/>
    <cellStyle name="SAPBEXaggData 13 2" xfId="38317" xr:uid="{650030E1-0149-4F89-A325-20C692FA9D34}"/>
    <cellStyle name="SAPBEXaggData 13 2 2" xfId="43640" xr:uid="{D9B6524C-4DE2-4737-B0FF-DF71890416C1}"/>
    <cellStyle name="SAPBEXaggData 13 3" xfId="43641" xr:uid="{4CD0B704-ECA4-43EF-9546-A4D095A23EA1}"/>
    <cellStyle name="SAPBEXaggData 13 4" xfId="43642" xr:uid="{3CC96947-689B-4E75-8E1A-D3912D3BB2D3}"/>
    <cellStyle name="SAPBEXaggData 14" xfId="38318" xr:uid="{E7861F23-22D7-4C9E-A401-37E12C24ADAF}"/>
    <cellStyle name="SAPBEXaggData 14 2" xfId="43643" xr:uid="{939581B3-A7B9-451D-A0EA-5471F00B0E22}"/>
    <cellStyle name="SAPBEXaggData 15" xfId="43644" xr:uid="{C3CA5C81-D4BD-4A53-BA9A-B261EF988BE9}"/>
    <cellStyle name="SAPBEXaggData 16" xfId="43645" xr:uid="{C34F3CCF-E7E1-407C-A44F-214F50B208F9}"/>
    <cellStyle name="SAPBEXaggData 17" xfId="9737" xr:uid="{4DCEF4ED-BE0F-409F-A45D-8A981635B9BA}"/>
    <cellStyle name="SAPBEXaggData 2" xfId="9738" xr:uid="{54962167-A09F-4436-87AA-2F8561A50DA1}"/>
    <cellStyle name="SAPBEXaggData 2 10" xfId="38319" xr:uid="{A927257C-CCDA-4342-B52D-1BEC401A90F3}"/>
    <cellStyle name="SAPBEXaggData 2 10 2" xfId="38320" xr:uid="{F8C88E9C-83E2-4142-8582-B6F2FA8927D4}"/>
    <cellStyle name="SAPBEXaggData 2 10 2 2" xfId="43646" xr:uid="{F39158D8-2307-467F-B2B4-01AD0DBFE279}"/>
    <cellStyle name="SAPBEXaggData 2 10 3" xfId="43647" xr:uid="{1058E919-EF12-428F-9E85-4E62A7B18094}"/>
    <cellStyle name="SAPBEXaggData 2 10 4" xfId="43648" xr:uid="{BD07143A-EB17-43EB-B0BF-298DD22EDA3A}"/>
    <cellStyle name="SAPBEXaggData 2 11" xfId="38321" xr:uid="{85EA3399-64C2-4234-A02B-64B66EC98D8D}"/>
    <cellStyle name="SAPBEXaggData 2 11 2" xfId="38322" xr:uid="{BB2ABA22-C509-42BD-83BD-4AB56D61AC76}"/>
    <cellStyle name="SAPBEXaggData 2 11 2 2" xfId="43649" xr:uid="{DCDBE004-0295-40B3-9F6C-DCC03A2690E3}"/>
    <cellStyle name="SAPBEXaggData 2 11 3" xfId="43650" xr:uid="{8E781D03-CE28-4673-BD48-6054FEED8073}"/>
    <cellStyle name="SAPBEXaggData 2 11 4" xfId="43651" xr:uid="{473D8A1C-7C59-4194-98F4-E8A78AB52B71}"/>
    <cellStyle name="SAPBEXaggData 2 12" xfId="38323" xr:uid="{2F5FB69F-5DF1-4A70-9740-AA9AE156CCC7}"/>
    <cellStyle name="SAPBEXaggData 2 12 2" xfId="38324" xr:uid="{DDDA13BE-27FE-4882-9C30-4C96EFF79B59}"/>
    <cellStyle name="SAPBEXaggData 2 12 2 2" xfId="43652" xr:uid="{E484706B-C966-4411-9285-2EC44C176DEE}"/>
    <cellStyle name="SAPBEXaggData 2 12 3" xfId="43653" xr:uid="{8C0B37E4-E9DE-4A30-B54B-4DAB0FE25CD3}"/>
    <cellStyle name="SAPBEXaggData 2 12 4" xfId="43654" xr:uid="{052606BE-1606-4498-BBF0-29AD00034ECE}"/>
    <cellStyle name="SAPBEXaggData 2 13" xfId="38325" xr:uid="{037C3B2C-8BBD-4D3E-A7A2-6FE1D79A20B7}"/>
    <cellStyle name="SAPBEXaggData 2 13 2" xfId="43655" xr:uid="{45153780-E623-4B41-A043-B3CAD1BF6E47}"/>
    <cellStyle name="SAPBEXaggData 2 14" xfId="43656" xr:uid="{93BECC97-EA17-4D81-ADCB-BDF43DF9C7C8}"/>
    <cellStyle name="SAPBEXaggData 2 15" xfId="43657" xr:uid="{8B37B3A9-2414-4E1A-80D6-C5D5044DD805}"/>
    <cellStyle name="SAPBEXaggData 2 2" xfId="38326" xr:uid="{F6654AE5-65BE-41E8-9C61-D49E603B7FAD}"/>
    <cellStyle name="SAPBEXaggData 2 2 2" xfId="38327" xr:uid="{FD1EF31F-78B9-49C1-8BE3-2F03A4DC5B4D}"/>
    <cellStyle name="SAPBEXaggData 2 2 2 2" xfId="43658" xr:uid="{87AB80FD-EF1C-4718-B42C-3736286076BC}"/>
    <cellStyle name="SAPBEXaggData 2 2 3" xfId="43659" xr:uid="{3E83BC2C-F9D6-4160-9620-E22C82E8A17A}"/>
    <cellStyle name="SAPBEXaggData 2 2 4" xfId="43660" xr:uid="{9563CEB3-EC61-4F56-AA6C-C03322D722E7}"/>
    <cellStyle name="SAPBEXaggData 2 3" xfId="38328" xr:uid="{AD5F70BB-CA0D-4D35-AFA9-F632BBEA5B16}"/>
    <cellStyle name="SAPBEXaggData 2 3 2" xfId="38329" xr:uid="{D5893733-85EB-4A2C-B5BD-38B5BA968D91}"/>
    <cellStyle name="SAPBEXaggData 2 3 2 2" xfId="43661" xr:uid="{31701AC1-9746-4F64-939A-D9558BAA8B6F}"/>
    <cellStyle name="SAPBEXaggData 2 3 3" xfId="43662" xr:uid="{C8EC9E48-4DC1-4612-A299-9C131D679CDF}"/>
    <cellStyle name="SAPBEXaggData 2 3 4" xfId="43663" xr:uid="{59BBC0D6-F3AC-4EEE-AE67-AB59425E7ABA}"/>
    <cellStyle name="SAPBEXaggData 2 4" xfId="38330" xr:uid="{B4C121E5-6194-4308-BB17-7744B8F74213}"/>
    <cellStyle name="SAPBEXaggData 2 4 2" xfId="38331" xr:uid="{0FDC2FE8-4E29-43F9-86EE-F5341756667A}"/>
    <cellStyle name="SAPBEXaggData 2 4 2 2" xfId="43664" xr:uid="{58A82EEE-E4F2-42A7-885C-247B57D293EC}"/>
    <cellStyle name="SAPBEXaggData 2 4 3" xfId="43665" xr:uid="{4F78F087-810B-477F-BE82-88FC3F190BB2}"/>
    <cellStyle name="SAPBEXaggData 2 4 4" xfId="43666" xr:uid="{544018EB-F388-4096-9026-68B51DAF86EE}"/>
    <cellStyle name="SAPBEXaggData 2 5" xfId="38332" xr:uid="{AEA56305-E86D-4AAD-A341-11E410A5E2AE}"/>
    <cellStyle name="SAPBEXaggData 2 5 2" xfId="38333" xr:uid="{35A4E280-C12B-41E9-BC2B-3D0E4A9BDD93}"/>
    <cellStyle name="SAPBEXaggData 2 5 2 2" xfId="43667" xr:uid="{4215349F-B680-41DA-9946-9C3ED04731D0}"/>
    <cellStyle name="SAPBEXaggData 2 5 3" xfId="43668" xr:uid="{08127AFE-FEAC-4D3F-94C9-FE8F222FC4E7}"/>
    <cellStyle name="SAPBEXaggData 2 5 4" xfId="43669" xr:uid="{4F0FED7E-06DD-4FFF-88A5-0DAA553C5E39}"/>
    <cellStyle name="SAPBEXaggData 2 6" xfId="38334" xr:uid="{1ADFA437-68C8-4DB3-A447-56561095E961}"/>
    <cellStyle name="SAPBEXaggData 2 6 2" xfId="38335" xr:uid="{D074B737-D727-4882-AB52-3F941829A7CE}"/>
    <cellStyle name="SAPBEXaggData 2 6 2 2" xfId="43670" xr:uid="{FEF0BBD4-2DC6-461F-8B42-75FE0F41838D}"/>
    <cellStyle name="SAPBEXaggData 2 6 3" xfId="43671" xr:uid="{44E7C237-7D44-436B-9EB3-35AEBB72BAE4}"/>
    <cellStyle name="SAPBEXaggData 2 6 4" xfId="43672" xr:uid="{F0EBF8E9-77F7-45F8-A1A4-F6A182C97FE3}"/>
    <cellStyle name="SAPBEXaggData 2 7" xfId="38336" xr:uid="{D1AAE2DF-07E2-4DB3-A91A-B2A46FFED393}"/>
    <cellStyle name="SAPBEXaggData 2 7 2" xfId="38337" xr:uid="{339AB64E-A37E-4819-81E8-B5B637B2E186}"/>
    <cellStyle name="SAPBEXaggData 2 7 2 2" xfId="43673" xr:uid="{B81A6379-65E1-4D7A-A66F-903D7302DDC8}"/>
    <cellStyle name="SAPBEXaggData 2 7 3" xfId="43674" xr:uid="{FD347122-A414-4631-A5EF-96EF0B6D01F0}"/>
    <cellStyle name="SAPBEXaggData 2 7 4" xfId="43675" xr:uid="{1248DC51-8AFA-45F5-BEB0-FC14C04FE70D}"/>
    <cellStyle name="SAPBEXaggData 2 8" xfId="38338" xr:uid="{17131D6D-47C9-48BB-8951-84C125698514}"/>
    <cellStyle name="SAPBEXaggData 2 8 2" xfId="38339" xr:uid="{016C3C3B-C5F5-4780-85E9-F5B9ED00A42B}"/>
    <cellStyle name="SAPBEXaggData 2 8 2 2" xfId="43676" xr:uid="{6E5EC66B-BBAA-414B-BC8D-B347FF0532F6}"/>
    <cellStyle name="SAPBEXaggData 2 8 3" xfId="43677" xr:uid="{A7165BE2-E950-4681-94BB-1C8C277BFE2E}"/>
    <cellStyle name="SAPBEXaggData 2 8 4" xfId="43678" xr:uid="{0ACA9CAD-21CD-4B85-82E0-4B38C3A08A6F}"/>
    <cellStyle name="SAPBEXaggData 2 9" xfId="38340" xr:uid="{DA06C759-BFBA-4772-82A8-BB317C7A151A}"/>
    <cellStyle name="SAPBEXaggData 2 9 2" xfId="38341" xr:uid="{D557F3AA-EA58-4B66-9AB1-95C503D6319A}"/>
    <cellStyle name="SAPBEXaggData 2 9 2 2" xfId="43679" xr:uid="{0C47E093-6D36-4F12-8A7B-DE1B496FC5D9}"/>
    <cellStyle name="SAPBEXaggData 2 9 3" xfId="43680" xr:uid="{C9ACFF53-4807-417E-827E-E12CB7126A76}"/>
    <cellStyle name="SAPBEXaggData 2 9 4" xfId="43681" xr:uid="{23E98968-0091-4548-BC53-B868F6A08D97}"/>
    <cellStyle name="SAPBEXaggData 3" xfId="9739" xr:uid="{8A63B72B-88B9-4207-B1B3-EE7F7F843DE7}"/>
    <cellStyle name="SAPBEXaggData 3 2" xfId="38342" xr:uid="{10038891-E671-43F6-8F2B-C079405761E4}"/>
    <cellStyle name="SAPBEXaggData 3 2 2" xfId="43682" xr:uid="{728A7300-5E45-478E-8B67-76B698BDE78F}"/>
    <cellStyle name="SAPBEXaggData 3 3" xfId="43683" xr:uid="{BFB99483-FE92-4D3A-8984-C01A4208F5F2}"/>
    <cellStyle name="SAPBEXaggData 3 4" xfId="43684" xr:uid="{AC54B503-1DFA-49A9-BC57-EDB68555C908}"/>
    <cellStyle name="SAPBEXaggData 4" xfId="38343" xr:uid="{953F0093-CF55-4057-9A5E-CA168C808547}"/>
    <cellStyle name="SAPBEXaggData 4 2" xfId="38344" xr:uid="{1C503697-30B2-412D-8019-7A574B8EB3EE}"/>
    <cellStyle name="SAPBEXaggData 4 2 2" xfId="43685" xr:uid="{33F9A423-6F73-4676-8D08-8A03A76F02F2}"/>
    <cellStyle name="SAPBEXaggData 4 3" xfId="43686" xr:uid="{84DA3BE1-98C0-4565-8892-F84FED6C8D23}"/>
    <cellStyle name="SAPBEXaggData 4 4" xfId="43687" xr:uid="{F7B04FDE-3DA0-406F-9573-3729E54875C2}"/>
    <cellStyle name="SAPBEXaggData 5" xfId="38345" xr:uid="{A94E8C73-93A2-4305-AA02-824F0226A2C7}"/>
    <cellStyle name="SAPBEXaggData 5 2" xfId="38346" xr:uid="{AE6A40EB-57B1-4DB9-9679-A5651DD8C282}"/>
    <cellStyle name="SAPBEXaggData 5 2 2" xfId="43688" xr:uid="{0E5E4917-3CB3-48D8-A4E7-0939EF93DC3B}"/>
    <cellStyle name="SAPBEXaggData 5 3" xfId="43689" xr:uid="{AAB0B174-1E8C-473D-9F03-D3B904D5C13F}"/>
    <cellStyle name="SAPBEXaggData 5 4" xfId="43690" xr:uid="{220CC61F-786C-4FFD-9829-275CED86705A}"/>
    <cellStyle name="SAPBEXaggData 6" xfId="38347" xr:uid="{3C7FC589-2E59-4EBD-ACEA-6BF6C0A7F91E}"/>
    <cellStyle name="SAPBEXaggData 6 2" xfId="38348" xr:uid="{BCBE3724-ED6E-4B68-9E22-CE85A845AD77}"/>
    <cellStyle name="SAPBEXaggData 6 2 2" xfId="43691" xr:uid="{FD1B4AB1-FD89-4B1A-B462-A90CDFE50301}"/>
    <cellStyle name="SAPBEXaggData 6 3" xfId="43692" xr:uid="{AE4CF617-93D2-4BC3-BAEF-7C1AF8F2D33B}"/>
    <cellStyle name="SAPBEXaggData 6 4" xfId="43693" xr:uid="{6255084D-7548-4E45-9CA4-735F49D724C6}"/>
    <cellStyle name="SAPBEXaggData 7" xfId="38349" xr:uid="{F78295FC-D09C-47D7-825A-E5D4C317146D}"/>
    <cellStyle name="SAPBEXaggData 7 2" xfId="38350" xr:uid="{B0BD5130-8AB5-48A7-B129-6C1E2D2C5FE9}"/>
    <cellStyle name="SAPBEXaggData 7 2 2" xfId="43694" xr:uid="{D9A76F03-3BF0-468C-9A64-E05D915D0192}"/>
    <cellStyle name="SAPBEXaggData 7 3" xfId="43695" xr:uid="{73FD70E4-9705-4921-8F45-7040A314C5CF}"/>
    <cellStyle name="SAPBEXaggData 7 4" xfId="43696" xr:uid="{84898CFA-2415-4D8C-941C-FBCB2E09BB1C}"/>
    <cellStyle name="SAPBEXaggData 8" xfId="38351" xr:uid="{9A98912E-C74D-4939-AACD-87771339BACF}"/>
    <cellStyle name="SAPBEXaggData 8 2" xfId="38352" xr:uid="{28923EC2-EBE9-4E00-9C51-86BD849FED09}"/>
    <cellStyle name="SAPBEXaggData 8 2 2" xfId="43697" xr:uid="{2C927EB6-CD7A-4415-87E9-5D1366696871}"/>
    <cellStyle name="SAPBEXaggData 8 3" xfId="43698" xr:uid="{40533CCD-A2C5-468E-A506-C05009F06C84}"/>
    <cellStyle name="SAPBEXaggData 8 4" xfId="43699" xr:uid="{181B7C55-45F1-49FF-88D5-BCA756DD42BA}"/>
    <cellStyle name="SAPBEXaggData 9" xfId="38353" xr:uid="{0CECD0E1-BE58-4405-8E35-5C149CBAE5B3}"/>
    <cellStyle name="SAPBEXaggData 9 2" xfId="38354" xr:uid="{55A7C73C-6BE9-4886-9A61-AFC85C4D0C18}"/>
    <cellStyle name="SAPBEXaggData 9 2 2" xfId="43700" xr:uid="{59B1EE2F-5E0D-47C2-A3B7-43CE948B5BEC}"/>
    <cellStyle name="SAPBEXaggData 9 3" xfId="43701" xr:uid="{B1DCE792-3645-43CC-855E-B1509954C3CF}"/>
    <cellStyle name="SAPBEXaggData 9 4" xfId="43702" xr:uid="{1D9CE549-702D-4BAB-A18D-A9D65A29CF48}"/>
    <cellStyle name="SAPBEXaggDataEmph" xfId="4094" xr:uid="{4016931D-A290-403B-BC90-C092C17B4D0C}"/>
    <cellStyle name="SAPBEXaggDataEmph 2" xfId="9741" xr:uid="{D9616CA7-1DB5-4B19-8284-A0D3AAB475FD}"/>
    <cellStyle name="SAPBEXaggDataEmph 2 2" xfId="43703" xr:uid="{3A8B9382-2B66-441C-BBDF-4453BB925F3F}"/>
    <cellStyle name="SAPBEXaggDataEmph 3" xfId="9742" xr:uid="{ED72B54B-3E8E-4B21-905A-46684E10E0C7}"/>
    <cellStyle name="SAPBEXaggDataEmph 4" xfId="43704" xr:uid="{2CB5F9BB-AE2D-4F97-A845-E7D99F1B191A}"/>
    <cellStyle name="SAPBEXaggDataEmph 5" xfId="9740" xr:uid="{87615562-36E8-4528-961E-34059B6B305D}"/>
    <cellStyle name="SAPBEXaggItem" xfId="4095" xr:uid="{E3DAF150-190A-43FB-BE15-8CAF12248418}"/>
    <cellStyle name="SAPBEXaggItem 10" xfId="38355" xr:uid="{29AF8314-7362-4620-9C26-ADCA4502F586}"/>
    <cellStyle name="SAPBEXaggItem 10 2" xfId="38356" xr:uid="{33F7BB97-64CE-4102-B135-34F2C2FDB81A}"/>
    <cellStyle name="SAPBEXaggItem 10 2 2" xfId="43705" xr:uid="{FD719D27-D08E-49C8-8097-B0BCF0A7DD7F}"/>
    <cellStyle name="SAPBEXaggItem 10 3" xfId="43706" xr:uid="{B749E3D5-77C3-4257-AE8A-DE7FC104C13E}"/>
    <cellStyle name="SAPBEXaggItem 10 4" xfId="43707" xr:uid="{FE422B4A-3121-4308-BB7A-D9C28B888488}"/>
    <cellStyle name="SAPBEXaggItem 11" xfId="38357" xr:uid="{41AD421A-F890-45F4-9A21-52FAD7418FD7}"/>
    <cellStyle name="SAPBEXaggItem 11 2" xfId="38358" xr:uid="{6B722886-480E-4DDE-A620-B0831225283E}"/>
    <cellStyle name="SAPBEXaggItem 11 2 2" xfId="43708" xr:uid="{B0900C9F-43BB-4DF8-804E-0A42D32241C5}"/>
    <cellStyle name="SAPBEXaggItem 11 3" xfId="43709" xr:uid="{30ACDF45-56C8-407B-B0F9-EE426374AE3E}"/>
    <cellStyle name="SAPBEXaggItem 11 4" xfId="43710" xr:uid="{A40AB746-122F-4622-857D-21AF9F398F27}"/>
    <cellStyle name="SAPBEXaggItem 12" xfId="38359" xr:uid="{EF0AAE25-F4FB-48D3-B142-45824553132D}"/>
    <cellStyle name="SAPBEXaggItem 12 2" xfId="38360" xr:uid="{BEFB803A-592D-41C1-8135-34A97F374ADB}"/>
    <cellStyle name="SAPBEXaggItem 12 2 2" xfId="43711" xr:uid="{3214B6AF-BF78-41C6-8921-E3BCDE132F2C}"/>
    <cellStyle name="SAPBEXaggItem 12 3" xfId="43712" xr:uid="{B492AD6E-05B1-4413-BD63-15DC1472060D}"/>
    <cellStyle name="SAPBEXaggItem 12 4" xfId="43713" xr:uid="{B89626B8-D462-43FD-AFC0-BF1C37632B1A}"/>
    <cellStyle name="SAPBEXaggItem 13" xfId="38361" xr:uid="{4BDEF307-D16A-4AA4-9D83-0D75A10489F4}"/>
    <cellStyle name="SAPBEXaggItem 13 2" xfId="38362" xr:uid="{B3F037FA-7D34-4136-A2F6-603D5C2F79F5}"/>
    <cellStyle name="SAPBEXaggItem 13 2 2" xfId="43714" xr:uid="{EDE0F270-9210-468D-9515-7C735F92F45E}"/>
    <cellStyle name="SAPBEXaggItem 13 3" xfId="43715" xr:uid="{87C4482F-A9C9-4656-8D3A-3AA1430987A2}"/>
    <cellStyle name="SAPBEXaggItem 13 4" xfId="43716" xr:uid="{58625B39-C0A0-4FCC-944C-2997C1DE09CF}"/>
    <cellStyle name="SAPBEXaggItem 14" xfId="38363" xr:uid="{57ACB510-53F7-44F5-8793-60369A437287}"/>
    <cellStyle name="SAPBEXaggItem 14 2" xfId="43717" xr:uid="{56B669A0-CEDD-416A-9AA8-2857CE384665}"/>
    <cellStyle name="SAPBEXaggItem 15" xfId="43718" xr:uid="{4A269839-0143-415A-9868-0D8436A45BAD}"/>
    <cellStyle name="SAPBEXaggItem 16" xfId="43719" xr:uid="{AB0247F4-A278-4043-B6AE-8777EA5D99BA}"/>
    <cellStyle name="SAPBEXaggItem 17" xfId="9743" xr:uid="{E76A806F-33BF-4551-AE7B-364794161A75}"/>
    <cellStyle name="SAPBEXaggItem 2" xfId="9744" xr:uid="{01CBFA7B-CA24-4B4B-A452-623326AA86F3}"/>
    <cellStyle name="SAPBEXaggItem 2 10" xfId="38364" xr:uid="{FC4E8412-06AD-472C-BC1D-F1471844C12B}"/>
    <cellStyle name="SAPBEXaggItem 2 10 2" xfId="38365" xr:uid="{F50382E9-19B1-4945-9CF9-5C04444F5E1F}"/>
    <cellStyle name="SAPBEXaggItem 2 10 2 2" xfId="43720" xr:uid="{248D965D-7F80-4C6B-9721-4CB7E1639309}"/>
    <cellStyle name="SAPBEXaggItem 2 10 3" xfId="43721" xr:uid="{FAEC4B7B-320F-4AB2-85F3-11DC43F212FC}"/>
    <cellStyle name="SAPBEXaggItem 2 10 4" xfId="43722" xr:uid="{5DDBA922-A4CE-43C9-B318-EC032D4E94CD}"/>
    <cellStyle name="SAPBEXaggItem 2 11" xfId="38366" xr:uid="{519FDE49-A15F-4AEC-BC1B-1B500DEF6127}"/>
    <cellStyle name="SAPBEXaggItem 2 11 2" xfId="38367" xr:uid="{AFD25E96-DE4D-4326-A320-37A2E814F8CE}"/>
    <cellStyle name="SAPBEXaggItem 2 11 2 2" xfId="43723" xr:uid="{9B54E662-8DDF-4C98-A499-75F9AB299C1F}"/>
    <cellStyle name="SAPBEXaggItem 2 11 3" xfId="43724" xr:uid="{83B37867-1704-45B7-9411-0341E0E5FB2A}"/>
    <cellStyle name="SAPBEXaggItem 2 11 4" xfId="43725" xr:uid="{16F482AA-137C-4E78-8A15-750A9B2169B3}"/>
    <cellStyle name="SAPBEXaggItem 2 12" xfId="38368" xr:uid="{E5900E9C-EB01-44C6-89CB-C5AE7A6A335B}"/>
    <cellStyle name="SAPBEXaggItem 2 12 2" xfId="38369" xr:uid="{6FC7F081-B4BD-4F1E-984C-0EC9BD2BDDD4}"/>
    <cellStyle name="SAPBEXaggItem 2 12 2 2" xfId="43726" xr:uid="{FD88DD39-32B1-4731-AD8A-EE5AAAB9ABE0}"/>
    <cellStyle name="SAPBEXaggItem 2 12 3" xfId="43727" xr:uid="{974443D3-44ED-4D71-BFFA-5B78B34CBFF6}"/>
    <cellStyle name="SAPBEXaggItem 2 12 4" xfId="43728" xr:uid="{6FEADFDB-B460-404A-B523-4E34476D313B}"/>
    <cellStyle name="SAPBEXaggItem 2 13" xfId="38370" xr:uid="{6F7EABA0-7EAB-4030-819E-B6622441B4C8}"/>
    <cellStyle name="SAPBEXaggItem 2 13 2" xfId="43729" xr:uid="{3B10A09A-9EC4-4A24-90AF-7855F7086FBC}"/>
    <cellStyle name="SAPBEXaggItem 2 14" xfId="43730" xr:uid="{0FF25375-CBC4-4D21-96DD-CEECA8F004D2}"/>
    <cellStyle name="SAPBEXaggItem 2 15" xfId="43731" xr:uid="{5A30B28C-A975-4871-83E0-E60708D81287}"/>
    <cellStyle name="SAPBEXaggItem 2 2" xfId="38371" xr:uid="{C08EDFB4-6C1D-4A82-A4BF-BF6A78E5576C}"/>
    <cellStyle name="SAPBEXaggItem 2 2 2" xfId="38372" xr:uid="{9137FAEF-7074-4C06-BC41-04E46A9FD975}"/>
    <cellStyle name="SAPBEXaggItem 2 2 2 2" xfId="43732" xr:uid="{C3F4DF91-E926-4BD6-A676-FB54E85CF023}"/>
    <cellStyle name="SAPBEXaggItem 2 2 3" xfId="43733" xr:uid="{97E646AB-2D31-43F6-892A-1043CB6C3ADE}"/>
    <cellStyle name="SAPBEXaggItem 2 2 4" xfId="43734" xr:uid="{B0140FCA-7142-4D98-9B7D-722A1FCD3188}"/>
    <cellStyle name="SAPBEXaggItem 2 3" xfId="38373" xr:uid="{435B748A-F71B-42CE-AB07-986FA40CF036}"/>
    <cellStyle name="SAPBEXaggItem 2 3 2" xfId="38374" xr:uid="{C859959D-DE1E-48BB-B86B-DD73914492C3}"/>
    <cellStyle name="SAPBEXaggItem 2 3 2 2" xfId="43735" xr:uid="{266F2555-07F8-419D-8DDC-2787CA6AB257}"/>
    <cellStyle name="SAPBEXaggItem 2 3 3" xfId="43736" xr:uid="{11EB370C-C942-48BA-A999-20380E98FF25}"/>
    <cellStyle name="SAPBEXaggItem 2 3 4" xfId="43737" xr:uid="{15FBF62D-084C-4B65-9F0A-42F1D8613F0A}"/>
    <cellStyle name="SAPBEXaggItem 2 4" xfId="38375" xr:uid="{A2886780-BA80-4A85-A3B5-E97F2368787D}"/>
    <cellStyle name="SAPBEXaggItem 2 4 2" xfId="38376" xr:uid="{CE8C9C60-97AC-4F5A-B775-287044B5C30B}"/>
    <cellStyle name="SAPBEXaggItem 2 4 2 2" xfId="43738" xr:uid="{F8ED16E8-C1A3-4C66-B88B-D702C6126DC7}"/>
    <cellStyle name="SAPBEXaggItem 2 4 3" xfId="43739" xr:uid="{FE430A97-1850-4FB0-B604-4CADB225A4B0}"/>
    <cellStyle name="SAPBEXaggItem 2 4 4" xfId="43740" xr:uid="{0E083DE5-186A-49BD-B235-874A5058B652}"/>
    <cellStyle name="SAPBEXaggItem 2 5" xfId="38377" xr:uid="{287A50D1-4286-44F8-8F18-C94658685A3F}"/>
    <cellStyle name="SAPBEXaggItem 2 5 2" xfId="38378" xr:uid="{C86C9546-4FDD-49AD-A62A-DAD84A7B3054}"/>
    <cellStyle name="SAPBEXaggItem 2 5 2 2" xfId="43741" xr:uid="{4FD5303E-D4A4-4183-8DC4-A58260633390}"/>
    <cellStyle name="SAPBEXaggItem 2 5 3" xfId="43742" xr:uid="{49414607-2CB3-4294-965F-B8C1AE9E14E1}"/>
    <cellStyle name="SAPBEXaggItem 2 5 4" xfId="43743" xr:uid="{12DC0635-D016-4FAC-A4F7-FA8F7810FB4B}"/>
    <cellStyle name="SAPBEXaggItem 2 6" xfId="38379" xr:uid="{05AEE3FE-73A4-4134-8930-7B6B6BC1152E}"/>
    <cellStyle name="SAPBEXaggItem 2 6 2" xfId="38380" xr:uid="{BE63331C-7081-4E2F-A4D0-5D272A350B2F}"/>
    <cellStyle name="SAPBEXaggItem 2 6 2 2" xfId="43744" xr:uid="{FE62D489-5FA5-404D-8EB6-10C1D22542A7}"/>
    <cellStyle name="SAPBEXaggItem 2 6 3" xfId="43745" xr:uid="{49D79DB3-CC70-4673-B2BC-3F03929D930C}"/>
    <cellStyle name="SAPBEXaggItem 2 6 4" xfId="43746" xr:uid="{AFD07D96-CE11-445F-9123-271F713EA450}"/>
    <cellStyle name="SAPBEXaggItem 2 7" xfId="38381" xr:uid="{C5B4A5BB-0266-4337-A113-20819F4EDE6D}"/>
    <cellStyle name="SAPBEXaggItem 2 7 2" xfId="38382" xr:uid="{3CEC7188-A47F-48A4-A827-3305C789E126}"/>
    <cellStyle name="SAPBEXaggItem 2 7 2 2" xfId="43747" xr:uid="{38907339-FF85-49FE-9E6E-F868195E690B}"/>
    <cellStyle name="SAPBEXaggItem 2 7 3" xfId="43748" xr:uid="{5BFB4262-4C9B-4436-8972-BAA50A7D52FA}"/>
    <cellStyle name="SAPBEXaggItem 2 7 4" xfId="43749" xr:uid="{A6128648-9685-4267-973D-270BEFBD912A}"/>
    <cellStyle name="SAPBEXaggItem 2 8" xfId="38383" xr:uid="{C50B4D4F-7609-40DB-8CCB-E0078FB0A8C3}"/>
    <cellStyle name="SAPBEXaggItem 2 8 2" xfId="38384" xr:uid="{7060239B-3B50-4A83-A321-95CDC036C153}"/>
    <cellStyle name="SAPBEXaggItem 2 8 2 2" xfId="43750" xr:uid="{A4110987-7F5B-4813-88F0-8F9E50AECE47}"/>
    <cellStyle name="SAPBEXaggItem 2 8 3" xfId="43751" xr:uid="{EF29145B-5C45-4DC7-B711-3F28AC53CE95}"/>
    <cellStyle name="SAPBEXaggItem 2 8 4" xfId="43752" xr:uid="{0C6195A2-0004-4AC2-B541-E47C312744FA}"/>
    <cellStyle name="SAPBEXaggItem 2 9" xfId="38385" xr:uid="{DA99732E-F608-4F18-A884-4FB4E53B88FF}"/>
    <cellStyle name="SAPBEXaggItem 2 9 2" xfId="38386" xr:uid="{13D7F773-B7DC-4397-84FB-E1DD9DFAE041}"/>
    <cellStyle name="SAPBEXaggItem 2 9 2 2" xfId="43753" xr:uid="{4DEFA916-A574-4533-AA05-EECFFF353E42}"/>
    <cellStyle name="SAPBEXaggItem 2 9 3" xfId="43754" xr:uid="{29621F43-2C04-42E2-98EC-FDC4423B1892}"/>
    <cellStyle name="SAPBEXaggItem 2 9 4" xfId="43755" xr:uid="{7F22E12C-04B8-473E-BF55-AB6EBD073A5F}"/>
    <cellStyle name="SAPBEXaggItem 3" xfId="9745" xr:uid="{37CCF7EC-9FD3-447F-964C-CD639BF88C77}"/>
    <cellStyle name="SAPBEXaggItem 3 2" xfId="38387" xr:uid="{2E957512-493A-457A-8714-0C5E7BF8BEA2}"/>
    <cellStyle name="SAPBEXaggItem 3 2 2" xfId="43756" xr:uid="{4985FF18-1A1C-4071-B712-C7F0E6A48270}"/>
    <cellStyle name="SAPBEXaggItem 3 3" xfId="43757" xr:uid="{0B13954E-C0D6-4D29-9911-414690793E82}"/>
    <cellStyle name="SAPBEXaggItem 3 4" xfId="43758" xr:uid="{693FC747-A411-4FF5-AB05-C639E30B6827}"/>
    <cellStyle name="SAPBEXaggItem 4" xfId="38388" xr:uid="{6EE1D138-CD50-4B18-B1DD-F0D28CC3DFE4}"/>
    <cellStyle name="SAPBEXaggItem 4 2" xfId="38389" xr:uid="{C3AF7F8D-5AE7-4C11-90BE-F50435A3C240}"/>
    <cellStyle name="SAPBEXaggItem 4 2 2" xfId="43759" xr:uid="{B0DEA3E2-FC7F-4B4D-BAFC-FCC284704BFC}"/>
    <cellStyle name="SAPBEXaggItem 4 3" xfId="43760" xr:uid="{74C802C0-3B19-4A06-B09D-91BB463E716F}"/>
    <cellStyle name="SAPBEXaggItem 4 4" xfId="43761" xr:uid="{5AAF3046-5827-436D-9916-450B3B7602FF}"/>
    <cellStyle name="SAPBEXaggItem 5" xfId="38390" xr:uid="{8B0F039F-C12A-44A4-8241-5A5C51754D98}"/>
    <cellStyle name="SAPBEXaggItem 5 2" xfId="38391" xr:uid="{AF21C30E-F83C-4659-BB00-6F7E33F27098}"/>
    <cellStyle name="SAPBEXaggItem 5 2 2" xfId="43762" xr:uid="{D14F58BE-0731-4EF2-BD73-313A516F9043}"/>
    <cellStyle name="SAPBEXaggItem 5 3" xfId="43763" xr:uid="{7A9CA4D0-6FAE-4F01-B712-8255F0F320FE}"/>
    <cellStyle name="SAPBEXaggItem 5 4" xfId="43764" xr:uid="{2CE8BAFC-2B0D-48A4-B817-F322008C3A82}"/>
    <cellStyle name="SAPBEXaggItem 6" xfId="38392" xr:uid="{02DFA4B7-8D54-4908-A178-2184E501073E}"/>
    <cellStyle name="SAPBEXaggItem 6 2" xfId="38393" xr:uid="{B3F5EAF6-6FE2-4372-9EE7-082BF1C77F4F}"/>
    <cellStyle name="SAPBEXaggItem 6 2 2" xfId="43765" xr:uid="{970C125B-4E2D-4ECF-8BB9-82AD55C506A3}"/>
    <cellStyle name="SAPBEXaggItem 6 3" xfId="43766" xr:uid="{8633C8A4-5417-4EC6-B7E2-8B04A3DC3F3A}"/>
    <cellStyle name="SAPBEXaggItem 6 4" xfId="43767" xr:uid="{253C693C-F9FF-4B1B-B354-E63D3784C3BA}"/>
    <cellStyle name="SAPBEXaggItem 7" xfId="38394" xr:uid="{F05B1BFB-CA10-484C-ACB3-CF9C5A5F206E}"/>
    <cellStyle name="SAPBEXaggItem 7 2" xfId="38395" xr:uid="{4612469E-E070-4E9F-8FBB-6E08136B5D89}"/>
    <cellStyle name="SAPBEXaggItem 7 2 2" xfId="43768" xr:uid="{384C6AB9-B046-457A-8175-49AFEB5F2909}"/>
    <cellStyle name="SAPBEXaggItem 7 3" xfId="43769" xr:uid="{7EF41626-B766-4CB8-A9FE-4B3266C1FCCF}"/>
    <cellStyle name="SAPBEXaggItem 7 4" xfId="43770" xr:uid="{9FA22F09-8C34-4626-9D02-84D51EAF8ED7}"/>
    <cellStyle name="SAPBEXaggItem 8" xfId="38396" xr:uid="{871556C9-F254-4E42-816F-E19E147F2910}"/>
    <cellStyle name="SAPBEXaggItem 8 2" xfId="38397" xr:uid="{BF3A204F-33E2-4E25-996F-3568F3F24379}"/>
    <cellStyle name="SAPBEXaggItem 8 2 2" xfId="43771" xr:uid="{F74DE245-CF8C-4D28-AD26-C9F390623D11}"/>
    <cellStyle name="SAPBEXaggItem 8 3" xfId="43772" xr:uid="{2797587D-975C-4FEF-8873-3B2F594A3332}"/>
    <cellStyle name="SAPBEXaggItem 8 4" xfId="43773" xr:uid="{31E6A3DE-9A5B-4F83-922E-1109B6AA7689}"/>
    <cellStyle name="SAPBEXaggItem 9" xfId="38398" xr:uid="{F83A7B84-6F8E-4967-8D17-1C8AD1B69C2B}"/>
    <cellStyle name="SAPBEXaggItem 9 2" xfId="38399" xr:uid="{9638D370-3F39-46E1-9F08-DC22C7D19A47}"/>
    <cellStyle name="SAPBEXaggItem 9 2 2" xfId="43774" xr:uid="{1FE41964-B28A-4F95-B92C-FF2A350B5561}"/>
    <cellStyle name="SAPBEXaggItem 9 3" xfId="43775" xr:uid="{18B3B28E-DA49-41B9-943B-8676292F095F}"/>
    <cellStyle name="SAPBEXaggItem 9 4" xfId="43776" xr:uid="{2A47D228-2124-4082-ADD0-E1F27C41AA6A}"/>
    <cellStyle name="SAPBEXaggItemX" xfId="4096" xr:uid="{DA82922B-A2C1-43FA-B6FA-D236883B638D}"/>
    <cellStyle name="SAPBEXaggItemX 10" xfId="38400" xr:uid="{94C4B37F-93E4-481C-A875-4D02D4FB70C2}"/>
    <cellStyle name="SAPBEXaggItemX 10 2" xfId="38401" xr:uid="{1501C185-CB2F-4E6F-BE83-787875910382}"/>
    <cellStyle name="SAPBEXaggItemX 10 2 2" xfId="43777" xr:uid="{E0CBDF54-A959-4968-8A3F-61D850FBA992}"/>
    <cellStyle name="SAPBEXaggItemX 10 3" xfId="43778" xr:uid="{5EFB0CF8-B71D-47DA-B535-5E29EB97E761}"/>
    <cellStyle name="SAPBEXaggItemX 10 4" xfId="43779" xr:uid="{549E1F36-0A93-46AD-BB62-DFFFB1E3639B}"/>
    <cellStyle name="SAPBEXaggItemX 11" xfId="38402" xr:uid="{EE29E969-6482-46EB-B5E0-1A91A3CF343C}"/>
    <cellStyle name="SAPBEXaggItemX 11 2" xfId="38403" xr:uid="{0BFE4A67-3986-46A6-9371-0D61B88F10B4}"/>
    <cellStyle name="SAPBEXaggItemX 11 2 2" xfId="43780" xr:uid="{478BA796-3760-498C-9748-5329FBDCF55C}"/>
    <cellStyle name="SAPBEXaggItemX 11 3" xfId="43781" xr:uid="{15A1B770-A984-4640-83C9-E7D020D783A0}"/>
    <cellStyle name="SAPBEXaggItemX 11 4" xfId="43782" xr:uid="{85BD364A-71AF-4DF1-A8C2-6E94CB610B5B}"/>
    <cellStyle name="SAPBEXaggItemX 12" xfId="38404" xr:uid="{6D83736B-13DF-495C-AE86-E93BBE672964}"/>
    <cellStyle name="SAPBEXaggItemX 12 2" xfId="38405" xr:uid="{4117A706-B33F-4524-A4FB-CC429C158345}"/>
    <cellStyle name="SAPBEXaggItemX 12 2 2" xfId="43783" xr:uid="{68AE2B0A-7F16-4F4C-B032-86EFD7181469}"/>
    <cellStyle name="SAPBEXaggItemX 12 3" xfId="43784" xr:uid="{01E4EB46-AB82-4C42-A032-073C5480DA7F}"/>
    <cellStyle name="SAPBEXaggItemX 12 4" xfId="43785" xr:uid="{3CAACCA1-4A39-4B49-9030-38BD7AC9ED17}"/>
    <cellStyle name="SAPBEXaggItemX 13" xfId="38406" xr:uid="{F732C223-0596-4BAE-8E71-AE1D80BAB4F5}"/>
    <cellStyle name="SAPBEXaggItemX 13 2" xfId="38407" xr:uid="{E130D993-DA52-436E-ABCC-B281D6487546}"/>
    <cellStyle name="SAPBEXaggItemX 13 2 2" xfId="43786" xr:uid="{66B05009-5769-4507-A05F-5655E55EC9B3}"/>
    <cellStyle name="SAPBEXaggItemX 13 3" xfId="43787" xr:uid="{F929199C-E8FC-4CD0-B637-84AD4A4E316A}"/>
    <cellStyle name="SAPBEXaggItemX 13 4" xfId="43788" xr:uid="{5617AE47-00CD-4A45-83B5-5947502C2348}"/>
    <cellStyle name="SAPBEXaggItemX 14" xfId="38408" xr:uid="{E94C1C88-3FAC-4994-AFC0-926D436D7658}"/>
    <cellStyle name="SAPBEXaggItemX 14 2" xfId="43789" xr:uid="{6C7FF5A4-9200-4AFC-A508-EC2800B31846}"/>
    <cellStyle name="SAPBEXaggItemX 15" xfId="43790" xr:uid="{B1EE140B-C9C1-4526-B511-AC672BF9C031}"/>
    <cellStyle name="SAPBEXaggItemX 16" xfId="43791" xr:uid="{18EB8235-55DC-4A5F-B92D-13C122D01947}"/>
    <cellStyle name="SAPBEXaggItemX 17" xfId="9746" xr:uid="{78EF1831-E5D8-4771-9FF0-DBC5E50E96A1}"/>
    <cellStyle name="SAPBEXaggItemX 2" xfId="9747" xr:uid="{3545B629-1A1D-4C7C-9734-D7EFC73F4B7C}"/>
    <cellStyle name="SAPBEXaggItemX 2 10" xfId="38409" xr:uid="{2DE04D9A-2879-409C-8CC4-FCC82AB23400}"/>
    <cellStyle name="SAPBEXaggItemX 2 10 2" xfId="38410" xr:uid="{3061D836-A367-4DFE-97C1-8160535F7605}"/>
    <cellStyle name="SAPBEXaggItemX 2 10 2 2" xfId="43792" xr:uid="{7C537521-25B1-49E7-AFC0-D693B990A7CF}"/>
    <cellStyle name="SAPBEXaggItemX 2 10 3" xfId="43793" xr:uid="{EF98E30B-D566-4713-AE5D-43E982B17F71}"/>
    <cellStyle name="SAPBEXaggItemX 2 10 4" xfId="43794" xr:uid="{A713B215-6C6E-4E4A-AD95-0C058EA94551}"/>
    <cellStyle name="SAPBEXaggItemX 2 11" xfId="38411" xr:uid="{486932B4-681E-4115-881D-744F8C829FAC}"/>
    <cellStyle name="SAPBEXaggItemX 2 11 2" xfId="38412" xr:uid="{69F2F849-2F79-487F-8FD0-D589977A0272}"/>
    <cellStyle name="SAPBEXaggItemX 2 11 2 2" xfId="43795" xr:uid="{2D73C1C5-ABC6-468F-B1ED-D8AEFA1846C2}"/>
    <cellStyle name="SAPBEXaggItemX 2 11 3" xfId="43796" xr:uid="{85E7F94D-EA90-40DA-837E-B3695BA405E1}"/>
    <cellStyle name="SAPBEXaggItemX 2 11 4" xfId="43797" xr:uid="{6A87B688-8542-49CA-8563-F1569B4709C7}"/>
    <cellStyle name="SAPBEXaggItemX 2 12" xfId="38413" xr:uid="{07AE17F2-88A3-4795-B7D8-0651F9811C03}"/>
    <cellStyle name="SAPBEXaggItemX 2 12 2" xfId="38414" xr:uid="{FFF68ED7-82DD-43E5-9572-54766B7F8CF1}"/>
    <cellStyle name="SAPBEXaggItemX 2 12 2 2" xfId="43798" xr:uid="{0D00B43E-CF3B-4E68-8681-F357D4FB22C6}"/>
    <cellStyle name="SAPBEXaggItemX 2 12 3" xfId="43799" xr:uid="{8B121AAF-1298-4DDB-9E2B-FFF50CC972E0}"/>
    <cellStyle name="SAPBEXaggItemX 2 12 4" xfId="43800" xr:uid="{9C198EF4-8166-45F9-AA1F-6AFB18FBF669}"/>
    <cellStyle name="SAPBEXaggItemX 2 13" xfId="38415" xr:uid="{28F7DE8C-3406-4B25-87E4-483F3A63A230}"/>
    <cellStyle name="SAPBEXaggItemX 2 13 2" xfId="43801" xr:uid="{C0623113-06EB-4277-938F-C8618C7C1A33}"/>
    <cellStyle name="SAPBEXaggItemX 2 14" xfId="43802" xr:uid="{B3D377A8-55D4-47CF-A7ED-178440969B23}"/>
    <cellStyle name="SAPBEXaggItemX 2 15" xfId="43803" xr:uid="{05BD8F16-3993-4D1D-9A7F-EBB4EE3DE4ED}"/>
    <cellStyle name="SAPBEXaggItemX 2 2" xfId="38416" xr:uid="{6C74E743-976B-442F-B245-5CE707B933FC}"/>
    <cellStyle name="SAPBEXaggItemX 2 2 2" xfId="38417" xr:uid="{F49E85AE-34F7-44EF-86C7-9F4BDA2B4AE4}"/>
    <cellStyle name="SAPBEXaggItemX 2 2 2 2" xfId="43804" xr:uid="{E39FFBBB-E226-402D-8283-E2BCCEF233B2}"/>
    <cellStyle name="SAPBEXaggItemX 2 2 3" xfId="43805" xr:uid="{6EDB41C3-8611-415F-8AAB-03B769D1B207}"/>
    <cellStyle name="SAPBEXaggItemX 2 2 4" xfId="43806" xr:uid="{388608DC-4A2B-4534-9C51-A1ACA341808A}"/>
    <cellStyle name="SAPBEXaggItemX 2 3" xfId="38418" xr:uid="{2D4854E0-C3F7-4F46-8EE5-7C137573D32F}"/>
    <cellStyle name="SAPBEXaggItemX 2 3 2" xfId="38419" xr:uid="{1EE21295-3939-4100-A52B-8FAD1C3072E1}"/>
    <cellStyle name="SAPBEXaggItemX 2 3 2 2" xfId="43807" xr:uid="{4832ECB6-C985-422F-9043-EDC6B8ADE37F}"/>
    <cellStyle name="SAPBEXaggItemX 2 3 3" xfId="43808" xr:uid="{6477C6A4-A56F-4BE6-9CA0-F6D68F14DF13}"/>
    <cellStyle name="SAPBEXaggItemX 2 3 4" xfId="43809" xr:uid="{792C8295-6288-4939-BDFB-95CE4C2A0E84}"/>
    <cellStyle name="SAPBEXaggItemX 2 4" xfId="38420" xr:uid="{E0AE9E8B-7671-4F8C-BB50-61BA884A9089}"/>
    <cellStyle name="SAPBEXaggItemX 2 4 2" xfId="38421" xr:uid="{7FEB89DE-653A-49FB-84DB-C6DEA7D7AD3B}"/>
    <cellStyle name="SAPBEXaggItemX 2 4 2 2" xfId="43810" xr:uid="{A68CF7EB-8965-4BA8-A960-3A4800B35E29}"/>
    <cellStyle name="SAPBEXaggItemX 2 4 3" xfId="43811" xr:uid="{D38CA887-9319-4BB6-8DBF-CBEF6F564E68}"/>
    <cellStyle name="SAPBEXaggItemX 2 4 4" xfId="43812" xr:uid="{6A7991CE-938D-4F84-B813-D32DE654125F}"/>
    <cellStyle name="SAPBEXaggItemX 2 5" xfId="38422" xr:uid="{D7D65582-CC83-46CA-B7EF-955062735705}"/>
    <cellStyle name="SAPBEXaggItemX 2 5 2" xfId="38423" xr:uid="{07E28976-60B7-4E2E-B2CF-6BE27F548102}"/>
    <cellStyle name="SAPBEXaggItemX 2 5 2 2" xfId="43813" xr:uid="{0CE20583-EE4B-449A-B8E7-B2366BAEF3FD}"/>
    <cellStyle name="SAPBEXaggItemX 2 5 3" xfId="43814" xr:uid="{0606F2DC-E764-471D-BC3A-4E1A66753809}"/>
    <cellStyle name="SAPBEXaggItemX 2 5 4" xfId="43815" xr:uid="{176ED17C-32AE-4C6A-ABDC-BF63DD475995}"/>
    <cellStyle name="SAPBEXaggItemX 2 6" xfId="38424" xr:uid="{73D45A7A-2970-4177-A665-D3D3AAD7FC3F}"/>
    <cellStyle name="SAPBEXaggItemX 2 6 2" xfId="38425" xr:uid="{2D5FD752-EC79-402F-94F2-D3C45B1B9C82}"/>
    <cellStyle name="SAPBEXaggItemX 2 6 2 2" xfId="43816" xr:uid="{F3C502E1-3A06-499C-B384-6115F5F9364F}"/>
    <cellStyle name="SAPBEXaggItemX 2 6 3" xfId="43817" xr:uid="{0C41DD7E-D640-4EF8-AA0C-ADDDE96C14FE}"/>
    <cellStyle name="SAPBEXaggItemX 2 6 4" xfId="43818" xr:uid="{37B2E77A-61DD-49FE-BE92-070353C2A693}"/>
    <cellStyle name="SAPBEXaggItemX 2 7" xfId="38426" xr:uid="{C625A6CA-6680-40AD-B767-03D39830F0BD}"/>
    <cellStyle name="SAPBEXaggItemX 2 7 2" xfId="38427" xr:uid="{D64477CD-3898-41AA-BA56-BFB68F46D62C}"/>
    <cellStyle name="SAPBEXaggItemX 2 7 2 2" xfId="43819" xr:uid="{0B100693-5AE0-41D2-8FB7-F1331ACD54DF}"/>
    <cellStyle name="SAPBEXaggItemX 2 7 3" xfId="43820" xr:uid="{1349D5A3-8BBC-41A7-B880-E9103AD0A4E8}"/>
    <cellStyle name="SAPBEXaggItemX 2 7 4" xfId="43821" xr:uid="{4AEA7094-3F78-4D8A-B9FA-B6AD0E0DACBB}"/>
    <cellStyle name="SAPBEXaggItemX 2 8" xfId="38428" xr:uid="{E5F82117-9482-49FE-A7E7-7BCA6AD610E7}"/>
    <cellStyle name="SAPBEXaggItemX 2 8 2" xfId="38429" xr:uid="{226B23A8-2744-462A-B3B9-1EE8952EDBBA}"/>
    <cellStyle name="SAPBEXaggItemX 2 8 2 2" xfId="43822" xr:uid="{5EBCE10C-E96A-46D1-AA66-4D287BAF7788}"/>
    <cellStyle name="SAPBEXaggItemX 2 8 3" xfId="43823" xr:uid="{0820458D-669A-41CD-A235-876FC32DE926}"/>
    <cellStyle name="SAPBEXaggItemX 2 8 4" xfId="43824" xr:uid="{CD323802-3F92-47FA-8DCF-9D86E57AE5C3}"/>
    <cellStyle name="SAPBEXaggItemX 2 9" xfId="38430" xr:uid="{E689DDDD-4E72-4F8B-814F-5860F15777F2}"/>
    <cellStyle name="SAPBEXaggItemX 2 9 2" xfId="38431" xr:uid="{760751AC-5881-439B-89E9-E262535232D5}"/>
    <cellStyle name="SAPBEXaggItemX 2 9 2 2" xfId="43825" xr:uid="{E5C2AF2D-10DF-4691-8E38-B7A1D88EA480}"/>
    <cellStyle name="SAPBEXaggItemX 2 9 3" xfId="43826" xr:uid="{72265123-7ADD-435F-85DB-F808EAC67A55}"/>
    <cellStyle name="SAPBEXaggItemX 2 9 4" xfId="43827" xr:uid="{BA27A4A0-BF97-4A95-8D62-10A2D0D1BC03}"/>
    <cellStyle name="SAPBEXaggItemX 3" xfId="9748" xr:uid="{6B0763E3-76B7-406E-9366-D7DA5666F0FD}"/>
    <cellStyle name="SAPBEXaggItemX 3 2" xfId="38432" xr:uid="{4452512C-BE94-4A0D-A8ED-FF94D5EA9D30}"/>
    <cellStyle name="SAPBEXaggItemX 3 2 2" xfId="43828" xr:uid="{2CAE3665-6A26-4C89-A5FA-5821247C0D1D}"/>
    <cellStyle name="SAPBEXaggItemX 3 3" xfId="43829" xr:uid="{D73B9488-3E9F-4F05-B84C-AF92EACA0904}"/>
    <cellStyle name="SAPBEXaggItemX 3 4" xfId="43830" xr:uid="{0B630885-9B2D-46EB-B8E3-D9D8E286D111}"/>
    <cellStyle name="SAPBEXaggItemX 4" xfId="38433" xr:uid="{B92ECF2D-9848-426F-B7AD-43DFE332CF0D}"/>
    <cellStyle name="SAPBEXaggItemX 4 2" xfId="38434" xr:uid="{6776554B-D0AA-4142-A9DE-21A903D35A9A}"/>
    <cellStyle name="SAPBEXaggItemX 4 2 2" xfId="43831" xr:uid="{EAC81F74-D40F-4B33-8163-23800C80E04D}"/>
    <cellStyle name="SAPBEXaggItemX 4 3" xfId="43832" xr:uid="{1FA62E34-FEDD-4FD1-AAD2-05CD4B328848}"/>
    <cellStyle name="SAPBEXaggItemX 4 4" xfId="43833" xr:uid="{33C60144-53DC-43C9-BC63-74964B5198DA}"/>
    <cellStyle name="SAPBEXaggItemX 5" xfId="38435" xr:uid="{22E76574-8802-4C49-9621-32732D9FE7FD}"/>
    <cellStyle name="SAPBEXaggItemX 5 2" xfId="38436" xr:uid="{78FE9C49-DC36-4C87-B091-D6BA1BBF8F31}"/>
    <cellStyle name="SAPBEXaggItemX 5 2 2" xfId="43834" xr:uid="{0B5E273A-F52C-4BAD-B447-5C8E58B51EFC}"/>
    <cellStyle name="SAPBEXaggItemX 5 3" xfId="43835" xr:uid="{D1EA2453-64F7-4F02-8D6D-F2ACD5A9AD37}"/>
    <cellStyle name="SAPBEXaggItemX 5 4" xfId="43836" xr:uid="{1AA770B8-5FF5-4DAE-A7D4-CC0F06E1C57F}"/>
    <cellStyle name="SAPBEXaggItemX 6" xfId="38437" xr:uid="{8ECF0C9B-1609-4E6E-9D42-E83B131D4E0E}"/>
    <cellStyle name="SAPBEXaggItemX 6 2" xfId="38438" xr:uid="{5807C38D-3896-4A96-8B86-F2E0553965BB}"/>
    <cellStyle name="SAPBEXaggItemX 6 2 2" xfId="43837" xr:uid="{68212BDB-5733-4E7A-9773-3E03CA7CDD6B}"/>
    <cellStyle name="SAPBEXaggItemX 6 3" xfId="43838" xr:uid="{0BB0D6B3-C89E-4DD7-A365-84A6520041B7}"/>
    <cellStyle name="SAPBEXaggItemX 6 4" xfId="43839" xr:uid="{C0ED4D49-2E52-4D62-AF32-3B25E04F3C20}"/>
    <cellStyle name="SAPBEXaggItemX 7" xfId="38439" xr:uid="{6111E162-268E-4C14-95B4-B8705C3D5915}"/>
    <cellStyle name="SAPBEXaggItemX 7 2" xfId="38440" xr:uid="{FA882878-1A49-4BA3-97C4-8BA14A55F36C}"/>
    <cellStyle name="SAPBEXaggItemX 7 2 2" xfId="43840" xr:uid="{817EF31F-0E34-47FC-A112-718DF584025B}"/>
    <cellStyle name="SAPBEXaggItemX 7 3" xfId="43841" xr:uid="{A915479F-49D5-423A-8474-599AF5982360}"/>
    <cellStyle name="SAPBEXaggItemX 7 4" xfId="43842" xr:uid="{35D6EED1-9553-44DD-8E5E-6F9033828B40}"/>
    <cellStyle name="SAPBEXaggItemX 8" xfId="38441" xr:uid="{DA93E0C0-18FF-45D1-B164-416B2CC432CF}"/>
    <cellStyle name="SAPBEXaggItemX 8 2" xfId="38442" xr:uid="{E5DE276B-FB28-4E71-869E-3A9A0DEA6357}"/>
    <cellStyle name="SAPBEXaggItemX 8 2 2" xfId="43843" xr:uid="{B95D4D74-BD57-4A89-BD3D-86C49A266531}"/>
    <cellStyle name="SAPBEXaggItemX 8 3" xfId="43844" xr:uid="{BCCD4F1F-3A9B-4170-A4DD-5154B6A1FB5C}"/>
    <cellStyle name="SAPBEXaggItemX 8 4" xfId="43845" xr:uid="{14A1541C-2908-4E83-870E-37A031F8F293}"/>
    <cellStyle name="SAPBEXaggItemX 9" xfId="38443" xr:uid="{E7B72A2B-0625-4D41-9C71-770EA424FC19}"/>
    <cellStyle name="SAPBEXaggItemX 9 2" xfId="38444" xr:uid="{AAA2B8BF-F429-452F-A85C-8D023511E070}"/>
    <cellStyle name="SAPBEXaggItemX 9 2 2" xfId="43846" xr:uid="{7F8FCEE5-A28A-4721-B540-1A279E032401}"/>
    <cellStyle name="SAPBEXaggItemX 9 3" xfId="43847" xr:uid="{A70FE493-6E0E-459E-B427-060D60810144}"/>
    <cellStyle name="SAPBEXaggItemX 9 4" xfId="43848" xr:uid="{F4B864D0-1D44-46F7-8427-A1F323011A87}"/>
    <cellStyle name="SAPBEXchaText" xfId="4097" xr:uid="{53F06799-C2BA-44C9-A833-BCD661507A36}"/>
    <cellStyle name="SAPBEXchaText 10" xfId="38445" xr:uid="{E4BACA5D-0D90-49AF-B48D-852899380E32}"/>
    <cellStyle name="SAPBEXchaText 10 2" xfId="38446" xr:uid="{8A061F27-C501-46C3-868A-0A6959CB9F38}"/>
    <cellStyle name="SAPBEXchaText 10 2 2" xfId="43849" xr:uid="{C9F7170B-C755-4DE2-AB7C-F8395EAD0438}"/>
    <cellStyle name="SAPBEXchaText 10 3" xfId="43850" xr:uid="{BD22589D-A0F3-4293-852E-E8E126E33B24}"/>
    <cellStyle name="SAPBEXchaText 10 4" xfId="43851" xr:uid="{70C493BA-6DFC-49D1-8237-69EB4921D6D8}"/>
    <cellStyle name="SAPBEXchaText 11" xfId="38447" xr:uid="{D123A569-EB3C-4C09-BF72-A55588EA9ED6}"/>
    <cellStyle name="SAPBEXchaText 11 2" xfId="38448" xr:uid="{1CE80761-0B72-4C71-B77F-4BB6F7BAA83F}"/>
    <cellStyle name="SAPBEXchaText 11 2 2" xfId="43852" xr:uid="{789B450D-0D48-499C-99A8-AD6EC7329E07}"/>
    <cellStyle name="SAPBEXchaText 11 3" xfId="43853" xr:uid="{973CF24E-6D1F-4C59-B09E-F978585EE6D2}"/>
    <cellStyle name="SAPBEXchaText 11 4" xfId="43854" xr:uid="{E473001B-D12F-479D-89EB-D01AB6A167A8}"/>
    <cellStyle name="SAPBEXchaText 12" xfId="38449" xr:uid="{E74CA915-53C7-4C89-A383-94C178647952}"/>
    <cellStyle name="SAPBEXchaText 12 2" xfId="38450" xr:uid="{6D072B13-3FC0-408A-820E-895B6FE7C1EC}"/>
    <cellStyle name="SAPBEXchaText 12 2 2" xfId="43855" xr:uid="{8A2AAB17-6B25-4521-9416-FA8731083F5F}"/>
    <cellStyle name="SAPBEXchaText 12 3" xfId="43856" xr:uid="{36A0A82A-B8FE-4E12-A08C-982DC78DAA41}"/>
    <cellStyle name="SAPBEXchaText 12 4" xfId="43857" xr:uid="{D0CFFD04-E74C-4595-9AA1-424CFE790182}"/>
    <cellStyle name="SAPBEXchaText 13" xfId="38451" xr:uid="{39979EF1-93D9-4B90-9A56-91E7B68A22F3}"/>
    <cellStyle name="SAPBEXchaText 13 2" xfId="38452" xr:uid="{7EFF2BDF-7AFF-47A1-AF0A-2BB852708834}"/>
    <cellStyle name="SAPBEXchaText 13 2 2" xfId="43858" xr:uid="{C1E77275-69B7-450B-8257-82BF8AEA239E}"/>
    <cellStyle name="SAPBEXchaText 13 3" xfId="43859" xr:uid="{6AB213EF-1A7C-407A-B0B1-97FBD90D51A1}"/>
    <cellStyle name="SAPBEXchaText 13 4" xfId="43860" xr:uid="{3E6EF3F3-DA59-49BB-8B17-A899951311A3}"/>
    <cellStyle name="SAPBEXchaText 2" xfId="9749" xr:uid="{3A664A10-1AF0-4D31-A0FE-8B489BD40566}"/>
    <cellStyle name="SAPBEXchaText 2 10" xfId="38453" xr:uid="{9FB74430-AEBD-40A8-B82E-070671E7A2EA}"/>
    <cellStyle name="SAPBEXchaText 2 10 2" xfId="38454" xr:uid="{E7848CD3-C941-4CC3-9ECA-E1024FCE414F}"/>
    <cellStyle name="SAPBEXchaText 2 10 2 2" xfId="43861" xr:uid="{0ECCC90A-3CFB-4C65-AD00-63A782F60FC4}"/>
    <cellStyle name="SAPBEXchaText 2 10 3" xfId="43862" xr:uid="{8B6255D4-3295-407A-94DD-3BAF7A7D538D}"/>
    <cellStyle name="SAPBEXchaText 2 10 4" xfId="43863" xr:uid="{04C1F1C4-3A1D-419B-A89E-50DAA0CC0A12}"/>
    <cellStyle name="SAPBEXchaText 2 11" xfId="38455" xr:uid="{A9EFA24E-E252-4182-B80D-481DA506EF70}"/>
    <cellStyle name="SAPBEXchaText 2 11 2" xfId="38456" xr:uid="{40342040-3459-43DE-B045-BA6AE176010B}"/>
    <cellStyle name="SAPBEXchaText 2 11 2 2" xfId="43864" xr:uid="{DD76FFE6-5036-4372-A102-5ACF02DB0DC3}"/>
    <cellStyle name="SAPBEXchaText 2 11 3" xfId="43865" xr:uid="{3865B224-E8C0-4938-85DF-7B00EA917289}"/>
    <cellStyle name="SAPBEXchaText 2 11 4" xfId="43866" xr:uid="{D1F51F8B-10EB-4DE4-8564-4C3F81F9C11C}"/>
    <cellStyle name="SAPBEXchaText 2 12" xfId="38457" xr:uid="{EBE09593-A6AC-4083-9370-8ADCF630022B}"/>
    <cellStyle name="SAPBEXchaText 2 12 2" xfId="38458" xr:uid="{D11E8CDE-9717-4111-BA6E-BB5C5FDE50B1}"/>
    <cellStyle name="SAPBEXchaText 2 12 2 2" xfId="43867" xr:uid="{1E81A567-7B7D-4CFD-8A33-703EE3E0D7D2}"/>
    <cellStyle name="SAPBEXchaText 2 12 3" xfId="43868" xr:uid="{AA80596D-2C91-457D-9178-0DAEA697E3AD}"/>
    <cellStyle name="SAPBEXchaText 2 12 4" xfId="43869" xr:uid="{AB39F369-91BC-4C1B-B9A5-8274E95FC66C}"/>
    <cellStyle name="SAPBEXchaText 2 13" xfId="38459" xr:uid="{1C9CB406-477B-4802-A22D-DFA517451CB2}"/>
    <cellStyle name="SAPBEXchaText 2 13 2" xfId="43870" xr:uid="{0DD6EB8E-7CA6-4D7E-8757-AB8671979627}"/>
    <cellStyle name="SAPBEXchaText 2 14" xfId="43871" xr:uid="{0ACFC88A-D12D-4524-B1EE-93CF6F802C98}"/>
    <cellStyle name="SAPBEXchaText 2 15" xfId="43872" xr:uid="{EE2BA8D9-870C-44D9-88E2-56BEE406D915}"/>
    <cellStyle name="SAPBEXchaText 2 2" xfId="38460" xr:uid="{A276D258-09A9-4EF6-901E-CBDC18ACBC4B}"/>
    <cellStyle name="SAPBEXchaText 2 2 2" xfId="38461" xr:uid="{DF2EFEBD-F2A0-4CBE-BA2A-3F6C10F56F89}"/>
    <cellStyle name="SAPBEXchaText 2 2 2 2" xfId="43873" xr:uid="{3BEA4651-50C6-4079-A3AA-4C3055BE489B}"/>
    <cellStyle name="SAPBEXchaText 2 2 3" xfId="43874" xr:uid="{A825C9F7-6168-4DA4-8B1B-5375D563A0FA}"/>
    <cellStyle name="SAPBEXchaText 2 2 4" xfId="43875" xr:uid="{5531B19A-F0F8-4154-846E-179BB872A9D5}"/>
    <cellStyle name="SAPBEXchaText 2 3" xfId="38462" xr:uid="{80C6D381-2E68-4C46-8917-7200710D5E8F}"/>
    <cellStyle name="SAPBEXchaText 2 3 2" xfId="38463" xr:uid="{C14A4269-CBEC-4D07-B05B-085E0EB088BA}"/>
    <cellStyle name="SAPBEXchaText 2 3 2 2" xfId="43876" xr:uid="{FD3F5892-E6E2-4AB2-9BBA-AF345783D52A}"/>
    <cellStyle name="SAPBEXchaText 2 3 3" xfId="43877" xr:uid="{6E1D2421-D292-4A58-A405-6C501609CA74}"/>
    <cellStyle name="SAPBEXchaText 2 3 4" xfId="43878" xr:uid="{B5211990-68EA-44D7-A500-4AB70A6EB68A}"/>
    <cellStyle name="SAPBEXchaText 2 4" xfId="38464" xr:uid="{10787A2A-F9EA-4EF3-A9F0-AFD76CEB3017}"/>
    <cellStyle name="SAPBEXchaText 2 4 2" xfId="38465" xr:uid="{02687913-2285-4DD5-90D8-93195CEC50D5}"/>
    <cellStyle name="SAPBEXchaText 2 4 2 2" xfId="43879" xr:uid="{46F3AF66-232E-4BB6-800C-18616E93E3CE}"/>
    <cellStyle name="SAPBEXchaText 2 4 3" xfId="43880" xr:uid="{DD9456DB-3590-4BE4-86CB-C71C47067165}"/>
    <cellStyle name="SAPBEXchaText 2 4 4" xfId="43881" xr:uid="{C20DC01E-0319-4428-A232-4F338403118C}"/>
    <cellStyle name="SAPBEXchaText 2 5" xfId="38466" xr:uid="{D7B292F1-CBB7-493B-9FE1-C5BEA6B6ECF8}"/>
    <cellStyle name="SAPBEXchaText 2 5 2" xfId="38467" xr:uid="{390DAE9E-CE02-4C34-8DDB-0ABE0CE6B687}"/>
    <cellStyle name="SAPBEXchaText 2 5 2 2" xfId="43882" xr:uid="{16DE7339-4934-4029-813D-D0ED38FF8618}"/>
    <cellStyle name="SAPBEXchaText 2 5 3" xfId="43883" xr:uid="{68194846-710F-414D-BC88-08705690BF7B}"/>
    <cellStyle name="SAPBEXchaText 2 5 4" xfId="43884" xr:uid="{C0353749-D0D4-4B31-86EE-228DC2D9F0B4}"/>
    <cellStyle name="SAPBEXchaText 2 6" xfId="38468" xr:uid="{765CC8D2-C5C5-4C76-8BDB-AD6121722216}"/>
    <cellStyle name="SAPBEXchaText 2 6 2" xfId="38469" xr:uid="{35DD4655-1040-432A-9CE9-D206D6DA0C07}"/>
    <cellStyle name="SAPBEXchaText 2 6 2 2" xfId="43885" xr:uid="{516BB716-4368-4C6D-8014-F00073BCBE3C}"/>
    <cellStyle name="SAPBEXchaText 2 6 3" xfId="43886" xr:uid="{BBB86C51-25CC-4A92-BCEC-E29560C61378}"/>
    <cellStyle name="SAPBEXchaText 2 6 4" xfId="43887" xr:uid="{4D7E191B-9167-49CC-9FA4-B5F0CE219776}"/>
    <cellStyle name="SAPBEXchaText 2 7" xfId="38470" xr:uid="{01A5F95A-C281-42FE-90A9-1E0CADFCC798}"/>
    <cellStyle name="SAPBEXchaText 2 7 2" xfId="38471" xr:uid="{E3E82DB5-9C33-453B-8558-F5CE31A60F06}"/>
    <cellStyle name="SAPBEXchaText 2 7 2 2" xfId="43888" xr:uid="{AD5FE5DE-3D15-48E1-A97A-945C79C9CF86}"/>
    <cellStyle name="SAPBEXchaText 2 7 3" xfId="43889" xr:uid="{55BB9ED9-7EDD-441C-A591-FE2345B16980}"/>
    <cellStyle name="SAPBEXchaText 2 7 4" xfId="43890" xr:uid="{69FD15D8-7991-4269-8F41-020F5EB64C2E}"/>
    <cellStyle name="SAPBEXchaText 2 8" xfId="38472" xr:uid="{1C1CB30C-BEE0-4D75-B0BE-E13FA5B3A9DB}"/>
    <cellStyle name="SAPBEXchaText 2 8 2" xfId="38473" xr:uid="{3F1EA9A6-C0E1-4ABA-875C-00CBFD8BCB02}"/>
    <cellStyle name="SAPBEXchaText 2 8 2 2" xfId="43891" xr:uid="{25265F5C-BD61-4369-BF80-64C95012C7E7}"/>
    <cellStyle name="SAPBEXchaText 2 8 3" xfId="43892" xr:uid="{374B5357-FFBD-4C3C-AF91-225B372F6804}"/>
    <cellStyle name="SAPBEXchaText 2 8 4" xfId="43893" xr:uid="{EC7FBC7A-5472-4212-B8EE-550B64C8BED7}"/>
    <cellStyle name="SAPBEXchaText 2 9" xfId="38474" xr:uid="{440E20ED-C44B-4D87-913B-AD8102017508}"/>
    <cellStyle name="SAPBEXchaText 2 9 2" xfId="38475" xr:uid="{6C375E19-62F4-43E4-B6DA-9E4B5A1495D0}"/>
    <cellStyle name="SAPBEXchaText 2 9 2 2" xfId="43894" xr:uid="{9FB24A04-B869-480C-8C65-0069CC2DBA18}"/>
    <cellStyle name="SAPBEXchaText 2 9 3" xfId="43895" xr:uid="{3CCDA374-868C-4D47-A84F-B726C00BC689}"/>
    <cellStyle name="SAPBEXchaText 2 9 4" xfId="43896" xr:uid="{A9FB00E4-6ED6-441D-B0F6-66A222A9A1AB}"/>
    <cellStyle name="SAPBEXchaText 3" xfId="38476" xr:uid="{1448EC33-DE9A-4ACA-8287-FE81C8AE4E33}"/>
    <cellStyle name="SAPBEXchaText 3 10" xfId="43897" xr:uid="{3C397E39-B647-45E9-A90E-ED1B75154C2A}"/>
    <cellStyle name="SAPBEXchaText 3 2" xfId="38477" xr:uid="{978D255A-58C8-463C-BA36-68210AC2CE72}"/>
    <cellStyle name="SAPBEXchaText 3 2 2" xfId="38478" xr:uid="{845618F2-3F6E-4DE0-8A6D-403549A79E28}"/>
    <cellStyle name="SAPBEXchaText 3 2 2 2" xfId="43898" xr:uid="{D663E1E6-3CFD-4685-8DB5-5C5B76BED36C}"/>
    <cellStyle name="SAPBEXchaText 3 2 3" xfId="43899" xr:uid="{CFC9FB3B-2B8B-4A49-B1D9-402DB980DC6C}"/>
    <cellStyle name="SAPBEXchaText 3 2 4" xfId="43900" xr:uid="{AB595FB3-297D-4A14-B6A0-024D458056BE}"/>
    <cellStyle name="SAPBEXchaText 3 3" xfId="38479" xr:uid="{412C5864-1485-467E-BBA7-9450811A12FF}"/>
    <cellStyle name="SAPBEXchaText 3 3 2" xfId="38480" xr:uid="{A3920529-5CA5-49E0-A10B-49E02EF883A1}"/>
    <cellStyle name="SAPBEXchaText 3 3 2 2" xfId="43901" xr:uid="{DACCE0C9-74C3-49FC-8334-64CE80EA3DBE}"/>
    <cellStyle name="SAPBEXchaText 3 3 3" xfId="43902" xr:uid="{85526A82-6048-4363-B44C-4A3B9757414B}"/>
    <cellStyle name="SAPBEXchaText 3 3 4" xfId="43903" xr:uid="{4DD8CE14-4DD6-4A14-AE5D-547B7054D494}"/>
    <cellStyle name="SAPBEXchaText 3 4" xfId="38481" xr:uid="{36FB1C52-0D3A-4931-A790-7A72E06B8CF2}"/>
    <cellStyle name="SAPBEXchaText 3 4 2" xfId="38482" xr:uid="{53FB0B0F-86B2-4734-ABAE-97267C678DCF}"/>
    <cellStyle name="SAPBEXchaText 3 4 2 2" xfId="43904" xr:uid="{30057642-830F-4A56-88FB-BCBE1A2840E0}"/>
    <cellStyle name="SAPBEXchaText 3 4 3" xfId="43905" xr:uid="{713B6568-A34F-4EAC-B548-90FCA29AB922}"/>
    <cellStyle name="SAPBEXchaText 3 4 4" xfId="43906" xr:uid="{77B39D98-5DA8-4EED-B875-A1E092EE2A81}"/>
    <cellStyle name="SAPBEXchaText 3 5" xfId="38483" xr:uid="{6955DABB-E387-4279-99A8-1395D301CC80}"/>
    <cellStyle name="SAPBEXchaText 3 5 2" xfId="38484" xr:uid="{B60D9BFF-C357-4080-881C-31FF95B469A6}"/>
    <cellStyle name="SAPBEXchaText 3 5 2 2" xfId="43907" xr:uid="{78286D2B-FB8A-403B-AA65-E7956AA37E0E}"/>
    <cellStyle name="SAPBEXchaText 3 5 3" xfId="43908" xr:uid="{D7FC1688-53AF-4329-8D03-1E5D6669B2B9}"/>
    <cellStyle name="SAPBEXchaText 3 5 4" xfId="43909" xr:uid="{91F49F19-B197-47E6-97FE-6536B16AEB63}"/>
    <cellStyle name="SAPBEXchaText 3 6" xfId="38485" xr:uid="{D9C1CF51-C2E3-45AD-870A-5B5A7BE1D86B}"/>
    <cellStyle name="SAPBEXchaText 3 6 2" xfId="38486" xr:uid="{B5DC947B-CB04-4DC9-9446-F089D3A47BB6}"/>
    <cellStyle name="SAPBEXchaText 3 6 2 2" xfId="43910" xr:uid="{B45C3BB9-15B6-45FE-9C32-BE0800354293}"/>
    <cellStyle name="SAPBEXchaText 3 6 3" xfId="43911" xr:uid="{8732CE3D-0D30-455C-9F98-A88196EAA358}"/>
    <cellStyle name="SAPBEXchaText 3 6 4" xfId="43912" xr:uid="{95A8671B-402C-4287-9413-DED29C19D258}"/>
    <cellStyle name="SAPBEXchaText 3 7" xfId="38487" xr:uid="{C238396C-1210-4AC4-A2A2-088FF2E9D4BF}"/>
    <cellStyle name="SAPBEXchaText 3 7 2" xfId="38488" xr:uid="{C5E9BD2E-153A-4931-BA4A-F1D40EB79B53}"/>
    <cellStyle name="SAPBEXchaText 3 7 2 2" xfId="43913" xr:uid="{7A0AC0FB-C738-495F-ABDD-490A7C0937F3}"/>
    <cellStyle name="SAPBEXchaText 3 7 3" xfId="43914" xr:uid="{5D586D94-69A0-4569-B02B-3863680DCC29}"/>
    <cellStyle name="SAPBEXchaText 3 7 4" xfId="43915" xr:uid="{CA33F59A-5998-4633-B85A-38209939C14B}"/>
    <cellStyle name="SAPBEXchaText 3 8" xfId="38489" xr:uid="{FFE9DD66-DE6B-437C-BAC2-324CC44D3C1F}"/>
    <cellStyle name="SAPBEXchaText 3 8 2" xfId="43916" xr:uid="{EC5CC83E-CE8B-40D9-A505-1602EE73F074}"/>
    <cellStyle name="SAPBEXchaText 3 9" xfId="43917" xr:uid="{0DCF2DE4-A7F3-41D6-A04F-CDFBA50ADAD1}"/>
    <cellStyle name="SAPBEXchaText 4" xfId="38490" xr:uid="{EA56F204-7CE1-4DA3-BBEC-3FEDC3102BD6}"/>
    <cellStyle name="SAPBEXchaText 4 10" xfId="43918" xr:uid="{90280A32-A422-483E-A1BF-8ECC2E98DF85}"/>
    <cellStyle name="SAPBEXchaText 4 2" xfId="38491" xr:uid="{62B329DE-D7F1-4CBE-8DF7-0BA7E2F8973E}"/>
    <cellStyle name="SAPBEXchaText 4 2 2" xfId="38492" xr:uid="{E09FE4B1-78C1-4E7A-B26D-7D4778B36E23}"/>
    <cellStyle name="SAPBEXchaText 4 2 2 2" xfId="43919" xr:uid="{A300FDD1-BD64-4864-AB56-650738E1C27A}"/>
    <cellStyle name="SAPBEXchaText 4 2 3" xfId="43920" xr:uid="{FA98CBDC-9496-4766-882E-B5EBE73CE2FC}"/>
    <cellStyle name="SAPBEXchaText 4 2 4" xfId="43921" xr:uid="{9B252C73-7186-4B83-9CA6-D62C8D1F80A8}"/>
    <cellStyle name="SAPBEXchaText 4 3" xfId="38493" xr:uid="{DED4EA50-B2AE-4060-8F93-622C03C67D6A}"/>
    <cellStyle name="SAPBEXchaText 4 3 2" xfId="38494" xr:uid="{6060BDBB-1941-4150-939F-EE785DE1AB8B}"/>
    <cellStyle name="SAPBEXchaText 4 3 2 2" xfId="43922" xr:uid="{8F6058EB-11E3-4431-AF30-EE5F23E9D05C}"/>
    <cellStyle name="SAPBEXchaText 4 3 3" xfId="43923" xr:uid="{E8461585-DD41-43FE-9294-26BD10AB0E58}"/>
    <cellStyle name="SAPBEXchaText 4 3 4" xfId="43924" xr:uid="{3CDC4E0D-62FE-41A1-92F5-A807735E409F}"/>
    <cellStyle name="SAPBEXchaText 4 4" xfId="38495" xr:uid="{476D38A5-25D9-448C-A455-294D637CCCB0}"/>
    <cellStyle name="SAPBEXchaText 4 4 2" xfId="38496" xr:uid="{326D31DA-93B6-4D61-B82F-9542DDA930C3}"/>
    <cellStyle name="SAPBEXchaText 4 4 2 2" xfId="43925" xr:uid="{4576CC36-0BE4-4FEE-9EAE-868772A1A3AE}"/>
    <cellStyle name="SAPBEXchaText 4 4 3" xfId="43926" xr:uid="{C1C85ECD-6884-4E8F-A5A3-C3CC86ED656F}"/>
    <cellStyle name="SAPBEXchaText 4 4 4" xfId="43927" xr:uid="{CB88B45A-E0A0-4BE4-B0D2-E94EB537DB9C}"/>
    <cellStyle name="SAPBEXchaText 4 5" xfId="38497" xr:uid="{142EF5D0-260E-4497-A156-A02DF5C15B69}"/>
    <cellStyle name="SAPBEXchaText 4 5 2" xfId="38498" xr:uid="{360D5D09-239E-4938-9B50-23408346B590}"/>
    <cellStyle name="SAPBEXchaText 4 5 2 2" xfId="43928" xr:uid="{02D83C30-3269-4296-BA64-D52D593EAFF6}"/>
    <cellStyle name="SAPBEXchaText 4 5 3" xfId="43929" xr:uid="{BF446156-318A-40BA-90CC-0496F1E1166F}"/>
    <cellStyle name="SAPBEXchaText 4 5 4" xfId="43930" xr:uid="{7872BC08-D5A7-40E8-8AB7-843F4F32A88E}"/>
    <cellStyle name="SAPBEXchaText 4 6" xfId="38499" xr:uid="{255DE03E-8418-450C-87FA-D59921001CD8}"/>
    <cellStyle name="SAPBEXchaText 4 6 2" xfId="38500" xr:uid="{062CCFF9-1A72-40F9-9585-29BA70309BAF}"/>
    <cellStyle name="SAPBEXchaText 4 6 2 2" xfId="43931" xr:uid="{392CCDF5-F9E3-410A-8E29-A40D1D1B7A88}"/>
    <cellStyle name="SAPBEXchaText 4 6 3" xfId="43932" xr:uid="{14F1BC91-00FC-4E56-824C-D12844A52DCC}"/>
    <cellStyle name="SAPBEXchaText 4 6 4" xfId="43933" xr:uid="{60B86E71-F92B-46C9-8C70-0E6492DF3633}"/>
    <cellStyle name="SAPBEXchaText 4 7" xfId="38501" xr:uid="{12F450A9-6C2C-4D0F-A431-D0CBC0E70DF0}"/>
    <cellStyle name="SAPBEXchaText 4 7 2" xfId="38502" xr:uid="{2CDC1DE2-4841-460B-8CAB-E121A5525ED1}"/>
    <cellStyle name="SAPBEXchaText 4 7 2 2" xfId="43934" xr:uid="{5CCA496A-A564-4A7D-A744-18D1DCD90A1C}"/>
    <cellStyle name="SAPBEXchaText 4 7 3" xfId="43935" xr:uid="{C84BCDAE-5043-4AB5-B1E7-6C4CA8E0C292}"/>
    <cellStyle name="SAPBEXchaText 4 7 4" xfId="43936" xr:uid="{BDF9D912-86D9-41DC-B51A-1B58781041AD}"/>
    <cellStyle name="SAPBEXchaText 4 8" xfId="38503" xr:uid="{24E2E514-06AD-403D-8A78-B303B1E49BC4}"/>
    <cellStyle name="SAPBEXchaText 4 8 2" xfId="43937" xr:uid="{5090990D-EE5E-48AE-8612-E73E0A1CB03E}"/>
    <cellStyle name="SAPBEXchaText 4 9" xfId="43938" xr:uid="{4D952B08-B7C7-494D-B288-30B0A4D1AAA0}"/>
    <cellStyle name="SAPBEXchaText 5" xfId="38504" xr:uid="{87D9765E-4A1F-46AD-A3AA-31ACDE10036A}"/>
    <cellStyle name="SAPBEXchaText 5 2" xfId="38505" xr:uid="{50F399F2-2AE0-43AE-986C-DE2DCC63099A}"/>
    <cellStyle name="SAPBEXchaText 5 2 2" xfId="43939" xr:uid="{1DC23046-9FD0-4D42-94D2-3B10DDD0A224}"/>
    <cellStyle name="SAPBEXchaText 5 3" xfId="43940" xr:uid="{F837F6A2-2D4E-4326-96CB-8A1D90ACC95A}"/>
    <cellStyle name="SAPBEXchaText 5 4" xfId="43941" xr:uid="{48CD474E-5263-43FA-A65D-A5DE74D97C3C}"/>
    <cellStyle name="SAPBEXchaText 6" xfId="38506" xr:uid="{5C6CD203-DE4B-43EF-8D04-4B344EB915A5}"/>
    <cellStyle name="SAPBEXchaText 6 2" xfId="38507" xr:uid="{93095D41-0AC3-4B0F-BBE6-DC87F03DC8B0}"/>
    <cellStyle name="SAPBEXchaText 6 2 2" xfId="43942" xr:uid="{2968D0AB-141F-46CF-87E7-49A809623552}"/>
    <cellStyle name="SAPBEXchaText 6 3" xfId="43943" xr:uid="{7F0374E7-6E9F-4D99-B2EA-179676427558}"/>
    <cellStyle name="SAPBEXchaText 6 4" xfId="43944" xr:uid="{686286CC-9122-4A00-BB7C-391535561A43}"/>
    <cellStyle name="SAPBEXchaText 7" xfId="38508" xr:uid="{DD1EF8F7-06C4-4507-BA05-6E21A81B4A05}"/>
    <cellStyle name="SAPBEXchaText 7 2" xfId="38509" xr:uid="{D3EEB70C-5724-4D16-8A71-0BFCC9116274}"/>
    <cellStyle name="SAPBEXchaText 7 2 2" xfId="43945" xr:uid="{857CAF6F-039E-4412-8936-615B313D7ED1}"/>
    <cellStyle name="SAPBEXchaText 7 3" xfId="43946" xr:uid="{BF22B394-DF27-476F-8F1B-EA4AD816E16C}"/>
    <cellStyle name="SAPBEXchaText 7 4" xfId="43947" xr:uid="{E02BC46E-33DF-43FB-8E7B-5A00EBE0F8DE}"/>
    <cellStyle name="SAPBEXchaText 8" xfId="38510" xr:uid="{F479199C-25A0-4E66-BDB8-32F49EC5B7C9}"/>
    <cellStyle name="SAPBEXchaText 8 2" xfId="38511" xr:uid="{DC1294DA-C900-45C7-9372-591504B5CB4A}"/>
    <cellStyle name="SAPBEXchaText 8 2 2" xfId="43948" xr:uid="{9A3AE158-1117-473B-A7C7-ADE54FAFDF39}"/>
    <cellStyle name="SAPBEXchaText 8 3" xfId="43949" xr:uid="{EA8B8591-09BB-43AF-A44F-4EE4D6041667}"/>
    <cellStyle name="SAPBEXchaText 8 4" xfId="43950" xr:uid="{C81DB1A9-7A10-4645-A424-82C73659C329}"/>
    <cellStyle name="SAPBEXchaText 9" xfId="38512" xr:uid="{F859E0B9-002F-4E60-A765-31B6AD62C640}"/>
    <cellStyle name="SAPBEXchaText 9 2" xfId="38513" xr:uid="{B97EECD7-A74E-4272-8510-F6FFBD454B86}"/>
    <cellStyle name="SAPBEXchaText 9 2 2" xfId="43951" xr:uid="{AF5417FC-728F-4015-8F5B-948DDA599E29}"/>
    <cellStyle name="SAPBEXchaText 9 3" xfId="43952" xr:uid="{E6C9D235-113C-48ED-BFF0-1FB81D98D576}"/>
    <cellStyle name="SAPBEXchaText 9 4" xfId="43953" xr:uid="{FCABC583-9DA8-4F00-A526-FE821EFD284E}"/>
    <cellStyle name="SAPBEXexcBad7" xfId="4098" xr:uid="{418F5705-B456-4BFC-8A44-0AAFFFBA243D}"/>
    <cellStyle name="SAPBEXexcBad7 2" xfId="9751" xr:uid="{C33C84A2-CE99-499F-9C88-7EE1E0F5414C}"/>
    <cellStyle name="SAPBEXexcBad7 2 2" xfId="43954" xr:uid="{9B98AD19-5D69-42F1-8019-C9AC740095E2}"/>
    <cellStyle name="SAPBEXexcBad7 3" xfId="9752" xr:uid="{8303E47B-4300-4154-9EA8-374E087AE9AB}"/>
    <cellStyle name="SAPBEXexcBad7 4" xfId="43955" xr:uid="{E6351F72-6AAA-477C-9359-EDC70331B0ED}"/>
    <cellStyle name="SAPBEXexcBad7 5" xfId="9750" xr:uid="{C3D4A53B-5126-4979-8776-9DAC734C920D}"/>
    <cellStyle name="SAPBEXexcBad8" xfId="4099" xr:uid="{C161EA88-F0A3-4F4E-BF79-6EF272F679CA}"/>
    <cellStyle name="SAPBEXexcBad8 2" xfId="9754" xr:uid="{DA6F5F41-4EEC-4942-A4B4-9D392B0D13A7}"/>
    <cellStyle name="SAPBEXexcBad8 2 2" xfId="43956" xr:uid="{DCBC82E3-4F84-4E12-804C-2A59BC88C7E2}"/>
    <cellStyle name="SAPBEXexcBad8 3" xfId="9755" xr:uid="{75343E0E-78F3-4051-8A92-0C59B067F6F9}"/>
    <cellStyle name="SAPBEXexcBad8 4" xfId="43957" xr:uid="{E263A7C6-BDE5-4636-8D69-9BBF0AF99DAC}"/>
    <cellStyle name="SAPBEXexcBad8 5" xfId="9753" xr:uid="{89B77C14-7D75-43F1-A385-06432C0DB23E}"/>
    <cellStyle name="SAPBEXexcBad9" xfId="4100" xr:uid="{4D3DE209-0F1D-4912-B501-8E3B5EDA232F}"/>
    <cellStyle name="SAPBEXexcBad9 2" xfId="9757" xr:uid="{54D4A823-575B-415D-B1E8-BFE918C74817}"/>
    <cellStyle name="SAPBEXexcBad9 2 2" xfId="43958" xr:uid="{AB7F6A41-2A20-49FA-85DF-FCC454C7820A}"/>
    <cellStyle name="SAPBEXexcBad9 3" xfId="9758" xr:uid="{9EC9FF93-1BA5-4C23-9C7B-12CB53671F2D}"/>
    <cellStyle name="SAPBEXexcBad9 4" xfId="43959" xr:uid="{87934ACB-6D08-4AD2-A2C3-9D26721B4B7E}"/>
    <cellStyle name="SAPBEXexcBad9 5" xfId="9756" xr:uid="{95C55F38-6671-408E-B849-03D696473D38}"/>
    <cellStyle name="SAPBEXexcCritical4" xfId="4101" xr:uid="{430CD685-0EC2-4433-AD42-5298CCDBFE33}"/>
    <cellStyle name="SAPBEXexcCritical4 2" xfId="9760" xr:uid="{200E67EF-A21B-492A-9D3F-1CE50D526181}"/>
    <cellStyle name="SAPBEXexcCritical4 2 2" xfId="43960" xr:uid="{9C5FACF6-776B-4A8A-BF2D-F83F0019B5EE}"/>
    <cellStyle name="SAPBEXexcCritical4 3" xfId="9761" xr:uid="{1EEBE58B-74F6-4B8C-98EA-CC1FE6A19576}"/>
    <cellStyle name="SAPBEXexcCritical4 4" xfId="43961" xr:uid="{0F24B93F-01A4-4F8A-B9E2-F181026DAF98}"/>
    <cellStyle name="SAPBEXexcCritical4 5" xfId="9759" xr:uid="{8F0E9855-A49A-4EB4-BF20-AD0508C1DA91}"/>
    <cellStyle name="SAPBEXexcCritical5" xfId="4102" xr:uid="{D9536C9C-D88C-47DB-BDAB-7F6756289B87}"/>
    <cellStyle name="SAPBEXexcCritical5 2" xfId="9763" xr:uid="{8D24A5A4-30C3-499B-BC46-AE2258C3F59A}"/>
    <cellStyle name="SAPBEXexcCritical5 2 2" xfId="43962" xr:uid="{9DD9121C-A47D-40A2-B94D-33571DCFE3E6}"/>
    <cellStyle name="SAPBEXexcCritical5 3" xfId="9764" xr:uid="{CC42ACF7-DEDA-418C-82B0-49DC14817F46}"/>
    <cellStyle name="SAPBEXexcCritical5 4" xfId="43963" xr:uid="{ADF3282E-C102-4D79-BC0F-CCD14A4AFFFE}"/>
    <cellStyle name="SAPBEXexcCritical5 5" xfId="9762" xr:uid="{57BF9D50-A99C-4395-B25A-3893F2E160FB}"/>
    <cellStyle name="SAPBEXexcCritical6" xfId="4103" xr:uid="{1BB08D03-2708-4121-8D75-5514C698764D}"/>
    <cellStyle name="SAPBEXexcCritical6 2" xfId="9766" xr:uid="{28902AD0-E9BF-45BF-A11C-CD3FADA677B0}"/>
    <cellStyle name="SAPBEXexcCritical6 2 2" xfId="43964" xr:uid="{8171806D-BA84-4332-9C08-3DCE02D09ECA}"/>
    <cellStyle name="SAPBEXexcCritical6 3" xfId="9767" xr:uid="{631EB15B-643D-438F-A7F7-25622EE80E7F}"/>
    <cellStyle name="SAPBEXexcCritical6 4" xfId="43965" xr:uid="{A6658586-C212-41DC-B139-73EF8027B8D9}"/>
    <cellStyle name="SAPBEXexcCritical6 5" xfId="9765" xr:uid="{A963EBBC-2350-4B86-82A3-2C7CC09E39DD}"/>
    <cellStyle name="SAPBEXexcGood1" xfId="4104" xr:uid="{C8517E5A-F2E0-49E9-90CD-C1586FB03ED1}"/>
    <cellStyle name="SAPBEXexcGood1 2" xfId="9769" xr:uid="{9D240FC2-1185-4CA7-9EB7-8555E34E7096}"/>
    <cellStyle name="SAPBEXexcGood1 2 2" xfId="43966" xr:uid="{E15E2FD8-BA31-44F9-9117-11A7602807FB}"/>
    <cellStyle name="SAPBEXexcGood1 3" xfId="9770" xr:uid="{685C0113-6E1B-4463-A835-1C7BEE6FE492}"/>
    <cellStyle name="SAPBEXexcGood1 4" xfId="43967" xr:uid="{D9AD9029-76F6-4EDF-9A5B-1C8A1736A595}"/>
    <cellStyle name="SAPBEXexcGood1 5" xfId="9768" xr:uid="{9A8A0096-C8B8-4C02-AE55-9CD23D7ADAA2}"/>
    <cellStyle name="SAPBEXexcGood2" xfId="4105" xr:uid="{62612A5A-E992-447A-B3B2-96601C041529}"/>
    <cellStyle name="SAPBEXexcGood2 2" xfId="9772" xr:uid="{16BCC435-E5DC-416F-9BE9-0AC4BD108288}"/>
    <cellStyle name="SAPBEXexcGood2 2 2" xfId="43968" xr:uid="{8438585B-6416-47A8-AE94-6C843B8FEFEE}"/>
    <cellStyle name="SAPBEXexcGood2 3" xfId="9773" xr:uid="{75ED28C6-B7ED-4D04-9CC5-28046226A4D1}"/>
    <cellStyle name="SAPBEXexcGood2 4" xfId="43969" xr:uid="{0704FD13-6595-46C4-9505-C5D34274546B}"/>
    <cellStyle name="SAPBEXexcGood2 5" xfId="9771" xr:uid="{61274BBE-6B25-4F03-8FF8-957C227D6B69}"/>
    <cellStyle name="SAPBEXexcGood3" xfId="4106" xr:uid="{2F8C132F-8F2C-4DC4-8363-22D81E0BF2FF}"/>
    <cellStyle name="SAPBEXexcGood3 2" xfId="9775" xr:uid="{F720645E-A814-4DEB-A9D6-A2FC55894B70}"/>
    <cellStyle name="SAPBEXexcGood3 2 2" xfId="43970" xr:uid="{158475C2-C3C9-4B55-9845-87577212C97B}"/>
    <cellStyle name="SAPBEXexcGood3 3" xfId="9776" xr:uid="{B2481D08-283D-45A4-BEB3-2562DFDE96F3}"/>
    <cellStyle name="SAPBEXexcGood3 4" xfId="43971" xr:uid="{E3066252-889F-4A43-85F2-A703AAF064F1}"/>
    <cellStyle name="SAPBEXexcGood3 5" xfId="9774" xr:uid="{3C58474B-F3E0-42A7-BCF1-99A470D61AC6}"/>
    <cellStyle name="SAPBEXfilterDrill" xfId="4107" xr:uid="{B432B772-234E-49AD-BED5-4D183C0C175F}"/>
    <cellStyle name="SAPBEXfilterDrill 10" xfId="38514" xr:uid="{8E79E90A-1584-42DD-B2AD-C25D8D0D0BC2}"/>
    <cellStyle name="SAPBEXfilterDrill 10 2" xfId="38515" xr:uid="{24F476BA-D4FE-44DC-A9F7-CCD12BBB988B}"/>
    <cellStyle name="SAPBEXfilterDrill 10 2 2" xfId="43972" xr:uid="{E03EEED0-4E4E-4D18-8906-A34CE0BD1A96}"/>
    <cellStyle name="SAPBEXfilterDrill 10 3" xfId="43973" xr:uid="{9845E4C6-FD5A-45B1-A063-B3D8808B2F48}"/>
    <cellStyle name="SAPBEXfilterDrill 10 4" xfId="43974" xr:uid="{8CCFA593-DB1B-4905-9F80-504233D453FF}"/>
    <cellStyle name="SAPBEXfilterDrill 11" xfId="38516" xr:uid="{DE2D4A1C-ABAA-4BBE-906D-598FD358E62F}"/>
    <cellStyle name="SAPBEXfilterDrill 11 2" xfId="38517" xr:uid="{57214043-A9A7-4657-9419-3264C9EB94E3}"/>
    <cellStyle name="SAPBEXfilterDrill 11 2 2" xfId="43975" xr:uid="{A1D26795-0D7E-4C45-B043-7D9F7DFA22E9}"/>
    <cellStyle name="SAPBEXfilterDrill 11 3" xfId="43976" xr:uid="{3FADD350-2911-45A3-9A02-0D589A002628}"/>
    <cellStyle name="SAPBEXfilterDrill 11 4" xfId="43977" xr:uid="{EE7E95C1-68E8-4622-BF35-D5C107EC7584}"/>
    <cellStyle name="SAPBEXfilterDrill 12" xfId="38518" xr:uid="{098F80F2-7A87-41CE-A356-5264541F7788}"/>
    <cellStyle name="SAPBEXfilterDrill 12 2" xfId="38519" xr:uid="{4FA8560D-224E-47D0-90BE-8B267BA9EEAA}"/>
    <cellStyle name="SAPBEXfilterDrill 12 2 2" xfId="43978" xr:uid="{5268D98C-A09F-476A-8C10-7226106B1E8F}"/>
    <cellStyle name="SAPBEXfilterDrill 12 3" xfId="43979" xr:uid="{0688C6D2-2CF7-4FFE-B80D-3C6898CDA601}"/>
    <cellStyle name="SAPBEXfilterDrill 12 4" xfId="43980" xr:uid="{3084FC9D-8652-4CE5-B5D1-FD14AF9F47C9}"/>
    <cellStyle name="SAPBEXfilterDrill 2" xfId="9777" xr:uid="{7F56A6D4-B90E-4D8E-98DD-4955AD2A9425}"/>
    <cellStyle name="SAPBEXfilterDrill 2 2" xfId="38520" xr:uid="{4CB82E6D-62DC-45E2-B56C-FE8508E329A0}"/>
    <cellStyle name="SAPBEXfilterDrill 2 2 2" xfId="43981" xr:uid="{04F4AD32-A13D-4F2C-8BE1-8EE5AD1670F9}"/>
    <cellStyle name="SAPBEXfilterDrill 2 3" xfId="43982" xr:uid="{32488360-F3F9-4ED8-B8B9-2EDB3D424559}"/>
    <cellStyle name="SAPBEXfilterDrill 2 4" xfId="43983" xr:uid="{A042D6B2-8144-4C96-AB82-ED3FABF444F3}"/>
    <cellStyle name="SAPBEXfilterDrill 3" xfId="38521" xr:uid="{6DD5C79D-AFF9-444C-B5B9-7B17BF7A002F}"/>
    <cellStyle name="SAPBEXfilterDrill 3 2" xfId="38522" xr:uid="{56D0DE03-B431-4D3A-961B-EA0D54CB42AB}"/>
    <cellStyle name="SAPBEXfilterDrill 3 2 2" xfId="43984" xr:uid="{6E7ECFE9-65E8-4C36-9745-5E4EC7F0C82F}"/>
    <cellStyle name="SAPBEXfilterDrill 3 3" xfId="43985" xr:uid="{84F15067-CF21-4D61-B4F9-7F7C3B3DE22E}"/>
    <cellStyle name="SAPBEXfilterDrill 3 4" xfId="43986" xr:uid="{13D403F7-BAB3-4D91-B4DC-C7BB8546C537}"/>
    <cellStyle name="SAPBEXfilterDrill 4" xfId="38523" xr:uid="{D32CAEFD-1F70-4343-B3DB-F3A609D98B0E}"/>
    <cellStyle name="SAPBEXfilterDrill 4 2" xfId="38524" xr:uid="{A0A5FEE2-F74C-4110-A722-4A36658D4CF4}"/>
    <cellStyle name="SAPBEXfilterDrill 4 2 2" xfId="43987" xr:uid="{5EF5A504-0341-423E-B282-C9F63A46F58B}"/>
    <cellStyle name="SAPBEXfilterDrill 4 3" xfId="43988" xr:uid="{1C93F6D0-1A8A-4C7E-81B5-620A6A182EEC}"/>
    <cellStyle name="SAPBEXfilterDrill 4 4" xfId="43989" xr:uid="{3C1347BA-13C8-4D7A-9AAD-A851077FC2FB}"/>
    <cellStyle name="SAPBEXfilterDrill 5" xfId="38525" xr:uid="{3071D850-BA66-420A-9222-0693AAD17FC6}"/>
    <cellStyle name="SAPBEXfilterDrill 5 2" xfId="38526" xr:uid="{AC285B53-28F1-473D-96B4-923D77361401}"/>
    <cellStyle name="SAPBEXfilterDrill 5 2 2" xfId="43990" xr:uid="{B66072E3-1489-4183-92D0-0400700B797D}"/>
    <cellStyle name="SAPBEXfilterDrill 5 3" xfId="43991" xr:uid="{0F4789AC-23B8-4BA0-8A6D-2F348140D184}"/>
    <cellStyle name="SAPBEXfilterDrill 5 4" xfId="43992" xr:uid="{1DC526B7-2446-4B49-95E0-741BB0022A24}"/>
    <cellStyle name="SAPBEXfilterDrill 6" xfId="38527" xr:uid="{259EA2A1-E1EB-4FAF-BF4E-1CA695334C0F}"/>
    <cellStyle name="SAPBEXfilterDrill 6 2" xfId="38528" xr:uid="{63D15210-89F6-4BCD-B29C-4662C44721F4}"/>
    <cellStyle name="SAPBEXfilterDrill 6 2 2" xfId="43993" xr:uid="{75DFC6B8-1B1B-487F-B5AC-4E0DAF84EDCD}"/>
    <cellStyle name="SAPBEXfilterDrill 6 3" xfId="43994" xr:uid="{D7F3FF85-9D07-4CB1-92F2-06CBB493353A}"/>
    <cellStyle name="SAPBEXfilterDrill 6 4" xfId="43995" xr:uid="{9639BB51-611A-4A81-979A-DD9AE9D68CBD}"/>
    <cellStyle name="SAPBEXfilterDrill 7" xfId="38529" xr:uid="{791E29E5-5660-4BA2-89E4-186C78F5EA62}"/>
    <cellStyle name="SAPBEXfilterDrill 7 2" xfId="38530" xr:uid="{68AF8EF2-045F-400C-8F29-843B1E75DCFE}"/>
    <cellStyle name="SAPBEXfilterDrill 7 2 2" xfId="43996" xr:uid="{CC00C68C-40F3-44CB-A64E-57B6EE7DC699}"/>
    <cellStyle name="SAPBEXfilterDrill 7 3" xfId="43997" xr:uid="{FAEAAC9D-CDDE-4D75-B5E0-9913B765A280}"/>
    <cellStyle name="SAPBEXfilterDrill 7 4" xfId="43998" xr:uid="{D736CD7B-80E0-4A41-8668-D70C0BD25A6E}"/>
    <cellStyle name="SAPBEXfilterDrill 8" xfId="38531" xr:uid="{1376F64B-8245-4AF1-8768-49F580E7C597}"/>
    <cellStyle name="SAPBEXfilterDrill 8 2" xfId="38532" xr:uid="{98F2BE50-C595-4F21-ABBE-1C213D913443}"/>
    <cellStyle name="SAPBEXfilterDrill 8 2 2" xfId="43999" xr:uid="{AABE34C5-11C2-4DD6-8D5F-25D61BAD4331}"/>
    <cellStyle name="SAPBEXfilterDrill 8 3" xfId="44000" xr:uid="{CF70A82E-3B4D-4559-AA76-11DCC2CCC9BA}"/>
    <cellStyle name="SAPBEXfilterDrill 8 4" xfId="44001" xr:uid="{F2B1A777-9C60-48AA-B397-566D452E969B}"/>
    <cellStyle name="SAPBEXfilterDrill 9" xfId="38533" xr:uid="{F8ED0C1B-5EBA-4BC0-AF48-0E9E2A3F803E}"/>
    <cellStyle name="SAPBEXfilterDrill 9 2" xfId="38534" xr:uid="{430FBDEF-E549-456A-91E4-E23E26A11B8A}"/>
    <cellStyle name="SAPBEXfilterDrill 9 2 2" xfId="44002" xr:uid="{BA1C184D-8F18-4D41-8FB4-5AB73E0BA8E0}"/>
    <cellStyle name="SAPBEXfilterDrill 9 3" xfId="44003" xr:uid="{36B74321-2CF9-43A5-8CF0-8EAAD0DE6459}"/>
    <cellStyle name="SAPBEXfilterDrill 9 4" xfId="44004" xr:uid="{17CCB6DD-1C2A-470B-B799-7B3471112819}"/>
    <cellStyle name="SAPBEXfilterItem" xfId="4108" xr:uid="{FD787CEB-4AAA-4E78-BFA3-2CEA8A7D1059}"/>
    <cellStyle name="SAPBEXfilterItem 10" xfId="38535" xr:uid="{A1B34BEF-DE2A-46F7-95AE-368C7DBA37C5}"/>
    <cellStyle name="SAPBEXfilterItem 10 2" xfId="44005" xr:uid="{38EDA595-8196-4F73-9342-246F76A4EA6B}"/>
    <cellStyle name="SAPBEXfilterItem 10 3" xfId="44006" xr:uid="{6080E3D5-823F-42FB-8F42-6256E0636D82}"/>
    <cellStyle name="SAPBEXfilterItem 11" xfId="38536" xr:uid="{1D68BAEE-379D-4FEF-A790-20CFBFB64DD2}"/>
    <cellStyle name="SAPBEXfilterItem 11 2" xfId="44007" xr:uid="{2AB0C41B-C21D-4C70-AA51-F08D1E30F6AD}"/>
    <cellStyle name="SAPBEXfilterItem 11 3" xfId="44008" xr:uid="{2B6DA086-D68B-4B13-BDB0-9F35AB394DAE}"/>
    <cellStyle name="SAPBEXfilterItem 12" xfId="38537" xr:uid="{97E9E1C4-DB08-45F4-A8EB-BDFB2DF6D155}"/>
    <cellStyle name="SAPBEXfilterItem 12 2" xfId="44009" xr:uid="{56EF7971-FE31-4312-960C-E85E5DF3DDBB}"/>
    <cellStyle name="SAPBEXfilterItem 12 3" xfId="44010" xr:uid="{4DECC0CC-3380-42C0-A605-EFF9FDB9AB4A}"/>
    <cellStyle name="SAPBEXfilterItem 13" xfId="38538" xr:uid="{B45A4367-CC97-4C55-BF17-80005AB1475B}"/>
    <cellStyle name="SAPBEXfilterItem 13 2" xfId="44011" xr:uid="{3B2781EB-251D-48AC-8480-9D51C15553E2}"/>
    <cellStyle name="SAPBEXfilterItem 13 3" xfId="44012" xr:uid="{4FF24C93-E06D-48F7-B83B-8E0423D128A3}"/>
    <cellStyle name="SAPBEXfilterItem 2" xfId="9778" xr:uid="{59740B99-46B3-406E-8F01-28018AF7AF95}"/>
    <cellStyle name="SAPBEXfilterItem 2 10" xfId="38539" xr:uid="{28C41F9F-CA01-435E-9B9C-531BFF86DF88}"/>
    <cellStyle name="SAPBEXfilterItem 2 10 2" xfId="44013" xr:uid="{17CDC4F1-7DE0-41E5-BCB4-A9C11901E4A5}"/>
    <cellStyle name="SAPBEXfilterItem 2 10 3" xfId="44014" xr:uid="{ECA2B563-87A8-41C5-9AD6-EBF05C2BF1D6}"/>
    <cellStyle name="SAPBEXfilterItem 2 11" xfId="38540" xr:uid="{6BADCBCC-56A5-48E9-96F9-C80A209BDC14}"/>
    <cellStyle name="SAPBEXfilterItem 2 11 2" xfId="44015" xr:uid="{EC98C703-CF10-462C-933C-5469CC868E55}"/>
    <cellStyle name="SAPBEXfilterItem 2 11 3" xfId="44016" xr:uid="{B5977750-69F9-45F3-B272-321486A0549D}"/>
    <cellStyle name="SAPBEXfilterItem 2 12" xfId="38541" xr:uid="{1C1D2D4E-8C27-440B-93F2-19AAF232D41C}"/>
    <cellStyle name="SAPBEXfilterItem 2 12 2" xfId="44017" xr:uid="{839CB0BD-9FF6-46C3-A739-0321A8CDB2EA}"/>
    <cellStyle name="SAPBEXfilterItem 2 12 3" xfId="44018" xr:uid="{47AD3BC9-AC96-4873-8845-C7917F8809BF}"/>
    <cellStyle name="SAPBEXfilterItem 2 13" xfId="44019" xr:uid="{26F842FE-D2BA-482B-A1C6-F01576551005}"/>
    <cellStyle name="SAPBEXfilterItem 2 14" xfId="44020" xr:uid="{3373A7E8-8D7D-479F-ADB8-8D73052B7A4A}"/>
    <cellStyle name="SAPBEXfilterItem 2 2" xfId="38542" xr:uid="{98603027-AC14-4AEC-B3D9-FF093A79A4BD}"/>
    <cellStyle name="SAPBEXfilterItem 2 2 2" xfId="44021" xr:uid="{68EAF946-01DD-4E0F-B791-67869C252B64}"/>
    <cellStyle name="SAPBEXfilterItem 2 2 3" xfId="44022" xr:uid="{8E66C97F-DF58-4008-BCDF-7664888CEDFB}"/>
    <cellStyle name="SAPBEXfilterItem 2 3" xfId="38543" xr:uid="{B945EDDC-0801-4468-8F85-36E875FED167}"/>
    <cellStyle name="SAPBEXfilterItem 2 3 2" xfId="44023" xr:uid="{8DF04FB1-8AB0-4033-84A0-4B53426049A4}"/>
    <cellStyle name="SAPBEXfilterItem 2 3 3" xfId="44024" xr:uid="{3781177E-0D20-473A-BBCD-2987034F9A06}"/>
    <cellStyle name="SAPBEXfilterItem 2 4" xfId="38544" xr:uid="{C5892167-7B2A-4ACF-90DA-118DA5283006}"/>
    <cellStyle name="SAPBEXfilterItem 2 4 2" xfId="44025" xr:uid="{2A73593F-4EE5-4CD7-ACBB-75357FA861AA}"/>
    <cellStyle name="SAPBEXfilterItem 2 4 3" xfId="44026" xr:uid="{F24C9A42-A8A1-4E60-A97F-0D2AF26E28DD}"/>
    <cellStyle name="SAPBEXfilterItem 2 5" xfId="38545" xr:uid="{D9D30665-0DA3-49F6-B3D3-710EBF13B308}"/>
    <cellStyle name="SAPBEXfilterItem 2 5 2" xfId="44027" xr:uid="{410F359F-C754-4A79-B811-93613A5C185E}"/>
    <cellStyle name="SAPBEXfilterItem 2 5 3" xfId="44028" xr:uid="{F59C63BA-A2C4-45ED-A1A5-69A89EDA4727}"/>
    <cellStyle name="SAPBEXfilterItem 2 6" xfId="38546" xr:uid="{A825A068-7680-48A6-BA14-83506CD8DCDE}"/>
    <cellStyle name="SAPBEXfilterItem 2 6 2" xfId="44029" xr:uid="{5D1FDBD6-88EF-420E-AC17-7B394F3C7410}"/>
    <cellStyle name="SAPBEXfilterItem 2 6 3" xfId="44030" xr:uid="{9081DF51-FA7D-4F82-8C42-4BFD786B29B5}"/>
    <cellStyle name="SAPBEXfilterItem 2 7" xfId="38547" xr:uid="{8823A1F0-7238-42B2-86CA-60204CFB5F70}"/>
    <cellStyle name="SAPBEXfilterItem 2 7 2" xfId="44031" xr:uid="{492A4AB9-65B5-4142-BCBF-64334473046B}"/>
    <cellStyle name="SAPBEXfilterItem 2 7 3" xfId="44032" xr:uid="{83ACDDF1-7961-42B9-BEA0-BDEAFDB90E97}"/>
    <cellStyle name="SAPBEXfilterItem 2 8" xfId="38548" xr:uid="{DFD4452B-96E2-47AF-B73C-316958B6E893}"/>
    <cellStyle name="SAPBEXfilterItem 2 8 2" xfId="44033" xr:uid="{E3B9447F-F62E-46B3-B953-00FD83D984A0}"/>
    <cellStyle name="SAPBEXfilterItem 2 8 3" xfId="44034" xr:uid="{28202F67-1DFA-42D1-BDA8-D405F0A5E57C}"/>
    <cellStyle name="SAPBEXfilterItem 2 9" xfId="38549" xr:uid="{497FC24D-C908-4E99-B296-26A8C0F90FDC}"/>
    <cellStyle name="SAPBEXfilterItem 2 9 2" xfId="44035" xr:uid="{EB4652C2-3094-451D-B9FA-FDB9F9DEE44C}"/>
    <cellStyle name="SAPBEXfilterItem 2 9 3" xfId="44036" xr:uid="{46D2CC8E-0A8F-4D18-936E-EB992C334196}"/>
    <cellStyle name="SAPBEXfilterItem 3" xfId="38550" xr:uid="{BF9BCF27-1C52-429C-B429-A8A4EAFC743E}"/>
    <cellStyle name="SAPBEXfilterItem 3 2" xfId="44037" xr:uid="{05C71063-5D8E-43F6-A63E-73B29C93CEA3}"/>
    <cellStyle name="SAPBEXfilterItem 3 3" xfId="44038" xr:uid="{46B94375-4586-44FA-AC6C-2646B3CAB917}"/>
    <cellStyle name="SAPBEXfilterItem 4" xfId="38551" xr:uid="{BFD3F924-0E60-4E14-943C-061DAE2FF797}"/>
    <cellStyle name="SAPBEXfilterItem 4 2" xfId="44039" xr:uid="{859F8062-B92F-44C3-BA6D-966DB809F85C}"/>
    <cellStyle name="SAPBEXfilterItem 4 3" xfId="44040" xr:uid="{C5515115-6BAD-4CA2-B185-0D4C7AEABE72}"/>
    <cellStyle name="SAPBEXfilterItem 5" xfId="38552" xr:uid="{E36B9F9B-B02C-4EC9-BF9E-16832B2B1A0D}"/>
    <cellStyle name="SAPBEXfilterItem 5 2" xfId="44041" xr:uid="{3DFF0881-94D5-482E-9E5D-4E27A718912D}"/>
    <cellStyle name="SAPBEXfilterItem 5 3" xfId="44042" xr:uid="{9937FDE1-DBEA-4CAF-8146-77622E2279D2}"/>
    <cellStyle name="SAPBEXfilterItem 6" xfId="38553" xr:uid="{E18F0DDF-9351-48D7-A5B7-7664FDAEC84B}"/>
    <cellStyle name="SAPBEXfilterItem 6 2" xfId="44043" xr:uid="{A585BA03-CB53-42C5-92C2-9D26DF1A5D4C}"/>
    <cellStyle name="SAPBEXfilterItem 6 3" xfId="44044" xr:uid="{B9371B51-937D-44A2-B730-1068FC2ADB6D}"/>
    <cellStyle name="SAPBEXfilterItem 7" xfId="38554" xr:uid="{0211661D-C819-4087-AFAD-88BCCD5614FB}"/>
    <cellStyle name="SAPBEXfilterItem 7 2" xfId="44045" xr:uid="{821FD4E8-F9DC-49A8-90C3-593F2A36FFA5}"/>
    <cellStyle name="SAPBEXfilterItem 7 3" xfId="44046" xr:uid="{6E5C411B-915A-42D9-8B03-2711E8947D33}"/>
    <cellStyle name="SAPBEXfilterItem 8" xfId="38555" xr:uid="{A2B5C2B5-75C0-47D9-A3C6-682CD5E087DE}"/>
    <cellStyle name="SAPBEXfilterItem 8 2" xfId="44047" xr:uid="{83FB9DCC-2ED1-43A5-A99E-3A8A384605B5}"/>
    <cellStyle name="SAPBEXfilterItem 8 3" xfId="44048" xr:uid="{9A14E0CF-3315-4F92-836B-424DBC9E20D3}"/>
    <cellStyle name="SAPBEXfilterItem 9" xfId="38556" xr:uid="{F916E812-21EC-4E82-A13F-3BCD53B9F4FC}"/>
    <cellStyle name="SAPBEXfilterItem 9 2" xfId="44049" xr:uid="{56A42788-F2CC-4AD4-A9B2-DAC722EBE4A5}"/>
    <cellStyle name="SAPBEXfilterItem 9 3" xfId="44050" xr:uid="{D8915B10-4BAC-4F88-82F1-3AF61E805D96}"/>
    <cellStyle name="SAPBEXfilterText" xfId="4109" xr:uid="{0B39E5C3-EB16-46B7-AD38-01A31020ABBE}"/>
    <cellStyle name="SAPBEXfilterText 2" xfId="9779" xr:uid="{56D2179F-9A3C-4DA0-956E-4E4EDB22286B}"/>
    <cellStyle name="SAPBEXformats" xfId="4110" xr:uid="{B161E72E-ED3A-4F01-9ECE-2B7DEBA05F3C}"/>
    <cellStyle name="SAPBEXformats 2" xfId="9781" xr:uid="{15CF1852-611A-420D-B86D-2E7526514640}"/>
    <cellStyle name="SAPBEXformats 2 2" xfId="44051" xr:uid="{F7E85868-4403-4D90-86D2-00B16EB60F23}"/>
    <cellStyle name="SAPBEXformats 3" xfId="9782" xr:uid="{D9D9DF07-6009-4C14-9227-E488F2B91F4C}"/>
    <cellStyle name="SAPBEXformats 4" xfId="44052" xr:uid="{DA7524E5-0383-4DF7-B7D2-1E18DF95D936}"/>
    <cellStyle name="SAPBEXformats 5" xfId="9780" xr:uid="{B953E2C4-E863-41FF-9C00-E241021E2C1F}"/>
    <cellStyle name="SAPBEXheaderItem" xfId="4111" xr:uid="{07A16963-39B2-48A8-BEBF-C85049DFD74F}"/>
    <cellStyle name="SAPBEXheaderItem 10" xfId="38557" xr:uid="{C78763E9-570C-4ED3-BC6A-AABEE682CF89}"/>
    <cellStyle name="SAPBEXheaderItem 10 2" xfId="38558" xr:uid="{CD0D4417-3B7F-4D72-A116-8F9227E24D37}"/>
    <cellStyle name="SAPBEXheaderItem 10 2 2" xfId="44053" xr:uid="{48CF70F2-98F6-416B-B85F-2F9D8DEC81CF}"/>
    <cellStyle name="SAPBEXheaderItem 10 3" xfId="44054" xr:uid="{AA4C4FFB-FA8C-4576-B071-3F12D897415A}"/>
    <cellStyle name="SAPBEXheaderItem 10 4" xfId="44055" xr:uid="{5A1E9F76-189F-45C8-96E9-52D598F609E3}"/>
    <cellStyle name="SAPBEXheaderItem 11" xfId="38559" xr:uid="{99D82C21-43A5-41F5-B161-254E31E65A45}"/>
    <cellStyle name="SAPBEXheaderItem 11 2" xfId="38560" xr:uid="{AC3E8256-AB0A-4026-9A44-A12443B56FD2}"/>
    <cellStyle name="SAPBEXheaderItem 11 2 2" xfId="44056" xr:uid="{FF101812-4F40-43D9-9059-AA68185D407F}"/>
    <cellStyle name="SAPBEXheaderItem 11 3" xfId="44057" xr:uid="{FE5004E5-C317-423F-AABB-8671DDC8E0E4}"/>
    <cellStyle name="SAPBEXheaderItem 11 4" xfId="44058" xr:uid="{D29068E9-900F-4D5F-9C98-FFCB05073B90}"/>
    <cellStyle name="SAPBEXheaderItem 12" xfId="38561" xr:uid="{07DBC94B-BF5D-4529-83C7-156E72E14749}"/>
    <cellStyle name="SAPBEXheaderItem 12 2" xfId="38562" xr:uid="{0954D2A2-CC4D-483E-BFB0-A496292ADE33}"/>
    <cellStyle name="SAPBEXheaderItem 12 2 2" xfId="44059" xr:uid="{1AABEAE8-0011-46FA-9CC9-C39F75EB8384}"/>
    <cellStyle name="SAPBEXheaderItem 12 3" xfId="44060" xr:uid="{7BDB5C4D-E422-4C7C-8498-ACBC262E72FC}"/>
    <cellStyle name="SAPBEXheaderItem 12 4" xfId="44061" xr:uid="{277A63A0-8851-42C6-929A-9003F7FCF81B}"/>
    <cellStyle name="SAPBEXheaderItem 2" xfId="9783" xr:uid="{51517419-0B3B-4ECC-951C-3A2D51FD75D0}"/>
    <cellStyle name="SAPBEXheaderItem 2 2" xfId="38563" xr:uid="{3F6043F9-8C89-4681-8F92-1656CA9B2ACD}"/>
    <cellStyle name="SAPBEXheaderItem 2 2 2" xfId="44062" xr:uid="{3405245A-88CF-4BAA-B292-F030D85722B2}"/>
    <cellStyle name="SAPBEXheaderItem 2 3" xfId="44063" xr:uid="{01647A6A-BF95-4B2C-AC64-5217F81FE146}"/>
    <cellStyle name="SAPBEXheaderItem 2 4" xfId="44064" xr:uid="{B1430567-2307-4785-AB04-C42C0EF4A751}"/>
    <cellStyle name="SAPBEXheaderItem 3" xfId="38564" xr:uid="{CF559A66-3D8A-4BF2-B2E9-29C0745856A6}"/>
    <cellStyle name="SAPBEXheaderItem 3 2" xfId="38565" xr:uid="{C99CA985-52E0-4BE8-8CA6-DA64DDB47DB4}"/>
    <cellStyle name="SAPBEXheaderItem 3 2 2" xfId="44065" xr:uid="{CFA36195-00CF-4434-919C-E5CBD81D405F}"/>
    <cellStyle name="SAPBEXheaderItem 3 3" xfId="44066" xr:uid="{F0C66FFE-00FF-456C-9227-9BD98DE8ADFD}"/>
    <cellStyle name="SAPBEXheaderItem 3 4" xfId="44067" xr:uid="{38A9498F-8281-49D0-8BF3-6047FAA2D531}"/>
    <cellStyle name="SAPBEXheaderItem 4" xfId="38566" xr:uid="{16FBE54D-72B1-4F6B-B6CA-6D91747EA975}"/>
    <cellStyle name="SAPBEXheaderItem 4 2" xfId="38567" xr:uid="{0D877C2F-7629-4B44-9788-4212313D36E4}"/>
    <cellStyle name="SAPBEXheaderItem 4 2 2" xfId="44068" xr:uid="{3E0FB683-3CF7-4B7C-9DDB-6A4651B6E5D5}"/>
    <cellStyle name="SAPBEXheaderItem 4 3" xfId="44069" xr:uid="{E72DFD35-76D1-4AEB-89C3-FDF35EE98737}"/>
    <cellStyle name="SAPBEXheaderItem 4 4" xfId="44070" xr:uid="{E9C98251-58E6-4E9F-96F6-03815F938E2C}"/>
    <cellStyle name="SAPBEXheaderItem 5" xfId="38568" xr:uid="{34C4F3E1-4118-414E-AA35-A1AD23391D40}"/>
    <cellStyle name="SAPBEXheaderItem 5 2" xfId="38569" xr:uid="{B6506141-64EC-4266-82F8-CBEE1DB41662}"/>
    <cellStyle name="SAPBEXheaderItem 5 2 2" xfId="44071" xr:uid="{270CA601-675D-4A29-9229-3168A45C5B8E}"/>
    <cellStyle name="SAPBEXheaderItem 5 3" xfId="44072" xr:uid="{90401D92-47E9-4E83-820C-AE4A8DA6B3E1}"/>
    <cellStyle name="SAPBEXheaderItem 5 4" xfId="44073" xr:uid="{FD81B91C-ED16-457D-AF67-8628A8B58F20}"/>
    <cellStyle name="SAPBEXheaderItem 6" xfId="38570" xr:uid="{C5AB8C85-654F-4022-8020-BDB5D072B0FA}"/>
    <cellStyle name="SAPBEXheaderItem 6 2" xfId="38571" xr:uid="{3A037805-6302-4140-8707-6C6938A69025}"/>
    <cellStyle name="SAPBEXheaderItem 6 2 2" xfId="44074" xr:uid="{6C951D6D-A811-4505-B296-C09361D54A1D}"/>
    <cellStyle name="SAPBEXheaderItem 6 3" xfId="44075" xr:uid="{A814192D-3B08-497E-8F0B-E56DB50D2ADC}"/>
    <cellStyle name="SAPBEXheaderItem 6 4" xfId="44076" xr:uid="{E9759369-CF86-4520-8F6C-4AB4ED1AA5D9}"/>
    <cellStyle name="SAPBEXheaderItem 7" xfId="38572" xr:uid="{E4FE4BD2-1B55-4939-8657-051A155B9046}"/>
    <cellStyle name="SAPBEXheaderItem 7 2" xfId="38573" xr:uid="{DF5B4D86-678E-450B-ACEA-F20D4871A4AF}"/>
    <cellStyle name="SAPBEXheaderItem 7 2 2" xfId="44077" xr:uid="{3DF72B9E-AB45-40EA-AA05-4B519150FD2F}"/>
    <cellStyle name="SAPBEXheaderItem 7 3" xfId="44078" xr:uid="{CBEA250D-91C2-4239-A588-3DA0C393B53B}"/>
    <cellStyle name="SAPBEXheaderItem 7 4" xfId="44079" xr:uid="{769D97EF-2D52-4EC7-8B5B-8B99DBAA84AA}"/>
    <cellStyle name="SAPBEXheaderItem 8" xfId="38574" xr:uid="{CAC62DDC-8755-4560-AEE7-955A54873710}"/>
    <cellStyle name="SAPBEXheaderItem 8 2" xfId="38575" xr:uid="{B811A687-6B1F-46FD-BB47-C77A9F440716}"/>
    <cellStyle name="SAPBEXheaderItem 8 2 2" xfId="44080" xr:uid="{09964E40-371D-483F-9A71-1EE727DB2052}"/>
    <cellStyle name="SAPBEXheaderItem 8 3" xfId="44081" xr:uid="{D1672F14-0C0B-4F9C-BE77-74AB07473C73}"/>
    <cellStyle name="SAPBEXheaderItem 8 4" xfId="44082" xr:uid="{0F5944E4-76A7-47FC-92FD-441B8FA68DE7}"/>
    <cellStyle name="SAPBEXheaderItem 9" xfId="38576" xr:uid="{63CF350A-A756-4C3D-BA8F-89DBAB29A075}"/>
    <cellStyle name="SAPBEXheaderItem 9 2" xfId="38577" xr:uid="{DAA74DD7-5344-4205-8E4E-10B65CE87996}"/>
    <cellStyle name="SAPBEXheaderItem 9 2 2" xfId="44083" xr:uid="{C0648133-899E-4179-98F0-3BE34385946E}"/>
    <cellStyle name="SAPBEXheaderItem 9 3" xfId="44084" xr:uid="{8CC0A648-A3D7-481F-A8B1-7BE79C3DE486}"/>
    <cellStyle name="SAPBEXheaderItem 9 4" xfId="44085" xr:uid="{A7E39537-9DBC-4A17-AA93-7DE43D13B261}"/>
    <cellStyle name="SAPBEXheaderText" xfId="4112" xr:uid="{79A3AC60-0565-42CF-85F2-9E3F1A2C49C7}"/>
    <cellStyle name="SAPBEXheaderText 10" xfId="38578" xr:uid="{9FBFB8DF-F726-48D5-A9BF-ADC59DB6E979}"/>
    <cellStyle name="SAPBEXheaderText 10 2" xfId="38579" xr:uid="{E78AB8A9-9012-4223-AE9E-DE7D9E33933E}"/>
    <cellStyle name="SAPBEXheaderText 10 2 2" xfId="44086" xr:uid="{FD4F42B4-4154-44F5-A23C-C9CAE0E400F4}"/>
    <cellStyle name="SAPBEXheaderText 10 3" xfId="44087" xr:uid="{4D367049-501A-4797-A517-74A01A9982D0}"/>
    <cellStyle name="SAPBEXheaderText 10 4" xfId="44088" xr:uid="{D987E048-F0F4-4039-BDE8-B713E7DA9EED}"/>
    <cellStyle name="SAPBEXheaderText 11" xfId="38580" xr:uid="{76506550-BD75-42FD-B9C8-4E3A400FBE1C}"/>
    <cellStyle name="SAPBEXheaderText 11 2" xfId="38581" xr:uid="{BA090F31-C2DF-40AB-B3F9-EE9B58379ADD}"/>
    <cellStyle name="SAPBEXheaderText 11 2 2" xfId="44089" xr:uid="{CC318FBA-837B-4F2F-A0AA-1A280EE2C6A4}"/>
    <cellStyle name="SAPBEXheaderText 11 3" xfId="44090" xr:uid="{FFDC54C2-59CC-45B5-A7DA-B339519498E4}"/>
    <cellStyle name="SAPBEXheaderText 11 4" xfId="44091" xr:uid="{7E654D41-AC2F-41B5-9FC4-8079DB516184}"/>
    <cellStyle name="SAPBEXheaderText 12" xfId="38582" xr:uid="{6050C622-1055-4234-94DC-AF330E30E5D4}"/>
    <cellStyle name="SAPBEXheaderText 12 2" xfId="38583" xr:uid="{94F2A52D-B64A-46C0-A785-E30614A3572D}"/>
    <cellStyle name="SAPBEXheaderText 12 2 2" xfId="44092" xr:uid="{259A5C35-6544-45DE-A445-5FCE74213059}"/>
    <cellStyle name="SAPBEXheaderText 12 3" xfId="44093" xr:uid="{5C346B8B-AA54-4CDD-A073-F122F73555A9}"/>
    <cellStyle name="SAPBEXheaderText 12 4" xfId="44094" xr:uid="{9BEC7642-81BA-42A9-9C84-74E330D55B5C}"/>
    <cellStyle name="SAPBEXheaderText 13" xfId="38584" xr:uid="{E7C720C1-EF38-4520-8426-5E9813CA859F}"/>
    <cellStyle name="SAPBEXheaderText 13 2" xfId="38585" xr:uid="{9D2BAF9C-41F3-41CD-A88A-8A7658BDCB6A}"/>
    <cellStyle name="SAPBEXheaderText 13 2 2" xfId="44095" xr:uid="{1155AE57-667A-4CDF-8CE8-0C28B43D5EFB}"/>
    <cellStyle name="SAPBEXheaderText 13 3" xfId="44096" xr:uid="{B15A1335-6455-4DC9-8F03-BB5F7AA90F9B}"/>
    <cellStyle name="SAPBEXheaderText 13 4" xfId="44097" xr:uid="{A35DDED7-FAD6-4E8F-8725-B15ADA2BE1CB}"/>
    <cellStyle name="SAPBEXheaderText 2" xfId="9784" xr:uid="{03E43233-83A9-417B-A6F3-6F7F15E931AE}"/>
    <cellStyle name="SAPBEXheaderText 2 10" xfId="38586" xr:uid="{8E630D70-DF9A-40BC-B250-EFB7B1A4B95E}"/>
    <cellStyle name="SAPBEXheaderText 2 10 2" xfId="38587" xr:uid="{667F2412-E249-479D-9D3B-7CD87D50871A}"/>
    <cellStyle name="SAPBEXheaderText 2 10 2 2" xfId="44098" xr:uid="{F68FC558-B2E6-42D3-A77C-E3F0B30DF086}"/>
    <cellStyle name="SAPBEXheaderText 2 10 3" xfId="44099" xr:uid="{2A4278C4-F7B0-4EE7-8040-A69D2890F15D}"/>
    <cellStyle name="SAPBEXheaderText 2 10 4" xfId="44100" xr:uid="{F0901F7F-E053-4EE4-989D-3B6829FF995E}"/>
    <cellStyle name="SAPBEXheaderText 2 11" xfId="38588" xr:uid="{E464C274-871F-4C09-8918-EC81D4451C16}"/>
    <cellStyle name="SAPBEXheaderText 2 11 2" xfId="38589" xr:uid="{CDCB2CED-C58D-4F4D-B246-08611A5F6B0D}"/>
    <cellStyle name="SAPBEXheaderText 2 11 2 2" xfId="44101" xr:uid="{1ED7C014-9A82-4B49-A188-F203A66E13D4}"/>
    <cellStyle name="SAPBEXheaderText 2 11 3" xfId="44102" xr:uid="{AD71FEAF-C424-48F4-8444-937BA5D7AF34}"/>
    <cellStyle name="SAPBEXheaderText 2 11 4" xfId="44103" xr:uid="{B7A839CC-75F3-4CCE-A3AB-52643BC904C3}"/>
    <cellStyle name="SAPBEXheaderText 2 12" xfId="38590" xr:uid="{AB6B22CF-7BE0-4E04-8BE2-EB9B77309984}"/>
    <cellStyle name="SAPBEXheaderText 2 12 2" xfId="38591" xr:uid="{04FF03F1-8880-4BBD-8C50-344F0530817C}"/>
    <cellStyle name="SAPBEXheaderText 2 12 2 2" xfId="44104" xr:uid="{FF4D1136-6978-4B82-9CE3-A3A19A9D27D9}"/>
    <cellStyle name="SAPBEXheaderText 2 12 3" xfId="44105" xr:uid="{82EA50A6-3EE9-4BAA-A043-EBD674EC29F9}"/>
    <cellStyle name="SAPBEXheaderText 2 12 4" xfId="44106" xr:uid="{671A4DA6-7726-40B1-AE07-C1DE3285BEAD}"/>
    <cellStyle name="SAPBEXheaderText 2 13" xfId="38592" xr:uid="{BAD3F71F-089A-4A93-8F80-0FDA5306ABAA}"/>
    <cellStyle name="SAPBEXheaderText 2 13 2" xfId="44107" xr:uid="{B606E660-36D4-4F54-94CB-73968564D595}"/>
    <cellStyle name="SAPBEXheaderText 2 14" xfId="44108" xr:uid="{DB83EF18-9D61-4BF5-8FEF-AE49FF4A984F}"/>
    <cellStyle name="SAPBEXheaderText 2 15" xfId="44109" xr:uid="{7FA5029A-C8BF-4BD1-92A5-8669235388D0}"/>
    <cellStyle name="SAPBEXheaderText 2 2" xfId="38593" xr:uid="{F47980E5-D131-4B57-8DAE-CC37CC4417A4}"/>
    <cellStyle name="SAPBEXheaderText 2 2 2" xfId="38594" xr:uid="{EF722483-9435-4CEA-A343-C1E3E6C19A84}"/>
    <cellStyle name="SAPBEXheaderText 2 2 2 2" xfId="44110" xr:uid="{7FE60CA1-65BF-4829-893E-A0D26179EE31}"/>
    <cellStyle name="SAPBEXheaderText 2 2 3" xfId="44111" xr:uid="{1AA0F1E9-808C-402A-A22C-75D36F15CD7A}"/>
    <cellStyle name="SAPBEXheaderText 2 2 4" xfId="44112" xr:uid="{9AB70F37-9F70-46BE-92D1-F2186F7F12F8}"/>
    <cellStyle name="SAPBEXheaderText 2 3" xfId="38595" xr:uid="{9CDA3A2A-20EA-4648-8E35-385083059933}"/>
    <cellStyle name="SAPBEXheaderText 2 3 2" xfId="38596" xr:uid="{70CDB363-2A7C-4B1D-AA4F-E37FE6912938}"/>
    <cellStyle name="SAPBEXheaderText 2 3 2 2" xfId="44113" xr:uid="{9C338A61-B95B-4228-8BC1-E5E9F98549A5}"/>
    <cellStyle name="SAPBEXheaderText 2 3 3" xfId="44114" xr:uid="{5B31E5A2-9397-43E3-A1D6-3751AEC6190E}"/>
    <cellStyle name="SAPBEXheaderText 2 3 4" xfId="44115" xr:uid="{057833F7-8032-4FF5-8B2A-29CF4B4C6DAD}"/>
    <cellStyle name="SAPBEXheaderText 2 4" xfId="38597" xr:uid="{E2CCC30A-CA19-4C3F-9C54-2CC3360F0C4D}"/>
    <cellStyle name="SAPBEXheaderText 2 4 2" xfId="38598" xr:uid="{A7070F96-EF52-419C-B458-8A5A4BB2FEA0}"/>
    <cellStyle name="SAPBEXheaderText 2 4 2 2" xfId="44116" xr:uid="{1BD098D2-B58E-46BF-B0B0-83264A2074A9}"/>
    <cellStyle name="SAPBEXheaderText 2 4 3" xfId="44117" xr:uid="{E9C784DA-1032-436A-9B3D-883494E25B4D}"/>
    <cellStyle name="SAPBEXheaderText 2 4 4" xfId="44118" xr:uid="{C56CD55C-4225-48F7-B270-B3955DF502CA}"/>
    <cellStyle name="SAPBEXheaderText 2 5" xfId="38599" xr:uid="{2DBBEF9E-CC8C-483C-A6B9-39C03C984174}"/>
    <cellStyle name="SAPBEXheaderText 2 5 2" xfId="38600" xr:uid="{B5A718C4-0272-4BFE-A9D9-FC64B7827A80}"/>
    <cellStyle name="SAPBEXheaderText 2 5 2 2" xfId="44119" xr:uid="{2D825526-A666-4E4A-82F1-1A4B404CE9E6}"/>
    <cellStyle name="SAPBEXheaderText 2 5 3" xfId="44120" xr:uid="{96047E76-1E25-48DE-97AC-EDD9E2FE2023}"/>
    <cellStyle name="SAPBEXheaderText 2 5 4" xfId="44121" xr:uid="{C679A03D-4A84-48D4-900C-AF9AA3E59B11}"/>
    <cellStyle name="SAPBEXheaderText 2 6" xfId="38601" xr:uid="{46DDD566-8394-4499-BC6E-8CA7C8206323}"/>
    <cellStyle name="SAPBEXheaderText 2 6 2" xfId="38602" xr:uid="{A1281231-C826-4975-B8AF-BE9384AE48EE}"/>
    <cellStyle name="SAPBEXheaderText 2 6 2 2" xfId="44122" xr:uid="{381635BB-2C0E-4DC2-8FC7-01343D2CD942}"/>
    <cellStyle name="SAPBEXheaderText 2 6 3" xfId="44123" xr:uid="{5F312CB6-75FC-4093-A856-2ABF4F2ECB20}"/>
    <cellStyle name="SAPBEXheaderText 2 6 4" xfId="44124" xr:uid="{018CDD17-6445-4B5E-B250-36C6FBCF4881}"/>
    <cellStyle name="SAPBEXheaderText 2 7" xfId="38603" xr:uid="{D17B6DFA-6338-406D-BB58-056CFCF0A082}"/>
    <cellStyle name="SAPBEXheaderText 2 7 2" xfId="38604" xr:uid="{2B4FC2CF-409B-4B37-B9AD-49606A15BD84}"/>
    <cellStyle name="SAPBEXheaderText 2 7 2 2" xfId="44125" xr:uid="{3503452F-DECD-49D0-8C70-F83DC31F5A53}"/>
    <cellStyle name="SAPBEXheaderText 2 7 3" xfId="44126" xr:uid="{5E11CA86-0791-4130-A420-22F6C03A59A4}"/>
    <cellStyle name="SAPBEXheaderText 2 7 4" xfId="44127" xr:uid="{EA1672BC-1D5E-4872-B3DD-0371C5FA9D8C}"/>
    <cellStyle name="SAPBEXheaderText 2 8" xfId="38605" xr:uid="{3B70B3D8-67CB-413E-B294-7396D0173A9D}"/>
    <cellStyle name="SAPBEXheaderText 2 8 2" xfId="38606" xr:uid="{38D82CC1-EB1A-4400-B64D-7C1D56D4D45B}"/>
    <cellStyle name="SAPBEXheaderText 2 8 2 2" xfId="44128" xr:uid="{2278ECC0-1D5A-4334-A4BA-5F441482CD33}"/>
    <cellStyle name="SAPBEXheaderText 2 8 3" xfId="44129" xr:uid="{DF6A3628-5422-4633-8078-B497FDEF5C32}"/>
    <cellStyle name="SAPBEXheaderText 2 8 4" xfId="44130" xr:uid="{5F84DB46-5217-4464-AECA-0E10A523E692}"/>
    <cellStyle name="SAPBEXheaderText 2 9" xfId="38607" xr:uid="{2A12D878-ACB9-44D2-B224-E558E7C8FD8D}"/>
    <cellStyle name="SAPBEXheaderText 2 9 2" xfId="38608" xr:uid="{02AE87E8-BD6F-430F-83D3-A236E5A24648}"/>
    <cellStyle name="SAPBEXheaderText 2 9 2 2" xfId="44131" xr:uid="{6BE6F22F-5E3C-4D56-8B0C-4B3DBB2FF301}"/>
    <cellStyle name="SAPBEXheaderText 2 9 3" xfId="44132" xr:uid="{0B533616-60CD-445B-BA50-76D2BE2D19C0}"/>
    <cellStyle name="SAPBEXheaderText 2 9 4" xfId="44133" xr:uid="{6FE329A8-906D-4DBC-9F87-CF09898D56B9}"/>
    <cellStyle name="SAPBEXheaderText 3" xfId="38609" xr:uid="{AC16AD43-0C59-4205-AC7C-ED33C1210EAD}"/>
    <cellStyle name="SAPBEXheaderText 3 2" xfId="38610" xr:uid="{92432231-2FC7-4A95-B9D4-6FCC29D51C4E}"/>
    <cellStyle name="SAPBEXheaderText 3 2 2" xfId="44134" xr:uid="{C092903B-32AF-44F4-9F34-252690194027}"/>
    <cellStyle name="SAPBEXheaderText 3 3" xfId="44135" xr:uid="{0F7F6C68-4D72-485C-A11B-17230B1842E4}"/>
    <cellStyle name="SAPBEXheaderText 3 4" xfId="44136" xr:uid="{0CA1B171-ABD6-4762-81A4-592D326C7A6E}"/>
    <cellStyle name="SAPBEXheaderText 4" xfId="38611" xr:uid="{4B2AAFAA-3C81-490C-8ADB-6B1A81259A88}"/>
    <cellStyle name="SAPBEXheaderText 4 2" xfId="38612" xr:uid="{BA33B009-EFA6-407B-B40B-A48B6E158BD9}"/>
    <cellStyle name="SAPBEXheaderText 4 2 2" xfId="44137" xr:uid="{4B020707-92EA-4390-87A4-7A67D179D668}"/>
    <cellStyle name="SAPBEXheaderText 4 3" xfId="44138" xr:uid="{F66642E8-8652-44B2-8792-C31FDA387393}"/>
    <cellStyle name="SAPBEXheaderText 4 4" xfId="44139" xr:uid="{FF12D1EF-51DD-4C16-ABBE-DA985CB73622}"/>
    <cellStyle name="SAPBEXheaderText 5" xfId="38613" xr:uid="{9150BB40-C7E5-4120-98BC-3352ACCE1B25}"/>
    <cellStyle name="SAPBEXheaderText 5 2" xfId="38614" xr:uid="{F2E4DDBC-9E6C-44E7-993D-40CCFA09C946}"/>
    <cellStyle name="SAPBEXheaderText 5 2 2" xfId="44140" xr:uid="{8F4D0722-DED9-4E08-B7D1-7532CD7CCC96}"/>
    <cellStyle name="SAPBEXheaderText 5 3" xfId="44141" xr:uid="{3BC68DB7-DCA3-4B31-A254-728C1FFB9A00}"/>
    <cellStyle name="SAPBEXheaderText 5 4" xfId="44142" xr:uid="{0E19B805-41B5-48B6-AEDF-9F85D906C6CA}"/>
    <cellStyle name="SAPBEXheaderText 6" xfId="38615" xr:uid="{90912788-365D-4F43-BD81-6A4A25E7B80D}"/>
    <cellStyle name="SAPBEXheaderText 6 2" xfId="38616" xr:uid="{D29350E5-758D-43D2-9CB5-18FCB9012693}"/>
    <cellStyle name="SAPBEXheaderText 6 2 2" xfId="44143" xr:uid="{48E2150D-C356-4223-B7F5-34C7A2DFC687}"/>
    <cellStyle name="SAPBEXheaderText 6 3" xfId="44144" xr:uid="{F17E896F-7F9E-4D48-8DDA-905E41489BC9}"/>
    <cellStyle name="SAPBEXheaderText 6 4" xfId="44145" xr:uid="{39164FB0-8B2A-4CA5-B227-189BA8422FA3}"/>
    <cellStyle name="SAPBEXheaderText 7" xfId="38617" xr:uid="{8DC54FB6-2356-4BEE-A1C8-FC109B974EFE}"/>
    <cellStyle name="SAPBEXheaderText 7 2" xfId="38618" xr:uid="{CF3D100E-E0F3-4D94-95AD-58A56B3B31C8}"/>
    <cellStyle name="SAPBEXheaderText 7 2 2" xfId="44146" xr:uid="{C257DBE5-7788-4E9E-A902-55F9238FD422}"/>
    <cellStyle name="SAPBEXheaderText 7 3" xfId="44147" xr:uid="{F5D293E7-5281-4032-85FB-A4F4B49A869E}"/>
    <cellStyle name="SAPBEXheaderText 7 4" xfId="44148" xr:uid="{BECC9B6E-8263-4D30-ABD9-57A79E30C622}"/>
    <cellStyle name="SAPBEXheaderText 8" xfId="38619" xr:uid="{3E055C50-BFE3-44A0-875A-2E4AC0A7ADB0}"/>
    <cellStyle name="SAPBEXheaderText 8 2" xfId="38620" xr:uid="{A5EA18E2-ADB9-4CCA-A45F-5F9A818AF9B0}"/>
    <cellStyle name="SAPBEXheaderText 8 2 2" xfId="44149" xr:uid="{7447AF52-90DD-4E8F-9BF0-B90B4BEBBC49}"/>
    <cellStyle name="SAPBEXheaderText 8 3" xfId="44150" xr:uid="{4B68EDEE-B338-4314-ACD3-59A0BB2B16B1}"/>
    <cellStyle name="SAPBEXheaderText 8 4" xfId="44151" xr:uid="{D4BD0D9A-2FCD-4C2B-9E82-382A7765A88F}"/>
    <cellStyle name="SAPBEXheaderText 9" xfId="38621" xr:uid="{6B076109-4558-4A24-9ED4-179A2E64A7CF}"/>
    <cellStyle name="SAPBEXheaderText 9 2" xfId="38622" xr:uid="{161460B2-DEF1-4D3E-BB6C-4E8EC9616AF6}"/>
    <cellStyle name="SAPBEXheaderText 9 2 2" xfId="44152" xr:uid="{5092EE48-4F7D-47F4-9FBE-A329CDDC4544}"/>
    <cellStyle name="SAPBEXheaderText 9 3" xfId="44153" xr:uid="{77B31EF9-9472-41C4-BA4B-C54CB6F31240}"/>
    <cellStyle name="SAPBEXheaderText 9 4" xfId="44154" xr:uid="{C5DFD8E0-68A1-4DA1-A110-DE1C11ED4AC0}"/>
    <cellStyle name="SAPBEXHLevel0" xfId="4113" xr:uid="{992663A9-FDAB-4845-A8B3-F89AB3E4C825}"/>
    <cellStyle name="SAPBEXHLevel0 10" xfId="38623" xr:uid="{39EDAA2B-5B38-4C53-8E1C-CC243EF16696}"/>
    <cellStyle name="SAPBEXHLevel0 10 2" xfId="38624" xr:uid="{7E160403-C758-4770-92AA-527616E2D093}"/>
    <cellStyle name="SAPBEXHLevel0 10 2 2" xfId="44155" xr:uid="{56FF8280-E1A9-46AB-852F-59FF864598E4}"/>
    <cellStyle name="SAPBEXHLevel0 10 3" xfId="44156" xr:uid="{F88F64C4-FFCC-472F-A822-A89F5E22DAEA}"/>
    <cellStyle name="SAPBEXHLevel0 10 4" xfId="44157" xr:uid="{CCB42C92-0262-45A1-99B0-18767930AA5D}"/>
    <cellStyle name="SAPBEXHLevel0 11" xfId="38625" xr:uid="{0E6C2434-C21B-45E4-B24E-6D8F78421926}"/>
    <cellStyle name="SAPBEXHLevel0 11 2" xfId="38626" xr:uid="{05A5C2D8-7345-4FA2-B02F-49D21E2270AA}"/>
    <cellStyle name="SAPBEXHLevel0 11 2 2" xfId="44158" xr:uid="{07C36232-352A-4B9F-BCEF-18F470BD11C3}"/>
    <cellStyle name="SAPBEXHLevel0 11 3" xfId="44159" xr:uid="{997A5923-6457-4797-99C2-01FA8226061A}"/>
    <cellStyle name="SAPBEXHLevel0 11 4" xfId="44160" xr:uid="{56270900-4E2B-4D74-880D-99439655DCDF}"/>
    <cellStyle name="SAPBEXHLevel0 12" xfId="38627" xr:uid="{41440EC4-ECB1-40FE-B574-592BC28E7EE8}"/>
    <cellStyle name="SAPBEXHLevel0 12 2" xfId="38628" xr:uid="{B9F9C837-8309-453A-8692-CE63F26C5EA4}"/>
    <cellStyle name="SAPBEXHLevel0 12 2 2" xfId="44161" xr:uid="{3A671494-B2C3-444D-9557-DE6F366991CB}"/>
    <cellStyle name="SAPBEXHLevel0 12 3" xfId="44162" xr:uid="{C61F226D-EAA6-4CA1-8B68-670D577D7FCC}"/>
    <cellStyle name="SAPBEXHLevel0 12 4" xfId="44163" xr:uid="{85E1B4F2-AE9A-4C0B-B90E-54F23825672F}"/>
    <cellStyle name="SAPBEXHLevel0 13" xfId="38629" xr:uid="{7DBB0FAD-EE72-4FC8-85DB-2495028F3EED}"/>
    <cellStyle name="SAPBEXHLevel0 13 2" xfId="38630" xr:uid="{C16537FC-7142-48D5-AFC6-8F4A8C7A6E53}"/>
    <cellStyle name="SAPBEXHLevel0 13 2 2" xfId="44164" xr:uid="{ACFF766C-1A56-4E1E-9065-1ED79621D11A}"/>
    <cellStyle name="SAPBEXHLevel0 13 3" xfId="44165" xr:uid="{22BA6C01-C7DE-4CF8-BD82-18F5EB118013}"/>
    <cellStyle name="SAPBEXHLevel0 13 4" xfId="44166" xr:uid="{5A920A4B-8886-4EFF-B0B0-39B8C5CAAC92}"/>
    <cellStyle name="SAPBEXHLevel0 14" xfId="38631" xr:uid="{51BFFC26-ADA9-4555-A159-1DDCAC55B992}"/>
    <cellStyle name="SAPBEXHLevel0 14 2" xfId="44167" xr:uid="{E10796AB-4D28-4519-A331-25A94A43EAEE}"/>
    <cellStyle name="SAPBEXHLevel0 15" xfId="44168" xr:uid="{92A4EBB3-ACF2-46DD-9347-C86D77051E88}"/>
    <cellStyle name="SAPBEXHLevel0 16" xfId="44169" xr:uid="{8FCE3396-7ECF-4888-97E5-E8530172B11D}"/>
    <cellStyle name="SAPBEXHLevel0 17" xfId="9785" xr:uid="{0E4E011E-6586-4D07-BF44-884CC1738FEB}"/>
    <cellStyle name="SAPBEXHLevel0 2" xfId="9786" xr:uid="{33D2327B-B4BB-4A4F-887D-E311F3DBD43D}"/>
    <cellStyle name="SAPBEXHLevel0 2 10" xfId="38632" xr:uid="{25007C56-FF97-401D-9F51-40108EB0DE13}"/>
    <cellStyle name="SAPBEXHLevel0 2 10 2" xfId="38633" xr:uid="{FE591868-23EB-46C3-A0EE-0DF6BB85C832}"/>
    <cellStyle name="SAPBEXHLevel0 2 10 2 2" xfId="44170" xr:uid="{7A660F5B-BF2F-4B87-B766-74AC6A28A1B3}"/>
    <cellStyle name="SAPBEXHLevel0 2 10 3" xfId="44171" xr:uid="{ECC200DD-F177-4656-9C8F-D4D72B708AB8}"/>
    <cellStyle name="SAPBEXHLevel0 2 10 4" xfId="44172" xr:uid="{D175EAA7-4406-4F42-8C90-7A5601CA842C}"/>
    <cellStyle name="SAPBEXHLevel0 2 11" xfId="38634" xr:uid="{AA19D024-6A0F-4AF4-8F30-844925790F7D}"/>
    <cellStyle name="SAPBEXHLevel0 2 11 2" xfId="38635" xr:uid="{43A913BA-BA43-4F5D-BFB3-3F4864961AFF}"/>
    <cellStyle name="SAPBEXHLevel0 2 11 2 2" xfId="44173" xr:uid="{0448EDB9-1AD9-4674-8D71-873AB2B5FF82}"/>
    <cellStyle name="SAPBEXHLevel0 2 11 3" xfId="44174" xr:uid="{3CBCAA68-9FB1-4F36-90FB-6F1202CCDE0A}"/>
    <cellStyle name="SAPBEXHLevel0 2 11 4" xfId="44175" xr:uid="{9AF640EA-B47A-4B08-9454-69941D1EBD32}"/>
    <cellStyle name="SAPBEXHLevel0 2 12" xfId="38636" xr:uid="{61A4C628-C253-4FAC-934F-EEEF219A77A7}"/>
    <cellStyle name="SAPBEXHLevel0 2 12 2" xfId="38637" xr:uid="{215EF48F-462C-4C5E-8C59-8FC709B7D1F8}"/>
    <cellStyle name="SAPBEXHLevel0 2 12 2 2" xfId="44176" xr:uid="{C86DDC00-F439-4367-AFD5-0AF5EEC91514}"/>
    <cellStyle name="SAPBEXHLevel0 2 12 3" xfId="44177" xr:uid="{872933C3-CDDE-4939-87AE-4AE318F4F8A7}"/>
    <cellStyle name="SAPBEXHLevel0 2 12 4" xfId="44178" xr:uid="{E7D0A56D-DEAA-4FF2-9970-F9523BE9FD6C}"/>
    <cellStyle name="SAPBEXHLevel0 2 13" xfId="38638" xr:uid="{9F2000CB-D56D-4577-BCBD-292259C8ABCF}"/>
    <cellStyle name="SAPBEXHLevel0 2 13 2" xfId="44179" xr:uid="{0D186746-ECF6-4463-8AA8-6A4C38ACB247}"/>
    <cellStyle name="SAPBEXHLevel0 2 14" xfId="44180" xr:uid="{294CC15C-A9EE-45A7-B485-772AACBA2C9B}"/>
    <cellStyle name="SAPBEXHLevel0 2 15" xfId="44181" xr:uid="{80DD745F-B5E0-49D2-87B3-C1B5647FC60B}"/>
    <cellStyle name="SAPBEXHLevel0 2 2" xfId="38639" xr:uid="{CBEF418D-E860-4C20-903A-4FF418EA28AC}"/>
    <cellStyle name="SAPBEXHLevel0 2 2 2" xfId="38640" xr:uid="{E4023F61-CBE1-4F71-93DA-BB97DCCF0EC7}"/>
    <cellStyle name="SAPBEXHLevel0 2 2 2 2" xfId="44182" xr:uid="{76FB539D-B78D-4963-B932-EE0AC6C90FAE}"/>
    <cellStyle name="SAPBEXHLevel0 2 2 3" xfId="44183" xr:uid="{25BBC0EB-34D0-4A7F-BE39-22BDC75769ED}"/>
    <cellStyle name="SAPBEXHLevel0 2 2 4" xfId="44184" xr:uid="{30D7E37C-E19C-4D6E-A71A-289B8263AA26}"/>
    <cellStyle name="SAPBEXHLevel0 2 3" xfId="38641" xr:uid="{E9D91F48-12D2-4400-8CBF-BCCBF63EC69A}"/>
    <cellStyle name="SAPBEXHLevel0 2 3 2" xfId="38642" xr:uid="{0B270C07-1BF1-4BE6-9AE4-78459724ADAE}"/>
    <cellStyle name="SAPBEXHLevel0 2 3 2 2" xfId="44185" xr:uid="{572C4482-0C5D-4BB7-8689-D41050E1D30A}"/>
    <cellStyle name="SAPBEXHLevel0 2 3 3" xfId="44186" xr:uid="{BC6BB4D4-B3FD-4880-AB20-399C6444A000}"/>
    <cellStyle name="SAPBEXHLevel0 2 3 4" xfId="44187" xr:uid="{68105A59-6E35-48EA-BB4F-CD81EA57715F}"/>
    <cellStyle name="SAPBEXHLevel0 2 4" xfId="38643" xr:uid="{1E39B03E-419E-40C2-AB77-FEEB352DCA2C}"/>
    <cellStyle name="SAPBEXHLevel0 2 4 2" xfId="38644" xr:uid="{BAC6AFA4-4269-49C1-B158-AB22D646BB02}"/>
    <cellStyle name="SAPBEXHLevel0 2 4 2 2" xfId="44188" xr:uid="{B9FE864E-0B1A-4EFF-ADB3-E87BD6E65809}"/>
    <cellStyle name="SAPBEXHLevel0 2 4 3" xfId="44189" xr:uid="{1F944FE7-779C-499B-8E82-EAEE9E93ACB9}"/>
    <cellStyle name="SAPBEXHLevel0 2 4 4" xfId="44190" xr:uid="{95857E64-918C-4BB1-83FB-8EF2BD2EFC69}"/>
    <cellStyle name="SAPBEXHLevel0 2 5" xfId="38645" xr:uid="{A1407E72-9141-4A88-A953-67361C4CB7D5}"/>
    <cellStyle name="SAPBEXHLevel0 2 5 2" xfId="38646" xr:uid="{EBE6F623-B428-49A1-819A-B4AF82E2CDEB}"/>
    <cellStyle name="SAPBEXHLevel0 2 5 2 2" xfId="44191" xr:uid="{79713A23-8DEB-410E-AD7F-52B216D14ED9}"/>
    <cellStyle name="SAPBEXHLevel0 2 5 3" xfId="44192" xr:uid="{21EE65C1-8348-4688-B523-D60BF624E456}"/>
    <cellStyle name="SAPBEXHLevel0 2 5 4" xfId="44193" xr:uid="{5D5CA551-5C7C-4BC2-BED3-A53F9E5771D8}"/>
    <cellStyle name="SAPBEXHLevel0 2 6" xfId="38647" xr:uid="{E9C689C8-E3A3-496F-8CC0-5E887585BB3E}"/>
    <cellStyle name="SAPBEXHLevel0 2 6 2" xfId="38648" xr:uid="{7879944D-F65C-452A-A263-B2D78B971C81}"/>
    <cellStyle name="SAPBEXHLevel0 2 6 2 2" xfId="44194" xr:uid="{11889AB7-80A9-45CD-B60F-2E0DF89D5074}"/>
    <cellStyle name="SAPBEXHLevel0 2 6 3" xfId="44195" xr:uid="{59E8C59D-23DF-4308-B719-E56EC2A1BD10}"/>
    <cellStyle name="SAPBEXHLevel0 2 6 4" xfId="44196" xr:uid="{A281C385-6571-4CBE-AFD7-B50D16FA3DA9}"/>
    <cellStyle name="SAPBEXHLevel0 2 7" xfId="38649" xr:uid="{852F63A7-164A-4A74-A2E9-90BC64342DD7}"/>
    <cellStyle name="SAPBEXHLevel0 2 7 2" xfId="38650" xr:uid="{45B64105-F6F3-4EAC-9321-E783821C52CB}"/>
    <cellStyle name="SAPBEXHLevel0 2 7 2 2" xfId="44197" xr:uid="{D47EF6CC-0893-4D69-8F31-51DA96648F14}"/>
    <cellStyle name="SAPBEXHLevel0 2 7 3" xfId="44198" xr:uid="{093F9A81-A251-4A7D-A68B-384F7F732C48}"/>
    <cellStyle name="SAPBEXHLevel0 2 7 4" xfId="44199" xr:uid="{A2AAD019-1D53-4DCB-8039-32F6130FEA4F}"/>
    <cellStyle name="SAPBEXHLevel0 2 8" xfId="38651" xr:uid="{976EB577-F701-4D04-BFD7-87205BABE476}"/>
    <cellStyle name="SAPBEXHLevel0 2 8 2" xfId="38652" xr:uid="{592D1009-AAEF-4987-AF8F-6FE4B46D5161}"/>
    <cellStyle name="SAPBEXHLevel0 2 8 2 2" xfId="44200" xr:uid="{0AD578AA-A127-47A8-A9A6-B987758B80A3}"/>
    <cellStyle name="SAPBEXHLevel0 2 8 3" xfId="44201" xr:uid="{6CAA6901-2650-4AFC-86D3-C2B85A784587}"/>
    <cellStyle name="SAPBEXHLevel0 2 8 4" xfId="44202" xr:uid="{3944D7FE-7CC1-46AF-B7FC-B0396058DF39}"/>
    <cellStyle name="SAPBEXHLevel0 2 9" xfId="38653" xr:uid="{5CCB3D58-2491-4CFF-98BC-4B581DB53051}"/>
    <cellStyle name="SAPBEXHLevel0 2 9 2" xfId="38654" xr:uid="{82337B3B-06CA-4491-9B99-F03BA0E5C9B7}"/>
    <cellStyle name="SAPBEXHLevel0 2 9 2 2" xfId="44203" xr:uid="{DFA0BB60-D333-4CD7-B21D-472B76C79E55}"/>
    <cellStyle name="SAPBEXHLevel0 2 9 3" xfId="44204" xr:uid="{38A0B9E2-50E2-49D3-BB8E-C7FB05DBA9E4}"/>
    <cellStyle name="SAPBEXHLevel0 2 9 4" xfId="44205" xr:uid="{0EAA552E-DE96-4CF4-A449-A8A2E07623AE}"/>
    <cellStyle name="SAPBEXHLevel0 3" xfId="9787" xr:uid="{C79C0C59-517D-41B8-8830-CD17E98A1DE6}"/>
    <cellStyle name="SAPBEXHLevel0 3 10" xfId="44206" xr:uid="{FC351E3B-0EF7-4F5B-8EA7-C56CAE55A8D0}"/>
    <cellStyle name="SAPBEXHLevel0 3 2" xfId="38655" xr:uid="{75401A0F-25DC-4C01-B697-34FEC378CB82}"/>
    <cellStyle name="SAPBEXHLevel0 3 2 2" xfId="38656" xr:uid="{BEAB5D59-273C-4388-B3D5-197BEF080DCD}"/>
    <cellStyle name="SAPBEXHLevel0 3 2 2 2" xfId="44207" xr:uid="{0BB0AA95-AEBC-4C29-B234-3262A27F72F5}"/>
    <cellStyle name="SAPBEXHLevel0 3 2 3" xfId="44208" xr:uid="{0FD36C26-0BCC-4D60-A404-FB3115E3DC27}"/>
    <cellStyle name="SAPBEXHLevel0 3 2 4" xfId="44209" xr:uid="{72A3F555-A611-4DEB-8AC5-085BD8BA4FE5}"/>
    <cellStyle name="SAPBEXHLevel0 3 3" xfId="38657" xr:uid="{8DB896E1-7D4F-4BB4-8571-22F85CEE74D2}"/>
    <cellStyle name="SAPBEXHLevel0 3 3 2" xfId="38658" xr:uid="{BA2B10B2-E14C-430C-A337-1A9A2AC086C2}"/>
    <cellStyle name="SAPBEXHLevel0 3 3 2 2" xfId="44210" xr:uid="{DE855196-D6CD-412E-990E-1849BBF52767}"/>
    <cellStyle name="SAPBEXHLevel0 3 3 3" xfId="44211" xr:uid="{C94A5C30-031A-4E38-A4AE-3D9FC01A4606}"/>
    <cellStyle name="SAPBEXHLevel0 3 3 4" xfId="44212" xr:uid="{9D8E006A-1142-4142-B93B-41C4208743D9}"/>
    <cellStyle name="SAPBEXHLevel0 3 4" xfId="38659" xr:uid="{AEBBBF4D-251C-405A-B7C1-12BD9C3C648A}"/>
    <cellStyle name="SAPBEXHLevel0 3 4 2" xfId="38660" xr:uid="{7F2C0F91-A999-4830-8306-EBF3D165E701}"/>
    <cellStyle name="SAPBEXHLevel0 3 4 2 2" xfId="44213" xr:uid="{C3C44499-B079-4903-B495-01699C1BF664}"/>
    <cellStyle name="SAPBEXHLevel0 3 4 3" xfId="44214" xr:uid="{B83A1CF9-5AD4-490D-8DEE-C64E19267D1F}"/>
    <cellStyle name="SAPBEXHLevel0 3 4 4" xfId="44215" xr:uid="{9985E8B7-D1C4-417B-9141-A9F5CF763785}"/>
    <cellStyle name="SAPBEXHLevel0 3 5" xfId="38661" xr:uid="{AF38FCF3-7CA3-475A-B848-DD875B8C56AA}"/>
    <cellStyle name="SAPBEXHLevel0 3 5 2" xfId="38662" xr:uid="{F7CA1F69-B7CA-4CC1-8481-DBE38F8D9D22}"/>
    <cellStyle name="SAPBEXHLevel0 3 5 2 2" xfId="44216" xr:uid="{6F43DD45-C8E1-483E-ADC7-F9ABBFD6D412}"/>
    <cellStyle name="SAPBEXHLevel0 3 5 3" xfId="44217" xr:uid="{1366D638-9AC3-499F-B0A9-0D0BD91C5AD3}"/>
    <cellStyle name="SAPBEXHLevel0 3 5 4" xfId="44218" xr:uid="{864324DE-DCA1-498A-A4B3-542E35D87DCD}"/>
    <cellStyle name="SAPBEXHLevel0 3 6" xfId="38663" xr:uid="{D2623EAF-82D8-4DE2-A044-DAB180DE7801}"/>
    <cellStyle name="SAPBEXHLevel0 3 6 2" xfId="38664" xr:uid="{1B40B97D-2889-4510-83EA-D16BC72A08A1}"/>
    <cellStyle name="SAPBEXHLevel0 3 6 2 2" xfId="44219" xr:uid="{4BDED682-8D3E-46BD-BB58-3D07A3CE3999}"/>
    <cellStyle name="SAPBEXHLevel0 3 6 3" xfId="44220" xr:uid="{5832B9BE-32C1-4033-98B5-F1AB85F185AC}"/>
    <cellStyle name="SAPBEXHLevel0 3 6 4" xfId="44221" xr:uid="{96CB4840-C8B1-4A40-9B0F-222A7970FC5E}"/>
    <cellStyle name="SAPBEXHLevel0 3 7" xfId="38665" xr:uid="{6E5E8F8A-CF9E-4FDE-B6E2-515E97F3DD12}"/>
    <cellStyle name="SAPBEXHLevel0 3 7 2" xfId="38666" xr:uid="{DB052CE1-3DCF-464D-B689-90433026C007}"/>
    <cellStyle name="SAPBEXHLevel0 3 7 2 2" xfId="44222" xr:uid="{8DD9AF4F-7762-49E6-B934-EE386ACDEF05}"/>
    <cellStyle name="SAPBEXHLevel0 3 7 3" xfId="44223" xr:uid="{3EC86EAC-8F50-4F43-ABBB-7B28942B14D6}"/>
    <cellStyle name="SAPBEXHLevel0 3 7 4" xfId="44224" xr:uid="{081714BC-ED61-4FA1-AB91-77F6A74E00CF}"/>
    <cellStyle name="SAPBEXHLevel0 3 8" xfId="38667" xr:uid="{57B333E9-00F6-42E3-ADC4-FC1AAF2EF14D}"/>
    <cellStyle name="SAPBEXHLevel0 3 8 2" xfId="44225" xr:uid="{D4A0D538-BD90-42C7-92AC-637CFFC4E2BA}"/>
    <cellStyle name="SAPBEXHLevel0 3 9" xfId="44226" xr:uid="{2D1C7612-905C-4AB6-8849-A997CDD16036}"/>
    <cellStyle name="SAPBEXHLevel0 4" xfId="38668" xr:uid="{72C72CA0-DF09-4F79-B9F5-CA1AEF76B736}"/>
    <cellStyle name="SAPBEXHLevel0 4 10" xfId="44227" xr:uid="{DD51BCE1-4BDD-474B-A3D8-5BAC96538EE8}"/>
    <cellStyle name="SAPBEXHLevel0 4 2" xfId="38669" xr:uid="{3B17CAA1-F40C-4F61-A52F-F9FC4D4F90D2}"/>
    <cellStyle name="SAPBEXHLevel0 4 2 2" xfId="38670" xr:uid="{8144236B-5E17-455E-889F-25E7D5F0C3B4}"/>
    <cellStyle name="SAPBEXHLevel0 4 2 2 2" xfId="44228" xr:uid="{95E4A9ED-0D04-4930-913B-EF8E261FB691}"/>
    <cellStyle name="SAPBEXHLevel0 4 2 3" xfId="44229" xr:uid="{1B47A20F-F5B0-4D8F-A524-E85D2AC9A550}"/>
    <cellStyle name="SAPBEXHLevel0 4 2 4" xfId="44230" xr:uid="{DD2BA636-480E-42FE-9CFF-7A4111490AD4}"/>
    <cellStyle name="SAPBEXHLevel0 4 3" xfId="38671" xr:uid="{12F5850E-F498-44EE-A647-80ED4925B978}"/>
    <cellStyle name="SAPBEXHLevel0 4 3 2" xfId="38672" xr:uid="{2821EE4E-5E72-4C59-BD0E-608028388BAD}"/>
    <cellStyle name="SAPBEXHLevel0 4 3 2 2" xfId="44231" xr:uid="{09FEEBFB-228C-4071-B598-7D02B3626498}"/>
    <cellStyle name="SAPBEXHLevel0 4 3 3" xfId="44232" xr:uid="{A7ED5B80-B824-4C6E-B100-63354959D58C}"/>
    <cellStyle name="SAPBEXHLevel0 4 3 4" xfId="44233" xr:uid="{A094B4F5-6D19-475C-BE01-D2BBA987D89B}"/>
    <cellStyle name="SAPBEXHLevel0 4 4" xfId="38673" xr:uid="{0E660686-EC6F-425A-9F2B-AEE31CAEE3F7}"/>
    <cellStyle name="SAPBEXHLevel0 4 4 2" xfId="38674" xr:uid="{78C8E3D0-FF7C-410E-9CF1-640C11195AF5}"/>
    <cellStyle name="SAPBEXHLevel0 4 4 2 2" xfId="44234" xr:uid="{84F3096E-4B26-4F6A-ACBF-956F6285559F}"/>
    <cellStyle name="SAPBEXHLevel0 4 4 3" xfId="44235" xr:uid="{0A082D17-BEC3-4170-BE55-5CDB992FCD2A}"/>
    <cellStyle name="SAPBEXHLevel0 4 4 4" xfId="44236" xr:uid="{B19B9A4B-4033-41E0-8211-1943F6D19156}"/>
    <cellStyle name="SAPBEXHLevel0 4 5" xfId="38675" xr:uid="{810EFD28-B843-4E38-AE61-E1E5D22EF3A9}"/>
    <cellStyle name="SAPBEXHLevel0 4 5 2" xfId="38676" xr:uid="{DD50ABC2-A876-4706-8D56-A41651F3F2E1}"/>
    <cellStyle name="SAPBEXHLevel0 4 5 2 2" xfId="44237" xr:uid="{3C731911-E6E7-4C66-8B02-0A8C3D452287}"/>
    <cellStyle name="SAPBEXHLevel0 4 5 3" xfId="44238" xr:uid="{9373C87C-03C0-4A9D-B1C9-01F8190CCA53}"/>
    <cellStyle name="SAPBEXHLevel0 4 5 4" xfId="44239" xr:uid="{9A151358-0DA9-4897-A4DA-0A5FEE0D5523}"/>
    <cellStyle name="SAPBEXHLevel0 4 6" xfId="38677" xr:uid="{719D4553-7CB7-4F49-A7B5-1AB34B611267}"/>
    <cellStyle name="SAPBEXHLevel0 4 6 2" xfId="38678" xr:uid="{8ED16E8B-A623-4EF6-A62C-CDFFBA51F95C}"/>
    <cellStyle name="SAPBEXHLevel0 4 6 2 2" xfId="44240" xr:uid="{A6357FAF-BBB4-45D2-920D-3A7066AED1BB}"/>
    <cellStyle name="SAPBEXHLevel0 4 6 3" xfId="44241" xr:uid="{58FAB083-63DD-4892-B343-1D6513D43C12}"/>
    <cellStyle name="SAPBEXHLevel0 4 6 4" xfId="44242" xr:uid="{D856A6F8-6517-40D1-8BE2-3430C3178B1B}"/>
    <cellStyle name="SAPBEXHLevel0 4 7" xfId="38679" xr:uid="{96872FC0-06D4-43E6-BF62-56B02587B80F}"/>
    <cellStyle name="SAPBEXHLevel0 4 7 2" xfId="38680" xr:uid="{84353924-C873-4A73-9E39-7F386F631160}"/>
    <cellStyle name="SAPBEXHLevel0 4 7 2 2" xfId="44243" xr:uid="{352D61BE-745E-4BDB-AE65-D7B2400FA89B}"/>
    <cellStyle name="SAPBEXHLevel0 4 7 3" xfId="44244" xr:uid="{42FE552D-6C6C-4A39-9CB2-C8B4DFBCE1C7}"/>
    <cellStyle name="SAPBEXHLevel0 4 7 4" xfId="44245" xr:uid="{93D52864-1176-441D-8272-E71D25702F0D}"/>
    <cellStyle name="SAPBEXHLevel0 4 8" xfId="38681" xr:uid="{C39135AB-93DF-4025-BDD5-B8A185CE297E}"/>
    <cellStyle name="SAPBEXHLevel0 4 8 2" xfId="44246" xr:uid="{80066DF5-66E8-4C11-B875-968873B20516}"/>
    <cellStyle name="SAPBEXHLevel0 4 9" xfId="44247" xr:uid="{41ADBA5E-01B2-4D98-B2EB-CD19BDDBB6CC}"/>
    <cellStyle name="SAPBEXHLevel0 5" xfId="38682" xr:uid="{9E6CD780-3F30-4B94-A8F9-41925D288211}"/>
    <cellStyle name="SAPBEXHLevel0 5 2" xfId="38683" xr:uid="{E3A06C60-0037-4B50-A84F-EAF1B2480C8E}"/>
    <cellStyle name="SAPBEXHLevel0 5 2 2" xfId="44248" xr:uid="{99B7B138-B4D8-42F1-8D06-6A2FAF2232D7}"/>
    <cellStyle name="SAPBEXHLevel0 5 3" xfId="44249" xr:uid="{73AC57B2-6D30-4B57-AA72-A3963BF8150C}"/>
    <cellStyle name="SAPBEXHLevel0 5 4" xfId="44250" xr:uid="{3C1BE6CC-AA84-476B-A23D-AA2AF742FC8D}"/>
    <cellStyle name="SAPBEXHLevel0 6" xfId="38684" xr:uid="{60D678FB-9183-45A5-A6F0-C25832ABFC44}"/>
    <cellStyle name="SAPBEXHLevel0 6 2" xfId="38685" xr:uid="{F4B29F37-2D5F-44C1-A1B7-867F17381F68}"/>
    <cellStyle name="SAPBEXHLevel0 6 2 2" xfId="44251" xr:uid="{231AEF8F-5730-444D-B089-DBA7439EBCD2}"/>
    <cellStyle name="SAPBEXHLevel0 6 3" xfId="44252" xr:uid="{C2922E65-354B-4444-899D-7611B10CA3FE}"/>
    <cellStyle name="SAPBEXHLevel0 6 4" xfId="44253" xr:uid="{3AAB03DF-9C03-4C15-ADB1-6AE3B9146E84}"/>
    <cellStyle name="SAPBEXHLevel0 7" xfId="38686" xr:uid="{9F810381-203F-4850-946F-5BB3EAB8913E}"/>
    <cellStyle name="SAPBEXHLevel0 7 2" xfId="38687" xr:uid="{89A8585B-ACA7-452F-9A43-83871CE11F20}"/>
    <cellStyle name="SAPBEXHLevel0 7 2 2" xfId="44254" xr:uid="{B3A8AA26-377F-4C29-8D37-51F994969261}"/>
    <cellStyle name="SAPBEXHLevel0 7 3" xfId="44255" xr:uid="{60392C5A-1A64-4D1A-8070-36D512AD8BA7}"/>
    <cellStyle name="SAPBEXHLevel0 7 4" xfId="44256" xr:uid="{9FD59E08-C347-4BAC-AD48-4E6649982835}"/>
    <cellStyle name="SAPBEXHLevel0 8" xfId="38688" xr:uid="{3477E98B-F60F-4213-AB98-2092E3FDA1A6}"/>
    <cellStyle name="SAPBEXHLevel0 8 2" xfId="38689" xr:uid="{7DAE8912-CB2D-460E-AD51-5E91C7444244}"/>
    <cellStyle name="SAPBEXHLevel0 8 2 2" xfId="44257" xr:uid="{507A560C-F949-4778-81B5-05E72ED7B4C9}"/>
    <cellStyle name="SAPBEXHLevel0 8 3" xfId="44258" xr:uid="{42DC1003-DD5A-4223-93CE-6443867B0C4B}"/>
    <cellStyle name="SAPBEXHLevel0 8 4" xfId="44259" xr:uid="{BCE1B07C-FD71-4DE4-9BF2-65472454611E}"/>
    <cellStyle name="SAPBEXHLevel0 9" xfId="38690" xr:uid="{DC11038E-05A8-46A5-B4AA-6431C116826E}"/>
    <cellStyle name="SAPBEXHLevel0 9 2" xfId="38691" xr:uid="{E245D173-137F-4B74-A2B2-A1C4FAF48FBD}"/>
    <cellStyle name="SAPBEXHLevel0 9 2 2" xfId="44260" xr:uid="{3D1C1F55-2C6B-465E-8E39-7B1E723DE885}"/>
    <cellStyle name="SAPBEXHLevel0 9 3" xfId="44261" xr:uid="{BAFE7EB6-EC52-4374-8ED0-AF5462C8120D}"/>
    <cellStyle name="SAPBEXHLevel0 9 4" xfId="44262" xr:uid="{044F8D16-7520-4420-A823-3E8F923E09A4}"/>
    <cellStyle name="SAPBEXHLevel0X" xfId="4114" xr:uid="{766CABC6-8AB7-448E-8495-B00D8B4C8E50}"/>
    <cellStyle name="SAPBEXHLevel0X 2" xfId="9789" xr:uid="{EBB73A0D-A4F5-473B-AEB3-873EEA0FC0E8}"/>
    <cellStyle name="SAPBEXHLevel0X 2 2" xfId="44263" xr:uid="{85B1136F-18BD-4CA0-88CE-AB0F8670026B}"/>
    <cellStyle name="SAPBEXHLevel0X 3" xfId="9790" xr:uid="{544836CB-CAB7-4CFA-93B8-946553E843F5}"/>
    <cellStyle name="SAPBEXHLevel0X 4" xfId="44264" xr:uid="{25D1EFB6-C39C-4D5A-843B-7BEE09B7CD32}"/>
    <cellStyle name="SAPBEXHLevel0X 5" xfId="9788" xr:uid="{C851080F-E03E-4783-8333-87CB6CFA08B2}"/>
    <cellStyle name="SAPBEXHLevel1" xfId="4115" xr:uid="{B1D2A408-F22F-4B4C-8BF8-CD6E31E566A0}"/>
    <cellStyle name="SAPBEXHLevel1 10" xfId="38692" xr:uid="{2C627A8C-5342-4537-AA47-CC6BCA83CAD4}"/>
    <cellStyle name="SAPBEXHLevel1 10 2" xfId="38693" xr:uid="{22234DF8-81A6-4DB4-B33A-2C84E2AEE68F}"/>
    <cellStyle name="SAPBEXHLevel1 10 2 2" xfId="44265" xr:uid="{501F1B4A-89D8-4A97-822C-A8060FC17F05}"/>
    <cellStyle name="SAPBEXHLevel1 10 3" xfId="44266" xr:uid="{1B6E600F-D06B-4201-97D1-5AAB97A1C0DB}"/>
    <cellStyle name="SAPBEXHLevel1 10 4" xfId="44267" xr:uid="{AA072423-D5F3-4619-A0F5-D77706C18229}"/>
    <cellStyle name="SAPBEXHLevel1 11" xfId="38694" xr:uid="{C78CA243-E451-4A04-8F74-1BF4933B3AD3}"/>
    <cellStyle name="SAPBEXHLevel1 11 2" xfId="38695" xr:uid="{2FCD4630-A04C-41F2-A076-BDCDD38FB55B}"/>
    <cellStyle name="SAPBEXHLevel1 11 2 2" xfId="44268" xr:uid="{876FD910-492C-4B6C-908D-B51CD5E5F0C2}"/>
    <cellStyle name="SAPBEXHLevel1 11 3" xfId="44269" xr:uid="{4C369B2E-FC16-42FF-B831-A5B0C9286A96}"/>
    <cellStyle name="SAPBEXHLevel1 11 4" xfId="44270" xr:uid="{154BEE50-741E-42B9-8BC2-C87FB8D28C42}"/>
    <cellStyle name="SAPBEXHLevel1 12" xfId="38696" xr:uid="{CEA81E97-E723-4247-9019-1DC4F765B8DD}"/>
    <cellStyle name="SAPBEXHLevel1 12 2" xfId="38697" xr:uid="{105FA18F-D852-482E-8AF9-3335478827FD}"/>
    <cellStyle name="SAPBEXHLevel1 12 2 2" xfId="44271" xr:uid="{F17710D2-1801-4668-ACCD-30AE83A30601}"/>
    <cellStyle name="SAPBEXHLevel1 12 3" xfId="44272" xr:uid="{3A75096E-AAC3-4912-BA44-3D42812F36F6}"/>
    <cellStyle name="SAPBEXHLevel1 12 4" xfId="44273" xr:uid="{2C31E1D1-B1B0-4193-B764-D17B58D35B45}"/>
    <cellStyle name="SAPBEXHLevel1 13" xfId="38698" xr:uid="{6F4A08AD-6BEB-417C-97D3-3DA6669E6E71}"/>
    <cellStyle name="SAPBEXHLevel1 13 2" xfId="38699" xr:uid="{066AE6A1-F7F1-4775-9BDF-DC56CA90A54D}"/>
    <cellStyle name="SAPBEXHLevel1 13 2 2" xfId="44274" xr:uid="{6A3FCD28-ECA8-449A-88A6-2005DE4CE554}"/>
    <cellStyle name="SAPBEXHLevel1 13 3" xfId="44275" xr:uid="{F170DCD8-4C6B-4909-906E-F440B7AECB7B}"/>
    <cellStyle name="SAPBEXHLevel1 13 4" xfId="44276" xr:uid="{C45E4C03-0193-46B7-9EE7-E39717800AAE}"/>
    <cellStyle name="SAPBEXHLevel1 14" xfId="38700" xr:uid="{7D1E32EF-C855-46A4-ABDC-B7082CCBA276}"/>
    <cellStyle name="SAPBEXHLevel1 14 2" xfId="44277" xr:uid="{29C3094B-3844-48E6-B25F-3A28420BE665}"/>
    <cellStyle name="SAPBEXHLevel1 15" xfId="44278" xr:uid="{85D59F26-248A-4C90-8047-5928ED6B0565}"/>
    <cellStyle name="SAPBEXHLevel1 16" xfId="44279" xr:uid="{24BB58AB-DE14-4BE6-8D59-8CECB524BF29}"/>
    <cellStyle name="SAPBEXHLevel1 17" xfId="9791" xr:uid="{E781F739-50ED-46B3-B76D-703FCFB77BA1}"/>
    <cellStyle name="SAPBEXHLevel1 2" xfId="9792" xr:uid="{DA82D147-5EC1-42EA-B2E9-7FD33AD00A9C}"/>
    <cellStyle name="SAPBEXHLevel1 2 10" xfId="38701" xr:uid="{70BEBC63-27D0-4D7D-A8DB-5E8BEAE76AA0}"/>
    <cellStyle name="SAPBEXHLevel1 2 10 2" xfId="38702" xr:uid="{D83099CE-29C2-403F-A46C-1EDDAE5A8E0A}"/>
    <cellStyle name="SAPBEXHLevel1 2 10 2 2" xfId="44280" xr:uid="{206DFDBA-24CF-4E46-8B5F-5A223ADEB0BA}"/>
    <cellStyle name="SAPBEXHLevel1 2 10 3" xfId="44281" xr:uid="{3E0C363A-95B2-48E1-95C9-E56CCE818C81}"/>
    <cellStyle name="SAPBEXHLevel1 2 10 4" xfId="44282" xr:uid="{4483679B-AAF4-4D46-9DE0-0FA5600BB8A0}"/>
    <cellStyle name="SAPBEXHLevel1 2 11" xfId="38703" xr:uid="{816A98A2-9A62-4A20-AB78-A9F9E05AED48}"/>
    <cellStyle name="SAPBEXHLevel1 2 11 2" xfId="38704" xr:uid="{19A738F1-4FB4-44CF-833A-7BBD7C91D31E}"/>
    <cellStyle name="SAPBEXHLevel1 2 11 2 2" xfId="44283" xr:uid="{5997386C-D2D6-425B-9C05-F4EFC1297BEE}"/>
    <cellStyle name="SAPBEXHLevel1 2 11 3" xfId="44284" xr:uid="{4599C1FA-49FC-4C25-9128-58238205B793}"/>
    <cellStyle name="SAPBEXHLevel1 2 11 4" xfId="44285" xr:uid="{C082E1AC-FE41-4B9B-A34D-F2ECABD80902}"/>
    <cellStyle name="SAPBEXHLevel1 2 12" xfId="38705" xr:uid="{C78BA6B4-98CB-493E-A20A-AAB6C8AB27D5}"/>
    <cellStyle name="SAPBEXHLevel1 2 12 2" xfId="38706" xr:uid="{20E24B1C-9A92-4BF7-982D-BB4C31BBEB6B}"/>
    <cellStyle name="SAPBEXHLevel1 2 12 2 2" xfId="44286" xr:uid="{8137A934-23B0-46AA-8582-5B4A72829D27}"/>
    <cellStyle name="SAPBEXHLevel1 2 12 3" xfId="44287" xr:uid="{2EB7B2EB-F526-47F2-9116-BD9D18F3DBDE}"/>
    <cellStyle name="SAPBEXHLevel1 2 12 4" xfId="44288" xr:uid="{0A60ABF0-B65B-4156-97C8-69F9AFE78191}"/>
    <cellStyle name="SAPBEXHLevel1 2 13" xfId="38707" xr:uid="{49962EA5-557D-43E8-860E-5E99A60A287E}"/>
    <cellStyle name="SAPBEXHLevel1 2 13 2" xfId="44289" xr:uid="{D28E9040-8DAB-437E-8399-8C1726ABA38D}"/>
    <cellStyle name="SAPBEXHLevel1 2 14" xfId="44290" xr:uid="{095B09EB-A6DF-4E1E-B5AE-7EBA1CB6F5A5}"/>
    <cellStyle name="SAPBEXHLevel1 2 15" xfId="44291" xr:uid="{997F03B2-0141-40F7-B247-6ED1945DA311}"/>
    <cellStyle name="SAPBEXHLevel1 2 2" xfId="38708" xr:uid="{3A712E48-5B0F-4C7A-B432-DEA37D179F17}"/>
    <cellStyle name="SAPBEXHLevel1 2 2 2" xfId="38709" xr:uid="{12B3CD6E-7257-488D-B0AC-8B956464F73F}"/>
    <cellStyle name="SAPBEXHLevel1 2 2 2 2" xfId="44292" xr:uid="{0060EA09-7C2E-478F-9E1D-A5DAF4952B88}"/>
    <cellStyle name="SAPBEXHLevel1 2 2 3" xfId="44293" xr:uid="{CA487B50-B9A1-4797-AEFB-FFD1B8BB0825}"/>
    <cellStyle name="SAPBEXHLevel1 2 2 4" xfId="44294" xr:uid="{69AF5121-9836-4EC5-954B-5279EA30B73D}"/>
    <cellStyle name="SAPBEXHLevel1 2 3" xfId="38710" xr:uid="{9212D388-2C97-4612-B153-B26348935A1A}"/>
    <cellStyle name="SAPBEXHLevel1 2 3 2" xfId="38711" xr:uid="{67F326E0-B370-4AE9-899B-434240CDBD7E}"/>
    <cellStyle name="SAPBEXHLevel1 2 3 2 2" xfId="44295" xr:uid="{3EBEF73D-5004-4149-BD58-A2E5514961AB}"/>
    <cellStyle name="SAPBEXHLevel1 2 3 3" xfId="44296" xr:uid="{F792206E-F27F-4E36-8617-5254C04A4DF2}"/>
    <cellStyle name="SAPBEXHLevel1 2 3 4" xfId="44297" xr:uid="{C73942B6-41B1-4F55-B0B8-158863EF7296}"/>
    <cellStyle name="SAPBEXHLevel1 2 4" xfId="38712" xr:uid="{569B8CB7-936A-4B11-A9F5-BC5135CF9950}"/>
    <cellStyle name="SAPBEXHLevel1 2 4 2" xfId="38713" xr:uid="{B5A6D3D7-30A5-47AA-BAC5-3233B596EB5A}"/>
    <cellStyle name="SAPBEXHLevel1 2 4 2 2" xfId="44298" xr:uid="{3A323386-02CF-4FAF-A8D7-71FC3032A827}"/>
    <cellStyle name="SAPBEXHLevel1 2 4 3" xfId="44299" xr:uid="{51168D97-7B02-4801-9DD8-FD084BC93600}"/>
    <cellStyle name="SAPBEXHLevel1 2 4 4" xfId="44300" xr:uid="{D8B3C851-B826-4E34-89F5-F5F7E79AB937}"/>
    <cellStyle name="SAPBEXHLevel1 2 5" xfId="38714" xr:uid="{F89E4481-5E86-452E-B4FF-2FBF2B83291C}"/>
    <cellStyle name="SAPBEXHLevel1 2 5 2" xfId="38715" xr:uid="{19D05AAB-045B-4804-ABBC-75A06E94E228}"/>
    <cellStyle name="SAPBEXHLevel1 2 5 2 2" xfId="44301" xr:uid="{EF92FC2A-6DDA-4497-B529-871A5B496B7C}"/>
    <cellStyle name="SAPBEXHLevel1 2 5 3" xfId="44302" xr:uid="{F348235E-4023-46B7-A4B5-209ED02305DA}"/>
    <cellStyle name="SAPBEXHLevel1 2 5 4" xfId="44303" xr:uid="{FE00E193-0DDD-4313-BCF4-785321DE30C7}"/>
    <cellStyle name="SAPBEXHLevel1 2 6" xfId="38716" xr:uid="{252ABB0C-32E8-465A-B374-156BD595E0C5}"/>
    <cellStyle name="SAPBEXHLevel1 2 6 2" xfId="38717" xr:uid="{00A4E557-D6BD-4C51-8C42-FDCF4EA394BF}"/>
    <cellStyle name="SAPBEXHLevel1 2 6 2 2" xfId="44304" xr:uid="{72BE4E59-919A-4514-A202-CD8090B54B09}"/>
    <cellStyle name="SAPBEXHLevel1 2 6 3" xfId="44305" xr:uid="{98A94B40-802A-4BA8-B543-A8F5C5A9DF48}"/>
    <cellStyle name="SAPBEXHLevel1 2 6 4" xfId="44306" xr:uid="{F6DB2E70-E3CA-4B9A-A399-ACF8149DDB0D}"/>
    <cellStyle name="SAPBEXHLevel1 2 7" xfId="38718" xr:uid="{8A0A4174-BE1F-4DD8-B7F2-18C5A1360E3F}"/>
    <cellStyle name="SAPBEXHLevel1 2 7 2" xfId="38719" xr:uid="{549B76B5-D055-417F-A232-4AFCCB8BD2A0}"/>
    <cellStyle name="SAPBEXHLevel1 2 7 2 2" xfId="44307" xr:uid="{AD928823-5EBC-49D6-9968-77E3B3C7068C}"/>
    <cellStyle name="SAPBEXHLevel1 2 7 3" xfId="44308" xr:uid="{AD5D8114-E8E8-494D-8B4E-80EA200671A0}"/>
    <cellStyle name="SAPBEXHLevel1 2 7 4" xfId="44309" xr:uid="{B5CB50FC-53F0-48E2-BEC2-C0210E9512EC}"/>
    <cellStyle name="SAPBEXHLevel1 2 8" xfId="38720" xr:uid="{82EACDAA-649B-48DC-9B6B-ED5B212CFD71}"/>
    <cellStyle name="SAPBEXHLevel1 2 8 2" xfId="38721" xr:uid="{1F057412-ED95-4022-A460-D09A9E6C9517}"/>
    <cellStyle name="SAPBEXHLevel1 2 8 2 2" xfId="44310" xr:uid="{CDBE6E48-DA5B-4F50-A40D-35FDE17C5A8F}"/>
    <cellStyle name="SAPBEXHLevel1 2 8 3" xfId="44311" xr:uid="{582348D7-6C3B-42FF-83E7-FFCCCE93B326}"/>
    <cellStyle name="SAPBEXHLevel1 2 8 4" xfId="44312" xr:uid="{FE1C7D5E-A091-4F51-B388-E3FACB0057A1}"/>
    <cellStyle name="SAPBEXHLevel1 2 9" xfId="38722" xr:uid="{78EF7925-5FE8-43AE-BA49-5F578A76DD6A}"/>
    <cellStyle name="SAPBEXHLevel1 2 9 2" xfId="38723" xr:uid="{3342470F-5118-49C1-9B49-72B736E348E2}"/>
    <cellStyle name="SAPBEXHLevel1 2 9 2 2" xfId="44313" xr:uid="{E7EA38AF-B030-48E1-89AA-C0363E4ACB7E}"/>
    <cellStyle name="SAPBEXHLevel1 2 9 3" xfId="44314" xr:uid="{A98386B7-DF06-43A5-A05D-2FD000EE7E5C}"/>
    <cellStyle name="SAPBEXHLevel1 2 9 4" xfId="44315" xr:uid="{1695EEC8-6DB0-4F20-9758-A0F9C7822C71}"/>
    <cellStyle name="SAPBEXHLevel1 3" xfId="9793" xr:uid="{23E253FA-DD57-4755-8220-19A18BC62BD0}"/>
    <cellStyle name="SAPBEXHLevel1 3 10" xfId="44316" xr:uid="{DEC67ECF-BE42-4640-AC10-B7C083CEB2DC}"/>
    <cellStyle name="SAPBEXHLevel1 3 2" xfId="38724" xr:uid="{535C4EFE-FABA-4ED0-9825-3CEF83949C6D}"/>
    <cellStyle name="SAPBEXHLevel1 3 2 2" xfId="38725" xr:uid="{B5684373-46EC-496D-A10C-1437FC66B5F3}"/>
    <cellStyle name="SAPBEXHLevel1 3 2 2 2" xfId="44317" xr:uid="{8032CCAD-B019-4049-AA1E-FEF0F3081EFD}"/>
    <cellStyle name="SAPBEXHLevel1 3 2 3" xfId="44318" xr:uid="{A46F8A71-16DB-44AB-8841-0114E89E7783}"/>
    <cellStyle name="SAPBEXHLevel1 3 2 4" xfId="44319" xr:uid="{A65D8B60-608F-4CD9-B64E-9834629171F2}"/>
    <cellStyle name="SAPBEXHLevel1 3 3" xfId="38726" xr:uid="{6F6BE5B7-C73B-4731-8B5D-66F9878CE00C}"/>
    <cellStyle name="SAPBEXHLevel1 3 3 2" xfId="38727" xr:uid="{B9CCBE64-F97A-4A8D-9E18-1CB117D89706}"/>
    <cellStyle name="SAPBEXHLevel1 3 3 2 2" xfId="44320" xr:uid="{5049C404-F042-4F55-A1AE-DF3414466A84}"/>
    <cellStyle name="SAPBEXHLevel1 3 3 3" xfId="44321" xr:uid="{225FE1D6-E9E4-4289-A3D6-931441A3ADF6}"/>
    <cellStyle name="SAPBEXHLevel1 3 3 4" xfId="44322" xr:uid="{517C296B-4ECA-4152-96F3-1395ACE0EDE8}"/>
    <cellStyle name="SAPBEXHLevel1 3 4" xfId="38728" xr:uid="{A04E245B-0D3D-4B88-95C9-75A6133D7B46}"/>
    <cellStyle name="SAPBEXHLevel1 3 4 2" xfId="38729" xr:uid="{5AB20A14-2A8A-4B0C-9CA4-4A027EFF4228}"/>
    <cellStyle name="SAPBEXHLevel1 3 4 2 2" xfId="44323" xr:uid="{55BE4081-3812-4C8E-BDAA-BBAB865B5D76}"/>
    <cellStyle name="SAPBEXHLevel1 3 4 3" xfId="44324" xr:uid="{87A6E025-8092-4FEE-ABA5-061BCD6EE26E}"/>
    <cellStyle name="SAPBEXHLevel1 3 4 4" xfId="44325" xr:uid="{EAB1AA7E-A0C1-491A-8B65-9556D0FCCDE1}"/>
    <cellStyle name="SAPBEXHLevel1 3 5" xfId="38730" xr:uid="{8C7113AF-1B8C-41BC-89E4-5114EEE451DE}"/>
    <cellStyle name="SAPBEXHLevel1 3 5 2" xfId="38731" xr:uid="{7A9B101B-E2A8-4AFD-89A9-B7DC81CE2691}"/>
    <cellStyle name="SAPBEXHLevel1 3 5 2 2" xfId="44326" xr:uid="{46BF659A-BD28-4715-B75E-723645709C1A}"/>
    <cellStyle name="SAPBEXHLevel1 3 5 3" xfId="44327" xr:uid="{2F17055E-43DF-4BE8-8AC2-340948416FF6}"/>
    <cellStyle name="SAPBEXHLevel1 3 5 4" xfId="44328" xr:uid="{E4B88A8A-3AAB-4899-ABCC-A08736A64F20}"/>
    <cellStyle name="SAPBEXHLevel1 3 6" xfId="38732" xr:uid="{C9023908-9DC2-4140-ADF9-C1AE5A209ECD}"/>
    <cellStyle name="SAPBEXHLevel1 3 6 2" xfId="38733" xr:uid="{FC2205E7-F1CC-4B07-A580-8141202E03CE}"/>
    <cellStyle name="SAPBEXHLevel1 3 6 2 2" xfId="44329" xr:uid="{0A143491-658A-4F98-91AB-6F26087DBE2E}"/>
    <cellStyle name="SAPBEXHLevel1 3 6 3" xfId="44330" xr:uid="{2F320EA6-C695-4548-AFC6-BD1B460EBE1B}"/>
    <cellStyle name="SAPBEXHLevel1 3 6 4" xfId="44331" xr:uid="{2036A471-42D2-4E84-A207-6941C926D710}"/>
    <cellStyle name="SAPBEXHLevel1 3 7" xfId="38734" xr:uid="{53C49D2F-AB21-41CC-B229-70BCFD29439B}"/>
    <cellStyle name="SAPBEXHLevel1 3 7 2" xfId="38735" xr:uid="{753AE83C-DB0F-4CA7-903B-1DC88E79165B}"/>
    <cellStyle name="SAPBEXHLevel1 3 7 2 2" xfId="44332" xr:uid="{87877C9E-B74B-4D72-838D-02AC21EEDEF8}"/>
    <cellStyle name="SAPBEXHLevel1 3 7 3" xfId="44333" xr:uid="{8FA6BCE8-FD27-4EA6-BD0F-BD1C8F3207A5}"/>
    <cellStyle name="SAPBEXHLevel1 3 7 4" xfId="44334" xr:uid="{F37BA28C-FBEF-4AB6-ADB5-67FE75A08F32}"/>
    <cellStyle name="SAPBEXHLevel1 3 8" xfId="38736" xr:uid="{74A2879C-12CB-4BC2-B3B6-899DADC1A866}"/>
    <cellStyle name="SAPBEXHLevel1 3 8 2" xfId="44335" xr:uid="{BCE9CA1D-2CA1-416C-BBBF-B4F5963C2B0B}"/>
    <cellStyle name="SAPBEXHLevel1 3 9" xfId="44336" xr:uid="{36CAF786-9712-4A5A-B9C8-AC3ED9BAB943}"/>
    <cellStyle name="SAPBEXHLevel1 4" xfId="38737" xr:uid="{32709BE4-2559-47D4-A13C-DFFD71CBED47}"/>
    <cellStyle name="SAPBEXHLevel1 4 10" xfId="44337" xr:uid="{A01CB1F4-E535-497A-B47D-6FEF7E6FC7A1}"/>
    <cellStyle name="SAPBEXHLevel1 4 2" xfId="38738" xr:uid="{3E4095B2-8884-4CA2-BA7D-1D14E4D6FDE6}"/>
    <cellStyle name="SAPBEXHLevel1 4 2 2" xfId="38739" xr:uid="{4D1D9DDA-EB06-4766-8A03-9DDD7C39EFAC}"/>
    <cellStyle name="SAPBEXHLevel1 4 2 2 2" xfId="44338" xr:uid="{99A1453C-9BDF-41D6-ACAF-9718415B62FF}"/>
    <cellStyle name="SAPBEXHLevel1 4 2 3" xfId="44339" xr:uid="{C5660AFD-A0FC-4AA0-8757-B0118AD4CE9D}"/>
    <cellStyle name="SAPBEXHLevel1 4 2 4" xfId="44340" xr:uid="{14D7D753-5525-4B16-917F-B650F00EBDFD}"/>
    <cellStyle name="SAPBEXHLevel1 4 3" xfId="38740" xr:uid="{79E9C0C8-6ABA-41AC-BC6E-B3CA12CB091F}"/>
    <cellStyle name="SAPBEXHLevel1 4 3 2" xfId="38741" xr:uid="{5952BB4C-BE55-47C0-BE69-F60298094BC0}"/>
    <cellStyle name="SAPBEXHLevel1 4 3 2 2" xfId="44341" xr:uid="{E0F21DBC-E8C9-4613-B94C-789073A3DA10}"/>
    <cellStyle name="SAPBEXHLevel1 4 3 3" xfId="44342" xr:uid="{13C84268-47C3-4162-A938-34BAEFD1FDFD}"/>
    <cellStyle name="SAPBEXHLevel1 4 3 4" xfId="44343" xr:uid="{DFD0803F-C0C3-4C70-A60E-11A437B19EE9}"/>
    <cellStyle name="SAPBEXHLevel1 4 4" xfId="38742" xr:uid="{CC7C5079-57A9-4549-83E9-923686AD2643}"/>
    <cellStyle name="SAPBEXHLevel1 4 4 2" xfId="38743" xr:uid="{0760390A-A4C5-4D37-84A0-6DFCEEE947D9}"/>
    <cellStyle name="SAPBEXHLevel1 4 4 2 2" xfId="44344" xr:uid="{FC11FC90-A2A5-4B4B-B1C3-EADF66BDA95E}"/>
    <cellStyle name="SAPBEXHLevel1 4 4 3" xfId="44345" xr:uid="{217F7F56-8571-418D-9DAB-FE6706B45969}"/>
    <cellStyle name="SAPBEXHLevel1 4 4 4" xfId="44346" xr:uid="{48D76A97-F576-4873-88A2-F5A587F8D1AB}"/>
    <cellStyle name="SAPBEXHLevel1 4 5" xfId="38744" xr:uid="{C9F9FA03-B62A-41CD-A9CB-D838403520A3}"/>
    <cellStyle name="SAPBEXHLevel1 4 5 2" xfId="38745" xr:uid="{072DA95F-7008-4555-834D-69FA4C479D68}"/>
    <cellStyle name="SAPBEXHLevel1 4 5 2 2" xfId="44347" xr:uid="{1EE2C864-5496-499A-8933-803FFCD40AB4}"/>
    <cellStyle name="SAPBEXHLevel1 4 5 3" xfId="44348" xr:uid="{E1E7B6EE-E7B8-4A22-AAFB-2F7F87A3A23D}"/>
    <cellStyle name="SAPBEXHLevel1 4 5 4" xfId="44349" xr:uid="{8639A06A-381F-40F9-8BB3-237AF07F4B3E}"/>
    <cellStyle name="SAPBEXHLevel1 4 6" xfId="38746" xr:uid="{E1C87154-ECA1-4688-8EC4-75F827DA9849}"/>
    <cellStyle name="SAPBEXHLevel1 4 6 2" xfId="38747" xr:uid="{86991C42-C863-4630-A474-18BA303A1F67}"/>
    <cellStyle name="SAPBEXHLevel1 4 6 2 2" xfId="44350" xr:uid="{EEA646ED-7BEF-494B-9DB0-4BC230F34B32}"/>
    <cellStyle name="SAPBEXHLevel1 4 6 3" xfId="44351" xr:uid="{94BA2968-8CB4-4AFE-B47E-CAFEDD768F19}"/>
    <cellStyle name="SAPBEXHLevel1 4 6 4" xfId="44352" xr:uid="{3007362C-E26E-4477-AE86-63311AD618C2}"/>
    <cellStyle name="SAPBEXHLevel1 4 7" xfId="38748" xr:uid="{353625CE-AE18-4D50-AF81-EF8A83EDA4AB}"/>
    <cellStyle name="SAPBEXHLevel1 4 7 2" xfId="38749" xr:uid="{C31499C0-8716-4A3E-A003-C1CDE9D7B521}"/>
    <cellStyle name="SAPBEXHLevel1 4 7 2 2" xfId="44353" xr:uid="{8D6547CE-67F1-498B-8AFD-33D781C7BFF8}"/>
    <cellStyle name="SAPBEXHLevel1 4 7 3" xfId="44354" xr:uid="{2A5B6CEE-2F8F-451D-A87E-49F75B6D9B88}"/>
    <cellStyle name="SAPBEXHLevel1 4 7 4" xfId="44355" xr:uid="{399D5E8E-7252-475B-BCED-CE14EB37373D}"/>
    <cellStyle name="SAPBEXHLevel1 4 8" xfId="38750" xr:uid="{4D0064C9-C2BD-45FF-8877-830B22EBCCE4}"/>
    <cellStyle name="SAPBEXHLevel1 4 8 2" xfId="44356" xr:uid="{04B26F58-7231-470F-AF95-8737A577EE2D}"/>
    <cellStyle name="SAPBEXHLevel1 4 9" xfId="44357" xr:uid="{A88FB6E6-615D-49DB-B4BE-890C47EF2327}"/>
    <cellStyle name="SAPBEXHLevel1 5" xfId="38751" xr:uid="{8A2DBDDB-0707-4B8A-B79A-9CD1443DB883}"/>
    <cellStyle name="SAPBEXHLevel1 5 2" xfId="38752" xr:uid="{6E4E2495-C01C-4B28-81A1-A37F93EABA81}"/>
    <cellStyle name="SAPBEXHLevel1 5 2 2" xfId="44358" xr:uid="{3AE933B0-DD11-4DEC-9187-9F8C827B83A8}"/>
    <cellStyle name="SAPBEXHLevel1 5 3" xfId="44359" xr:uid="{B14876FD-95C6-4989-8DFD-3FC7160E41CE}"/>
    <cellStyle name="SAPBEXHLevel1 5 4" xfId="44360" xr:uid="{33EDA419-1104-4806-867E-599327BEDBCB}"/>
    <cellStyle name="SAPBEXHLevel1 6" xfId="38753" xr:uid="{A88BE4DE-467F-4822-9889-95D906697ACF}"/>
    <cellStyle name="SAPBEXHLevel1 6 2" xfId="38754" xr:uid="{60E2E34D-E171-4056-95E8-3BEE52CAD943}"/>
    <cellStyle name="SAPBEXHLevel1 6 2 2" xfId="44361" xr:uid="{52480277-EBF9-4A79-8563-DE95837EE3F2}"/>
    <cellStyle name="SAPBEXHLevel1 6 3" xfId="44362" xr:uid="{5CD25472-77A0-4937-A414-8C59B7D378F0}"/>
    <cellStyle name="SAPBEXHLevel1 6 4" xfId="44363" xr:uid="{691971FF-C53E-49EB-BFD2-BC286556C3D5}"/>
    <cellStyle name="SAPBEXHLevel1 7" xfId="38755" xr:uid="{DB266950-E912-42DF-9969-1591CE01FCDE}"/>
    <cellStyle name="SAPBEXHLevel1 7 2" xfId="38756" xr:uid="{CDF29C47-8E40-4746-A8DF-1358837228FA}"/>
    <cellStyle name="SAPBEXHLevel1 7 2 2" xfId="44364" xr:uid="{0E322E99-5C73-4B39-9B88-F3A047981379}"/>
    <cellStyle name="SAPBEXHLevel1 7 3" xfId="44365" xr:uid="{9B32F62A-F62B-4C43-A942-858ACF5EBF96}"/>
    <cellStyle name="SAPBEXHLevel1 7 4" xfId="44366" xr:uid="{55CEC74C-C300-4150-B77C-0BEB3C4AED5A}"/>
    <cellStyle name="SAPBEXHLevel1 8" xfId="38757" xr:uid="{0B1ED7E2-48B8-49BE-86A5-5B53052EEFA1}"/>
    <cellStyle name="SAPBEXHLevel1 8 2" xfId="38758" xr:uid="{A6579A0C-8534-4D75-A379-D4F6342C572C}"/>
    <cellStyle name="SAPBEXHLevel1 8 2 2" xfId="44367" xr:uid="{5AEBF9C8-24C6-498E-A7FE-54BCE244A06C}"/>
    <cellStyle name="SAPBEXHLevel1 8 3" xfId="44368" xr:uid="{B206C9A3-F0F8-4EF0-A00C-CB0D97214BDE}"/>
    <cellStyle name="SAPBEXHLevel1 8 4" xfId="44369" xr:uid="{12ED514E-F02D-41BC-8987-328161A7BB0B}"/>
    <cellStyle name="SAPBEXHLevel1 9" xfId="38759" xr:uid="{D2FFE82E-D5C7-45C0-95F4-07CB2CCA3049}"/>
    <cellStyle name="SAPBEXHLevel1 9 2" xfId="38760" xr:uid="{DB80ED66-59C3-4BA8-AA52-C86709D2D867}"/>
    <cellStyle name="SAPBEXHLevel1 9 2 2" xfId="44370" xr:uid="{40B3A3BC-5BF2-434B-9992-EB78DFED62F5}"/>
    <cellStyle name="SAPBEXHLevel1 9 3" xfId="44371" xr:uid="{2D1CD784-D460-4251-A84D-AFF130508B4F}"/>
    <cellStyle name="SAPBEXHLevel1 9 4" xfId="44372" xr:uid="{ECDC022E-642A-4659-B0AC-D3F634BDEE49}"/>
    <cellStyle name="SAPBEXHLevel1X" xfId="4116" xr:uid="{44BCEA88-1B2D-467B-805C-1FFD1977CD1D}"/>
    <cellStyle name="SAPBEXHLevel1X 2" xfId="9795" xr:uid="{8EE34188-BB93-4266-BAA1-46C01CFD9686}"/>
    <cellStyle name="SAPBEXHLevel1X 2 2" xfId="44373" xr:uid="{06431091-7FAA-4F4F-BEEE-C67A8652DE1A}"/>
    <cellStyle name="SAPBEXHLevel1X 3" xfId="9796" xr:uid="{4EEE0E7C-8B58-419F-8B28-0D3EE9C9A88E}"/>
    <cellStyle name="SAPBEXHLevel1X 4" xfId="44374" xr:uid="{D471DDE6-B5E5-449E-8A33-BCDB9DC4AF53}"/>
    <cellStyle name="SAPBEXHLevel1X 5" xfId="9794" xr:uid="{DF35D9C8-7152-4DCF-87A3-1865B66C61EB}"/>
    <cellStyle name="SAPBEXHLevel2" xfId="4117" xr:uid="{36297A91-EE29-45AF-ADA0-A53BF3FBEF5D}"/>
    <cellStyle name="SAPBEXHLevel2 10" xfId="38761" xr:uid="{230B221C-C954-4C4F-B03A-09966FE4EC44}"/>
    <cellStyle name="SAPBEXHLevel2 10 2" xfId="38762" xr:uid="{F6DD87E0-CE9F-4B19-9956-82019EAB6426}"/>
    <cellStyle name="SAPBEXHLevel2 10 2 2" xfId="44375" xr:uid="{839490B0-41A8-4D72-9786-910596AB000A}"/>
    <cellStyle name="SAPBEXHLevel2 10 3" xfId="44376" xr:uid="{F174210D-BAFE-4BC1-B9F4-1D23C42E7878}"/>
    <cellStyle name="SAPBEXHLevel2 10 4" xfId="44377" xr:uid="{A9A4C0D8-AFC7-4534-BCEF-CF094B142B4C}"/>
    <cellStyle name="SAPBEXHLevel2 11" xfId="38763" xr:uid="{24C0B384-6071-4110-BD5E-0DF7B8D1F3A5}"/>
    <cellStyle name="SAPBEXHLevel2 11 2" xfId="38764" xr:uid="{2314BCB6-7970-4532-B241-35F6B9BFF2C9}"/>
    <cellStyle name="SAPBEXHLevel2 11 2 2" xfId="44378" xr:uid="{9F13E161-A18B-4A7C-8C55-258D8B5ADA61}"/>
    <cellStyle name="SAPBEXHLevel2 11 3" xfId="44379" xr:uid="{02F169D2-217B-4B4A-8492-05FC4AE49998}"/>
    <cellStyle name="SAPBEXHLevel2 11 4" xfId="44380" xr:uid="{1A133DA1-3934-4BE4-8989-36A9707E6A2B}"/>
    <cellStyle name="SAPBEXHLevel2 12" xfId="38765" xr:uid="{513CA497-BB74-409A-8E7D-5D4E634FFFB9}"/>
    <cellStyle name="SAPBEXHLevel2 12 2" xfId="38766" xr:uid="{5D5ACB71-E1F2-419B-9268-B5B6DA949350}"/>
    <cellStyle name="SAPBEXHLevel2 12 2 2" xfId="44381" xr:uid="{938077D7-4565-4081-AAE8-1592F78F2EC9}"/>
    <cellStyle name="SAPBEXHLevel2 12 3" xfId="44382" xr:uid="{FE532A27-7D2F-4E6E-8B69-C0C1C1740BCE}"/>
    <cellStyle name="SAPBEXHLevel2 12 4" xfId="44383" xr:uid="{02AA8D55-B312-4536-A860-E12C249E1FDA}"/>
    <cellStyle name="SAPBEXHLevel2 13" xfId="38767" xr:uid="{1898A30B-8DAC-4653-B1EC-960EE51D42DB}"/>
    <cellStyle name="SAPBEXHLevel2 13 2" xfId="38768" xr:uid="{5142744B-4023-4E73-9DA2-C0AC746CBF0A}"/>
    <cellStyle name="SAPBEXHLevel2 13 2 2" xfId="44384" xr:uid="{46A70E7B-58FE-48EA-87BB-63CF2EC01A81}"/>
    <cellStyle name="SAPBEXHLevel2 13 3" xfId="44385" xr:uid="{D9747860-E5D7-4F29-A08D-6CA60E26AE1F}"/>
    <cellStyle name="SAPBEXHLevel2 13 4" xfId="44386" xr:uid="{48AF1EE2-1DB0-4B5A-988C-98C7FF489E18}"/>
    <cellStyle name="SAPBEXHLevel2 14" xfId="38769" xr:uid="{ABC0326C-8FF1-4A02-B4ED-677C30DA0DB5}"/>
    <cellStyle name="SAPBEXHLevel2 14 2" xfId="44387" xr:uid="{11F3010B-9DB0-46A6-97BF-C6E859C525E1}"/>
    <cellStyle name="SAPBEXHLevel2 15" xfId="44388" xr:uid="{3A083CBE-2E69-4AAC-A1BD-6DA4EB5BA832}"/>
    <cellStyle name="SAPBEXHLevel2 16" xfId="44389" xr:uid="{DCD39BB5-8FEB-44FA-8EA8-C207E04C93DC}"/>
    <cellStyle name="SAPBEXHLevel2 17" xfId="9797" xr:uid="{F59E8D81-78A0-4080-8BB7-7AA3B9B9014C}"/>
    <cellStyle name="SAPBEXHLevel2 2" xfId="9798" xr:uid="{176D0D34-DD04-47BF-B8AE-0D2A8BAC286E}"/>
    <cellStyle name="SAPBEXHLevel2 2 10" xfId="38770" xr:uid="{AF07656A-88B4-42EB-BDBE-0563123CAE77}"/>
    <cellStyle name="SAPBEXHLevel2 2 10 2" xfId="38771" xr:uid="{F1B43816-6DCA-4E2D-BB5A-24262E2CF2FA}"/>
    <cellStyle name="SAPBEXHLevel2 2 10 2 2" xfId="44390" xr:uid="{3C64F247-16B8-46AC-B22F-B4F9FA2F4886}"/>
    <cellStyle name="SAPBEXHLevel2 2 10 3" xfId="44391" xr:uid="{1A3F2119-CC71-472A-A048-255DAF73D732}"/>
    <cellStyle name="SAPBEXHLevel2 2 10 4" xfId="44392" xr:uid="{C53B1FE5-7CA8-4118-B60A-5FA504A07C48}"/>
    <cellStyle name="SAPBEXHLevel2 2 11" xfId="38772" xr:uid="{B13C2109-384B-42A4-9E3A-A40845A543F9}"/>
    <cellStyle name="SAPBEXHLevel2 2 11 2" xfId="38773" xr:uid="{DF372F5B-0388-4321-98D6-122FB59520B7}"/>
    <cellStyle name="SAPBEXHLevel2 2 11 2 2" xfId="44393" xr:uid="{9674BC4C-E68F-4742-BC0B-7341D074B921}"/>
    <cellStyle name="SAPBEXHLevel2 2 11 3" xfId="44394" xr:uid="{7EDFA2CA-DD33-4AAF-A016-58BB61698C9B}"/>
    <cellStyle name="SAPBEXHLevel2 2 11 4" xfId="44395" xr:uid="{40996282-A46B-43E9-81CF-BA0A6889FC72}"/>
    <cellStyle name="SAPBEXHLevel2 2 12" xfId="38774" xr:uid="{3B22330D-BEC3-4424-A395-4C1CD46E5707}"/>
    <cellStyle name="SAPBEXHLevel2 2 12 2" xfId="38775" xr:uid="{FCEE03B9-758A-4798-AC86-1FAC08BE5F96}"/>
    <cellStyle name="SAPBEXHLevel2 2 12 2 2" xfId="44396" xr:uid="{529DE665-C088-4FEB-BEB3-DD8FE7D1FADA}"/>
    <cellStyle name="SAPBEXHLevel2 2 12 3" xfId="44397" xr:uid="{20BBCAF8-91B5-48EC-93F3-5A91CAA0A7C7}"/>
    <cellStyle name="SAPBEXHLevel2 2 12 4" xfId="44398" xr:uid="{06F66200-4D4E-4C9B-863E-04FF91AD7184}"/>
    <cellStyle name="SAPBEXHLevel2 2 13" xfId="38776" xr:uid="{3610E859-FBCF-4B5C-9421-734CB3FCB7D5}"/>
    <cellStyle name="SAPBEXHLevel2 2 13 2" xfId="44399" xr:uid="{306C229A-AB3B-471F-ABAB-C34AC6B9125F}"/>
    <cellStyle name="SAPBEXHLevel2 2 14" xfId="44400" xr:uid="{00CC1787-92D7-449B-8BEC-11945729E574}"/>
    <cellStyle name="SAPBEXHLevel2 2 15" xfId="44401" xr:uid="{0EA8D065-9CF6-4181-A7F7-25B4AE4A944D}"/>
    <cellStyle name="SAPBEXHLevel2 2 2" xfId="38777" xr:uid="{4338DFD9-DA56-4D6A-B912-9F06205E3E70}"/>
    <cellStyle name="SAPBEXHLevel2 2 2 2" xfId="38778" xr:uid="{8585ED68-9D5C-4400-ABC2-38243DC12908}"/>
    <cellStyle name="SAPBEXHLevel2 2 2 2 2" xfId="44402" xr:uid="{17EDECC4-316E-4D71-8C64-259A3EECF335}"/>
    <cellStyle name="SAPBEXHLevel2 2 2 3" xfId="44403" xr:uid="{55A1A8DE-538F-495C-AF06-05D5FA8DFF35}"/>
    <cellStyle name="SAPBEXHLevel2 2 2 4" xfId="44404" xr:uid="{3689A823-D6D2-4340-938B-65F915205668}"/>
    <cellStyle name="SAPBEXHLevel2 2 3" xfId="38779" xr:uid="{1EE7D0AB-864C-472B-8563-8E659274CB53}"/>
    <cellStyle name="SAPBEXHLevel2 2 3 2" xfId="38780" xr:uid="{B5092B31-CA19-4AC7-9472-C010D7B53C38}"/>
    <cellStyle name="SAPBEXHLevel2 2 3 2 2" xfId="44405" xr:uid="{ED8BE88A-8202-4345-A10D-B7EE588BB18E}"/>
    <cellStyle name="SAPBEXHLevel2 2 3 3" xfId="44406" xr:uid="{53F6AF6B-5D96-4A51-851D-38190876826B}"/>
    <cellStyle name="SAPBEXHLevel2 2 3 4" xfId="44407" xr:uid="{1EA22F48-D3CA-4287-B36A-B855F6BB64F4}"/>
    <cellStyle name="SAPBEXHLevel2 2 4" xfId="38781" xr:uid="{A4740D40-031A-45DF-88F9-860E42FF8EDC}"/>
    <cellStyle name="SAPBEXHLevel2 2 4 2" xfId="38782" xr:uid="{B279B628-4B1F-423C-8F25-7C51383694BB}"/>
    <cellStyle name="SAPBEXHLevel2 2 4 2 2" xfId="44408" xr:uid="{87D3BA4B-3699-40DD-861B-13BA7AB6ECF2}"/>
    <cellStyle name="SAPBEXHLevel2 2 4 3" xfId="44409" xr:uid="{97868912-4E31-48ED-BD8D-959863B6527F}"/>
    <cellStyle name="SAPBEXHLevel2 2 4 4" xfId="44410" xr:uid="{CE2572FC-AC03-4482-A2E6-96D09E88209F}"/>
    <cellStyle name="SAPBEXHLevel2 2 5" xfId="38783" xr:uid="{3FF97407-6521-4519-A6A4-D418125B6BDB}"/>
    <cellStyle name="SAPBEXHLevel2 2 5 2" xfId="38784" xr:uid="{256C0743-B597-4A2E-BB17-36BE810C5297}"/>
    <cellStyle name="SAPBEXHLevel2 2 5 2 2" xfId="44411" xr:uid="{78929B94-BA88-4515-8244-76162836CF44}"/>
    <cellStyle name="SAPBEXHLevel2 2 5 3" xfId="44412" xr:uid="{1C9D3ABA-DF64-4616-B34F-9624FA474A63}"/>
    <cellStyle name="SAPBEXHLevel2 2 5 4" xfId="44413" xr:uid="{8DA98368-38B3-41F3-BD2F-06597248021F}"/>
    <cellStyle name="SAPBEXHLevel2 2 6" xfId="38785" xr:uid="{D882D8B8-060E-4703-A539-6D9814E54F92}"/>
    <cellStyle name="SAPBEXHLevel2 2 6 2" xfId="38786" xr:uid="{D01ECC19-E46A-4751-B34F-AC6930669727}"/>
    <cellStyle name="SAPBEXHLevel2 2 6 2 2" xfId="44414" xr:uid="{24A03CBF-CDEE-46B1-93C2-07080642F241}"/>
    <cellStyle name="SAPBEXHLevel2 2 6 3" xfId="44415" xr:uid="{C159D791-01EC-4D15-9852-FD19FFECC7B1}"/>
    <cellStyle name="SAPBEXHLevel2 2 6 4" xfId="44416" xr:uid="{02DF2A3B-97C3-4A72-A7C2-44F2B8FC743B}"/>
    <cellStyle name="SAPBEXHLevel2 2 7" xfId="38787" xr:uid="{7A63B996-4CBD-470F-B44D-337FC7B80CDF}"/>
    <cellStyle name="SAPBEXHLevel2 2 7 2" xfId="38788" xr:uid="{7C929A48-628A-44A0-84A0-6A9FF72E3754}"/>
    <cellStyle name="SAPBEXHLevel2 2 7 2 2" xfId="44417" xr:uid="{31E0B126-1D1B-49C2-A56D-1568A956CF30}"/>
    <cellStyle name="SAPBEXHLevel2 2 7 3" xfId="44418" xr:uid="{A9252311-68C5-420D-BA81-3B0346EE7660}"/>
    <cellStyle name="SAPBEXHLevel2 2 7 4" xfId="44419" xr:uid="{EEDBCEE8-775A-4440-A953-0E92C0F4C9E4}"/>
    <cellStyle name="SAPBEXHLevel2 2 8" xfId="38789" xr:uid="{1532987E-46B7-45AF-8598-576266FB8F34}"/>
    <cellStyle name="SAPBEXHLevel2 2 8 2" xfId="38790" xr:uid="{AFC3C7DE-DA72-4032-B2C7-6DCC9D079A91}"/>
    <cellStyle name="SAPBEXHLevel2 2 8 2 2" xfId="44420" xr:uid="{FE759E64-4E63-45BF-A632-AB3794FA6254}"/>
    <cellStyle name="SAPBEXHLevel2 2 8 3" xfId="44421" xr:uid="{8173DC40-9186-46D4-8070-FD198A40B3C0}"/>
    <cellStyle name="SAPBEXHLevel2 2 8 4" xfId="44422" xr:uid="{2BBDB463-FBD6-4201-ABF3-642922AA2BC2}"/>
    <cellStyle name="SAPBEXHLevel2 2 9" xfId="38791" xr:uid="{EAF5A65B-09CD-4869-B589-D511519C062D}"/>
    <cellStyle name="SAPBEXHLevel2 2 9 2" xfId="38792" xr:uid="{94223467-0157-4A5B-8D6D-AEE3A3A5E98C}"/>
    <cellStyle name="SAPBEXHLevel2 2 9 2 2" xfId="44423" xr:uid="{C9556F0B-AFAD-49C0-95D5-5257CF88598B}"/>
    <cellStyle name="SAPBEXHLevel2 2 9 3" xfId="44424" xr:uid="{2B35EC89-D4BF-41DD-8537-198A1D2FEC2B}"/>
    <cellStyle name="SAPBEXHLevel2 2 9 4" xfId="44425" xr:uid="{78737973-3F17-4986-8BA2-4A45D527193C}"/>
    <cellStyle name="SAPBEXHLevel2 3" xfId="9799" xr:uid="{90FAD72C-78F5-4F8D-AF6B-25F86FFC3546}"/>
    <cellStyle name="SAPBEXHLevel2 3 10" xfId="44426" xr:uid="{3616CF33-C257-48DA-87A8-5A31971F71EA}"/>
    <cellStyle name="SAPBEXHLevel2 3 2" xfId="38793" xr:uid="{C038FD81-59F0-4DCC-8D3D-F6BF42680326}"/>
    <cellStyle name="SAPBEXHLevel2 3 2 2" xfId="38794" xr:uid="{0BEB6285-1560-403D-A497-91EF00A54F21}"/>
    <cellStyle name="SAPBEXHLevel2 3 2 2 2" xfId="44427" xr:uid="{ED1613F9-F489-4A40-8576-D052794ED404}"/>
    <cellStyle name="SAPBEXHLevel2 3 2 3" xfId="44428" xr:uid="{F418F6B7-B775-4427-98CD-4DFE32C27D31}"/>
    <cellStyle name="SAPBEXHLevel2 3 2 4" xfId="44429" xr:uid="{511F29B0-9B2C-4F0E-A2A5-0D093DF529FA}"/>
    <cellStyle name="SAPBEXHLevel2 3 3" xfId="38795" xr:uid="{1DB4AD60-0AE3-4A0A-AE88-CC01FA26A99D}"/>
    <cellStyle name="SAPBEXHLevel2 3 3 2" xfId="38796" xr:uid="{5F09BCBF-933B-45CE-967C-C4901F1A42D3}"/>
    <cellStyle name="SAPBEXHLevel2 3 3 2 2" xfId="44430" xr:uid="{BB03C8E8-C7FA-4D0A-8993-7118DDC299D5}"/>
    <cellStyle name="SAPBEXHLevel2 3 3 3" xfId="44431" xr:uid="{48005468-FE48-4824-B94B-5FCC0C924393}"/>
    <cellStyle name="SAPBEXHLevel2 3 3 4" xfId="44432" xr:uid="{FCF0E9F7-BFFD-4608-B4BA-228E454A249C}"/>
    <cellStyle name="SAPBEXHLevel2 3 4" xfId="38797" xr:uid="{233A0F41-41C3-423C-BAFB-F17DDB55A1BD}"/>
    <cellStyle name="SAPBEXHLevel2 3 4 2" xfId="38798" xr:uid="{F16A85A8-EB28-45BE-8595-46C21444711E}"/>
    <cellStyle name="SAPBEXHLevel2 3 4 2 2" xfId="44433" xr:uid="{2982950E-47E0-4CC9-85D6-A548455BB0C1}"/>
    <cellStyle name="SAPBEXHLevel2 3 4 3" xfId="44434" xr:uid="{9A1D227D-D6AF-4BEF-A7DB-2BE011ABB305}"/>
    <cellStyle name="SAPBEXHLevel2 3 4 4" xfId="44435" xr:uid="{8E4962EA-3D05-43A6-BE12-8F9348E44D03}"/>
    <cellStyle name="SAPBEXHLevel2 3 5" xfId="38799" xr:uid="{54F5E974-326A-4551-BB94-EE1859FF3823}"/>
    <cellStyle name="SAPBEXHLevel2 3 5 2" xfId="38800" xr:uid="{5580207E-193C-410F-B874-4DC0198BDA92}"/>
    <cellStyle name="SAPBEXHLevel2 3 5 2 2" xfId="44436" xr:uid="{EF2162CA-CCDE-4422-A4B8-766025B340E1}"/>
    <cellStyle name="SAPBEXHLevel2 3 5 3" xfId="44437" xr:uid="{115F467C-CEB0-43C8-9049-3F29371DB193}"/>
    <cellStyle name="SAPBEXHLevel2 3 5 4" xfId="44438" xr:uid="{DFC67B2F-3D6E-41F9-A801-0B04E9023BAF}"/>
    <cellStyle name="SAPBEXHLevel2 3 6" xfId="38801" xr:uid="{0C1F22B4-2758-4962-A480-49FF25679614}"/>
    <cellStyle name="SAPBEXHLevel2 3 6 2" xfId="38802" xr:uid="{DF53FB7F-F4B6-4F1C-85E9-C612E86F1669}"/>
    <cellStyle name="SAPBEXHLevel2 3 6 2 2" xfId="44439" xr:uid="{4B401C1F-7764-4B6E-9824-E3E84571D1BF}"/>
    <cellStyle name="SAPBEXHLevel2 3 6 3" xfId="44440" xr:uid="{4DC9942F-031E-4F36-A102-BB8AEC40815E}"/>
    <cellStyle name="SAPBEXHLevel2 3 6 4" xfId="44441" xr:uid="{BC39301F-BEBC-406D-A18C-72FC794BC495}"/>
    <cellStyle name="SAPBEXHLevel2 3 7" xfId="38803" xr:uid="{DE8924A5-B17F-446E-A7C8-1F677A04A681}"/>
    <cellStyle name="SAPBEXHLevel2 3 7 2" xfId="38804" xr:uid="{706A36D2-2195-4EF4-8308-397C86AACCDF}"/>
    <cellStyle name="SAPBEXHLevel2 3 7 2 2" xfId="44442" xr:uid="{433C0FD2-54C7-4DC1-B829-C833516E4D73}"/>
    <cellStyle name="SAPBEXHLevel2 3 7 3" xfId="44443" xr:uid="{B6B58629-1929-4F1C-9626-AE6D316AF6ED}"/>
    <cellStyle name="SAPBEXHLevel2 3 7 4" xfId="44444" xr:uid="{CDD221E6-2570-4851-A0AC-43DF65FAC27D}"/>
    <cellStyle name="SAPBEXHLevel2 3 8" xfId="38805" xr:uid="{BFD696DF-F3E9-4B99-AF1F-4134112F0F2F}"/>
    <cellStyle name="SAPBEXHLevel2 3 8 2" xfId="44445" xr:uid="{B2EC0741-BB5E-4D3E-9839-CFA86E50C088}"/>
    <cellStyle name="SAPBEXHLevel2 3 9" xfId="44446" xr:uid="{6A6BD625-80E6-4881-962D-E29C3D2AC5AC}"/>
    <cellStyle name="SAPBEXHLevel2 4" xfId="38806" xr:uid="{708E8CE0-E1E5-494E-8B85-5A20DDE3E03B}"/>
    <cellStyle name="SAPBEXHLevel2 4 10" xfId="44447" xr:uid="{95A18733-D89A-4E9F-97AF-3CD289E9C641}"/>
    <cellStyle name="SAPBEXHLevel2 4 2" xfId="38807" xr:uid="{1DDC118C-5F58-4286-BDDC-2429FAA04FC9}"/>
    <cellStyle name="SAPBEXHLevel2 4 2 2" xfId="38808" xr:uid="{2F4F38B7-BBBE-422F-8530-75E931F9EA44}"/>
    <cellStyle name="SAPBEXHLevel2 4 2 2 2" xfId="44448" xr:uid="{42E44A10-C6E9-4181-ADAB-38ADFE60D150}"/>
    <cellStyle name="SAPBEXHLevel2 4 2 3" xfId="44449" xr:uid="{DB84D161-DD1A-4E35-A664-EFDD37EFD906}"/>
    <cellStyle name="SAPBEXHLevel2 4 2 4" xfId="44450" xr:uid="{1650403B-994D-4209-A402-F3D20E101DD2}"/>
    <cellStyle name="SAPBEXHLevel2 4 3" xfId="38809" xr:uid="{BC7783CA-DF95-4B2F-BBF9-BC43CD4A380C}"/>
    <cellStyle name="SAPBEXHLevel2 4 3 2" xfId="38810" xr:uid="{07CBFAA6-24DA-4132-922E-B7CA8DBE3C70}"/>
    <cellStyle name="SAPBEXHLevel2 4 3 2 2" xfId="44451" xr:uid="{0BA0382A-E35D-4622-8968-595B90C77DF2}"/>
    <cellStyle name="SAPBEXHLevel2 4 3 3" xfId="44452" xr:uid="{F8ED00F0-B669-4F4E-807F-A5C051363136}"/>
    <cellStyle name="SAPBEXHLevel2 4 3 4" xfId="44453" xr:uid="{324CF86E-1E6D-42D8-AE81-6AD5009545B4}"/>
    <cellStyle name="SAPBEXHLevel2 4 4" xfId="38811" xr:uid="{C66564F6-8B88-41E2-B9EE-AFABC3000A13}"/>
    <cellStyle name="SAPBEXHLevel2 4 4 2" xfId="38812" xr:uid="{D1749BF3-D3F2-45B2-946B-1339F1348722}"/>
    <cellStyle name="SAPBEXHLevel2 4 4 2 2" xfId="44454" xr:uid="{DE42E848-9CD0-49F3-A1AB-542ED57CC8D2}"/>
    <cellStyle name="SAPBEXHLevel2 4 4 3" xfId="44455" xr:uid="{6FFB3740-AEE3-4B3E-BD2F-7E47E456E787}"/>
    <cellStyle name="SAPBEXHLevel2 4 4 4" xfId="44456" xr:uid="{AEA863B1-8B23-4B52-8866-1D7CC1565892}"/>
    <cellStyle name="SAPBEXHLevel2 4 5" xfId="38813" xr:uid="{774668CF-C578-4CE1-A798-8DEC77D7A993}"/>
    <cellStyle name="SAPBEXHLevel2 4 5 2" xfId="38814" xr:uid="{658767E7-D988-40EF-966E-DD2C469CA5EA}"/>
    <cellStyle name="SAPBEXHLevel2 4 5 2 2" xfId="44457" xr:uid="{6391C941-AEEA-41CB-8216-E5DEFDE620B9}"/>
    <cellStyle name="SAPBEXHLevel2 4 5 3" xfId="44458" xr:uid="{9510A618-A72F-47E2-929B-346B0DF75BBD}"/>
    <cellStyle name="SAPBEXHLevel2 4 5 4" xfId="44459" xr:uid="{BBCEF809-23FF-4997-B7F3-47B042111F3C}"/>
    <cellStyle name="SAPBEXHLevel2 4 6" xfId="38815" xr:uid="{945BE1E9-6725-4DE5-8CC2-91D2238E5C1E}"/>
    <cellStyle name="SAPBEXHLevel2 4 6 2" xfId="38816" xr:uid="{821A85F5-4F97-49D9-B442-5774B5AE353F}"/>
    <cellStyle name="SAPBEXHLevel2 4 6 2 2" xfId="44460" xr:uid="{E608FC7F-EF16-4658-BD42-8676AB872EB0}"/>
    <cellStyle name="SAPBEXHLevel2 4 6 3" xfId="44461" xr:uid="{92D18C8A-E89A-4D53-9EF2-F3A5CD7752F9}"/>
    <cellStyle name="SAPBEXHLevel2 4 6 4" xfId="44462" xr:uid="{4BA7CD3B-A8F5-4D68-B142-3A9BB8FCF383}"/>
    <cellStyle name="SAPBEXHLevel2 4 7" xfId="38817" xr:uid="{C67581E0-CA0B-4024-8931-FBBFAA0CDD77}"/>
    <cellStyle name="SAPBEXHLevel2 4 7 2" xfId="38818" xr:uid="{A9A044E1-1FD5-47BC-9EF3-24AF33457575}"/>
    <cellStyle name="SAPBEXHLevel2 4 7 2 2" xfId="44463" xr:uid="{34D1032B-6D62-4767-9810-EDA5F00CCA96}"/>
    <cellStyle name="SAPBEXHLevel2 4 7 3" xfId="44464" xr:uid="{FCB52EF5-62FC-4481-A4B2-C77B2D216CCF}"/>
    <cellStyle name="SAPBEXHLevel2 4 7 4" xfId="44465" xr:uid="{BD6917DD-A8C4-490F-B56D-0329D472FA3E}"/>
    <cellStyle name="SAPBEXHLevel2 4 8" xfId="38819" xr:uid="{D65DF368-83FA-4939-ABD0-79004EA1C9BA}"/>
    <cellStyle name="SAPBEXHLevel2 4 8 2" xfId="44466" xr:uid="{E9BD0A19-6A48-4036-927C-F432BBD71C09}"/>
    <cellStyle name="SAPBEXHLevel2 4 9" xfId="44467" xr:uid="{9EFB53C7-B150-4AC2-9584-FFD63162371B}"/>
    <cellStyle name="SAPBEXHLevel2 5" xfId="38820" xr:uid="{457BBE2F-86E1-4061-A819-3E10C8C01DEA}"/>
    <cellStyle name="SAPBEXHLevel2 5 2" xfId="38821" xr:uid="{EBC35C2B-5960-47B5-9FEB-B184BDE80662}"/>
    <cellStyle name="SAPBEXHLevel2 5 2 2" xfId="44468" xr:uid="{CFE9D29C-7AA5-48C0-B03B-543E818D90DF}"/>
    <cellStyle name="SAPBEXHLevel2 5 3" xfId="44469" xr:uid="{D2F26EAF-722D-4A39-AF5D-00BFDF159031}"/>
    <cellStyle name="SAPBEXHLevel2 5 4" xfId="44470" xr:uid="{339394EB-A2F3-4209-B433-B025736FCA61}"/>
    <cellStyle name="SAPBEXHLevel2 6" xfId="38822" xr:uid="{7812E13B-F5D5-4B07-88ED-624E44241D76}"/>
    <cellStyle name="SAPBEXHLevel2 6 2" xfId="38823" xr:uid="{B5BCEC65-5710-47C8-91E9-B6E4E3FE3F0E}"/>
    <cellStyle name="SAPBEXHLevel2 6 2 2" xfId="44471" xr:uid="{4DF48836-A624-49C1-A954-EB775490A76E}"/>
    <cellStyle name="SAPBEXHLevel2 6 3" xfId="44472" xr:uid="{302EB8DA-E07E-4181-856D-49D7CAC017A5}"/>
    <cellStyle name="SAPBEXHLevel2 6 4" xfId="44473" xr:uid="{E568FD1F-2137-442A-9378-9FEC240B646E}"/>
    <cellStyle name="SAPBEXHLevel2 7" xfId="38824" xr:uid="{2B39BA5B-A8A5-44F6-BF44-CC852C22A1EE}"/>
    <cellStyle name="SAPBEXHLevel2 7 2" xfId="38825" xr:uid="{4008AEB2-026D-45DE-99E3-6A25F685E3C0}"/>
    <cellStyle name="SAPBEXHLevel2 7 2 2" xfId="44474" xr:uid="{900845D0-C899-41A2-88C4-9F4C124CAB4D}"/>
    <cellStyle name="SAPBEXHLevel2 7 3" xfId="44475" xr:uid="{6E72B9B4-8453-4492-8C4A-CA0ABBFE21ED}"/>
    <cellStyle name="SAPBEXHLevel2 7 4" xfId="44476" xr:uid="{DC65FFF0-9A1A-4824-B8C7-F8789E76B168}"/>
    <cellStyle name="SAPBEXHLevel2 8" xfId="38826" xr:uid="{E56B9714-1D3B-49F7-AD18-E232F4FC86A5}"/>
    <cellStyle name="SAPBEXHLevel2 8 2" xfId="38827" xr:uid="{7FBDA55C-FDEA-475F-B020-1CA0A877B36F}"/>
    <cellStyle name="SAPBEXHLevel2 8 2 2" xfId="44477" xr:uid="{7E95919E-12A5-4FF1-9FE4-06F2560E6A42}"/>
    <cellStyle name="SAPBEXHLevel2 8 3" xfId="44478" xr:uid="{D339E8E0-E28E-488A-99F4-9D7CF9475842}"/>
    <cellStyle name="SAPBEXHLevel2 8 4" xfId="44479" xr:uid="{A7F523FC-D809-4AE6-BE94-185CD93656D3}"/>
    <cellStyle name="SAPBEXHLevel2 9" xfId="38828" xr:uid="{4C6B7424-593D-4AC8-8621-B69E1B81EC7B}"/>
    <cellStyle name="SAPBEXHLevel2 9 2" xfId="38829" xr:uid="{C8629123-76D0-4D9D-957B-075D3C35C298}"/>
    <cellStyle name="SAPBEXHLevel2 9 2 2" xfId="44480" xr:uid="{5C47190C-150C-46EE-B76F-A054EC170A35}"/>
    <cellStyle name="SAPBEXHLevel2 9 3" xfId="44481" xr:uid="{7FFA42B7-2CAA-4F0A-81D4-59ED19803AD5}"/>
    <cellStyle name="SAPBEXHLevel2 9 4" xfId="44482" xr:uid="{8315F69A-3E53-43A2-ABF9-33EEE415B4EB}"/>
    <cellStyle name="SAPBEXHLevel2X" xfId="4118" xr:uid="{4C7B29DD-B33C-471F-B587-5006D8C12FF2}"/>
    <cellStyle name="SAPBEXHLevel2X 2" xfId="9801" xr:uid="{69E24FFA-A39E-4A63-B69E-8ECD0D6FCFDE}"/>
    <cellStyle name="SAPBEXHLevel2X 2 2" xfId="44483" xr:uid="{2A035A66-CC85-496B-BAD3-58FE74D3FB98}"/>
    <cellStyle name="SAPBEXHLevel2X 3" xfId="9802" xr:uid="{5C4CFD4E-0A64-48DF-BC1E-6614EBF2BDE5}"/>
    <cellStyle name="SAPBEXHLevel2X 4" xfId="44484" xr:uid="{C2C40A1B-9129-4A55-8E17-3E0F2267395C}"/>
    <cellStyle name="SAPBEXHLevel2X 5" xfId="9800" xr:uid="{9A39B4D9-1D65-4830-A419-2E0C3D8AC06A}"/>
    <cellStyle name="SAPBEXHLevel3" xfId="4119" xr:uid="{57071E0D-FAE5-4459-A7A2-06FDF607C790}"/>
    <cellStyle name="SAPBEXHLevel3 10" xfId="38830" xr:uid="{49C252E7-9EA1-45E9-9134-AE4512382C1F}"/>
    <cellStyle name="SAPBEXHLevel3 10 2" xfId="38831" xr:uid="{6A7FD347-097C-4888-B361-9244BE62601A}"/>
    <cellStyle name="SAPBEXHLevel3 10 2 2" xfId="44485" xr:uid="{9B32121E-14B1-4329-9D2A-8B8F35C47468}"/>
    <cellStyle name="SAPBEXHLevel3 10 3" xfId="44486" xr:uid="{584E7EB3-CD61-4FC9-BA54-4C552CE5A410}"/>
    <cellStyle name="SAPBEXHLevel3 10 4" xfId="44487" xr:uid="{5BD51ACE-0A4A-4005-8F1C-219CC1F65763}"/>
    <cellStyle name="SAPBEXHLevel3 11" xfId="38832" xr:uid="{644906E3-BB3E-4698-9B86-60FB939C3E11}"/>
    <cellStyle name="SAPBEXHLevel3 11 2" xfId="38833" xr:uid="{5A9B9642-11C4-47DA-8362-3B9FA3F0361A}"/>
    <cellStyle name="SAPBEXHLevel3 11 2 2" xfId="44488" xr:uid="{D73CF4CE-7B2B-4F00-849D-F45674ABC24E}"/>
    <cellStyle name="SAPBEXHLevel3 11 3" xfId="44489" xr:uid="{776DBA5D-C007-40AB-A91A-0454070AADA5}"/>
    <cellStyle name="SAPBEXHLevel3 11 4" xfId="44490" xr:uid="{F311FA9E-064B-4E3D-98CD-B9BED68006C1}"/>
    <cellStyle name="SAPBEXHLevel3 12" xfId="38834" xr:uid="{FB660EC7-618F-4337-AFD0-27D5A599781D}"/>
    <cellStyle name="SAPBEXHLevel3 12 2" xfId="38835" xr:uid="{2D3CB80D-36F2-4F92-97D6-8D7F6465C670}"/>
    <cellStyle name="SAPBEXHLevel3 12 2 2" xfId="44491" xr:uid="{32DC54CC-29A6-4526-B241-7493F194DF25}"/>
    <cellStyle name="SAPBEXHLevel3 12 3" xfId="44492" xr:uid="{46224981-009F-4006-8AAE-D3CF5CBC645A}"/>
    <cellStyle name="SAPBEXHLevel3 12 4" xfId="44493" xr:uid="{E262B972-6EA8-4D6D-9A72-49B0DCD86FE8}"/>
    <cellStyle name="SAPBEXHLevel3 13" xfId="38836" xr:uid="{5BBB63F7-44E2-4ECC-896C-CB8D3DB4B4AB}"/>
    <cellStyle name="SAPBEXHLevel3 13 2" xfId="38837" xr:uid="{B2BC0670-CD66-420D-8922-AB853D4F2297}"/>
    <cellStyle name="SAPBEXHLevel3 13 2 2" xfId="44494" xr:uid="{71710EC8-8352-4A66-9148-586CBF6EC8AF}"/>
    <cellStyle name="SAPBEXHLevel3 13 3" xfId="44495" xr:uid="{9B4C222F-5622-4534-B248-454C5393E88C}"/>
    <cellStyle name="SAPBEXHLevel3 13 4" xfId="44496" xr:uid="{1C83422B-E115-4D8E-BD11-FD188D9CB88F}"/>
    <cellStyle name="SAPBEXHLevel3 14" xfId="38838" xr:uid="{BCEC4A0C-5D78-4DC1-A360-FB9ED366147C}"/>
    <cellStyle name="SAPBEXHLevel3 14 2" xfId="44497" xr:uid="{FCB15C71-6872-4B79-83E6-DD47214D9202}"/>
    <cellStyle name="SAPBEXHLevel3 15" xfId="44498" xr:uid="{9466F0D1-3F14-4D21-B63A-B05D7D3C89BE}"/>
    <cellStyle name="SAPBEXHLevel3 16" xfId="44499" xr:uid="{39FC7B4C-9F5E-4A5C-88E9-20E53FA29B38}"/>
    <cellStyle name="SAPBEXHLevel3 17" xfId="9803" xr:uid="{7A247331-3BB4-4653-9AFC-CEDC8811AEFB}"/>
    <cellStyle name="SAPBEXHLevel3 2" xfId="9804" xr:uid="{7E1B88EF-B6E9-45BE-BB3F-61982F8A9ED5}"/>
    <cellStyle name="SAPBEXHLevel3 2 10" xfId="38839" xr:uid="{0F2976E5-E577-4E5D-BEF4-AAE2B28BA006}"/>
    <cellStyle name="SAPBEXHLevel3 2 10 2" xfId="38840" xr:uid="{94C67B0A-1058-4AAD-A795-03F4472A1DEC}"/>
    <cellStyle name="SAPBEXHLevel3 2 10 2 2" xfId="44500" xr:uid="{94AA0EA1-1884-444A-A10F-7E7559795826}"/>
    <cellStyle name="SAPBEXHLevel3 2 10 3" xfId="44501" xr:uid="{6AA5F33F-538C-4CF8-AB5F-8356D209C7FA}"/>
    <cellStyle name="SAPBEXHLevel3 2 10 4" xfId="44502" xr:uid="{65D58700-156D-44F2-A7C3-A45EB9A62B4B}"/>
    <cellStyle name="SAPBEXHLevel3 2 11" xfId="38841" xr:uid="{D01BB7F9-C341-468E-A4B0-0FF996251010}"/>
    <cellStyle name="SAPBEXHLevel3 2 11 2" xfId="38842" xr:uid="{AFF1B1B2-8602-4D51-AB8F-08BDE66BA387}"/>
    <cellStyle name="SAPBEXHLevel3 2 11 2 2" xfId="44503" xr:uid="{F65EF1F9-6F05-4BB3-A516-63749BC42541}"/>
    <cellStyle name="SAPBEXHLevel3 2 11 3" xfId="44504" xr:uid="{86846790-8060-446B-A24E-6C8C3B3362EC}"/>
    <cellStyle name="SAPBEXHLevel3 2 11 4" xfId="44505" xr:uid="{D1AE9330-84B3-4214-AF33-C12F1C775298}"/>
    <cellStyle name="SAPBEXHLevel3 2 12" xfId="38843" xr:uid="{4DD95922-E7AB-4263-81EE-681380E1D2B1}"/>
    <cellStyle name="SAPBEXHLevel3 2 12 2" xfId="38844" xr:uid="{29BA23C9-F4B6-4D51-A41D-993D7EC6ECA1}"/>
    <cellStyle name="SAPBEXHLevel3 2 12 2 2" xfId="44506" xr:uid="{3E779248-322A-44A1-B665-465F9F2249D6}"/>
    <cellStyle name="SAPBEXHLevel3 2 12 3" xfId="44507" xr:uid="{E8F8B37E-9EC7-403C-BA27-1377680EA9C4}"/>
    <cellStyle name="SAPBEXHLevel3 2 12 4" xfId="44508" xr:uid="{F1186AF5-43C2-4087-8DD3-FD0B32B57461}"/>
    <cellStyle name="SAPBEXHLevel3 2 13" xfId="38845" xr:uid="{FD57E211-EB49-48B6-96C9-36ABD53FF60E}"/>
    <cellStyle name="SAPBEXHLevel3 2 13 2" xfId="44509" xr:uid="{D3805355-B196-4160-A6B0-47EEE3804B63}"/>
    <cellStyle name="SAPBEXHLevel3 2 14" xfId="44510" xr:uid="{85B66658-49F7-4675-9814-10F7545FDE10}"/>
    <cellStyle name="SAPBEXHLevel3 2 15" xfId="44511" xr:uid="{2DAB7EC8-579A-45BB-8469-305B24560F41}"/>
    <cellStyle name="SAPBEXHLevel3 2 2" xfId="38846" xr:uid="{E6C43D56-F46C-4AAD-B709-A5DCF4B03E22}"/>
    <cellStyle name="SAPBEXHLevel3 2 2 2" xfId="38847" xr:uid="{1C5F2B34-CA12-43E5-BBD6-2546315DEACA}"/>
    <cellStyle name="SAPBEXHLevel3 2 2 2 2" xfId="44512" xr:uid="{F5427BCE-348D-4323-ACD3-C4D8E922ADA9}"/>
    <cellStyle name="SAPBEXHLevel3 2 2 3" xfId="44513" xr:uid="{FD18EE5A-1411-4AED-B41C-BD2E8FAD08A6}"/>
    <cellStyle name="SAPBEXHLevel3 2 2 4" xfId="44514" xr:uid="{003BCB44-178C-4E59-8300-B9C8C75D5671}"/>
    <cellStyle name="SAPBEXHLevel3 2 3" xfId="38848" xr:uid="{7301703E-54D2-4B9F-9035-B7938417DA96}"/>
    <cellStyle name="SAPBEXHLevel3 2 3 2" xfId="38849" xr:uid="{4AAE9341-763E-4C98-8EF7-A018EAFA3B3A}"/>
    <cellStyle name="SAPBEXHLevel3 2 3 2 2" xfId="44515" xr:uid="{C6321EC7-6DBA-408A-81DC-D03646FA6FBA}"/>
    <cellStyle name="SAPBEXHLevel3 2 3 3" xfId="44516" xr:uid="{AA4AF7C0-0633-4213-867C-0DF92E847AE0}"/>
    <cellStyle name="SAPBEXHLevel3 2 3 4" xfId="44517" xr:uid="{D4A07CB7-6C60-421C-AD91-BCC9B2B1A86E}"/>
    <cellStyle name="SAPBEXHLevel3 2 4" xfId="38850" xr:uid="{7C6F5F85-626A-4BCE-9FC5-0975D60A0B49}"/>
    <cellStyle name="SAPBEXHLevel3 2 4 2" xfId="38851" xr:uid="{65B51C3A-6A8C-427A-8768-56FFAEA028F1}"/>
    <cellStyle name="SAPBEXHLevel3 2 4 2 2" xfId="44518" xr:uid="{00F52C54-51E6-4D62-9B8F-40213B0FD3C0}"/>
    <cellStyle name="SAPBEXHLevel3 2 4 3" xfId="44519" xr:uid="{FE40E34A-A7CC-47B9-A6BF-B8981878EF82}"/>
    <cellStyle name="SAPBEXHLevel3 2 4 4" xfId="44520" xr:uid="{099829A4-5287-45AA-8CC5-2278F0B7C06C}"/>
    <cellStyle name="SAPBEXHLevel3 2 5" xfId="38852" xr:uid="{80C35F93-EE54-4621-A493-A8072383721A}"/>
    <cellStyle name="SAPBEXHLevel3 2 5 2" xfId="38853" xr:uid="{ED6B477A-42B9-4A17-AEAD-E26B448BD405}"/>
    <cellStyle name="SAPBEXHLevel3 2 5 2 2" xfId="44521" xr:uid="{35D811CD-A1F2-48E6-AE14-43814213DD78}"/>
    <cellStyle name="SAPBEXHLevel3 2 5 3" xfId="44522" xr:uid="{B70631F1-6967-40C7-8EE1-1FE6A2552267}"/>
    <cellStyle name="SAPBEXHLevel3 2 5 4" xfId="44523" xr:uid="{D034B30E-B9C7-4178-8F95-DABAAE8B1F9A}"/>
    <cellStyle name="SAPBEXHLevel3 2 6" xfId="38854" xr:uid="{922125DE-A9D0-4111-9245-A8F12EF4340B}"/>
    <cellStyle name="SAPBEXHLevel3 2 6 2" xfId="38855" xr:uid="{105AACA9-DE37-4C43-BA90-0BD723CD2905}"/>
    <cellStyle name="SAPBEXHLevel3 2 6 2 2" xfId="44524" xr:uid="{B0508D5E-B103-443D-B943-AE4BAF941E0C}"/>
    <cellStyle name="SAPBEXHLevel3 2 6 3" xfId="44525" xr:uid="{8B2E0C52-7B06-45A4-939D-282BE7C25B01}"/>
    <cellStyle name="SAPBEXHLevel3 2 6 4" xfId="44526" xr:uid="{83E973E2-36C1-4D61-AB36-2A695CEC297E}"/>
    <cellStyle name="SAPBEXHLevel3 2 7" xfId="38856" xr:uid="{018FFA2D-4DBE-4884-A176-62D0C03A3CD9}"/>
    <cellStyle name="SAPBEXHLevel3 2 7 2" xfId="38857" xr:uid="{DB12B85C-4835-45D8-9C38-FC51446A05D1}"/>
    <cellStyle name="SAPBEXHLevel3 2 7 2 2" xfId="44527" xr:uid="{686E7DF4-A17A-489B-9702-1594315FD96D}"/>
    <cellStyle name="SAPBEXHLevel3 2 7 3" xfId="44528" xr:uid="{E045687A-719D-42AF-87F8-D5A235D4B53E}"/>
    <cellStyle name="SAPBEXHLevel3 2 7 4" xfId="44529" xr:uid="{5DF08A80-C56D-4BF3-BF24-3C6CA29FDD32}"/>
    <cellStyle name="SAPBEXHLevel3 2 8" xfId="38858" xr:uid="{3003970A-B17E-4616-A64A-3A056EBA7468}"/>
    <cellStyle name="SAPBEXHLevel3 2 8 2" xfId="38859" xr:uid="{EE5901EB-BC10-4122-8FD6-91B17578194A}"/>
    <cellStyle name="SAPBEXHLevel3 2 8 2 2" xfId="44530" xr:uid="{1B6B48A8-B547-4BF4-853A-0A04DE8B90EB}"/>
    <cellStyle name="SAPBEXHLevel3 2 8 3" xfId="44531" xr:uid="{DC18F2C5-6A23-4856-A7C6-89514FD9417D}"/>
    <cellStyle name="SAPBEXHLevel3 2 8 4" xfId="44532" xr:uid="{DECE59EC-ADD8-4226-8C28-67A35AE32437}"/>
    <cellStyle name="SAPBEXHLevel3 2 9" xfId="38860" xr:uid="{4F5A4EA3-8B9C-47C2-98AF-FE1DB05A1300}"/>
    <cellStyle name="SAPBEXHLevel3 2 9 2" xfId="38861" xr:uid="{07AA193D-D35A-484E-86FC-C46434E37D72}"/>
    <cellStyle name="SAPBEXHLevel3 2 9 2 2" xfId="44533" xr:uid="{975F54F3-0257-40C6-91B4-C2E60E404DCC}"/>
    <cellStyle name="SAPBEXHLevel3 2 9 3" xfId="44534" xr:uid="{7A4B2757-F8FF-4500-8DFA-64143E2B29E6}"/>
    <cellStyle name="SAPBEXHLevel3 2 9 4" xfId="44535" xr:uid="{D066700F-8AD0-4553-A5A6-FF292B4FD29D}"/>
    <cellStyle name="SAPBEXHLevel3 3" xfId="9805" xr:uid="{5FAB6102-430B-4AF2-8341-E9880074F188}"/>
    <cellStyle name="SAPBEXHLevel3 3 10" xfId="44536" xr:uid="{7BD283BA-4589-4320-97E0-82A98732507D}"/>
    <cellStyle name="SAPBEXHLevel3 3 2" xfId="38862" xr:uid="{7B63DEE1-D3DE-4A23-86FE-59021457D5F1}"/>
    <cellStyle name="SAPBEXHLevel3 3 2 2" xfId="38863" xr:uid="{6C8307D6-1777-439B-AD66-A028C9EB2D59}"/>
    <cellStyle name="SAPBEXHLevel3 3 2 2 2" xfId="44537" xr:uid="{EA9FE47C-52BA-4F4F-AE3E-96913D080587}"/>
    <cellStyle name="SAPBEXHLevel3 3 2 3" xfId="44538" xr:uid="{776E1BB2-AD06-4CC6-9F49-7F2E8B0871C6}"/>
    <cellStyle name="SAPBEXHLevel3 3 2 4" xfId="44539" xr:uid="{4242A669-EC5B-4A31-9D6F-71A5F7A71C82}"/>
    <cellStyle name="SAPBEXHLevel3 3 3" xfId="38864" xr:uid="{C9AA25D7-CB04-4B72-B5D3-486F2DD719E1}"/>
    <cellStyle name="SAPBEXHLevel3 3 3 2" xfId="38865" xr:uid="{21DA5756-A289-4430-96AD-6C6041F8BF04}"/>
    <cellStyle name="SAPBEXHLevel3 3 3 2 2" xfId="44540" xr:uid="{80E72FA4-7434-4AB4-B5A4-836CCB8CF8CD}"/>
    <cellStyle name="SAPBEXHLevel3 3 3 3" xfId="44541" xr:uid="{92EEEDE6-3775-41A2-AE4F-0CC996F48FA1}"/>
    <cellStyle name="SAPBEXHLevel3 3 3 4" xfId="44542" xr:uid="{8A2FF850-6EA1-4CB0-B73A-5EA3F71ED0AC}"/>
    <cellStyle name="SAPBEXHLevel3 3 4" xfId="38866" xr:uid="{6D0B00AE-AFD7-4F59-AD57-F391C925EF8F}"/>
    <cellStyle name="SAPBEXHLevel3 3 4 2" xfId="38867" xr:uid="{877DB985-4BDD-4E42-8D17-BEFB4A3D5F70}"/>
    <cellStyle name="SAPBEXHLevel3 3 4 2 2" xfId="44543" xr:uid="{4ABE5698-E4AD-4356-85CB-21674B5EABDB}"/>
    <cellStyle name="SAPBEXHLevel3 3 4 3" xfId="44544" xr:uid="{598D8E9A-66FE-4F9F-B55A-CF86F2402BF5}"/>
    <cellStyle name="SAPBEXHLevel3 3 4 4" xfId="44545" xr:uid="{D4229B4E-E76A-47A7-8DD3-84C9BC3EF4CE}"/>
    <cellStyle name="SAPBEXHLevel3 3 5" xfId="38868" xr:uid="{9895DC04-8AA2-4552-94C7-05CC3ABD63CF}"/>
    <cellStyle name="SAPBEXHLevel3 3 5 2" xfId="38869" xr:uid="{FC210291-AAB5-4401-A5FD-645C6F7EDAFC}"/>
    <cellStyle name="SAPBEXHLevel3 3 5 2 2" xfId="44546" xr:uid="{09349590-CBD7-4D87-91A6-430C439F3F37}"/>
    <cellStyle name="SAPBEXHLevel3 3 5 3" xfId="44547" xr:uid="{C6F73671-199D-41D7-96E2-B9388B8405B6}"/>
    <cellStyle name="SAPBEXHLevel3 3 5 4" xfId="44548" xr:uid="{ED2B0C0E-374B-4A0D-9D93-03635436C685}"/>
    <cellStyle name="SAPBEXHLevel3 3 6" xfId="38870" xr:uid="{9355598A-E94E-486A-9FAE-61B4857ABF76}"/>
    <cellStyle name="SAPBEXHLevel3 3 6 2" xfId="38871" xr:uid="{104EA3A7-413A-4A5E-9D67-E56B3044C445}"/>
    <cellStyle name="SAPBEXHLevel3 3 6 2 2" xfId="44549" xr:uid="{D701A853-0E19-4E90-B1B5-F34777E0A6A7}"/>
    <cellStyle name="SAPBEXHLevel3 3 6 3" xfId="44550" xr:uid="{C35015BC-CA09-403B-8696-B684A2ED3B18}"/>
    <cellStyle name="SAPBEXHLevel3 3 6 4" xfId="44551" xr:uid="{126B08FA-3B2F-4152-B689-04638EC76553}"/>
    <cellStyle name="SAPBEXHLevel3 3 7" xfId="38872" xr:uid="{0B7A5909-B4FA-4289-8D00-048DD6F19EDA}"/>
    <cellStyle name="SAPBEXHLevel3 3 7 2" xfId="38873" xr:uid="{7FB9B9FE-24BD-4840-B20A-D7A530EFC825}"/>
    <cellStyle name="SAPBEXHLevel3 3 7 2 2" xfId="44552" xr:uid="{3AFB7D4C-BF57-4FAA-A4C8-70ECD07CD97D}"/>
    <cellStyle name="SAPBEXHLevel3 3 7 3" xfId="44553" xr:uid="{103A0C9C-D430-4F63-B033-BEEEA29C176F}"/>
    <cellStyle name="SAPBEXHLevel3 3 7 4" xfId="44554" xr:uid="{77B4E6EC-F854-4920-9428-B43BD3F29F02}"/>
    <cellStyle name="SAPBEXHLevel3 3 8" xfId="38874" xr:uid="{77F62DB9-E3DA-4156-86C5-BCBDFDCF5887}"/>
    <cellStyle name="SAPBEXHLevel3 3 8 2" xfId="44555" xr:uid="{94C3D6D3-1593-4915-8A08-2176F33F1119}"/>
    <cellStyle name="SAPBEXHLevel3 3 9" xfId="44556" xr:uid="{D3B6FEFB-FE3E-48AE-B26E-5B327246175D}"/>
    <cellStyle name="SAPBEXHLevel3 4" xfId="38875" xr:uid="{1D9FF102-3B2D-476F-9AE7-E67E8FDED83F}"/>
    <cellStyle name="SAPBEXHLevel3 4 10" xfId="44557" xr:uid="{72F2A68A-49FA-42F8-B9E2-B323F07367F4}"/>
    <cellStyle name="SAPBEXHLevel3 4 2" xfId="38876" xr:uid="{5C43A328-AEEB-495E-9BC0-C37169787793}"/>
    <cellStyle name="SAPBEXHLevel3 4 2 2" xfId="38877" xr:uid="{BEF75E45-119A-4C3C-923E-74AE856E863E}"/>
    <cellStyle name="SAPBEXHLevel3 4 2 2 2" xfId="44558" xr:uid="{9A4DAA6B-7B30-4206-96A2-54760F99AF41}"/>
    <cellStyle name="SAPBEXHLevel3 4 2 3" xfId="44559" xr:uid="{02C25B35-0836-4666-A144-8075111826DF}"/>
    <cellStyle name="SAPBEXHLevel3 4 2 4" xfId="44560" xr:uid="{3671AEA2-0355-4029-8F36-2A9EF09AC466}"/>
    <cellStyle name="SAPBEXHLevel3 4 3" xfId="38878" xr:uid="{C0230DC3-0734-4B4B-8CB0-CD993D4D261B}"/>
    <cellStyle name="SAPBEXHLevel3 4 3 2" xfId="38879" xr:uid="{22ADB58D-52B1-40AA-BB4D-7729A2255333}"/>
    <cellStyle name="SAPBEXHLevel3 4 3 2 2" xfId="44561" xr:uid="{B214D9AB-7F65-43DC-A697-CFBA94775472}"/>
    <cellStyle name="SAPBEXHLevel3 4 3 3" xfId="44562" xr:uid="{8100D12B-D9AF-479C-94D8-5291D56629E4}"/>
    <cellStyle name="SAPBEXHLevel3 4 3 4" xfId="44563" xr:uid="{28FFC77F-A58A-4E53-852D-39B14067F4D2}"/>
    <cellStyle name="SAPBEXHLevel3 4 4" xfId="38880" xr:uid="{8A1187C1-F5F6-43FF-B79A-D7CFC2B7B1F1}"/>
    <cellStyle name="SAPBEXHLevel3 4 4 2" xfId="38881" xr:uid="{766FABAA-FF9A-4934-BACC-1BD85D89B4B4}"/>
    <cellStyle name="SAPBEXHLevel3 4 4 2 2" xfId="44564" xr:uid="{C0DECEE1-94AF-40EC-B54E-0C6E8EAFE50C}"/>
    <cellStyle name="SAPBEXHLevel3 4 4 3" xfId="44565" xr:uid="{5BD2A2AD-22C4-487C-A955-F9F996D89B69}"/>
    <cellStyle name="SAPBEXHLevel3 4 4 4" xfId="44566" xr:uid="{49F6E4C7-3E33-49F0-A1C2-0A28A043272A}"/>
    <cellStyle name="SAPBEXHLevel3 4 5" xfId="38882" xr:uid="{B4531565-2DFA-4BFF-AD6A-8FDB16B799B4}"/>
    <cellStyle name="SAPBEXHLevel3 4 5 2" xfId="38883" xr:uid="{657A5E0C-C4BC-41A6-AB36-E813373A516D}"/>
    <cellStyle name="SAPBEXHLevel3 4 5 2 2" xfId="44567" xr:uid="{1B1F65BF-07E2-4371-B9C8-4C44670CBBF9}"/>
    <cellStyle name="SAPBEXHLevel3 4 5 3" xfId="44568" xr:uid="{8298F561-19AF-4F19-8C52-9E4259688B62}"/>
    <cellStyle name="SAPBEXHLevel3 4 5 4" xfId="44569" xr:uid="{7385288D-57D8-4384-9E51-9812E7BE2004}"/>
    <cellStyle name="SAPBEXHLevel3 4 6" xfId="38884" xr:uid="{89DB91F9-1FF6-4B37-8F37-5854C328A6C8}"/>
    <cellStyle name="SAPBEXHLevel3 4 6 2" xfId="38885" xr:uid="{933A8722-6BA1-4CC1-BE1C-576CEF681E39}"/>
    <cellStyle name="SAPBEXHLevel3 4 6 2 2" xfId="44570" xr:uid="{95893963-E405-4DCA-8FF5-3C52646D10DB}"/>
    <cellStyle name="SAPBEXHLevel3 4 6 3" xfId="44571" xr:uid="{55FCEA93-C065-477C-B555-2E9DE8FB8AED}"/>
    <cellStyle name="SAPBEXHLevel3 4 6 4" xfId="44572" xr:uid="{972AF379-5E08-42F0-9B47-396F5565EF70}"/>
    <cellStyle name="SAPBEXHLevel3 4 7" xfId="38886" xr:uid="{61020042-D622-4354-B148-132CB86B8939}"/>
    <cellStyle name="SAPBEXHLevel3 4 7 2" xfId="38887" xr:uid="{586AE38E-CA78-4691-BB5C-1FA50A761244}"/>
    <cellStyle name="SAPBEXHLevel3 4 7 2 2" xfId="44573" xr:uid="{B8BF497A-E559-4E0A-9EE2-80F62D670DD8}"/>
    <cellStyle name="SAPBEXHLevel3 4 7 3" xfId="44574" xr:uid="{74B7E533-571C-4A3B-94DB-E766911992D1}"/>
    <cellStyle name="SAPBEXHLevel3 4 7 4" xfId="44575" xr:uid="{6DFB72F2-9CB7-4034-A9C1-051CAF289F11}"/>
    <cellStyle name="SAPBEXHLevel3 4 8" xfId="38888" xr:uid="{9D81E30F-B47A-4387-8E3E-7F38A8A7FB99}"/>
    <cellStyle name="SAPBEXHLevel3 4 8 2" xfId="44576" xr:uid="{9FF599DC-C083-4570-9C5C-485C4A81EED5}"/>
    <cellStyle name="SAPBEXHLevel3 4 9" xfId="44577" xr:uid="{225DCCE9-6846-42A1-9AC2-823D8B63B17C}"/>
    <cellStyle name="SAPBEXHLevel3 5" xfId="38889" xr:uid="{E5A05647-E782-4E89-8F07-2FA18E8123F1}"/>
    <cellStyle name="SAPBEXHLevel3 5 2" xfId="38890" xr:uid="{8DB2307B-48ED-475C-9228-3BFFED1D91BF}"/>
    <cellStyle name="SAPBEXHLevel3 5 2 2" xfId="44578" xr:uid="{F64EC3E8-FFA1-426F-9E77-255CF3CDFC2B}"/>
    <cellStyle name="SAPBEXHLevel3 5 3" xfId="44579" xr:uid="{6633DC84-F9F7-493D-AE77-5C22E93380A3}"/>
    <cellStyle name="SAPBEXHLevel3 5 4" xfId="44580" xr:uid="{F7BB4987-5693-43B3-A67D-70802664AB2A}"/>
    <cellStyle name="SAPBEXHLevel3 6" xfId="38891" xr:uid="{DC1D716D-8408-43F7-A30A-65AB6F6430E6}"/>
    <cellStyle name="SAPBEXHLevel3 6 2" xfId="38892" xr:uid="{016E53A0-CAB4-42D3-A6A6-9F1BA5690272}"/>
    <cellStyle name="SAPBEXHLevel3 6 2 2" xfId="44581" xr:uid="{2CF3FFD1-21B4-4B55-A936-901AC76E02EF}"/>
    <cellStyle name="SAPBEXHLevel3 6 3" xfId="44582" xr:uid="{DC6E4301-AA7E-4B6D-940B-26814D26600D}"/>
    <cellStyle name="SAPBEXHLevel3 6 4" xfId="44583" xr:uid="{9DC5A13C-B1FA-4C17-8E92-F5B1E3914BF5}"/>
    <cellStyle name="SAPBEXHLevel3 7" xfId="38893" xr:uid="{6C89466B-CCAD-4AEE-96E3-348E3191F364}"/>
    <cellStyle name="SAPBEXHLevel3 7 2" xfId="38894" xr:uid="{9A298E93-5615-48DA-AF37-DCB83CD33B43}"/>
    <cellStyle name="SAPBEXHLevel3 7 2 2" xfId="44584" xr:uid="{761CF319-AC9D-4CC0-8C1E-6B872630B8BD}"/>
    <cellStyle name="SAPBEXHLevel3 7 3" xfId="44585" xr:uid="{ECC3C664-C0CA-428B-97DC-AF3BF64D1BE6}"/>
    <cellStyle name="SAPBEXHLevel3 7 4" xfId="44586" xr:uid="{5634356C-A87E-4B04-8BBD-E0C3B0210479}"/>
    <cellStyle name="SAPBEXHLevel3 8" xfId="38895" xr:uid="{7682CFED-1C40-43BD-A684-B0B026C38057}"/>
    <cellStyle name="SAPBEXHLevel3 8 2" xfId="38896" xr:uid="{7DF65B70-ED4B-4608-A17C-F09FBD576019}"/>
    <cellStyle name="SAPBEXHLevel3 8 2 2" xfId="44587" xr:uid="{9F753A30-765D-4A0D-91F0-7A4F68AC8CA6}"/>
    <cellStyle name="SAPBEXHLevel3 8 3" xfId="44588" xr:uid="{A684E123-5A63-4F18-818B-8E23FD7EC842}"/>
    <cellStyle name="SAPBEXHLevel3 8 4" xfId="44589" xr:uid="{98ECE3A6-D03E-4AFD-8DAE-8E094519B38F}"/>
    <cellStyle name="SAPBEXHLevel3 9" xfId="38897" xr:uid="{AE9F78B9-2EFF-43B4-BA16-562EF1E24EEF}"/>
    <cellStyle name="SAPBEXHLevel3 9 2" xfId="38898" xr:uid="{2F7D2A31-5ED7-4083-B88F-C8C6A4F8FAAE}"/>
    <cellStyle name="SAPBEXHLevel3 9 2 2" xfId="44590" xr:uid="{28A57501-D590-49A5-8390-596456ED00B9}"/>
    <cellStyle name="SAPBEXHLevel3 9 3" xfId="44591" xr:uid="{80503E4C-1733-4B6C-84A9-D83A1628128F}"/>
    <cellStyle name="SAPBEXHLevel3 9 4" xfId="44592" xr:uid="{E4FF4BD1-3B09-45BF-AB2E-D9FC9109394B}"/>
    <cellStyle name="SAPBEXHLevel3X" xfId="4120" xr:uid="{41C33229-8AEB-4A27-A67E-9B8FF43F58F1}"/>
    <cellStyle name="SAPBEXHLevel3X 2" xfId="9807" xr:uid="{E0168B91-6332-49F2-9C86-585D24A85BCF}"/>
    <cellStyle name="SAPBEXHLevel3X 2 2" xfId="44593" xr:uid="{6352629A-FDD5-4E14-B6F4-071D155108B0}"/>
    <cellStyle name="SAPBEXHLevel3X 3" xfId="9808" xr:uid="{625F497D-E582-4EE8-8E4C-CC5D9F30D46F}"/>
    <cellStyle name="SAPBEXHLevel3X 4" xfId="44594" xr:uid="{B04D42D2-25DA-4D56-87AD-E58B8D9EC1CF}"/>
    <cellStyle name="SAPBEXHLevel3X 5" xfId="9806" xr:uid="{813BB5F7-FF5E-43EE-ABF1-A00DA35E49C3}"/>
    <cellStyle name="SAPBEXresData" xfId="4121" xr:uid="{B7A402D8-3FAB-40F1-9532-AA0ACED6E239}"/>
    <cellStyle name="SAPBEXresData 2" xfId="9810" xr:uid="{05A68C45-5163-4517-87A6-59EAAFE5144D}"/>
    <cellStyle name="SAPBEXresData 2 2" xfId="44595" xr:uid="{5562EDD6-2611-40CE-A982-AA38DAA75B4B}"/>
    <cellStyle name="SAPBEXresData 3" xfId="9811" xr:uid="{99C7B445-7E44-4EF6-8995-0E2227E59543}"/>
    <cellStyle name="SAPBEXresData 4" xfId="44596" xr:uid="{9C62FE88-AEDB-4F36-A0D2-D73097824791}"/>
    <cellStyle name="SAPBEXresData 5" xfId="9809" xr:uid="{6B39C7B7-5508-4D43-B3FB-E0B662077DCD}"/>
    <cellStyle name="SAPBEXresDataEmph" xfId="4122" xr:uid="{FB2A67C1-286D-45F5-842E-7833EC2261AD}"/>
    <cellStyle name="SAPBEXresDataEmph 2" xfId="9813" xr:uid="{5F3FAA26-67E7-47A2-A1B8-24D369B95AD3}"/>
    <cellStyle name="SAPBEXresDataEmph 2 2" xfId="44597" xr:uid="{940D5216-A52A-43A9-BD7C-71AA6DF84D24}"/>
    <cellStyle name="SAPBEXresDataEmph 3" xfId="9814" xr:uid="{B9EDFBA5-71C8-446A-9D8D-3C7327AA8B29}"/>
    <cellStyle name="SAPBEXresDataEmph 4" xfId="44598" xr:uid="{92B6E807-60AA-41E5-B70E-ACD163D5015E}"/>
    <cellStyle name="SAPBEXresDataEmph 5" xfId="9812" xr:uid="{2291663E-9176-4A9E-B0E5-4BD682F721FA}"/>
    <cellStyle name="SAPBEXresItem" xfId="4123" xr:uid="{F7D51E56-74A3-457C-92C3-F3CB00E36E5E}"/>
    <cellStyle name="SAPBEXresItem 10" xfId="38899" xr:uid="{B71B2055-B77A-46ED-B758-51182F2D6B21}"/>
    <cellStyle name="SAPBEXresItem 10 2" xfId="38900" xr:uid="{3848DC13-4B74-4186-AFED-216587C1A15B}"/>
    <cellStyle name="SAPBEXresItem 10 2 2" xfId="44599" xr:uid="{431103F0-7C40-4622-99AD-EB56BEC5BADA}"/>
    <cellStyle name="SAPBEXresItem 10 3" xfId="44600" xr:uid="{C0A5CD4C-DAA2-4D3E-B531-AA0B4B40EB02}"/>
    <cellStyle name="SAPBEXresItem 10 4" xfId="44601" xr:uid="{0214322A-4E5F-4FBE-AA3E-1485F32CED6A}"/>
    <cellStyle name="SAPBEXresItem 11" xfId="38901" xr:uid="{025F06F4-E3B5-4B92-83ED-6100A5F89123}"/>
    <cellStyle name="SAPBEXresItem 11 2" xfId="38902" xr:uid="{AA338D1D-BAFB-4B6C-BCED-6CFB87898EB3}"/>
    <cellStyle name="SAPBEXresItem 11 2 2" xfId="44602" xr:uid="{F3809751-A44D-4C68-872A-5F7DA9F3E008}"/>
    <cellStyle name="SAPBEXresItem 11 3" xfId="44603" xr:uid="{1B2C318F-E746-4530-B55F-590FEAC57DB0}"/>
    <cellStyle name="SAPBEXresItem 11 4" xfId="44604" xr:uid="{B3067543-1C95-47F5-8DAE-1C14DFEC2E32}"/>
    <cellStyle name="SAPBEXresItem 12" xfId="38903" xr:uid="{D1942EF1-7176-4AED-AF99-843B5EF7C89F}"/>
    <cellStyle name="SAPBEXresItem 12 2" xfId="38904" xr:uid="{BD39C600-23E9-4359-B6BC-2688889219F3}"/>
    <cellStyle name="SAPBEXresItem 12 2 2" xfId="44605" xr:uid="{AE118CC2-83AA-47BE-A8FA-BF80D7F39530}"/>
    <cellStyle name="SAPBEXresItem 12 3" xfId="44606" xr:uid="{2D25362E-2989-41D2-BC37-15B6E8F84EDE}"/>
    <cellStyle name="SAPBEXresItem 12 4" xfId="44607" xr:uid="{83B7502D-D487-448F-A242-550B27B13DDE}"/>
    <cellStyle name="SAPBEXresItem 13" xfId="38905" xr:uid="{62547BFE-A36B-4A7D-BEF7-6F8C216AAABD}"/>
    <cellStyle name="SAPBEXresItem 13 2" xfId="38906" xr:uid="{475FE58E-00F0-4C5B-ADD6-DBE90B6EFB62}"/>
    <cellStyle name="SAPBEXresItem 13 2 2" xfId="44608" xr:uid="{1EEC1341-D8EC-4AAB-8BB9-4FF29506F138}"/>
    <cellStyle name="SAPBEXresItem 13 3" xfId="44609" xr:uid="{7773B087-7C1E-48AD-9375-87CD7A935A18}"/>
    <cellStyle name="SAPBEXresItem 13 4" xfId="44610" xr:uid="{54C8467D-C05E-42DA-9A77-F04C86E9E1FA}"/>
    <cellStyle name="SAPBEXresItem 14" xfId="38907" xr:uid="{61C3415E-AF7D-4AA7-872A-5E80EAB3AC27}"/>
    <cellStyle name="SAPBEXresItem 14 2" xfId="44611" xr:uid="{CE671055-5CDC-4D57-9819-40EBECCD38A6}"/>
    <cellStyle name="SAPBEXresItem 15" xfId="44612" xr:uid="{2991674D-9538-474F-A39A-8391DA9CE2DE}"/>
    <cellStyle name="SAPBEXresItem 16" xfId="44613" xr:uid="{52C5D560-8D2A-44D9-89F4-FB8F558EF5A7}"/>
    <cellStyle name="SAPBEXresItem 17" xfId="9815" xr:uid="{707909F4-D91E-45F5-974F-CB0E02558173}"/>
    <cellStyle name="SAPBEXresItem 2" xfId="9816" xr:uid="{4F9CF6DA-9287-404A-B342-9C66BBADF620}"/>
    <cellStyle name="SAPBEXresItem 2 10" xfId="38908" xr:uid="{9544C3F3-7662-4B1E-B3CD-D5E1EAC679CB}"/>
    <cellStyle name="SAPBEXresItem 2 10 2" xfId="38909" xr:uid="{FEF31816-F551-4128-993A-8D18649BFF56}"/>
    <cellStyle name="SAPBEXresItem 2 10 2 2" xfId="44614" xr:uid="{F5EE218F-1B11-4C90-A2E2-B1CBCC65B051}"/>
    <cellStyle name="SAPBEXresItem 2 10 3" xfId="44615" xr:uid="{DF7A46C1-60B6-4FD3-85CD-CAAC1B06C608}"/>
    <cellStyle name="SAPBEXresItem 2 10 4" xfId="44616" xr:uid="{F9AFC8DC-46EB-4B56-B66C-11E246DC7C33}"/>
    <cellStyle name="SAPBEXresItem 2 11" xfId="38910" xr:uid="{BFC23421-F171-4782-B06F-8D19E4F070E3}"/>
    <cellStyle name="SAPBEXresItem 2 11 2" xfId="38911" xr:uid="{06D4E468-5961-4B4D-BCA0-77210E6AC59C}"/>
    <cellStyle name="SAPBEXresItem 2 11 2 2" xfId="44617" xr:uid="{FAF57BAE-DE9D-4F95-BD88-BA0261A07552}"/>
    <cellStyle name="SAPBEXresItem 2 11 3" xfId="44618" xr:uid="{57B81F31-5A1B-4D42-902E-CC5C6C8E16EA}"/>
    <cellStyle name="SAPBEXresItem 2 11 4" xfId="44619" xr:uid="{19493FA0-C5B3-4B92-8AE8-D3BB21CFC4A0}"/>
    <cellStyle name="SAPBEXresItem 2 12" xfId="38912" xr:uid="{4F16807F-7BE5-41A8-926F-7B174943FD9A}"/>
    <cellStyle name="SAPBEXresItem 2 12 2" xfId="38913" xr:uid="{3B93A655-B84C-4437-A839-52BE0D65B1B7}"/>
    <cellStyle name="SAPBEXresItem 2 12 2 2" xfId="44620" xr:uid="{5EC98C04-D6A1-4413-A5F8-7E86F6593039}"/>
    <cellStyle name="SAPBEXresItem 2 12 3" xfId="44621" xr:uid="{728CF2CC-AF9B-4A48-B16E-0E1DA4B1D928}"/>
    <cellStyle name="SAPBEXresItem 2 12 4" xfId="44622" xr:uid="{B7283894-1A00-4148-B700-E4EC7326C5DD}"/>
    <cellStyle name="SAPBEXresItem 2 13" xfId="38914" xr:uid="{953BC01C-67C1-4CB5-AEAA-26C1CE323265}"/>
    <cellStyle name="SAPBEXresItem 2 13 2" xfId="44623" xr:uid="{0891B9A3-AC4E-48A5-B2EE-1A0CF3635F88}"/>
    <cellStyle name="SAPBEXresItem 2 14" xfId="44624" xr:uid="{40339B78-5178-4119-BB63-D6137C962C27}"/>
    <cellStyle name="SAPBEXresItem 2 15" xfId="44625" xr:uid="{AFB69E11-3256-402B-B33E-33A24B55F535}"/>
    <cellStyle name="SAPBEXresItem 2 2" xfId="38915" xr:uid="{E9B32794-0C73-4AF4-B7B1-B8FE393A5F89}"/>
    <cellStyle name="SAPBEXresItem 2 2 2" xfId="38916" xr:uid="{7921488C-1785-4094-9AC6-34932B63EF7E}"/>
    <cellStyle name="SAPBEXresItem 2 2 2 2" xfId="44626" xr:uid="{B8034096-B9D3-4846-9257-E712C692D688}"/>
    <cellStyle name="SAPBEXresItem 2 2 3" xfId="44627" xr:uid="{A6A2EA06-E558-4140-9371-EECEBD99C73F}"/>
    <cellStyle name="SAPBEXresItem 2 2 4" xfId="44628" xr:uid="{E3B1458A-8448-416F-9686-B56A887D7C18}"/>
    <cellStyle name="SAPBEXresItem 2 3" xfId="38917" xr:uid="{8D9F6462-E19C-446F-AA0B-B6DBD7D5AA77}"/>
    <cellStyle name="SAPBEXresItem 2 3 2" xfId="38918" xr:uid="{15257B52-45E5-4E58-B2AE-CDE715B991B0}"/>
    <cellStyle name="SAPBEXresItem 2 3 2 2" xfId="44629" xr:uid="{6DCFFAE9-2D4C-4B4E-AA1B-BBB3C920A666}"/>
    <cellStyle name="SAPBEXresItem 2 3 3" xfId="44630" xr:uid="{DCDDAFFC-1C6A-4FCB-AE08-4567763E4894}"/>
    <cellStyle name="SAPBEXresItem 2 3 4" xfId="44631" xr:uid="{20CF3076-8BA6-48B6-8346-42D466D1388D}"/>
    <cellStyle name="SAPBEXresItem 2 4" xfId="38919" xr:uid="{AC204CD8-3891-491D-A9AC-A8B758688802}"/>
    <cellStyle name="SAPBEXresItem 2 4 2" xfId="38920" xr:uid="{12B48FEB-ECFF-4F13-A476-0B3AFFFF4D0B}"/>
    <cellStyle name="SAPBEXresItem 2 4 2 2" xfId="44632" xr:uid="{69A1EB01-A60F-4DB3-A348-A58E243BC95C}"/>
    <cellStyle name="SAPBEXresItem 2 4 3" xfId="44633" xr:uid="{E305CFEE-396C-4A89-AD69-36B7ACE57B6D}"/>
    <cellStyle name="SAPBEXresItem 2 4 4" xfId="44634" xr:uid="{4F8855AE-C08A-45CE-80FE-141FE7BD6DEA}"/>
    <cellStyle name="SAPBEXresItem 2 5" xfId="38921" xr:uid="{67AA21F7-1471-4EA2-8C39-F7F185B097B3}"/>
    <cellStyle name="SAPBEXresItem 2 5 2" xfId="38922" xr:uid="{718A7482-1B5B-4593-AA92-D17AE7BD5BEA}"/>
    <cellStyle name="SAPBEXresItem 2 5 2 2" xfId="44635" xr:uid="{810C9943-9FA0-4A15-B744-AFA559D2AB84}"/>
    <cellStyle name="SAPBEXresItem 2 5 3" xfId="44636" xr:uid="{8B88FA77-D753-4FF2-A748-EF96EBEBE22B}"/>
    <cellStyle name="SAPBEXresItem 2 5 4" xfId="44637" xr:uid="{FD9F6961-7FB2-4A00-A51E-1BF834D46E41}"/>
    <cellStyle name="SAPBEXresItem 2 6" xfId="38923" xr:uid="{CEE816AC-73BE-4366-8D10-47B9A05524DE}"/>
    <cellStyle name="SAPBEXresItem 2 6 2" xfId="38924" xr:uid="{D3BCDC85-7C0A-4342-A84E-29FD8F6E2E09}"/>
    <cellStyle name="SAPBEXresItem 2 6 2 2" xfId="44638" xr:uid="{6693E340-C49B-4002-A975-75829EAE3175}"/>
    <cellStyle name="SAPBEXresItem 2 6 3" xfId="44639" xr:uid="{1FEADBAB-382A-474D-9E48-371A0410D118}"/>
    <cellStyle name="SAPBEXresItem 2 6 4" xfId="44640" xr:uid="{318F5718-F5B4-4B2D-A55D-181EBBF16C59}"/>
    <cellStyle name="SAPBEXresItem 2 7" xfId="38925" xr:uid="{E4E8824D-8072-42BB-95F5-E7C042D39E2B}"/>
    <cellStyle name="SAPBEXresItem 2 7 2" xfId="38926" xr:uid="{16912FD3-A403-476A-83D0-FCEA62F2A37B}"/>
    <cellStyle name="SAPBEXresItem 2 7 2 2" xfId="44641" xr:uid="{7343E8DB-8735-4DF4-8D06-0DE44B739CFC}"/>
    <cellStyle name="SAPBEXresItem 2 7 3" xfId="44642" xr:uid="{5B0C3998-538C-4668-AB68-B75FD29264DA}"/>
    <cellStyle name="SAPBEXresItem 2 7 4" xfId="44643" xr:uid="{048C70CB-AB36-4943-9A80-0CF42FFD0216}"/>
    <cellStyle name="SAPBEXresItem 2 8" xfId="38927" xr:uid="{351A05A2-817B-4DC3-AB68-DD129381505F}"/>
    <cellStyle name="SAPBEXresItem 2 8 2" xfId="38928" xr:uid="{021807A2-D8C2-49F9-82D8-197712E67850}"/>
    <cellStyle name="SAPBEXresItem 2 8 2 2" xfId="44644" xr:uid="{3359AA10-A04E-4EF3-9BE1-62ADC26BBB24}"/>
    <cellStyle name="SAPBEXresItem 2 8 3" xfId="44645" xr:uid="{FABAFCE2-A3F9-4A30-9B20-9F5D44E60B92}"/>
    <cellStyle name="SAPBEXresItem 2 8 4" xfId="44646" xr:uid="{93B1EDC8-7567-440C-94D5-ED5F989EF2A2}"/>
    <cellStyle name="SAPBEXresItem 2 9" xfId="38929" xr:uid="{779D6FD6-8924-436E-AA87-F965B8014395}"/>
    <cellStyle name="SAPBEXresItem 2 9 2" xfId="38930" xr:uid="{B6B9506D-ED24-4A25-91EF-8614A60918E7}"/>
    <cellStyle name="SAPBEXresItem 2 9 2 2" xfId="44647" xr:uid="{1B928158-0082-4EE0-AB34-B7E0257BFBB2}"/>
    <cellStyle name="SAPBEXresItem 2 9 3" xfId="44648" xr:uid="{890AD8C7-3D7B-49E3-9820-0F4AEA6F38B8}"/>
    <cellStyle name="SAPBEXresItem 2 9 4" xfId="44649" xr:uid="{F66A470B-BCE1-4EE0-8204-34D86BB6E5B8}"/>
    <cellStyle name="SAPBEXresItem 3" xfId="9817" xr:uid="{045C016F-A4A9-4725-8193-CA8C02A11182}"/>
    <cellStyle name="SAPBEXresItem 3 2" xfId="38931" xr:uid="{DD1DADB2-E868-417B-A8EF-B48216FA80F6}"/>
    <cellStyle name="SAPBEXresItem 3 2 2" xfId="44650" xr:uid="{C755E328-8B93-4D6A-BF50-DC302319F404}"/>
    <cellStyle name="SAPBEXresItem 3 3" xfId="44651" xr:uid="{A62A215E-6CEC-4D6E-A2AC-B4CD3DCD1446}"/>
    <cellStyle name="SAPBEXresItem 3 4" xfId="44652" xr:uid="{286F16CB-7163-4354-919B-39E37EE0B4B1}"/>
    <cellStyle name="SAPBEXresItem 4" xfId="38932" xr:uid="{900742AB-12FE-4010-99AC-F5CED3E6D866}"/>
    <cellStyle name="SAPBEXresItem 4 2" xfId="38933" xr:uid="{D2EA3A1D-9684-4622-99D8-B15EBF7164A6}"/>
    <cellStyle name="SAPBEXresItem 4 2 2" xfId="44653" xr:uid="{3B9BD51B-B93B-4879-B54B-3D60E3656565}"/>
    <cellStyle name="SAPBEXresItem 4 3" xfId="44654" xr:uid="{9E35FC2F-5F9D-498A-8D63-37AA1ACA73EC}"/>
    <cellStyle name="SAPBEXresItem 4 4" xfId="44655" xr:uid="{BE6B0DB4-BFC6-428E-B06D-32C42DACA904}"/>
    <cellStyle name="SAPBEXresItem 5" xfId="38934" xr:uid="{96F9862D-646A-46D9-BB73-06F27305E9F4}"/>
    <cellStyle name="SAPBEXresItem 5 2" xfId="38935" xr:uid="{62D7AC7D-BD90-4C64-BD80-EA111A0FB9B4}"/>
    <cellStyle name="SAPBEXresItem 5 2 2" xfId="44656" xr:uid="{4553347F-2AF7-4C8B-A78D-C2D99976B979}"/>
    <cellStyle name="SAPBEXresItem 5 3" xfId="44657" xr:uid="{CAE5FB96-E6BD-4B24-B9EA-5E41E82EAB64}"/>
    <cellStyle name="SAPBEXresItem 5 4" xfId="44658" xr:uid="{E47B218F-EE8B-4D84-8A21-9037A912EE0B}"/>
    <cellStyle name="SAPBEXresItem 6" xfId="38936" xr:uid="{663966B7-1E3B-48C8-A9D7-9F4AF022E44B}"/>
    <cellStyle name="SAPBEXresItem 6 2" xfId="38937" xr:uid="{45435843-85E9-4871-9A07-53341FCC8A8D}"/>
    <cellStyle name="SAPBEXresItem 6 2 2" xfId="44659" xr:uid="{AD58A2DB-0315-48E3-94F8-ED4F66D22DFD}"/>
    <cellStyle name="SAPBEXresItem 6 3" xfId="44660" xr:uid="{E7B9924F-61A5-44F3-9F93-0A41C4650025}"/>
    <cellStyle name="SAPBEXresItem 6 4" xfId="44661" xr:uid="{EF6AC528-1417-4162-960D-6142D408AD78}"/>
    <cellStyle name="SAPBEXresItem 7" xfId="38938" xr:uid="{4EA32B9A-4CC1-4615-9869-4E1FA16266B3}"/>
    <cellStyle name="SAPBEXresItem 7 2" xfId="38939" xr:uid="{79DDC009-1768-464D-9295-3EAA49878279}"/>
    <cellStyle name="SAPBEXresItem 7 2 2" xfId="44662" xr:uid="{BC16EB35-61AE-44ED-AA14-F291549D14B2}"/>
    <cellStyle name="SAPBEXresItem 7 3" xfId="44663" xr:uid="{55780AA1-F6FE-48A5-9D13-E7BD9F524892}"/>
    <cellStyle name="SAPBEXresItem 7 4" xfId="44664" xr:uid="{85F6411C-2B68-4550-8415-157A5D75DF25}"/>
    <cellStyle name="SAPBEXresItem 8" xfId="38940" xr:uid="{B4A12ECF-719E-403F-9662-26AF4ECB4F3E}"/>
    <cellStyle name="SAPBEXresItem 8 2" xfId="38941" xr:uid="{139C0ABB-9AFA-4EFB-B242-3EAF74A991CD}"/>
    <cellStyle name="SAPBEXresItem 8 2 2" xfId="44665" xr:uid="{A5CCE273-F903-4CA4-870A-77DF40297BB4}"/>
    <cellStyle name="SAPBEXresItem 8 3" xfId="44666" xr:uid="{AD87D71B-5F17-4DAE-B6D7-5FC89A8C971B}"/>
    <cellStyle name="SAPBEXresItem 8 4" xfId="44667" xr:uid="{04583BF3-0798-473C-9C33-ECE0AB1338F1}"/>
    <cellStyle name="SAPBEXresItem 9" xfId="38942" xr:uid="{E9BB1188-EB56-4667-895F-932C8950F17E}"/>
    <cellStyle name="SAPBEXresItem 9 2" xfId="38943" xr:uid="{28E1AE69-E316-4840-A243-ED887DD056CE}"/>
    <cellStyle name="SAPBEXresItem 9 2 2" xfId="44668" xr:uid="{6C2FED2C-490F-4F49-BC7D-8F381C742CA1}"/>
    <cellStyle name="SAPBEXresItem 9 3" xfId="44669" xr:uid="{0C4B563D-191F-4B70-B6EA-7131149A97AB}"/>
    <cellStyle name="SAPBEXresItem 9 4" xfId="44670" xr:uid="{D8F79AA2-D183-40F7-979E-68A6C168D670}"/>
    <cellStyle name="SAPBEXresItemX" xfId="4124" xr:uid="{046A4DA8-2566-4CFE-BA94-FC5E8F1B6FE5}"/>
    <cellStyle name="SAPBEXresItemX 2" xfId="9819" xr:uid="{58856326-CE56-4D84-9AC8-BB6B17D90C88}"/>
    <cellStyle name="SAPBEXresItemX 2 2" xfId="44671" xr:uid="{7A30584F-9268-4C68-86DA-59C9D882D87E}"/>
    <cellStyle name="SAPBEXresItemX 3" xfId="9820" xr:uid="{4069AF25-E6B8-4114-AD8B-71E50D4B43D6}"/>
    <cellStyle name="SAPBEXresItemX 4" xfId="44672" xr:uid="{896CEECE-E865-4C1A-85A4-8D20F4763AE7}"/>
    <cellStyle name="SAPBEXresItemX 5" xfId="9818" xr:uid="{98F8456E-9972-4740-933A-66F57EFE85E4}"/>
    <cellStyle name="SAPBEXstdData" xfId="4125" xr:uid="{E5560D34-BB00-4BF6-A176-52346A8601CA}"/>
    <cellStyle name="SAPBEXstdData 10" xfId="38944" xr:uid="{B424B18B-A8D0-4C81-9CC0-1332FC6FC038}"/>
    <cellStyle name="SAPBEXstdData 10 2" xfId="38945" xr:uid="{F0E5ABCF-29FC-4555-AA0C-FA5EBE6E6976}"/>
    <cellStyle name="SAPBEXstdData 10 2 2" xfId="44673" xr:uid="{4EF36C63-2905-4BE5-82DB-34595A548A43}"/>
    <cellStyle name="SAPBEXstdData 10 3" xfId="44674" xr:uid="{A7E25E47-C8A3-4A48-B329-4CCB589B2800}"/>
    <cellStyle name="SAPBEXstdData 10 4" xfId="44675" xr:uid="{DBCC18F7-3459-4EA1-AE70-8480029DB7DB}"/>
    <cellStyle name="SAPBEXstdData 11" xfId="38946" xr:uid="{C778764F-7D6D-4BDE-B5D6-745E157917CC}"/>
    <cellStyle name="SAPBEXstdData 11 2" xfId="38947" xr:uid="{08A14101-0995-454E-98D4-1C5716F513A1}"/>
    <cellStyle name="SAPBEXstdData 11 2 2" xfId="44676" xr:uid="{4CB1CF57-AB60-4A6C-8367-97051C5BFFF8}"/>
    <cellStyle name="SAPBEXstdData 11 3" xfId="44677" xr:uid="{6BDF6CF7-F6FB-474C-A72D-6DEBBEE897D0}"/>
    <cellStyle name="SAPBEXstdData 11 4" xfId="44678" xr:uid="{9B7F2CF9-9E75-46FA-9B47-2DE2C0ABCD32}"/>
    <cellStyle name="SAPBEXstdData 12" xfId="38948" xr:uid="{7D0BE7A0-9E0A-4CD8-B38A-6EEA0DFFA568}"/>
    <cellStyle name="SAPBEXstdData 12 2" xfId="38949" xr:uid="{764CA371-F9C6-4874-B004-C1CE9A2FBA62}"/>
    <cellStyle name="SAPBEXstdData 12 2 2" xfId="44679" xr:uid="{6B8802E8-DDA9-434B-AC33-8D23F79CC8F2}"/>
    <cellStyle name="SAPBEXstdData 12 3" xfId="44680" xr:uid="{EDDDC1D0-AEBE-4F6B-9B3B-5169BC2E3474}"/>
    <cellStyle name="SAPBEXstdData 12 4" xfId="44681" xr:uid="{63A70479-2F9D-4096-9802-CBF454EB11AF}"/>
    <cellStyle name="SAPBEXstdData 13" xfId="38950" xr:uid="{0F1261AB-C61F-4DC5-81A6-4B95ED0D2EE7}"/>
    <cellStyle name="SAPBEXstdData 13 2" xfId="38951" xr:uid="{620FF38E-28BE-41A9-BEDE-B23FADD12815}"/>
    <cellStyle name="SAPBEXstdData 13 2 2" xfId="44682" xr:uid="{4550D626-5290-444B-9819-03AC45A9F379}"/>
    <cellStyle name="SAPBEXstdData 13 3" xfId="44683" xr:uid="{451A82E3-C003-4FD6-A196-73FECB61E6F3}"/>
    <cellStyle name="SAPBEXstdData 13 4" xfId="44684" xr:uid="{D8805100-8ACB-44FF-B853-8756390ECD9F}"/>
    <cellStyle name="SAPBEXstdData 14" xfId="38952" xr:uid="{8E58BDF1-00FB-4671-8336-6494CC1FFFC8}"/>
    <cellStyle name="SAPBEXstdData 14 2" xfId="44685" xr:uid="{116AF62F-A740-4413-BA1A-9444E89EADE0}"/>
    <cellStyle name="SAPBEXstdData 15" xfId="44686" xr:uid="{DD3D4D46-04A5-4165-9842-888602542A38}"/>
    <cellStyle name="SAPBEXstdData 16" xfId="44687" xr:uid="{0BCE3E0B-1850-42B3-A26A-FE322B7B7905}"/>
    <cellStyle name="SAPBEXstdData 17" xfId="9821" xr:uid="{0F0E319B-414F-4B22-A864-2672CE3175CF}"/>
    <cellStyle name="SAPBEXstdData 2" xfId="9822" xr:uid="{C1A38E0B-8FB6-4035-9527-4C31EC334159}"/>
    <cellStyle name="SAPBEXstdData 2 10" xfId="38953" xr:uid="{78D2F92A-E8E0-41A6-A36D-004397C306D4}"/>
    <cellStyle name="SAPBEXstdData 2 10 2" xfId="38954" xr:uid="{6C40529F-D48A-4786-9C25-6941419FFFC3}"/>
    <cellStyle name="SAPBEXstdData 2 10 2 2" xfId="44688" xr:uid="{D9733195-2791-46B9-B84D-2F07A4A0C67B}"/>
    <cellStyle name="SAPBEXstdData 2 10 3" xfId="44689" xr:uid="{796826FA-8C37-4FDE-B912-3F403D511772}"/>
    <cellStyle name="SAPBEXstdData 2 10 4" xfId="44690" xr:uid="{723779D4-384E-4325-B359-68B2FC96F02E}"/>
    <cellStyle name="SAPBEXstdData 2 11" xfId="38955" xr:uid="{15A57418-02B7-40E9-A3FC-937C68B2CC60}"/>
    <cellStyle name="SAPBEXstdData 2 11 2" xfId="38956" xr:uid="{BB3DBB6A-D312-4F1D-AEEA-56F1D812C50B}"/>
    <cellStyle name="SAPBEXstdData 2 11 2 2" xfId="44691" xr:uid="{100BB69A-CBBA-4AE0-8229-7F8C8073FACA}"/>
    <cellStyle name="SAPBEXstdData 2 11 3" xfId="44692" xr:uid="{27DD2360-E23A-4323-9B6A-BFF2B611D6D6}"/>
    <cellStyle name="SAPBEXstdData 2 11 4" xfId="44693" xr:uid="{F97A3327-991A-4EB3-A58E-FCED04D6CE27}"/>
    <cellStyle name="SAPBEXstdData 2 12" xfId="38957" xr:uid="{6AB4DF71-ABB4-497A-AB42-C848FE784693}"/>
    <cellStyle name="SAPBEXstdData 2 12 2" xfId="38958" xr:uid="{06D49813-AC24-41AA-8A76-E2AC78284478}"/>
    <cellStyle name="SAPBEXstdData 2 12 2 2" xfId="44694" xr:uid="{B0A9FFDD-58AB-40E2-8C73-0E4416B8A54C}"/>
    <cellStyle name="SAPBEXstdData 2 12 3" xfId="44695" xr:uid="{DFFC793A-6E4D-4D83-A6DA-B548F66882C8}"/>
    <cellStyle name="SAPBEXstdData 2 12 4" xfId="44696" xr:uid="{9C4A25C9-0178-4A70-A40A-3D649DED699F}"/>
    <cellStyle name="SAPBEXstdData 2 13" xfId="38959" xr:uid="{59CBFB6B-EA6F-4DE3-A7F9-922E702419F3}"/>
    <cellStyle name="SAPBEXstdData 2 13 2" xfId="44697" xr:uid="{30E6E17A-7E3F-48E6-8A3C-75FB797CD0B9}"/>
    <cellStyle name="SAPBEXstdData 2 14" xfId="44698" xr:uid="{68413CC7-FDBD-46CE-BAE3-FA3B0E91451F}"/>
    <cellStyle name="SAPBEXstdData 2 15" xfId="44699" xr:uid="{2B793232-717A-4AF1-A287-ACD204153161}"/>
    <cellStyle name="SAPBEXstdData 2 2" xfId="38960" xr:uid="{F46F82BA-C5DF-4B69-B392-3ECAB298B871}"/>
    <cellStyle name="SAPBEXstdData 2 2 2" xfId="38961" xr:uid="{6BAFCC83-42BD-4770-A0D1-DD5776C38E0D}"/>
    <cellStyle name="SAPBEXstdData 2 2 2 2" xfId="44700" xr:uid="{56DE88AE-B7F7-4AF3-9E39-E10C5EB4E6AC}"/>
    <cellStyle name="SAPBEXstdData 2 2 3" xfId="44701" xr:uid="{22C30197-7983-40E5-A2AF-E5F2676DCA6B}"/>
    <cellStyle name="SAPBEXstdData 2 2 4" xfId="44702" xr:uid="{7B7C2E08-D165-493F-AB4D-BDD5B5BFE3F4}"/>
    <cellStyle name="SAPBEXstdData 2 3" xfId="38962" xr:uid="{E9A67E1B-691A-485E-A305-12674CC919D1}"/>
    <cellStyle name="SAPBEXstdData 2 3 2" xfId="38963" xr:uid="{1DC1C610-7A65-469C-B7C4-09844105F4BE}"/>
    <cellStyle name="SAPBEXstdData 2 3 2 2" xfId="44703" xr:uid="{70EB0E8D-FD0E-406F-B303-6ECC0C532A19}"/>
    <cellStyle name="SAPBEXstdData 2 3 3" xfId="44704" xr:uid="{33AB10A7-3701-4029-8BB0-3DD3F2335831}"/>
    <cellStyle name="SAPBEXstdData 2 3 4" xfId="44705" xr:uid="{68AAB975-6652-4E77-8604-0462F7AD68BE}"/>
    <cellStyle name="SAPBEXstdData 2 4" xfId="38964" xr:uid="{05E5342D-C88B-4E0B-AE37-83DD542744E4}"/>
    <cellStyle name="SAPBEXstdData 2 4 2" xfId="38965" xr:uid="{AF4E1A99-AA06-4A2F-8A96-68924F8CB5C6}"/>
    <cellStyle name="SAPBEXstdData 2 4 2 2" xfId="44706" xr:uid="{62EC4E63-7D91-45CE-A68D-7676AE106D5E}"/>
    <cellStyle name="SAPBEXstdData 2 4 3" xfId="44707" xr:uid="{65AA9A60-6B51-4469-BAA2-2DB2BD50CABD}"/>
    <cellStyle name="SAPBEXstdData 2 4 4" xfId="44708" xr:uid="{3527C75A-028D-46B4-9152-E1B7F1B2E238}"/>
    <cellStyle name="SAPBEXstdData 2 5" xfId="38966" xr:uid="{55640160-B83F-4310-BCA8-E8775FA73634}"/>
    <cellStyle name="SAPBEXstdData 2 5 2" xfId="38967" xr:uid="{D106910F-7F1D-4F16-9358-047B2F47AF8C}"/>
    <cellStyle name="SAPBEXstdData 2 5 2 2" xfId="44709" xr:uid="{7849E907-356A-4AC8-A4E3-EE071D98FE5E}"/>
    <cellStyle name="SAPBEXstdData 2 5 3" xfId="44710" xr:uid="{2E75BB35-743A-47B1-88F2-6A2C47F72413}"/>
    <cellStyle name="SAPBEXstdData 2 5 4" xfId="44711" xr:uid="{2A8EAE12-201E-405B-AE4B-A1A74F48D6C1}"/>
    <cellStyle name="SAPBEXstdData 2 6" xfId="38968" xr:uid="{B0F632CA-1785-4B5D-9B1C-393A1EBD2795}"/>
    <cellStyle name="SAPBEXstdData 2 6 2" xfId="38969" xr:uid="{3FFB9184-0CA6-46D9-82A8-3A58CC85E3CD}"/>
    <cellStyle name="SAPBEXstdData 2 6 2 2" xfId="44712" xr:uid="{6E66BD9F-2BE0-4534-A5A4-DCAA8B36B045}"/>
    <cellStyle name="SAPBEXstdData 2 6 3" xfId="44713" xr:uid="{CB08D2DA-3FEA-4C5D-8AB5-034A7F15E21E}"/>
    <cellStyle name="SAPBEXstdData 2 6 4" xfId="44714" xr:uid="{72386466-F106-4C41-A453-4799D713847A}"/>
    <cellStyle name="SAPBEXstdData 2 7" xfId="38970" xr:uid="{D2BB478A-C36F-4823-A2AF-F4DEEC234390}"/>
    <cellStyle name="SAPBEXstdData 2 7 2" xfId="38971" xr:uid="{76313CA9-9D05-41DA-A622-C767C1DCAA91}"/>
    <cellStyle name="SAPBEXstdData 2 7 2 2" xfId="44715" xr:uid="{FC302D26-7358-44D8-ACA9-A285B1D68E40}"/>
    <cellStyle name="SAPBEXstdData 2 7 3" xfId="44716" xr:uid="{1E4092DB-0515-4B4C-8C49-C2473DD15565}"/>
    <cellStyle name="SAPBEXstdData 2 7 4" xfId="44717" xr:uid="{772326D8-C440-4729-9F2C-18D69B1B9C1D}"/>
    <cellStyle name="SAPBEXstdData 2 8" xfId="38972" xr:uid="{7D8EB3DA-1482-438D-A3D4-14ECFF757879}"/>
    <cellStyle name="SAPBEXstdData 2 8 2" xfId="38973" xr:uid="{D5DA6040-0752-448D-954C-EB554CE188CA}"/>
    <cellStyle name="SAPBEXstdData 2 8 2 2" xfId="44718" xr:uid="{70B6F004-C618-4AD8-9216-F3D90ADFA5E5}"/>
    <cellStyle name="SAPBEXstdData 2 8 3" xfId="44719" xr:uid="{0EF39EA3-6246-4C17-B7A7-05432C5C8111}"/>
    <cellStyle name="SAPBEXstdData 2 8 4" xfId="44720" xr:uid="{B7911427-12CB-42FB-8908-B0F16818A521}"/>
    <cellStyle name="SAPBEXstdData 2 9" xfId="38974" xr:uid="{EA064410-D2DE-490F-ACC2-CD3153C1E8B2}"/>
    <cellStyle name="SAPBEXstdData 2 9 2" xfId="38975" xr:uid="{848C6BD5-A7DA-4D85-91A7-CF76145A0B58}"/>
    <cellStyle name="SAPBEXstdData 2 9 2 2" xfId="44721" xr:uid="{4FAEEAFC-2CF9-4A02-B70A-78E59F25F958}"/>
    <cellStyle name="SAPBEXstdData 2 9 3" xfId="44722" xr:uid="{A4B02B86-45E9-4C96-8705-F9C584F731F1}"/>
    <cellStyle name="SAPBEXstdData 2 9 4" xfId="44723" xr:uid="{2DA60520-EC6D-46E6-95AB-A4DFF2F97990}"/>
    <cellStyle name="SAPBEXstdData 3" xfId="9823" xr:uid="{C4C035BF-8A7C-4862-9DF6-F6D7E75DB0E6}"/>
    <cellStyle name="SAPBEXstdData 3 2" xfId="38976" xr:uid="{C9B5BF74-3A43-4904-9FAD-5D737DB2E181}"/>
    <cellStyle name="SAPBEXstdData 3 2 2" xfId="44724" xr:uid="{5C4B10B6-0F87-4AE0-A7BF-6301C04788C4}"/>
    <cellStyle name="SAPBEXstdData 3 3" xfId="44725" xr:uid="{C3E88515-054A-4693-8DED-F617EA61B741}"/>
    <cellStyle name="SAPBEXstdData 3 4" xfId="44726" xr:uid="{C353C567-5F95-4122-89C3-8DCA1A2C175C}"/>
    <cellStyle name="SAPBEXstdData 4" xfId="38977" xr:uid="{329FB3B5-2C89-41AC-BB00-4CCBD5BF6103}"/>
    <cellStyle name="SAPBEXstdData 4 2" xfId="38978" xr:uid="{ACCCF6A8-0136-44E2-97D6-4BB2DDD275AB}"/>
    <cellStyle name="SAPBEXstdData 4 2 2" xfId="44727" xr:uid="{CB609722-737F-4447-B311-0B19659A45D5}"/>
    <cellStyle name="SAPBEXstdData 4 3" xfId="44728" xr:uid="{2DDE26D7-7C3E-406E-A55B-F962CD376F1E}"/>
    <cellStyle name="SAPBEXstdData 4 4" xfId="44729" xr:uid="{D665D1A3-9432-458F-8C31-88A0D32306B2}"/>
    <cellStyle name="SAPBEXstdData 5" xfId="38979" xr:uid="{F8398118-23D5-4221-8597-4EB3C738F344}"/>
    <cellStyle name="SAPBEXstdData 5 2" xfId="38980" xr:uid="{A982C7FA-B46D-4EA5-9A76-5006D43B5174}"/>
    <cellStyle name="SAPBEXstdData 5 2 2" xfId="44730" xr:uid="{054BEF24-6B61-41D9-A16B-A559A1AD2117}"/>
    <cellStyle name="SAPBEXstdData 5 3" xfId="44731" xr:uid="{FA371120-DF5F-43F6-9E79-8BE1F7737DC6}"/>
    <cellStyle name="SAPBEXstdData 5 4" xfId="44732" xr:uid="{981BD472-00EA-4862-BE80-D7D983949E8F}"/>
    <cellStyle name="SAPBEXstdData 6" xfId="38981" xr:uid="{15198A56-1E07-427C-A0FA-22AB07C8B873}"/>
    <cellStyle name="SAPBEXstdData 6 2" xfId="38982" xr:uid="{40B65544-94EF-45A5-AA39-287B2705F03E}"/>
    <cellStyle name="SAPBEXstdData 6 2 2" xfId="44733" xr:uid="{4D12013F-4546-480E-8CE2-1472D4C4032E}"/>
    <cellStyle name="SAPBEXstdData 6 3" xfId="44734" xr:uid="{7D79171D-8259-416A-9383-DB983ABF91AC}"/>
    <cellStyle name="SAPBEXstdData 6 4" xfId="44735" xr:uid="{496C52B2-4473-4D77-821D-13C84C23361F}"/>
    <cellStyle name="SAPBEXstdData 7" xfId="38983" xr:uid="{5FC903C5-8D40-4A18-91AB-22E844C886B7}"/>
    <cellStyle name="SAPBEXstdData 7 2" xfId="38984" xr:uid="{0ACCCAAD-6431-4519-93AD-1477F34AB4E7}"/>
    <cellStyle name="SAPBEXstdData 7 2 2" xfId="44736" xr:uid="{D500AA35-9862-4126-8197-79FB83D1314F}"/>
    <cellStyle name="SAPBEXstdData 7 3" xfId="44737" xr:uid="{95D9F0CE-C720-4C9B-B478-A4A07B33F533}"/>
    <cellStyle name="SAPBEXstdData 7 4" xfId="44738" xr:uid="{28D110DB-4F9A-48B6-AED0-312D348DF4EF}"/>
    <cellStyle name="SAPBEXstdData 8" xfId="38985" xr:uid="{C8C43410-7266-4C59-8B7D-B7A05C1C06D0}"/>
    <cellStyle name="SAPBEXstdData 8 2" xfId="38986" xr:uid="{26494314-309D-42BA-9F5B-507004D1BBBB}"/>
    <cellStyle name="SAPBEXstdData 8 2 2" xfId="44739" xr:uid="{2C4A0ABE-F9E4-470D-B6ED-CEFD1344B541}"/>
    <cellStyle name="SAPBEXstdData 8 3" xfId="44740" xr:uid="{4B5483D3-C5D4-476E-9050-75E3CCF439D3}"/>
    <cellStyle name="SAPBEXstdData 8 4" xfId="44741" xr:uid="{ECCD747C-61D0-460B-A2BE-6A81BC288701}"/>
    <cellStyle name="SAPBEXstdData 9" xfId="38987" xr:uid="{A30FB2DB-71D4-430E-8C17-2EBF82366692}"/>
    <cellStyle name="SAPBEXstdData 9 2" xfId="38988" xr:uid="{9EEBCB13-B927-4ABB-A536-1777A6BB13B4}"/>
    <cellStyle name="SAPBEXstdData 9 2 2" xfId="44742" xr:uid="{C6073DC9-B42F-4780-8867-DF415CEBA43F}"/>
    <cellStyle name="SAPBEXstdData 9 3" xfId="44743" xr:uid="{556881CB-650A-4A20-87D7-C59BE9FEB4BE}"/>
    <cellStyle name="SAPBEXstdData 9 4" xfId="44744" xr:uid="{61F7E7AB-2956-4AA8-AD8B-83DD6D0CC2C0}"/>
    <cellStyle name="SAPBEXstdDataEmph" xfId="4126" xr:uid="{68CA6F90-074E-4ADF-9A90-79D0D2CF2F24}"/>
    <cellStyle name="SAPBEXstdDataEmph 2" xfId="9825" xr:uid="{80AF9FB7-8724-4818-A3C7-2F78B8A932B4}"/>
    <cellStyle name="SAPBEXstdDataEmph 2 2" xfId="44745" xr:uid="{B51DA771-71CF-416D-9227-AC815A3FC41E}"/>
    <cellStyle name="SAPBEXstdDataEmph 3" xfId="9826" xr:uid="{2859B3C9-882C-42EA-9660-6CE0AA4CFF57}"/>
    <cellStyle name="SAPBEXstdDataEmph 4" xfId="44746" xr:uid="{7CA431AC-253E-4F54-9AFD-B69AF59A2560}"/>
    <cellStyle name="SAPBEXstdDataEmph 5" xfId="9824" xr:uid="{1E28D660-D16B-49CC-807C-3FACCBFE8B07}"/>
    <cellStyle name="SAPBEXstdItem" xfId="4127" xr:uid="{5E1A41FD-CA92-442A-98BB-09CE4A09513F}"/>
    <cellStyle name="SAPBEXstdItem 10" xfId="38989" xr:uid="{0F58DB52-3AC4-40D4-8A64-3CB91D4878E7}"/>
    <cellStyle name="SAPBEXstdItem 10 2" xfId="38990" xr:uid="{C567BD25-EF95-458C-B70E-91B01EC01BD9}"/>
    <cellStyle name="SAPBEXstdItem 10 2 2" xfId="44747" xr:uid="{F01D648A-720D-4556-A2D1-DD099FB2F2EB}"/>
    <cellStyle name="SAPBEXstdItem 10 3" xfId="44748" xr:uid="{12A7BB4D-4FC8-4AB7-B546-BC40A0FE8478}"/>
    <cellStyle name="SAPBEXstdItem 10 4" xfId="44749" xr:uid="{5796F489-5928-4001-B8B1-36466294D401}"/>
    <cellStyle name="SAPBEXstdItem 11" xfId="38991" xr:uid="{3E1052F8-7562-4E24-9710-D684C43408AD}"/>
    <cellStyle name="SAPBEXstdItem 11 2" xfId="38992" xr:uid="{9C318FA0-020C-41CF-B68C-E968E7629DBF}"/>
    <cellStyle name="SAPBEXstdItem 11 2 2" xfId="44750" xr:uid="{DC9B8796-3319-4A2F-9463-74E543655214}"/>
    <cellStyle name="SAPBEXstdItem 11 3" xfId="44751" xr:uid="{F1692F24-2100-4D3C-89AD-2825E3CA29D2}"/>
    <cellStyle name="SAPBEXstdItem 11 4" xfId="44752" xr:uid="{43431FC6-DDC1-4F62-9C7A-9731B9E9327B}"/>
    <cellStyle name="SAPBEXstdItem 12" xfId="38993" xr:uid="{F691F7C2-5BC1-4328-9E3A-44FD2FBD9DC1}"/>
    <cellStyle name="SAPBEXstdItem 12 2" xfId="38994" xr:uid="{5B7C5A31-B593-40F4-BD5F-8EC8FD5774FC}"/>
    <cellStyle name="SAPBEXstdItem 12 2 2" xfId="44753" xr:uid="{4C9143EA-DCFA-4AE7-B99F-D0C8910B138A}"/>
    <cellStyle name="SAPBEXstdItem 12 3" xfId="44754" xr:uid="{7831D278-BE5C-47E2-9371-C4F519F678FD}"/>
    <cellStyle name="SAPBEXstdItem 12 4" xfId="44755" xr:uid="{D0251252-0ADF-4E1C-BE1C-07660D511AE1}"/>
    <cellStyle name="SAPBEXstdItem 13" xfId="38995" xr:uid="{958C2C65-6290-4264-BE6D-D3F7A7E08A88}"/>
    <cellStyle name="SAPBEXstdItem 13 2" xfId="38996" xr:uid="{B5511E27-2ADE-4FAF-B0B0-9B4799D4A642}"/>
    <cellStyle name="SAPBEXstdItem 13 2 2" xfId="44756" xr:uid="{CF1D8A46-C70B-4FDB-ACC1-425D58C2CA1C}"/>
    <cellStyle name="SAPBEXstdItem 13 3" xfId="44757" xr:uid="{975A49A3-68D6-4742-B371-947CD4532F7A}"/>
    <cellStyle name="SAPBEXstdItem 13 4" xfId="44758" xr:uid="{897FD1F3-FA87-4DED-AEE1-38D7CF64A077}"/>
    <cellStyle name="SAPBEXstdItem 14" xfId="38997" xr:uid="{0C8AE4AF-87A7-4A69-8321-07FACFB4CC74}"/>
    <cellStyle name="SAPBEXstdItem 14 2" xfId="44759" xr:uid="{5E83834E-0343-4642-9C28-4EE73C13AC11}"/>
    <cellStyle name="SAPBEXstdItem 15" xfId="44760" xr:uid="{6BC749FE-3694-42DA-B473-F18E51EC701D}"/>
    <cellStyle name="SAPBEXstdItem 16" xfId="44761" xr:uid="{43EB10C3-054C-4108-810A-2345E95CE9C3}"/>
    <cellStyle name="SAPBEXstdItem 17" xfId="9827" xr:uid="{F91EA310-8A88-4622-B5C2-955D761A2721}"/>
    <cellStyle name="SAPBEXstdItem 2" xfId="9828" xr:uid="{42B6FFA0-6EDD-493A-ABAA-3AE4B4E1C5F0}"/>
    <cellStyle name="SAPBEXstdItem 2 10" xfId="38998" xr:uid="{EEE7C454-385A-4A8D-8BC0-8D59670DE0B8}"/>
    <cellStyle name="SAPBEXstdItem 2 10 2" xfId="38999" xr:uid="{D13C9803-6B36-4053-AB2C-61D90C65D40D}"/>
    <cellStyle name="SAPBEXstdItem 2 10 2 2" xfId="44762" xr:uid="{DF1FD4EB-3954-463D-B0A0-B77C225756AD}"/>
    <cellStyle name="SAPBEXstdItem 2 10 3" xfId="44763" xr:uid="{53DB97A2-EAA0-48C4-8F5D-03F72AF70DE2}"/>
    <cellStyle name="SAPBEXstdItem 2 10 4" xfId="44764" xr:uid="{66501CB0-7253-4D98-8344-509F471C0027}"/>
    <cellStyle name="SAPBEXstdItem 2 11" xfId="39000" xr:uid="{81D1FA5B-0771-4AAD-B6E3-C5A07977289E}"/>
    <cellStyle name="SAPBEXstdItem 2 11 2" xfId="39001" xr:uid="{D00031B2-170C-49E1-88A1-246C7B9EFA59}"/>
    <cellStyle name="SAPBEXstdItem 2 11 2 2" xfId="44765" xr:uid="{1DC092CB-5FD0-417D-BC07-E1FDACEC99D6}"/>
    <cellStyle name="SAPBEXstdItem 2 11 3" xfId="44766" xr:uid="{162B11AF-7774-49CC-A53F-9DFA7F75BE6E}"/>
    <cellStyle name="SAPBEXstdItem 2 11 4" xfId="44767" xr:uid="{6B34765A-215C-4937-829E-E4151D69363E}"/>
    <cellStyle name="SAPBEXstdItem 2 12" xfId="39002" xr:uid="{2659E6DC-669D-46F9-AA16-D5EEDB17C0C2}"/>
    <cellStyle name="SAPBEXstdItem 2 12 2" xfId="39003" xr:uid="{88E445BD-2FEB-4F28-B5D8-D21327CEA054}"/>
    <cellStyle name="SAPBEXstdItem 2 12 2 2" xfId="44768" xr:uid="{3FD95606-2703-4D64-816F-289FD32AD5A5}"/>
    <cellStyle name="SAPBEXstdItem 2 12 3" xfId="44769" xr:uid="{7176B5D1-C010-4B9E-A794-3582B6131AAF}"/>
    <cellStyle name="SAPBEXstdItem 2 12 4" xfId="44770" xr:uid="{C7EDA435-8913-4AC7-BB54-4792B1E484C8}"/>
    <cellStyle name="SAPBEXstdItem 2 13" xfId="39004" xr:uid="{980D17D6-F26D-4AF1-BB7B-84112882ADE7}"/>
    <cellStyle name="SAPBEXstdItem 2 13 2" xfId="44771" xr:uid="{723C0513-1C7D-43BB-BBC8-BD42320A1A5E}"/>
    <cellStyle name="SAPBEXstdItem 2 14" xfId="44772" xr:uid="{9B6308FA-DB30-4C69-AC59-DEA9AB9E8936}"/>
    <cellStyle name="SAPBEXstdItem 2 15" xfId="44773" xr:uid="{DD856F98-5935-4F1F-8E5E-96BA12BD2663}"/>
    <cellStyle name="SAPBEXstdItem 2 2" xfId="39005" xr:uid="{51F6CB3E-E8EA-4074-9C78-E8A67246430E}"/>
    <cellStyle name="SAPBEXstdItem 2 2 2" xfId="39006" xr:uid="{D8D2B267-1CEF-4750-87B8-D183023754FC}"/>
    <cellStyle name="SAPBEXstdItem 2 2 2 2" xfId="44774" xr:uid="{034C68C2-7E73-4887-9975-3366C4D47CA2}"/>
    <cellStyle name="SAPBEXstdItem 2 2 3" xfId="44775" xr:uid="{234942B6-5B48-4DB3-B0C2-208F19B34A9F}"/>
    <cellStyle name="SAPBEXstdItem 2 2 4" xfId="44776" xr:uid="{11C01F28-FC95-4F62-BBAF-66D15DA4EBEB}"/>
    <cellStyle name="SAPBEXstdItem 2 3" xfId="39007" xr:uid="{E0658862-B358-41C3-88B3-B8E0A8D63A78}"/>
    <cellStyle name="SAPBEXstdItem 2 3 2" xfId="39008" xr:uid="{9CB4F5A3-344F-4282-95C8-69899EB50C77}"/>
    <cellStyle name="SAPBEXstdItem 2 3 2 2" xfId="44777" xr:uid="{DD106169-A086-4C3D-834F-B1398C2CE437}"/>
    <cellStyle name="SAPBEXstdItem 2 3 3" xfId="44778" xr:uid="{1D4D6C05-2AC7-42A5-B1CB-75F77B4932F7}"/>
    <cellStyle name="SAPBEXstdItem 2 3 4" xfId="44779" xr:uid="{37F7726A-FC7F-4038-96F8-E5925BE65140}"/>
    <cellStyle name="SAPBEXstdItem 2 4" xfId="39009" xr:uid="{32C5389E-4167-46FB-877D-A44409351685}"/>
    <cellStyle name="SAPBEXstdItem 2 4 2" xfId="39010" xr:uid="{6BC99BEC-D61F-43DD-942C-F6AF30AB2E00}"/>
    <cellStyle name="SAPBEXstdItem 2 4 2 2" xfId="44780" xr:uid="{8E182E23-7539-48FF-95F9-46B1DB380A94}"/>
    <cellStyle name="SAPBEXstdItem 2 4 3" xfId="44781" xr:uid="{FC092BA2-04A5-4FB9-9551-6FCEA4A01FE5}"/>
    <cellStyle name="SAPBEXstdItem 2 4 4" xfId="44782" xr:uid="{5918A424-C8CA-4040-BC5C-63F53AA49A5A}"/>
    <cellStyle name="SAPBEXstdItem 2 5" xfId="39011" xr:uid="{2A365A3F-8DB3-4418-81C7-4ABECDD330D9}"/>
    <cellStyle name="SAPBEXstdItem 2 5 2" xfId="39012" xr:uid="{52CF3DDC-B49D-4D85-95C4-F810DA8B9988}"/>
    <cellStyle name="SAPBEXstdItem 2 5 2 2" xfId="44783" xr:uid="{B8D94D2D-6155-4B9A-B8E7-B5A6A92A8D3F}"/>
    <cellStyle name="SAPBEXstdItem 2 5 3" xfId="44784" xr:uid="{9BE6B897-D857-49EE-93AA-B85C75F90161}"/>
    <cellStyle name="SAPBEXstdItem 2 5 4" xfId="44785" xr:uid="{7FBDDA05-D6F8-4176-8F26-8228856EAE9C}"/>
    <cellStyle name="SAPBEXstdItem 2 6" xfId="39013" xr:uid="{9E0F5E6D-6BE3-4634-B41B-9FE777431AD6}"/>
    <cellStyle name="SAPBEXstdItem 2 6 2" xfId="39014" xr:uid="{9310AEDE-2F32-441B-97D4-431937A57864}"/>
    <cellStyle name="SAPBEXstdItem 2 6 2 2" xfId="44786" xr:uid="{C366AC5F-8A55-4B57-A3F7-EB017323302F}"/>
    <cellStyle name="SAPBEXstdItem 2 6 3" xfId="44787" xr:uid="{B91B9DBE-12A3-47AD-B28D-0A67A7944AD3}"/>
    <cellStyle name="SAPBEXstdItem 2 6 4" xfId="44788" xr:uid="{1F8A494B-2F2D-4548-AEE9-10F7957CD032}"/>
    <cellStyle name="SAPBEXstdItem 2 7" xfId="39015" xr:uid="{52446AA1-26F3-48E1-A181-51981B234931}"/>
    <cellStyle name="SAPBEXstdItem 2 7 2" xfId="39016" xr:uid="{F877F076-8AB1-4C58-9317-9CE2BAA5AFEA}"/>
    <cellStyle name="SAPBEXstdItem 2 7 2 2" xfId="44789" xr:uid="{D195A14D-C21D-42D8-B475-B0CBA8840F50}"/>
    <cellStyle name="SAPBEXstdItem 2 7 3" xfId="44790" xr:uid="{A4FB54DA-0EA8-4CFA-9825-3681BC503554}"/>
    <cellStyle name="SAPBEXstdItem 2 7 4" xfId="44791" xr:uid="{1E0BBA82-52D0-482C-87DC-07FB1E40B769}"/>
    <cellStyle name="SAPBEXstdItem 2 8" xfId="39017" xr:uid="{9D73E65C-70C3-4FBC-B57C-FC92575116A3}"/>
    <cellStyle name="SAPBEXstdItem 2 8 2" xfId="39018" xr:uid="{F276047C-C67B-41CA-9D9A-2A45D079B102}"/>
    <cellStyle name="SAPBEXstdItem 2 8 2 2" xfId="44792" xr:uid="{724323C4-F949-424D-8577-B2EA79FBB8AA}"/>
    <cellStyle name="SAPBEXstdItem 2 8 3" xfId="44793" xr:uid="{D8B9ECD4-C6EC-4258-8EE7-BC7EA291C055}"/>
    <cellStyle name="SAPBEXstdItem 2 8 4" xfId="44794" xr:uid="{E76F315C-5FAD-455F-9559-20BC64DAB637}"/>
    <cellStyle name="SAPBEXstdItem 2 9" xfId="39019" xr:uid="{06F685EE-9685-46D7-9B0B-1F2953CE8F28}"/>
    <cellStyle name="SAPBEXstdItem 2 9 2" xfId="39020" xr:uid="{E8A780EE-E756-4C51-A6F7-FD36F06A93AD}"/>
    <cellStyle name="SAPBEXstdItem 2 9 2 2" xfId="44795" xr:uid="{E424508A-9B80-4E11-B825-FFFBE7F4507E}"/>
    <cellStyle name="SAPBEXstdItem 2 9 3" xfId="44796" xr:uid="{ADB4689F-2E64-497E-AA61-CCC6750E070C}"/>
    <cellStyle name="SAPBEXstdItem 2 9 4" xfId="44797" xr:uid="{07FB84CC-E1EA-4DEB-9F72-FA692EB1A031}"/>
    <cellStyle name="SAPBEXstdItem 3" xfId="9829" xr:uid="{F1501BA2-D339-4FC3-AB86-33B89E05642E}"/>
    <cellStyle name="SAPBEXstdItem 3 10" xfId="44798" xr:uid="{BE2E5E41-8286-40E2-B23F-A734FFF1715C}"/>
    <cellStyle name="SAPBEXstdItem 3 2" xfId="39021" xr:uid="{8DCA32D6-928B-459B-B4F0-7EB44EA9B2D0}"/>
    <cellStyle name="SAPBEXstdItem 3 2 2" xfId="39022" xr:uid="{80149B57-6A39-4F16-B684-66F8DFB20B68}"/>
    <cellStyle name="SAPBEXstdItem 3 2 2 2" xfId="44799" xr:uid="{F64B2CAD-3A5E-438D-AA2D-A06218863E5C}"/>
    <cellStyle name="SAPBEXstdItem 3 2 3" xfId="44800" xr:uid="{4C321C77-DB90-48DC-BB17-B8CB24DCC0DE}"/>
    <cellStyle name="SAPBEXstdItem 3 2 4" xfId="44801" xr:uid="{0A60DA6E-6F54-44A6-87AF-C29A7FA354CA}"/>
    <cellStyle name="SAPBEXstdItem 3 3" xfId="39023" xr:uid="{154BE06C-1958-4CA9-B446-B7B878C35770}"/>
    <cellStyle name="SAPBEXstdItem 3 3 2" xfId="39024" xr:uid="{F3D331FC-FBF9-4133-98FB-B5B778259433}"/>
    <cellStyle name="SAPBEXstdItem 3 3 2 2" xfId="44802" xr:uid="{C2D252F9-E970-4F6C-B8CD-18930CBCC248}"/>
    <cellStyle name="SAPBEXstdItem 3 3 3" xfId="44803" xr:uid="{8A3686C1-8608-4AB9-BFEE-CEDE28004E82}"/>
    <cellStyle name="SAPBEXstdItem 3 3 4" xfId="44804" xr:uid="{AB6BB76F-D219-4C26-B076-CCE0B025888E}"/>
    <cellStyle name="SAPBEXstdItem 3 4" xfId="39025" xr:uid="{732E6C55-2613-4701-A60C-79F3AEEF0B01}"/>
    <cellStyle name="SAPBEXstdItem 3 4 2" xfId="39026" xr:uid="{225F7870-3CE7-4D77-BC7D-A9125023079C}"/>
    <cellStyle name="SAPBEXstdItem 3 4 2 2" xfId="44805" xr:uid="{BB9F41CF-7E64-4DEA-824E-DF64FB416325}"/>
    <cellStyle name="SAPBEXstdItem 3 4 3" xfId="44806" xr:uid="{39DA705B-F7F9-4338-B84F-08657BFAFA1B}"/>
    <cellStyle name="SAPBEXstdItem 3 4 4" xfId="44807" xr:uid="{F09E3E90-C303-4E8D-90DC-ED1F853752BF}"/>
    <cellStyle name="SAPBEXstdItem 3 5" xfId="39027" xr:uid="{2F210DB2-CB8B-4863-BA83-D509737FF744}"/>
    <cellStyle name="SAPBEXstdItem 3 5 2" xfId="39028" xr:uid="{7D171FD3-1C92-43BA-81DE-FF9572D3539F}"/>
    <cellStyle name="SAPBEXstdItem 3 5 2 2" xfId="44808" xr:uid="{607F46CD-CB92-49A2-86A8-2D3E83E14BAC}"/>
    <cellStyle name="SAPBEXstdItem 3 5 3" xfId="44809" xr:uid="{B6689066-AA03-41B2-B58E-6BC805D6A649}"/>
    <cellStyle name="SAPBEXstdItem 3 5 4" xfId="44810" xr:uid="{5C45FB66-80ED-47B6-B311-4EEAE3BF5889}"/>
    <cellStyle name="SAPBEXstdItem 3 6" xfId="39029" xr:uid="{C42DC6D8-2C36-424D-B50F-2B48CFA92D91}"/>
    <cellStyle name="SAPBEXstdItem 3 6 2" xfId="39030" xr:uid="{C188D4A6-0E41-4DD5-9887-C40BDA3AA291}"/>
    <cellStyle name="SAPBEXstdItem 3 6 2 2" xfId="44811" xr:uid="{107B0D14-42E4-438B-8EBA-19B4A4CE48E9}"/>
    <cellStyle name="SAPBEXstdItem 3 6 3" xfId="44812" xr:uid="{3DE59D4A-B8FC-4FE6-BC3E-6E83A55AC599}"/>
    <cellStyle name="SAPBEXstdItem 3 6 4" xfId="44813" xr:uid="{540493B9-9B70-4B8C-B471-EEDF34E6E839}"/>
    <cellStyle name="SAPBEXstdItem 3 7" xfId="39031" xr:uid="{2B487604-752D-4A74-9FC9-8F8CC9F6E9A3}"/>
    <cellStyle name="SAPBEXstdItem 3 7 2" xfId="39032" xr:uid="{E1E0126E-C5DC-461F-90C1-0C9E9FE0FEE2}"/>
    <cellStyle name="SAPBEXstdItem 3 7 2 2" xfId="44814" xr:uid="{F3DFAA2B-F770-4C7B-9BA1-195EBF3A2EFF}"/>
    <cellStyle name="SAPBEXstdItem 3 7 3" xfId="44815" xr:uid="{9BD5FA2F-DB63-4429-ADC1-B86C50020738}"/>
    <cellStyle name="SAPBEXstdItem 3 7 4" xfId="44816" xr:uid="{9E09BF8C-3DFA-44B3-BD14-32E8C1818266}"/>
    <cellStyle name="SAPBEXstdItem 3 8" xfId="39033" xr:uid="{D14161F7-086A-4721-8150-E10A3AF5CA68}"/>
    <cellStyle name="SAPBEXstdItem 3 8 2" xfId="44817" xr:uid="{5804B443-0BD5-4F71-834C-41BF19336FC0}"/>
    <cellStyle name="SAPBEXstdItem 3 9" xfId="44818" xr:uid="{A536D092-D2F1-4D33-B15E-29766C06588D}"/>
    <cellStyle name="SAPBEXstdItem 4" xfId="39034" xr:uid="{A3EAA718-036A-4D50-BFED-CA8CD0F790BC}"/>
    <cellStyle name="SAPBEXstdItem 4 10" xfId="44819" xr:uid="{C3793DEC-DD51-4663-AABD-4DEA62C0A706}"/>
    <cellStyle name="SAPBEXstdItem 4 2" xfId="39035" xr:uid="{033641F8-6B5D-4B90-8D48-7DD48DE8307C}"/>
    <cellStyle name="SAPBEXstdItem 4 2 2" xfId="39036" xr:uid="{3BE9C3BD-906C-4494-B26C-2D7B6AF271C4}"/>
    <cellStyle name="SAPBEXstdItem 4 2 2 2" xfId="44820" xr:uid="{3E045A28-250F-4EBF-8A68-38730AA30DC0}"/>
    <cellStyle name="SAPBEXstdItem 4 2 3" xfId="44821" xr:uid="{051D5814-9394-4061-8147-0CEEF6E7DD6C}"/>
    <cellStyle name="SAPBEXstdItem 4 2 4" xfId="44822" xr:uid="{0A593224-CAC6-402F-83FE-C6EF381B5154}"/>
    <cellStyle name="SAPBEXstdItem 4 3" xfId="39037" xr:uid="{C46E32A9-5607-4070-8575-57023747A4C9}"/>
    <cellStyle name="SAPBEXstdItem 4 3 2" xfId="39038" xr:uid="{C9F224E1-68FE-44B1-994F-11AEAA2812AB}"/>
    <cellStyle name="SAPBEXstdItem 4 3 2 2" xfId="44823" xr:uid="{E3CDA6FB-CAE5-4BA3-A4AC-179222D35EBF}"/>
    <cellStyle name="SAPBEXstdItem 4 3 3" xfId="44824" xr:uid="{9F970531-72A7-47E2-BFA5-F38CCDF297E0}"/>
    <cellStyle name="SAPBEXstdItem 4 3 4" xfId="44825" xr:uid="{0B4F5C70-8D6F-45AC-BA70-21D60B51E658}"/>
    <cellStyle name="SAPBEXstdItem 4 4" xfId="39039" xr:uid="{C538B439-3371-46B3-B038-0EC101781EC8}"/>
    <cellStyle name="SAPBEXstdItem 4 4 2" xfId="39040" xr:uid="{1E5400C9-98C7-44FE-8E5A-4B2DB51C97D7}"/>
    <cellStyle name="SAPBEXstdItem 4 4 2 2" xfId="44826" xr:uid="{DFF9F705-9ACB-4195-A30F-391C1C0B618D}"/>
    <cellStyle name="SAPBEXstdItem 4 4 3" xfId="44827" xr:uid="{DE4B0F86-B42D-4E3F-94FB-90CB1EC5732E}"/>
    <cellStyle name="SAPBEXstdItem 4 4 4" xfId="44828" xr:uid="{FEF86A2C-2FCF-4B15-855D-22F9B554F89C}"/>
    <cellStyle name="SAPBEXstdItem 4 5" xfId="39041" xr:uid="{9BDCEA95-D7B0-4B61-82DF-CB60E3406FB4}"/>
    <cellStyle name="SAPBEXstdItem 4 5 2" xfId="39042" xr:uid="{2210DBF3-6AB9-4699-BFC4-3B138CB1C131}"/>
    <cellStyle name="SAPBEXstdItem 4 5 2 2" xfId="44829" xr:uid="{A775FFEF-1BEF-4AB4-A1FA-64134BE7C8C9}"/>
    <cellStyle name="SAPBEXstdItem 4 5 3" xfId="44830" xr:uid="{01FF1C70-804D-453B-B6E3-63435A47BAE9}"/>
    <cellStyle name="SAPBEXstdItem 4 5 4" xfId="44831" xr:uid="{83B66211-77B5-4180-A81E-83A244AC57C8}"/>
    <cellStyle name="SAPBEXstdItem 4 6" xfId="39043" xr:uid="{E5A4EBE9-CE99-4F34-AF10-C02B1DA0ED2C}"/>
    <cellStyle name="SAPBEXstdItem 4 6 2" xfId="39044" xr:uid="{24FBC34F-929C-441B-B869-7B4E1D13BFB9}"/>
    <cellStyle name="SAPBEXstdItem 4 6 2 2" xfId="44832" xr:uid="{DCD90A8C-155E-478C-BB4C-F81503A859CC}"/>
    <cellStyle name="SAPBEXstdItem 4 6 3" xfId="44833" xr:uid="{2EF595D5-B07A-4831-931B-32CBDBF53811}"/>
    <cellStyle name="SAPBEXstdItem 4 6 4" xfId="44834" xr:uid="{A486D0D6-4492-42BD-B4BF-56D261C3D0D4}"/>
    <cellStyle name="SAPBEXstdItem 4 7" xfId="39045" xr:uid="{CB7A6FE0-37B2-48B8-B9BB-9EB1FF529CA5}"/>
    <cellStyle name="SAPBEXstdItem 4 7 2" xfId="39046" xr:uid="{A8B077CC-5807-4214-8289-112EC52EA0AF}"/>
    <cellStyle name="SAPBEXstdItem 4 7 2 2" xfId="44835" xr:uid="{CC0BD4DE-8FED-4AE8-AE13-49803091A5E9}"/>
    <cellStyle name="SAPBEXstdItem 4 7 3" xfId="44836" xr:uid="{87B7D881-0E9A-4C33-A68C-7997ABDE6883}"/>
    <cellStyle name="SAPBEXstdItem 4 7 4" xfId="44837" xr:uid="{5F6DA1D4-7482-43FC-8CE8-9CE502C6A19C}"/>
    <cellStyle name="SAPBEXstdItem 4 8" xfId="39047" xr:uid="{A14D6056-8B49-4DC7-8F35-4217C5056F47}"/>
    <cellStyle name="SAPBEXstdItem 4 8 2" xfId="44838" xr:uid="{C8396152-5A16-4DB3-8350-AFB916A1CCA6}"/>
    <cellStyle name="SAPBEXstdItem 4 9" xfId="44839" xr:uid="{65EB7DB5-BA11-4488-A7B2-8E51BCF2FD5C}"/>
    <cellStyle name="SAPBEXstdItem 5" xfId="39048" xr:uid="{CE4453CE-FBE5-4BA5-B694-30AA80004CFD}"/>
    <cellStyle name="SAPBEXstdItem 5 2" xfId="39049" xr:uid="{A970CA22-F226-47B9-9406-41478EDBD9E9}"/>
    <cellStyle name="SAPBEXstdItem 5 2 2" xfId="44840" xr:uid="{70D3DCFC-6A1B-4382-BD78-D5590DB3B5D4}"/>
    <cellStyle name="SAPBEXstdItem 5 3" xfId="44841" xr:uid="{A06CAFD3-7467-4E60-B7CB-54401F47A723}"/>
    <cellStyle name="SAPBEXstdItem 5 4" xfId="44842" xr:uid="{DCB0A434-10C4-46E7-9EAF-ABE4AB4EAC3C}"/>
    <cellStyle name="SAPBEXstdItem 6" xfId="39050" xr:uid="{95D337CD-D7FD-4362-8A57-BC6AD5F7D904}"/>
    <cellStyle name="SAPBEXstdItem 6 2" xfId="39051" xr:uid="{52141D2B-4B9E-429D-AAC3-2B62467D54F5}"/>
    <cellStyle name="SAPBEXstdItem 6 2 2" xfId="44843" xr:uid="{EA9E619C-3F4C-4543-AF8D-8F4DEC484502}"/>
    <cellStyle name="SAPBEXstdItem 6 3" xfId="44844" xr:uid="{C69A08C9-FDCC-4C46-89A8-4B9ACC95C0AE}"/>
    <cellStyle name="SAPBEXstdItem 6 4" xfId="44845" xr:uid="{0E29E355-C825-43D7-9D2C-D3A3F6AF1129}"/>
    <cellStyle name="SAPBEXstdItem 7" xfId="39052" xr:uid="{42F737C8-B93F-4060-9063-450DCC8DA226}"/>
    <cellStyle name="SAPBEXstdItem 7 2" xfId="39053" xr:uid="{D545C227-2AE1-4042-8A32-2DCF45901068}"/>
    <cellStyle name="SAPBEXstdItem 7 2 2" xfId="44846" xr:uid="{B5739C9B-2416-4AD3-AE1A-7CE04B03A7BF}"/>
    <cellStyle name="SAPBEXstdItem 7 3" xfId="44847" xr:uid="{D29C9285-DE11-4DFD-A662-05C029E2665C}"/>
    <cellStyle name="SAPBEXstdItem 7 4" xfId="44848" xr:uid="{29EEEA7A-7856-4F90-92E6-EC36F3C3BB50}"/>
    <cellStyle name="SAPBEXstdItem 8" xfId="39054" xr:uid="{EFCEFCCF-3542-4DC9-BFA6-196FE24390CC}"/>
    <cellStyle name="SAPBEXstdItem 8 2" xfId="39055" xr:uid="{AA08721B-D567-4FF2-AA33-17C39E1A2A5F}"/>
    <cellStyle name="SAPBEXstdItem 8 2 2" xfId="44849" xr:uid="{B2F47932-AC78-49CC-9A94-227939F6366D}"/>
    <cellStyle name="SAPBEXstdItem 8 3" xfId="44850" xr:uid="{0A5A173B-52FA-47DF-905E-3977E0747C86}"/>
    <cellStyle name="SAPBEXstdItem 8 4" xfId="44851" xr:uid="{76EC3A3C-5B86-4F9B-979C-DF684987A409}"/>
    <cellStyle name="SAPBEXstdItem 9" xfId="39056" xr:uid="{F17E9A14-1058-4BF4-A1D4-A497B3DE9B65}"/>
    <cellStyle name="SAPBEXstdItem 9 2" xfId="39057" xr:uid="{42975EB3-12A9-49F0-987F-EB413BC477F4}"/>
    <cellStyle name="SAPBEXstdItem 9 2 2" xfId="44852" xr:uid="{D0AE04C6-0105-4F8E-AB65-E1939E4E3DB7}"/>
    <cellStyle name="SAPBEXstdItem 9 3" xfId="44853" xr:uid="{45F8F62E-D6C9-4B65-AE96-F7C9DE801DFA}"/>
    <cellStyle name="SAPBEXstdItem 9 4" xfId="44854" xr:uid="{8C33EF50-84EA-4D49-98CB-B53973CBE0FC}"/>
    <cellStyle name="SAPBEXstdItemX" xfId="4128" xr:uid="{1EAEBBD0-2BC9-4101-8CE5-5EA6C8684E5F}"/>
    <cellStyle name="SAPBEXstdItemX 10" xfId="39058" xr:uid="{86254AEB-E28F-4379-8AFE-F78E7EB7AC92}"/>
    <cellStyle name="SAPBEXstdItemX 10 2" xfId="39059" xr:uid="{A0B4075F-1764-4116-9BD0-02086D6C2173}"/>
    <cellStyle name="SAPBEXstdItemX 10 2 2" xfId="44855" xr:uid="{FBF4AB5F-935C-4C0F-8202-519DA90BF919}"/>
    <cellStyle name="SAPBEXstdItemX 10 3" xfId="44856" xr:uid="{DC3CCA19-09DF-4EF4-B9E6-2FBA6B81C523}"/>
    <cellStyle name="SAPBEXstdItemX 10 4" xfId="44857" xr:uid="{F551E370-E870-4D02-AFEF-21718CA960A4}"/>
    <cellStyle name="SAPBEXstdItemX 11" xfId="39060" xr:uid="{75032C56-A9A1-4570-8B8F-B148850AE8C9}"/>
    <cellStyle name="SAPBEXstdItemX 11 2" xfId="39061" xr:uid="{8781CFC2-AE37-446D-889C-B6BBF17D6D09}"/>
    <cellStyle name="SAPBEXstdItemX 11 2 2" xfId="44858" xr:uid="{7745C914-C9F5-431A-BBE1-C2A5B1613628}"/>
    <cellStyle name="SAPBEXstdItemX 11 3" xfId="44859" xr:uid="{01142C13-CDB8-478D-A69F-226C4B1CE416}"/>
    <cellStyle name="SAPBEXstdItemX 11 4" xfId="44860" xr:uid="{59BA5EDF-1EBE-40E8-8CF8-563368EA3B33}"/>
    <cellStyle name="SAPBEXstdItemX 12" xfId="39062" xr:uid="{EA335758-FD54-474D-A863-3B6FE9B067D9}"/>
    <cellStyle name="SAPBEXstdItemX 12 2" xfId="39063" xr:uid="{CBE67AD3-A2C1-4BEE-AD84-7A5FD13D7754}"/>
    <cellStyle name="SAPBEXstdItemX 12 2 2" xfId="44861" xr:uid="{1B921EF8-DC64-4450-BD6A-2FFF12F6CF30}"/>
    <cellStyle name="SAPBEXstdItemX 12 3" xfId="44862" xr:uid="{24363228-2A14-4BAD-9F57-D05F5082AD04}"/>
    <cellStyle name="SAPBEXstdItemX 12 4" xfId="44863" xr:uid="{C7BB00F7-CA51-4B75-B60A-4834BAD47A84}"/>
    <cellStyle name="SAPBEXstdItemX 13" xfId="39064" xr:uid="{7A1CA083-C7CA-4218-A861-DADF54BB75AA}"/>
    <cellStyle name="SAPBEXstdItemX 13 2" xfId="39065" xr:uid="{9369C872-2F66-4138-A44B-B21C14EC408C}"/>
    <cellStyle name="SAPBEXstdItemX 13 2 2" xfId="44864" xr:uid="{B2323835-AADD-471D-B583-47A60A3F290D}"/>
    <cellStyle name="SAPBEXstdItemX 13 3" xfId="44865" xr:uid="{967C0939-06BE-42DE-8B15-7C9AED029D33}"/>
    <cellStyle name="SAPBEXstdItemX 13 4" xfId="44866" xr:uid="{68A2F590-73F1-455F-8CA9-F3F0144D59E2}"/>
    <cellStyle name="SAPBEXstdItemX 14" xfId="39066" xr:uid="{3BC080E8-8603-4757-9634-82F6A06BD4FC}"/>
    <cellStyle name="SAPBEXstdItemX 14 2" xfId="44867" xr:uid="{56F65DE1-F9F7-48CF-95A4-2B7D005ABF76}"/>
    <cellStyle name="SAPBEXstdItemX 15" xfId="44868" xr:uid="{44CD7BF3-C70F-4038-9F8E-9EA89F96B3CB}"/>
    <cellStyle name="SAPBEXstdItemX 16" xfId="44869" xr:uid="{872FFA85-B909-430F-85BE-A23BD268C2F0}"/>
    <cellStyle name="SAPBEXstdItemX 17" xfId="9830" xr:uid="{5E41EAEB-6E59-4291-A45A-6608691FF9DE}"/>
    <cellStyle name="SAPBEXstdItemX 2" xfId="9831" xr:uid="{7CD5EA57-B175-4915-870C-8BC5C81AC06C}"/>
    <cellStyle name="SAPBEXstdItemX 2 10" xfId="39067" xr:uid="{12E38F62-DF38-48EC-9E45-9ADB031B42D1}"/>
    <cellStyle name="SAPBEXstdItemX 2 10 2" xfId="39068" xr:uid="{69B2C790-D3E9-41E9-A8E6-67C9EF962491}"/>
    <cellStyle name="SAPBEXstdItemX 2 10 2 2" xfId="44870" xr:uid="{93617E99-DDB9-4DBB-97B6-E2A8C1D9C0EF}"/>
    <cellStyle name="SAPBEXstdItemX 2 10 3" xfId="44871" xr:uid="{FF956FB5-703E-4EFE-8C43-0742123F2FFE}"/>
    <cellStyle name="SAPBEXstdItemX 2 10 4" xfId="44872" xr:uid="{C6913905-5A66-4215-B1C4-9B3AE17BCA80}"/>
    <cellStyle name="SAPBEXstdItemX 2 11" xfId="39069" xr:uid="{78912DC2-41E6-4354-9A73-EDD77B16B175}"/>
    <cellStyle name="SAPBEXstdItemX 2 11 2" xfId="39070" xr:uid="{C0A9EB61-8A0A-4088-8AD1-AC1DD421C573}"/>
    <cellStyle name="SAPBEXstdItemX 2 11 2 2" xfId="44873" xr:uid="{FBE82F81-28B9-4636-BA1C-6195725D816C}"/>
    <cellStyle name="SAPBEXstdItemX 2 11 3" xfId="44874" xr:uid="{1938A7D0-3FC9-4DF8-8C57-3C9CDF802DF9}"/>
    <cellStyle name="SAPBEXstdItemX 2 11 4" xfId="44875" xr:uid="{B22799DC-231C-47E2-9497-7AA6611958A9}"/>
    <cellStyle name="SAPBEXstdItemX 2 12" xfId="39071" xr:uid="{196EB96A-14B9-4A6B-AA4E-106F26BA15CB}"/>
    <cellStyle name="SAPBEXstdItemX 2 12 2" xfId="39072" xr:uid="{2CAADC07-DEA0-4454-B366-8457907C9DF4}"/>
    <cellStyle name="SAPBEXstdItemX 2 12 2 2" xfId="44876" xr:uid="{95791229-DBB0-45C8-BC4E-CB3530F06D7C}"/>
    <cellStyle name="SAPBEXstdItemX 2 12 3" xfId="44877" xr:uid="{34CD6056-F58B-4265-9B7D-6FA050F0BFC9}"/>
    <cellStyle name="SAPBEXstdItemX 2 12 4" xfId="44878" xr:uid="{F08FEB5E-6B39-41C8-B4A2-9A706CF36067}"/>
    <cellStyle name="SAPBEXstdItemX 2 13" xfId="39073" xr:uid="{219FC85F-6413-426D-9812-51C28CDBC46F}"/>
    <cellStyle name="SAPBEXstdItemX 2 13 2" xfId="44879" xr:uid="{6AAF3CA1-9838-465F-BB9A-3451C1C4E4DF}"/>
    <cellStyle name="SAPBEXstdItemX 2 14" xfId="44880" xr:uid="{3518B7F0-71D7-4394-80A4-5B6CC7D3884F}"/>
    <cellStyle name="SAPBEXstdItemX 2 15" xfId="44881" xr:uid="{BB98A971-CFFC-443F-A526-055D242BF33D}"/>
    <cellStyle name="SAPBEXstdItemX 2 2" xfId="39074" xr:uid="{401A20DF-3B0E-46F9-B52F-699F7EF14288}"/>
    <cellStyle name="SAPBEXstdItemX 2 2 2" xfId="39075" xr:uid="{AE75A25E-B40E-4550-B883-19F651156B8F}"/>
    <cellStyle name="SAPBEXstdItemX 2 2 2 2" xfId="44882" xr:uid="{03EA95F0-9C09-4C30-8BD1-AD8944CC37B8}"/>
    <cellStyle name="SAPBEXstdItemX 2 2 3" xfId="44883" xr:uid="{5BD4AFD3-601C-45D7-8D80-66CB39B58147}"/>
    <cellStyle name="SAPBEXstdItemX 2 2 4" xfId="44884" xr:uid="{9F883D91-BE3A-49FA-AAC2-734D0271593F}"/>
    <cellStyle name="SAPBEXstdItemX 2 3" xfId="39076" xr:uid="{080365AD-7CB6-41BD-85C1-230A7E7C4540}"/>
    <cellStyle name="SAPBEXstdItemX 2 3 2" xfId="39077" xr:uid="{322CD241-C8F3-450C-AD84-060FCC71B987}"/>
    <cellStyle name="SAPBEXstdItemX 2 3 2 2" xfId="44885" xr:uid="{60EA676E-5EA7-4F71-937C-7716FA1DA606}"/>
    <cellStyle name="SAPBEXstdItemX 2 3 3" xfId="44886" xr:uid="{1150F374-E3F3-4D59-A395-D8ECFD9AB79D}"/>
    <cellStyle name="SAPBEXstdItemX 2 3 4" xfId="44887" xr:uid="{84D886BC-2808-4127-A81B-338D2EF90791}"/>
    <cellStyle name="SAPBEXstdItemX 2 4" xfId="39078" xr:uid="{C6DC6DFC-715B-45DE-9740-3A99EB1620A5}"/>
    <cellStyle name="SAPBEXstdItemX 2 4 2" xfId="39079" xr:uid="{0D7280FA-3306-4EBE-9B64-1CD122F7F0A7}"/>
    <cellStyle name="SAPBEXstdItemX 2 4 2 2" xfId="44888" xr:uid="{E5280FAF-8120-4011-B881-612C27A601EC}"/>
    <cellStyle name="SAPBEXstdItemX 2 4 3" xfId="44889" xr:uid="{E4788A37-0335-4D1C-937C-23B91EDFC7F4}"/>
    <cellStyle name="SAPBEXstdItemX 2 4 4" xfId="44890" xr:uid="{1C0766AB-EEE0-459B-B402-6629B1426A4E}"/>
    <cellStyle name="SAPBEXstdItemX 2 5" xfId="39080" xr:uid="{6372E332-7B75-41E6-BBDF-CCA32925C2A6}"/>
    <cellStyle name="SAPBEXstdItemX 2 5 2" xfId="39081" xr:uid="{AE17C889-8ADB-4D7B-B0F9-5ADF2669E55B}"/>
    <cellStyle name="SAPBEXstdItemX 2 5 2 2" xfId="44891" xr:uid="{B910A978-3A0C-4B87-95D9-FE60BFC13757}"/>
    <cellStyle name="SAPBEXstdItemX 2 5 3" xfId="44892" xr:uid="{D5A8462E-7CF4-4CCD-BA8E-EA757C74F7C0}"/>
    <cellStyle name="SAPBEXstdItemX 2 5 4" xfId="44893" xr:uid="{2A78C260-3712-4B29-8F3D-BC8CE9490CA9}"/>
    <cellStyle name="SAPBEXstdItemX 2 6" xfId="39082" xr:uid="{C4D9B42F-9CC8-4D45-820C-D9DAFB94D2C4}"/>
    <cellStyle name="SAPBEXstdItemX 2 6 2" xfId="39083" xr:uid="{28855CA8-ED42-4F00-96F8-14A1678AD88B}"/>
    <cellStyle name="SAPBEXstdItemX 2 6 2 2" xfId="44894" xr:uid="{5600ED5D-A4BA-4EC3-BF7D-D77D0FE95D90}"/>
    <cellStyle name="SAPBEXstdItemX 2 6 3" xfId="44895" xr:uid="{01CB7230-4893-431B-82F5-378020FF8B30}"/>
    <cellStyle name="SAPBEXstdItemX 2 6 4" xfId="44896" xr:uid="{EAE0087C-D44C-4889-AB11-00195CF67F35}"/>
    <cellStyle name="SAPBEXstdItemX 2 7" xfId="39084" xr:uid="{55984FC3-F80F-4D87-A92D-0AB7AD36576C}"/>
    <cellStyle name="SAPBEXstdItemX 2 7 2" xfId="39085" xr:uid="{F9001C98-42AC-435A-BBAA-842440E671E0}"/>
    <cellStyle name="SAPBEXstdItemX 2 7 2 2" xfId="44897" xr:uid="{F1E03375-9DCF-41C2-B2D0-72B6C2478AC4}"/>
    <cellStyle name="SAPBEXstdItemX 2 7 3" xfId="44898" xr:uid="{EEAEEAB1-7F81-4B22-A98E-CF76E8D71617}"/>
    <cellStyle name="SAPBEXstdItemX 2 7 4" xfId="44899" xr:uid="{B7932D96-D8D9-427E-85E5-7E6D6B0AA32A}"/>
    <cellStyle name="SAPBEXstdItemX 2 8" xfId="39086" xr:uid="{9BBD4E8C-F622-4F02-8523-CF8240BCB82F}"/>
    <cellStyle name="SAPBEXstdItemX 2 8 2" xfId="39087" xr:uid="{5629D4A0-834E-4368-AF29-03B0FE048F01}"/>
    <cellStyle name="SAPBEXstdItemX 2 8 2 2" xfId="44900" xr:uid="{DF12FA98-D395-4988-93A6-90EB522D6720}"/>
    <cellStyle name="SAPBEXstdItemX 2 8 3" xfId="44901" xr:uid="{3AD05DF2-6A4E-4E39-8516-BC15ACEE8781}"/>
    <cellStyle name="SAPBEXstdItemX 2 8 4" xfId="44902" xr:uid="{D4B74D0C-7A4A-46D8-864B-47E8EE71FE0A}"/>
    <cellStyle name="SAPBEXstdItemX 2 9" xfId="39088" xr:uid="{9EEF3E8B-B360-46C0-8F4F-E32F55560EEA}"/>
    <cellStyle name="SAPBEXstdItemX 2 9 2" xfId="39089" xr:uid="{B7E8D945-D4C6-4444-837F-624C6DBE4DBB}"/>
    <cellStyle name="SAPBEXstdItemX 2 9 2 2" xfId="44903" xr:uid="{9FD5C8AA-214B-4BB3-A4E1-7995E5F5F070}"/>
    <cellStyle name="SAPBEXstdItemX 2 9 3" xfId="44904" xr:uid="{8703F633-2A9A-4A35-841C-8842108B5987}"/>
    <cellStyle name="SAPBEXstdItemX 2 9 4" xfId="44905" xr:uid="{161D3ED0-A8B6-4469-B790-71FD483FC432}"/>
    <cellStyle name="SAPBEXstdItemX 3" xfId="9832" xr:uid="{64117CC1-B639-4DFD-A3E5-45A580038F54}"/>
    <cellStyle name="SAPBEXstdItemX 3 10" xfId="44906" xr:uid="{C2419A86-BA15-4901-BE10-55D9AC2BE4F0}"/>
    <cellStyle name="SAPBEXstdItemX 3 2" xfId="39090" xr:uid="{026A3879-A8A1-4606-A2BA-8FCB0598BE7D}"/>
    <cellStyle name="SAPBEXstdItemX 3 2 2" xfId="39091" xr:uid="{205CA6C6-6049-4366-8F98-0AD49DB1D576}"/>
    <cellStyle name="SAPBEXstdItemX 3 2 2 2" xfId="44907" xr:uid="{DEDA5DA8-30E6-41E0-B0A3-1AD1196278E9}"/>
    <cellStyle name="SAPBEXstdItemX 3 2 3" xfId="44908" xr:uid="{F750B6BA-AC42-4121-879A-DD1D634EB2EC}"/>
    <cellStyle name="SAPBEXstdItemX 3 2 4" xfId="44909" xr:uid="{083D5725-97D1-46AF-8066-ADB0851AFA2C}"/>
    <cellStyle name="SAPBEXstdItemX 3 3" xfId="39092" xr:uid="{5A0C57B1-85D4-4CDA-800C-48B0831E1246}"/>
    <cellStyle name="SAPBEXstdItemX 3 3 2" xfId="39093" xr:uid="{3FD7FF29-75B7-4344-BB95-8C1895AA8CAF}"/>
    <cellStyle name="SAPBEXstdItemX 3 3 2 2" xfId="44910" xr:uid="{245A6E8F-90E9-43F9-93C0-7B43B454EBD4}"/>
    <cellStyle name="SAPBEXstdItemX 3 3 3" xfId="44911" xr:uid="{527BA20F-F014-4850-A0EF-BE61DF6F7D12}"/>
    <cellStyle name="SAPBEXstdItemX 3 3 4" xfId="44912" xr:uid="{D6D024C2-71F9-40E3-804D-6E09FBC2A321}"/>
    <cellStyle name="SAPBEXstdItemX 3 4" xfId="39094" xr:uid="{23D38245-9A2A-43F0-91B8-2818AFCECA86}"/>
    <cellStyle name="SAPBEXstdItemX 3 4 2" xfId="39095" xr:uid="{CEE7DBEA-8E9D-42DD-9C54-1243104C6381}"/>
    <cellStyle name="SAPBEXstdItemX 3 4 2 2" xfId="44913" xr:uid="{2F5F2CE3-2065-4924-892E-CC4842A539D1}"/>
    <cellStyle name="SAPBEXstdItemX 3 4 3" xfId="44914" xr:uid="{5A3AB760-E150-4944-9704-43C47A3E0E59}"/>
    <cellStyle name="SAPBEXstdItemX 3 4 4" xfId="44915" xr:uid="{C2E1CA49-8819-4D0F-9641-9193BDECD2EC}"/>
    <cellStyle name="SAPBEXstdItemX 3 5" xfId="39096" xr:uid="{5AEDDC1A-72B0-4E25-9226-DC2C0F808C88}"/>
    <cellStyle name="SAPBEXstdItemX 3 5 2" xfId="39097" xr:uid="{B3412A0C-50EA-4F2F-829F-1C82AAD024E1}"/>
    <cellStyle name="SAPBEXstdItemX 3 5 2 2" xfId="44916" xr:uid="{9D15AC47-320F-410C-9DC2-ABEB86427B06}"/>
    <cellStyle name="SAPBEXstdItemX 3 5 3" xfId="44917" xr:uid="{C402D5B9-8B68-44E7-961B-B9C3C6B827E0}"/>
    <cellStyle name="SAPBEXstdItemX 3 5 4" xfId="44918" xr:uid="{CE3ACF8A-E1D3-4D0E-B5D9-57CC93134BCF}"/>
    <cellStyle name="SAPBEXstdItemX 3 6" xfId="39098" xr:uid="{F4B5CCB2-0F13-477B-B156-EC4280E9479A}"/>
    <cellStyle name="SAPBEXstdItemX 3 6 2" xfId="39099" xr:uid="{4D0B54DE-B256-4C9B-A229-40F587E90F12}"/>
    <cellStyle name="SAPBEXstdItemX 3 6 2 2" xfId="44919" xr:uid="{F14B6F82-9B08-47C7-B8CA-EAAC4F1F01BE}"/>
    <cellStyle name="SAPBEXstdItemX 3 6 3" xfId="44920" xr:uid="{3E0C9ACB-2555-495B-B037-1205D614B6DA}"/>
    <cellStyle name="SAPBEXstdItemX 3 6 4" xfId="44921" xr:uid="{DEC7B64B-0D5B-4667-A2C6-E176833B170F}"/>
    <cellStyle name="SAPBEXstdItemX 3 7" xfId="39100" xr:uid="{B929D6C7-1B41-4A27-B2B6-032187A70967}"/>
    <cellStyle name="SAPBEXstdItemX 3 7 2" xfId="39101" xr:uid="{F30FB69D-C9D8-4EE5-984F-0D3DBCC70310}"/>
    <cellStyle name="SAPBEXstdItemX 3 7 2 2" xfId="44922" xr:uid="{953B6DCB-2F35-41E0-9F4C-975732383EC7}"/>
    <cellStyle name="SAPBEXstdItemX 3 7 3" xfId="44923" xr:uid="{3B553E7B-7BDA-4CC9-A2AD-C473A17656DC}"/>
    <cellStyle name="SAPBEXstdItemX 3 7 4" xfId="44924" xr:uid="{1008B54D-B63A-4F31-BBB8-870D13E0C2A1}"/>
    <cellStyle name="SAPBEXstdItemX 3 8" xfId="39102" xr:uid="{5D0DE7B7-4004-4794-B5EB-1179ABCD38C9}"/>
    <cellStyle name="SAPBEXstdItemX 3 8 2" xfId="44925" xr:uid="{B9A63BE4-5D02-4B8F-A597-031A46A0DEDA}"/>
    <cellStyle name="SAPBEXstdItemX 3 9" xfId="44926" xr:uid="{B48C4E64-8A56-4284-9524-A7E3DE84DA5A}"/>
    <cellStyle name="SAPBEXstdItemX 4" xfId="39103" xr:uid="{830A9AF3-24E9-4E2A-99D4-B5DDC65C6975}"/>
    <cellStyle name="SAPBEXstdItemX 4 10" xfId="44927" xr:uid="{88C1D7D9-A05D-49C8-BC20-7B4B2C20B8CB}"/>
    <cellStyle name="SAPBEXstdItemX 4 2" xfId="39104" xr:uid="{56D5410D-80B4-41BD-BE74-52DB77A774EE}"/>
    <cellStyle name="SAPBEXstdItemX 4 2 2" xfId="39105" xr:uid="{EF703D78-A228-425B-8F19-8D8B882EACF3}"/>
    <cellStyle name="SAPBEXstdItemX 4 2 2 2" xfId="44928" xr:uid="{67C322C3-85FA-4B98-B6CA-8392F2B4ED36}"/>
    <cellStyle name="SAPBEXstdItemX 4 2 3" xfId="44929" xr:uid="{5367A1C0-EFCF-4BFC-96F6-2B93FC242C40}"/>
    <cellStyle name="SAPBEXstdItemX 4 2 4" xfId="44930" xr:uid="{B579791A-EB7F-479E-BCF1-80A0FA9CAF7A}"/>
    <cellStyle name="SAPBEXstdItemX 4 3" xfId="39106" xr:uid="{D435053E-7E56-42CE-B832-184EB49671DD}"/>
    <cellStyle name="SAPBEXstdItemX 4 3 2" xfId="39107" xr:uid="{3363596A-A7B2-4678-A825-0252FFA38AC3}"/>
    <cellStyle name="SAPBEXstdItemX 4 3 2 2" xfId="44931" xr:uid="{5DA33865-D54C-4AC3-8650-12EAB79044AD}"/>
    <cellStyle name="SAPBEXstdItemX 4 3 3" xfId="44932" xr:uid="{A8C50219-4E87-4AF5-834F-457A08195A85}"/>
    <cellStyle name="SAPBEXstdItemX 4 3 4" xfId="44933" xr:uid="{3074EB79-87D4-4ACB-BD93-CE1A05F1D4D3}"/>
    <cellStyle name="SAPBEXstdItemX 4 4" xfId="39108" xr:uid="{22FD62DD-1337-4013-A328-E106005583D7}"/>
    <cellStyle name="SAPBEXstdItemX 4 4 2" xfId="39109" xr:uid="{38A13902-D204-4678-A736-667A5D94EFC6}"/>
    <cellStyle name="SAPBEXstdItemX 4 4 2 2" xfId="44934" xr:uid="{D5FBE4F0-BF1B-4269-9842-CC96CFFE9D6E}"/>
    <cellStyle name="SAPBEXstdItemX 4 4 3" xfId="44935" xr:uid="{28047E8E-0AE5-4568-A645-EE697B77599E}"/>
    <cellStyle name="SAPBEXstdItemX 4 4 4" xfId="44936" xr:uid="{546F2D08-B92D-43D0-AEAD-E965742D6380}"/>
    <cellStyle name="SAPBEXstdItemX 4 5" xfId="39110" xr:uid="{06818D1D-27FE-4271-B19F-1965E392519A}"/>
    <cellStyle name="SAPBEXstdItemX 4 5 2" xfId="39111" xr:uid="{3E6ED0FB-084C-48A4-92B0-121A8D477D01}"/>
    <cellStyle name="SAPBEXstdItemX 4 5 2 2" xfId="44937" xr:uid="{F8394C10-1113-4DA5-9C50-ABAC19E1100E}"/>
    <cellStyle name="SAPBEXstdItemX 4 5 3" xfId="44938" xr:uid="{A00973D0-0D75-4C09-BF38-FD0F89156064}"/>
    <cellStyle name="SAPBEXstdItemX 4 5 4" xfId="44939" xr:uid="{F473D9EF-A3CA-4362-9805-A46FA0EFEEA4}"/>
    <cellStyle name="SAPBEXstdItemX 4 6" xfId="39112" xr:uid="{9D9671EA-4199-48C0-A8F3-DE5AFD42E4E4}"/>
    <cellStyle name="SAPBEXstdItemX 4 6 2" xfId="39113" xr:uid="{CC7A6260-D241-4A42-A484-431CA58A78C4}"/>
    <cellStyle name="SAPBEXstdItemX 4 6 2 2" xfId="44940" xr:uid="{120A3BE8-47FE-4372-BA7A-D64EAB4BBEFA}"/>
    <cellStyle name="SAPBEXstdItemX 4 6 3" xfId="44941" xr:uid="{A6EE25E1-32A5-45C3-A294-DD5931C75991}"/>
    <cellStyle name="SAPBEXstdItemX 4 6 4" xfId="44942" xr:uid="{53CC035B-5AEE-4713-8424-5F4E669579A3}"/>
    <cellStyle name="SAPBEXstdItemX 4 7" xfId="39114" xr:uid="{67C3208A-B71F-4E80-9343-30F3797A7C83}"/>
    <cellStyle name="SAPBEXstdItemX 4 7 2" xfId="39115" xr:uid="{78872D3E-28B6-4C5E-A8FB-8A854A9E878E}"/>
    <cellStyle name="SAPBEXstdItemX 4 7 2 2" xfId="44943" xr:uid="{DAD757C2-9745-47D3-8C66-00E8981D009B}"/>
    <cellStyle name="SAPBEXstdItemX 4 7 3" xfId="44944" xr:uid="{D1CBE383-1547-458B-9B41-79901205C267}"/>
    <cellStyle name="SAPBEXstdItemX 4 7 4" xfId="44945" xr:uid="{D50F4DA7-E588-4EEE-AFCE-0DA74BBF2216}"/>
    <cellStyle name="SAPBEXstdItemX 4 8" xfId="39116" xr:uid="{10FA33D3-4F77-4193-B706-A597308C08A3}"/>
    <cellStyle name="SAPBEXstdItemX 4 8 2" xfId="44946" xr:uid="{CB6E9963-01BE-42EF-8983-529833A4B1F3}"/>
    <cellStyle name="SAPBEXstdItemX 4 9" xfId="44947" xr:uid="{5BCDB284-C43C-4276-95B1-C4FEEE56A88E}"/>
    <cellStyle name="SAPBEXstdItemX 5" xfId="39117" xr:uid="{713031FC-07EB-4343-A5B6-B87E251A5294}"/>
    <cellStyle name="SAPBEXstdItemX 5 2" xfId="39118" xr:uid="{953283FA-08E8-406D-BF4C-6029ADD9DC6F}"/>
    <cellStyle name="SAPBEXstdItemX 5 2 2" xfId="44948" xr:uid="{72900D7D-F78D-477D-B8FC-F0A4213924C7}"/>
    <cellStyle name="SAPBEXstdItemX 5 3" xfId="44949" xr:uid="{CDD70B31-F437-4F2C-B8B3-DBAED0536F1E}"/>
    <cellStyle name="SAPBEXstdItemX 5 4" xfId="44950" xr:uid="{374F1DAE-B21C-41D2-BB38-78330C25BDFA}"/>
    <cellStyle name="SAPBEXstdItemX 6" xfId="39119" xr:uid="{E919E72E-957C-4E56-86AB-78954D7B1B09}"/>
    <cellStyle name="SAPBEXstdItemX 6 2" xfId="39120" xr:uid="{CF0EA6CD-59B4-49FC-9CDF-0B872AFA6130}"/>
    <cellStyle name="SAPBEXstdItemX 6 2 2" xfId="44951" xr:uid="{B1A25783-0B2C-4797-BB74-F0DD67E635D9}"/>
    <cellStyle name="SAPBEXstdItemX 6 3" xfId="44952" xr:uid="{86CD4443-58FD-4C2C-8B76-8FB573D524C3}"/>
    <cellStyle name="SAPBEXstdItemX 6 4" xfId="44953" xr:uid="{F25DA3A9-BFA8-4800-8D81-C512D850EEE0}"/>
    <cellStyle name="SAPBEXstdItemX 7" xfId="39121" xr:uid="{9E4E9210-2BC0-4472-8B03-D350E4DBE4C6}"/>
    <cellStyle name="SAPBEXstdItemX 7 2" xfId="39122" xr:uid="{717E0E1C-A82F-4F0C-AEC7-65BEF545793E}"/>
    <cellStyle name="SAPBEXstdItemX 7 2 2" xfId="44954" xr:uid="{05C8703B-9F0F-4F42-BE0B-A8BF1427E12C}"/>
    <cellStyle name="SAPBEXstdItemX 7 3" xfId="44955" xr:uid="{D7549029-2B4B-46EB-8AD0-96AFF9168765}"/>
    <cellStyle name="SAPBEXstdItemX 7 4" xfId="44956" xr:uid="{44D3A898-7AD7-479E-81F2-DF03EDCA469A}"/>
    <cellStyle name="SAPBEXstdItemX 8" xfId="39123" xr:uid="{149FFA97-500E-453B-9E1B-094F2BEB2CE1}"/>
    <cellStyle name="SAPBEXstdItemX 8 2" xfId="39124" xr:uid="{3B284C56-4C7D-43BE-BFE2-8EFB757A411B}"/>
    <cellStyle name="SAPBEXstdItemX 8 2 2" xfId="44957" xr:uid="{AB0BF6DC-42A6-4D85-8D1B-47916F7C959C}"/>
    <cellStyle name="SAPBEXstdItemX 8 3" xfId="44958" xr:uid="{457A6330-9624-438E-ACD6-AD3B90432CF4}"/>
    <cellStyle name="SAPBEXstdItemX 8 4" xfId="44959" xr:uid="{F7574DE5-0C17-4358-A012-BE68821E88D3}"/>
    <cellStyle name="SAPBEXstdItemX 9" xfId="39125" xr:uid="{20FF3274-C230-4824-8A4A-9506C4403171}"/>
    <cellStyle name="SAPBEXstdItemX 9 2" xfId="39126" xr:uid="{30FB800C-747A-498B-8E2B-C4D42C6D9CD6}"/>
    <cellStyle name="SAPBEXstdItemX 9 2 2" xfId="44960" xr:uid="{6D9E9316-6465-4B40-A5A9-8468E1FD66F5}"/>
    <cellStyle name="SAPBEXstdItemX 9 3" xfId="44961" xr:uid="{EBFFA409-3DB4-4022-B218-45267D2C9D11}"/>
    <cellStyle name="SAPBEXstdItemX 9 4" xfId="44962" xr:uid="{A356AFA0-0F9F-42C3-8111-1B98E9C898BF}"/>
    <cellStyle name="SAPBEXtitle" xfId="4129" xr:uid="{EA47E7B3-EFDE-4217-98CF-E74A70EFD074}"/>
    <cellStyle name="SAPBEXtitle 2" xfId="9833" xr:uid="{292BE9BD-B465-4100-BB4A-FB7B784AB8BA}"/>
    <cellStyle name="SAPBEXtitle 3" xfId="39127" xr:uid="{E4662BB6-C556-4F2B-A7B4-3AF0124DDBFE}"/>
    <cellStyle name="SAPBEXundefined" xfId="4130" xr:uid="{D4D24A0A-9FC6-485E-9526-2D8D68F02BA8}"/>
    <cellStyle name="SAPBEXundefined 10" xfId="39128" xr:uid="{0BE5CB75-EBF2-4356-93F0-0374C300FDE4}"/>
    <cellStyle name="SAPBEXundefined 10 2" xfId="39129" xr:uid="{15EE89A0-9E5A-4065-809E-85CEC398D1CE}"/>
    <cellStyle name="SAPBEXundefined 10 2 2" xfId="44963" xr:uid="{B8BA3781-5A88-4C9E-A48A-B2F14F370CF1}"/>
    <cellStyle name="SAPBEXundefined 10 3" xfId="44964" xr:uid="{AC5BC586-AD15-4BC5-8719-8970FC1B36CE}"/>
    <cellStyle name="SAPBEXundefined 10 4" xfId="44965" xr:uid="{643CC418-E16F-46E1-A3A0-42C6E50B7254}"/>
    <cellStyle name="SAPBEXundefined 11" xfId="39130" xr:uid="{4E30F910-2649-4B02-AF2C-23B2B1729577}"/>
    <cellStyle name="SAPBEXundefined 11 2" xfId="39131" xr:uid="{771A996C-3089-4EE4-827D-3B88D06A074E}"/>
    <cellStyle name="SAPBEXundefined 11 2 2" xfId="44966" xr:uid="{A37637E2-0A59-4B82-A046-8361ADD041BB}"/>
    <cellStyle name="SAPBEXundefined 11 3" xfId="44967" xr:uid="{312DCA45-CCE5-4BF8-9B0A-8AFD90AF7672}"/>
    <cellStyle name="SAPBEXundefined 11 4" xfId="44968" xr:uid="{99A431EF-C115-4411-890F-E1D6C8AD72EE}"/>
    <cellStyle name="SAPBEXundefined 12" xfId="39132" xr:uid="{F4297A84-8563-4723-9B64-CD4E104F7DE6}"/>
    <cellStyle name="SAPBEXundefined 12 2" xfId="39133" xr:uid="{A7585B59-27E6-400F-8D75-8429121551D6}"/>
    <cellStyle name="SAPBEXundefined 12 2 2" xfId="44969" xr:uid="{AC7891EE-E617-43A8-8C58-EA50EB8960AA}"/>
    <cellStyle name="SAPBEXundefined 12 3" xfId="44970" xr:uid="{83725B26-1A1B-417D-86B6-36FBAE0AF097}"/>
    <cellStyle name="SAPBEXundefined 12 4" xfId="44971" xr:uid="{B99A4207-592A-4681-9184-4D7FA64C9D43}"/>
    <cellStyle name="SAPBEXundefined 13" xfId="39134" xr:uid="{315487B9-61E9-4E3E-ADF1-8B45647F8D73}"/>
    <cellStyle name="SAPBEXundefined 13 2" xfId="44972" xr:uid="{AE936C74-FE13-4F5F-BE52-462B9FB9B0C6}"/>
    <cellStyle name="SAPBEXundefined 14" xfId="44973" xr:uid="{6509895B-FFA5-4054-BF0A-286B6F7E25E8}"/>
    <cellStyle name="SAPBEXundefined 15" xfId="44974" xr:uid="{A2BBF278-C664-41CB-9E1D-EFA3E036C5B4}"/>
    <cellStyle name="SAPBEXundefined 16" xfId="9834" xr:uid="{2ED8672D-C144-451F-AFBA-63ABB4D77E04}"/>
    <cellStyle name="SAPBEXundefined 2" xfId="9835" xr:uid="{50D3DF87-0C7E-4EAC-A85A-23A742DCA289}"/>
    <cellStyle name="SAPBEXundefined 2 2" xfId="39135" xr:uid="{449FF8CE-7C3A-4604-BEB7-E456CD2DC0E0}"/>
    <cellStyle name="SAPBEXundefined 2 2 2" xfId="44975" xr:uid="{E399A4C6-6231-465B-B390-15C0D55415D0}"/>
    <cellStyle name="SAPBEXundefined 2 3" xfId="44976" xr:uid="{3CE431B2-744E-4285-976C-B6ED71253E3B}"/>
    <cellStyle name="SAPBEXundefined 2 4" xfId="44977" xr:uid="{547DAF0A-A148-4E1E-BC64-BC08F481FC92}"/>
    <cellStyle name="SAPBEXundefined 3" xfId="9836" xr:uid="{5769AFAF-0390-4E89-B5F5-4B2EBD1A3F32}"/>
    <cellStyle name="SAPBEXundefined 3 2" xfId="39136" xr:uid="{4BC3C06E-0848-4A3F-A6DC-090949744DD5}"/>
    <cellStyle name="SAPBEXundefined 3 2 2" xfId="44978" xr:uid="{B0C7831E-242A-4327-BE7A-6C7B26A3D935}"/>
    <cellStyle name="SAPBEXundefined 3 3" xfId="44979" xr:uid="{1416B08A-E5EC-4A4C-8E84-312B814F1959}"/>
    <cellStyle name="SAPBEXundefined 3 4" xfId="44980" xr:uid="{6956B548-FE4B-41BB-BE06-7FD165C9DEC0}"/>
    <cellStyle name="SAPBEXundefined 4" xfId="39137" xr:uid="{8C67A46E-47B4-438F-96D9-BE3A9E0D6D0D}"/>
    <cellStyle name="SAPBEXundefined 4 2" xfId="39138" xr:uid="{5812F3A5-3195-4D81-BE1A-605CC298FE42}"/>
    <cellStyle name="SAPBEXundefined 4 2 2" xfId="44981" xr:uid="{68233601-4A64-4FAA-B33C-1064E61923F6}"/>
    <cellStyle name="SAPBEXundefined 4 3" xfId="44982" xr:uid="{35681EE7-FCE6-45B3-9FBC-2B52088ABDEB}"/>
    <cellStyle name="SAPBEXundefined 4 4" xfId="44983" xr:uid="{A11DD3D8-5DD0-4608-803B-5640C6F3E26D}"/>
    <cellStyle name="SAPBEXundefined 5" xfId="39139" xr:uid="{3D5766AB-83BF-4C35-ABA7-4FE1173F28D6}"/>
    <cellStyle name="SAPBEXundefined 5 2" xfId="39140" xr:uid="{A465C371-51B1-4743-92E5-C4FDC434033E}"/>
    <cellStyle name="SAPBEXundefined 5 2 2" xfId="44984" xr:uid="{06BC1AE5-B67D-43DF-840D-625199BA34CB}"/>
    <cellStyle name="SAPBEXundefined 5 3" xfId="44985" xr:uid="{A8389BDB-47C8-48B6-806D-088588D23918}"/>
    <cellStyle name="SAPBEXundefined 5 4" xfId="44986" xr:uid="{7181D334-7A38-478C-8DF1-22FFBC25EBD1}"/>
    <cellStyle name="SAPBEXundefined 6" xfId="39141" xr:uid="{BE68EBF5-E8CF-499E-96FD-92CDF321B0E7}"/>
    <cellStyle name="SAPBEXundefined 6 2" xfId="39142" xr:uid="{C8C2C12A-3545-4491-BFFD-6C41F32C5DC3}"/>
    <cellStyle name="SAPBEXundefined 6 2 2" xfId="44987" xr:uid="{C26A01FA-F109-435F-B263-FE3D31D0652A}"/>
    <cellStyle name="SAPBEXundefined 6 3" xfId="44988" xr:uid="{9AE35974-FD57-481B-B36A-DDA6FE25BED3}"/>
    <cellStyle name="SAPBEXundefined 6 4" xfId="44989" xr:uid="{AC302ED9-8D1B-4D6B-AB66-8E2076A2DBBE}"/>
    <cellStyle name="SAPBEXundefined 7" xfId="39143" xr:uid="{4E07582B-24C0-4FBC-8398-215A24E3C6D8}"/>
    <cellStyle name="SAPBEXundefined 7 2" xfId="39144" xr:uid="{62E633F6-538F-481F-B20F-7BEB5BADFE51}"/>
    <cellStyle name="SAPBEXundefined 7 2 2" xfId="44990" xr:uid="{EFF28383-12E2-4D8A-B965-59404D962970}"/>
    <cellStyle name="SAPBEXundefined 7 3" xfId="44991" xr:uid="{D473E917-5219-48F8-BB21-088938C4786D}"/>
    <cellStyle name="SAPBEXundefined 7 4" xfId="44992" xr:uid="{423A09DF-FEBA-43DA-9C6A-475F7F2F9D00}"/>
    <cellStyle name="SAPBEXundefined 8" xfId="39145" xr:uid="{097597FF-1D84-4DFB-8201-48EB55AEFAD8}"/>
    <cellStyle name="SAPBEXundefined 8 2" xfId="39146" xr:uid="{5E3973CB-44B4-47DD-934D-D45133267FA0}"/>
    <cellStyle name="SAPBEXundefined 8 2 2" xfId="44993" xr:uid="{5737F603-81CD-4615-BF05-472E6DDC1153}"/>
    <cellStyle name="SAPBEXundefined 8 3" xfId="44994" xr:uid="{4636E302-7B9F-48EB-9BE3-C8B236A4D0C5}"/>
    <cellStyle name="SAPBEXundefined 8 4" xfId="44995" xr:uid="{C16C3CEA-6C23-4B39-BA83-952B8E8CD9EF}"/>
    <cellStyle name="SAPBEXundefined 9" xfId="39147" xr:uid="{B97C9E06-1794-491C-914F-39333E2D4F19}"/>
    <cellStyle name="SAPBEXundefined 9 2" xfId="39148" xr:uid="{163B202E-BA2C-4F8E-98B3-9421C081E7A3}"/>
    <cellStyle name="SAPBEXundefined 9 2 2" xfId="44996" xr:uid="{64D39E6D-1617-4AD2-8350-8760DCBCEBDB}"/>
    <cellStyle name="SAPBEXundefined 9 3" xfId="44997" xr:uid="{9D5CE1EA-BCE3-48CF-A924-4AB64C813288}"/>
    <cellStyle name="SAPBEXundefined 9 4" xfId="44998" xr:uid="{2AE22842-F000-49EC-A75F-081E1C28823F}"/>
    <cellStyle name="Sheet Title" xfId="39149" xr:uid="{BC63BC4D-17D8-41FC-B625-207675E7FF6B}"/>
    <cellStyle name="Sheet Title 2" xfId="39150" xr:uid="{C5F4A88E-AA1B-4E25-8B75-EACC81299E9D}"/>
    <cellStyle name="small border line" xfId="4131" xr:uid="{C4889DFD-B665-49D6-AF22-3F17DABC5DF0}"/>
    <cellStyle name="small border line 2" xfId="9837" xr:uid="{4A0D6E8A-F5B4-4405-95FE-F933DB76A2A4}"/>
    <cellStyle name="Standard" xfId="4132" xr:uid="{95B922A5-8F42-4568-84A9-1B1D349B9DEE}"/>
    <cellStyle name="Standard 2" xfId="9838" xr:uid="{87D17054-DE73-4274-8C4E-53C6BFCA68CF}"/>
    <cellStyle name="Standard 2 2" xfId="44999" xr:uid="{D67E58DA-CAAA-46A3-90E4-62272EC5B384}"/>
    <cellStyle name="Standard 3" xfId="45000" xr:uid="{4F8B1AA6-7C22-433D-B2AF-07DD20CAA35D}"/>
    <cellStyle name="Standard 4" xfId="45001" xr:uid="{3EB6C22A-7CF5-416B-87E5-B77E1C5E246B}"/>
    <cellStyle name="Standard 5" xfId="45002" xr:uid="{329B2A5B-0FC4-487E-A87B-4E1D441035FF}"/>
    <cellStyle name="Style 1" xfId="4133" xr:uid="{613E1603-C7E8-40CE-B474-EE0B7A872A6C}"/>
    <cellStyle name="Style 1 2" xfId="39151" xr:uid="{7A8632DA-8647-4A4E-946D-BA88EAF5813B}"/>
    <cellStyle name="Style 1 3" xfId="39152" xr:uid="{55D203E2-F9DB-40DF-9F9E-0D315F97F0DF}"/>
    <cellStyle name="Style 2" xfId="4134" xr:uid="{281CBA8E-A1FE-40C5-A93B-C65E78AD1938}"/>
    <cellStyle name="Style 2 2" xfId="9839" xr:uid="{B08DA1B1-8298-4907-B8B7-AE8BB549C32D}"/>
    <cellStyle name="SubHeading" xfId="39153" xr:uid="{F17F5DBF-1D0F-493E-9BC2-691B264C5D7D}"/>
    <cellStyle name="Subtotal" xfId="4135" xr:uid="{C0ED9DE3-7133-4D7E-A7FF-13ED94C60830}"/>
    <cellStyle name="Subtotal 2" xfId="9840" xr:uid="{7BEE639E-9CFE-49DA-B0A0-893EEAD4674E}"/>
    <cellStyle name="Table" xfId="39154" xr:uid="{EA492B65-00D8-4AAA-A1F4-476EA248DEEA}"/>
    <cellStyle name="Table 10" xfId="39155" xr:uid="{45E36082-4470-40AC-AE2D-36A3E84067C5}"/>
    <cellStyle name="Table 10 2" xfId="45003" xr:uid="{6A4091D8-D18F-492B-A1D3-F65AF9DEF90B}"/>
    <cellStyle name="Table 10 3" xfId="45004" xr:uid="{D26ACEB0-C05B-4BB2-89D4-E10D7D90F3E5}"/>
    <cellStyle name="Table 10 4" xfId="45005" xr:uid="{354D1B96-0818-4F9A-BAD4-724678E2A4BF}"/>
    <cellStyle name="Table 10 5" xfId="45006" xr:uid="{5A3134A6-CB63-41BA-A2DF-1E0837742651}"/>
    <cellStyle name="Table 11" xfId="39156" xr:uid="{959EB801-EDCC-4BF8-A4C2-390ABEC971B0}"/>
    <cellStyle name="Table 11 2" xfId="45007" xr:uid="{7C656079-C81F-4863-92C2-09D2D8EAD4EA}"/>
    <cellStyle name="Table 11 3" xfId="45008" xr:uid="{047CD628-257C-42B0-A756-85B4ED31A18F}"/>
    <cellStyle name="Table 11 4" xfId="45009" xr:uid="{91D640B1-8B91-4D60-8AB3-26A941D206FE}"/>
    <cellStyle name="Table 11 5" xfId="45010" xr:uid="{BC4DB677-FAF9-4792-BCE6-75FB132033DC}"/>
    <cellStyle name="Table 12" xfId="45011" xr:uid="{A210417B-86F6-4BED-9012-AFE7485ADCB6}"/>
    <cellStyle name="Table 13" xfId="45012" xr:uid="{4C432EDA-B510-45DA-B7A3-E9FA2B2190E2}"/>
    <cellStyle name="Table 14" xfId="45013" xr:uid="{F8503036-6025-41BE-86B7-A57F64A58EBE}"/>
    <cellStyle name="Table 15" xfId="45014" xr:uid="{DBA72E5F-DE56-4D1A-935B-090ED780B695}"/>
    <cellStyle name="Table 2" xfId="39157" xr:uid="{A5E0F467-37E7-4C21-A1BD-2F2EB29C5D02}"/>
    <cellStyle name="Table 2 2" xfId="45015" xr:uid="{50E1FB5C-453B-4A45-ABF6-D86851E9A690}"/>
    <cellStyle name="Table 2 3" xfId="45016" xr:uid="{E6C9B669-C054-482A-A3AD-C12D71A32C7C}"/>
    <cellStyle name="Table 2 4" xfId="45017" xr:uid="{00B872C8-E505-42D3-BD1D-64850AC83789}"/>
    <cellStyle name="Table 2 5" xfId="45018" xr:uid="{0F1F8F19-C549-4513-BC8C-25C2C72BF689}"/>
    <cellStyle name="Table 3" xfId="39158" xr:uid="{791CB5E4-BFEC-4475-B1BA-BAB3821499DD}"/>
    <cellStyle name="Table 3 2" xfId="45019" xr:uid="{D63CFD70-E4BA-42EB-BC3F-E1B583EF28C9}"/>
    <cellStyle name="Table 3 3" xfId="45020" xr:uid="{7EC2C6E4-DFD4-429E-A364-437A3EA3EDF5}"/>
    <cellStyle name="Table 3 4" xfId="45021" xr:uid="{60FB7CEC-5004-49DE-917D-EDA1C99C5BDD}"/>
    <cellStyle name="Table 3 5" xfId="45022" xr:uid="{FD960627-4830-405F-8E32-67D6984D7710}"/>
    <cellStyle name="Table 4" xfId="39159" xr:uid="{7B8BBF00-1F50-424D-90FE-E17F630A0573}"/>
    <cellStyle name="Table 4 2" xfId="45023" xr:uid="{E423B507-A0E5-4E32-A287-705BE135BC21}"/>
    <cellStyle name="Table 4 3" xfId="45024" xr:uid="{5ABE1F89-8601-4162-BF48-9B64618E2199}"/>
    <cellStyle name="Table 4 4" xfId="45025" xr:uid="{9E3F295D-7A48-4456-A6F2-CD28988A6CD1}"/>
    <cellStyle name="Table 4 5" xfId="45026" xr:uid="{45284C43-2A6C-4242-8523-321F0D68B0D6}"/>
    <cellStyle name="Table 5" xfId="39160" xr:uid="{81550236-66CD-4582-8FD6-3A9837D0A223}"/>
    <cellStyle name="Table 5 2" xfId="45027" xr:uid="{D83BC179-1BC3-4B10-8E3B-890EB4F3CBFA}"/>
    <cellStyle name="Table 5 3" xfId="45028" xr:uid="{953EE365-E6F1-4270-8C44-70928342CBDC}"/>
    <cellStyle name="Table 5 4" xfId="45029" xr:uid="{AF682391-6B8A-49C7-B510-505CBB10CEF2}"/>
    <cellStyle name="Table 5 5" xfId="45030" xr:uid="{12BC5843-239E-454C-8AE3-C696FA7721FC}"/>
    <cellStyle name="Table 6" xfId="39161" xr:uid="{CF7CB307-9F9E-4282-B7D4-F7E900132EEB}"/>
    <cellStyle name="Table 6 2" xfId="45031" xr:uid="{35DD8AA6-2731-46FC-88FB-C391440ECD82}"/>
    <cellStyle name="Table 6 3" xfId="45032" xr:uid="{83A5E698-2557-4B95-A4F6-D1ADABF60CB8}"/>
    <cellStyle name="Table 6 4" xfId="45033" xr:uid="{5B5E8366-31B3-48B3-9D7A-BC0CE9B86D66}"/>
    <cellStyle name="Table 6 5" xfId="45034" xr:uid="{F524DF48-20D8-4DDD-A5FD-48DACB75C061}"/>
    <cellStyle name="Table 7" xfId="39162" xr:uid="{D601DB3A-EF08-42DB-8582-63ED9692A6F1}"/>
    <cellStyle name="Table 7 2" xfId="45035" xr:uid="{4AE75025-B64E-4824-AC12-30F9633C8501}"/>
    <cellStyle name="Table 7 3" xfId="45036" xr:uid="{CE4896A4-D9B3-4B55-9323-017A5835B88E}"/>
    <cellStyle name="Table 7 4" xfId="45037" xr:uid="{FA5D8216-FC1F-4C20-9DED-704DF9740FE5}"/>
    <cellStyle name="Table 7 5" xfId="45038" xr:uid="{E129DC2F-7BBC-4436-B23D-F373FA470D24}"/>
    <cellStyle name="Table 8" xfId="39163" xr:uid="{B5F6C8DC-BEA0-4A06-9C79-6E093130EE22}"/>
    <cellStyle name="Table 8 2" xfId="45039" xr:uid="{9C91FDF4-D9C8-489B-8BD4-AB410B0BFC8F}"/>
    <cellStyle name="Table 8 3" xfId="45040" xr:uid="{03FC1BAB-BB9F-497C-B4D3-433FEE211FFE}"/>
    <cellStyle name="Table 8 4" xfId="45041" xr:uid="{82DE90CC-DE7F-4445-8F9A-186E0AECC112}"/>
    <cellStyle name="Table 8 5" xfId="45042" xr:uid="{3DADCB11-D3E9-49CD-A16A-6FA9BC4435FF}"/>
    <cellStyle name="Table 9" xfId="39164" xr:uid="{87FE4BF5-5B3E-426B-8B48-6C1B3E7D7842}"/>
    <cellStyle name="Table 9 2" xfId="45043" xr:uid="{0E0DF396-DDED-4AF8-9A24-4B7CA854F9CE}"/>
    <cellStyle name="Table 9 3" xfId="45044" xr:uid="{35911036-1A90-44D1-B1EB-4F1BF2D9FB1D}"/>
    <cellStyle name="Table 9 4" xfId="45045" xr:uid="{1938F8A9-12B0-42A5-B1EA-C348353E0E71}"/>
    <cellStyle name="Table 9 5" xfId="45046" xr:uid="{101EED6D-9A5A-4D4E-9FE9-F86D1A782341}"/>
    <cellStyle name="Table Head" xfId="4136" xr:uid="{2B1289B7-A407-4AF4-A678-6382BB91B460}"/>
    <cellStyle name="Table Head 2" xfId="9841" xr:uid="{CAF8B931-7DF7-45D5-AEBE-404F0CED272D}"/>
    <cellStyle name="Table Source" xfId="4137" xr:uid="{8151B074-0C9F-4717-BD47-BEF1F4832EBB}"/>
    <cellStyle name="Table Source 2" xfId="9842" xr:uid="{FB5AFDB8-8D68-45E3-8541-9A5C0568CFDA}"/>
    <cellStyle name="Table Text" xfId="4138" xr:uid="{846AD91A-8630-4712-88CA-12D1F724E575}"/>
    <cellStyle name="Table Text 2" xfId="9843" xr:uid="{B8A86274-848C-412C-A0DB-9F13A31C797E}"/>
    <cellStyle name="Table Title" xfId="4139" xr:uid="{7F1B39AA-51DF-4DBE-A396-2DFCBB8A1947}"/>
    <cellStyle name="Table Title 2" xfId="9844" xr:uid="{3AEB5BF0-36D1-4466-874D-D5F7D6EB8B3F}"/>
    <cellStyle name="Table Units" xfId="4140" xr:uid="{98CE0E31-A704-45DE-BFF0-5E67BF7C32CB}"/>
    <cellStyle name="Table Units 2" xfId="9845" xr:uid="{993CFB88-85B9-4E0B-9A95-5D5DC4569EF1}"/>
    <cellStyle name="Text" xfId="4141" xr:uid="{BFC23107-0FC6-435F-8AE7-BB660E0DBEBC}"/>
    <cellStyle name="Text 1" xfId="4142" xr:uid="{9FD8317F-E3B3-455E-90E6-CDD9B42B3B50}"/>
    <cellStyle name="Text 1 2" xfId="9846" xr:uid="{303AA113-B02F-4461-A04C-B9644F0C7485}"/>
    <cellStyle name="Text 2" xfId="4143" xr:uid="{4ECAA2ED-E976-4546-9782-3FF76BFAA718}"/>
    <cellStyle name="Text 2 2" xfId="9847" xr:uid="{2587DD04-E548-435F-95A2-8D4AD1EFC9B2}"/>
    <cellStyle name="Text 3" xfId="9848" xr:uid="{A6CA331F-4FAC-4D35-BC6D-1021D0B56072}"/>
    <cellStyle name="Text Head 1" xfId="4144" xr:uid="{5FAD210E-2EEC-4388-BB6B-986860615189}"/>
    <cellStyle name="Text Head 1 2" xfId="9849" xr:uid="{E826971D-1AEC-4217-9C70-5E4B5B1D2B87}"/>
    <cellStyle name="Text Head 2" xfId="4145" xr:uid="{7B7DBB37-2012-48E6-A7F7-06D2885C5FEC}"/>
    <cellStyle name="Text Head 2 2" xfId="9850" xr:uid="{9FD352A6-E40E-4965-BCFD-0C6F3BF668FE}"/>
    <cellStyle name="Text Indent 1" xfId="4146" xr:uid="{8F023ABE-BD0E-4F71-971D-9DE19918B862}"/>
    <cellStyle name="Text Indent 1 2" xfId="9851" xr:uid="{74FAFDAC-CDA6-44B8-88C9-878320970B22}"/>
    <cellStyle name="Text Indent 2" xfId="4147" xr:uid="{4E3D24E3-3A71-4642-8405-B32A4F23FADE}"/>
    <cellStyle name="Text Indent 2 2" xfId="9852" xr:uid="{37AB6666-468D-45E2-9EC1-02138C6B807D}"/>
    <cellStyle name="Times New Roman" xfId="39165" xr:uid="{79876E8E-18D3-446D-BF25-FF620B96595F}"/>
    <cellStyle name="Title 2" xfId="698" xr:uid="{00000000-0005-0000-0000-0000BA020000}"/>
    <cellStyle name="Title 2 2" xfId="1127" xr:uid="{72B62A0F-B065-4876-B925-8B176CC6887D}"/>
    <cellStyle name="Title 2 2 2" xfId="6043" xr:uid="{AABDC29E-DFD8-43A1-BC97-4D305F04DFD3}"/>
    <cellStyle name="Title 2 2 2 2" xfId="39167" xr:uid="{5C8F01BA-C162-424B-B5C6-2EFA92CBD0F8}"/>
    <cellStyle name="Title 2 2 2 2 2" xfId="39168" xr:uid="{EA57BB2F-4553-40DA-BBE2-A5D317F4F906}"/>
    <cellStyle name="Title 2 2 2 2 2 2" xfId="39169" xr:uid="{6A22542D-46C2-468F-84CA-15D5D9FC11EC}"/>
    <cellStyle name="Title 2 2 2 3" xfId="39170" xr:uid="{275C2060-5EE6-486E-B4C4-C17BF4F58030}"/>
    <cellStyle name="Title 2 2 2 4" xfId="39171" xr:uid="{44FA4A8D-78C2-4AC4-BEB9-57697A435A8E}"/>
    <cellStyle name="Title 2 2 2 5" xfId="39172" xr:uid="{8B1D2A7B-D6B5-47CC-8514-D65B3A7B9D3B}"/>
    <cellStyle name="Title 2 2 2 6" xfId="39173" xr:uid="{365FEF9F-D328-4280-91CF-47F92BB9D192}"/>
    <cellStyle name="Title 2 2 2 7" xfId="39166" xr:uid="{AF054B77-FC2A-4717-8B34-156DB4264AC4}"/>
    <cellStyle name="Title 2 2 3" xfId="39174" xr:uid="{70F6A8B8-10A4-49E4-9967-DFB6E3C2EE13}"/>
    <cellStyle name="Title 2 2 4" xfId="39175" xr:uid="{177E35C3-3A2D-4A38-9170-57F29C812A88}"/>
    <cellStyle name="Title 2 2 4 2" xfId="39176" xr:uid="{06452150-6CBD-4ED6-9327-69EA353B86BD}"/>
    <cellStyle name="Title 2 2 4 2 2" xfId="39177" xr:uid="{DA8B35D3-1C96-4AD4-BCDD-71361824D184}"/>
    <cellStyle name="Title 2 2 5" xfId="39178" xr:uid="{1340BCAF-6704-4DC9-871D-17C101537A97}"/>
    <cellStyle name="Title 2 2 6" xfId="39179" xr:uid="{25C98060-BBE2-44CF-8622-43BEC02D1AF1}"/>
    <cellStyle name="Title 2 2 7" xfId="39180" xr:uid="{67ED1791-24EE-4886-97C4-04B5196F398A}"/>
    <cellStyle name="Title 2 2 8" xfId="51781" xr:uid="{2FCCAB1C-53EF-4F62-970B-EA2576ED3638}"/>
    <cellStyle name="Title 2 2 9" xfId="4642" xr:uid="{EA0F6965-CADC-4BA5-A1C4-F5BF610EFF76}"/>
    <cellStyle name="Title 2 3" xfId="1073" xr:uid="{75423A44-F7E5-4A59-A6EF-9F04D92A2D27}"/>
    <cellStyle name="Title 2 3 2" xfId="39182" xr:uid="{3D25D767-EA1F-45F0-9225-0B78AA5B532F}"/>
    <cellStyle name="Title 2 3 2 2" xfId="39183" xr:uid="{089C1C7A-0092-4E10-8BE2-573352AD951B}"/>
    <cellStyle name="Title 2 3 2 2 2" xfId="39184" xr:uid="{76A09B3B-4925-425D-8AEF-8109661C6652}"/>
    <cellStyle name="Title 2 3 3" xfId="39185" xr:uid="{1CCAC346-F942-4AA5-A933-9B2EFD4FFEDC}"/>
    <cellStyle name="Title 2 3 4" xfId="39186" xr:uid="{30BAD660-E777-4BFA-95E1-A94BFD71CA9B}"/>
    <cellStyle name="Title 2 3 5" xfId="39187" xr:uid="{1F00CD15-6E79-439A-846B-D7D3A23F6BD1}"/>
    <cellStyle name="Title 2 3 6" xfId="39188" xr:uid="{CB1B7E38-2C57-407A-9E7C-D1FBEA8FE9AB}"/>
    <cellStyle name="Title 2 3 7" xfId="39181" xr:uid="{BA7A5A0D-195A-431D-9F65-35743EDD7BA1}"/>
    <cellStyle name="Title 2 4" xfId="39189" xr:uid="{DCB56065-6466-498C-960F-5500FBA219F5}"/>
    <cellStyle name="Title 2 4 2" xfId="39190" xr:uid="{D44ECEC7-C943-4139-B663-AF8F50C01E2C}"/>
    <cellStyle name="Title 2 4 2 2" xfId="39191" xr:uid="{CACB9BF5-BDBC-417C-A1E5-6E7082D07169}"/>
    <cellStyle name="Title 2 5" xfId="39192" xr:uid="{506C3A90-0CD8-4B0D-88B6-550ECC8359E0}"/>
    <cellStyle name="Title 2 6" xfId="39193" xr:uid="{246F050D-CCA4-4BDC-A308-E64E294995DB}"/>
    <cellStyle name="Title 2 7" xfId="39194" xr:uid="{52314516-4F65-4E0C-B014-2A96B77150E2}"/>
    <cellStyle name="Title 2 8" xfId="45889" xr:uid="{011998A5-3A89-4223-8319-9532D356D40D}"/>
    <cellStyle name="Title 3" xfId="699" xr:uid="{00000000-0005-0000-0000-0000BB020000}"/>
    <cellStyle name="Title 3 2" xfId="5020" xr:uid="{08F1A205-AFE5-4665-9462-B557CA4966C1}"/>
    <cellStyle name="Title 3 3" xfId="9853" xr:uid="{1D6F93DF-095B-447A-B2CD-426A1A72EBBF}"/>
    <cellStyle name="Title 3 4" xfId="51933" xr:uid="{76B6866E-7AF5-4904-999B-115B00E23BD6}"/>
    <cellStyle name="Title 3 5" xfId="4452" xr:uid="{81DE724B-915A-4C90-B34B-374ECB9B11CA}"/>
    <cellStyle name="Title 4" xfId="700" xr:uid="{00000000-0005-0000-0000-0000BC020000}"/>
    <cellStyle name="Title 4 2" xfId="9854" xr:uid="{15123D7E-3D84-4129-821D-A23AD36BA947}"/>
    <cellStyle name="Title 4 3" xfId="1027" xr:uid="{E9242BF0-56DD-4861-9053-37C80913AC76}"/>
    <cellStyle name="Title 5" xfId="39195" xr:uid="{1A697BAB-27A0-473B-B531-0811BBE4F25C}"/>
    <cellStyle name="Title 6" xfId="39196" xr:uid="{EFF9CD05-9061-46D4-B4A0-AB17B30B4891}"/>
    <cellStyle name="Title 7" xfId="39197" xr:uid="{F87CC7CE-105E-4B61-86BE-67B20001260C}"/>
    <cellStyle name="Title 7 2" xfId="45047" xr:uid="{BCDBBD55-6863-4BA7-B05F-AAB1453D319B}"/>
    <cellStyle name="TOC 1" xfId="4148" xr:uid="{1CC49625-4B42-457F-BCCF-AE79A9108127}"/>
    <cellStyle name="TOC 1 2" xfId="9855" xr:uid="{F7520E8B-5260-4411-AA67-BC3C34C0651A}"/>
    <cellStyle name="TOC 2" xfId="4149" xr:uid="{0305F539-0CF9-4FFB-8524-0F7E51D4D76F}"/>
    <cellStyle name="TOC 2 2" xfId="9856" xr:uid="{B80642C3-7F7B-4E4D-82C7-95EC56DEFE3B}"/>
    <cellStyle name="Total 10" xfId="39198" xr:uid="{F1458EC9-B229-4413-AC1B-717A955FE161}"/>
    <cellStyle name="Total 10 2" xfId="39199" xr:uid="{8602A5C0-2A8C-456A-853E-DDE8A6F121DC}"/>
    <cellStyle name="Total 10 2 2" xfId="45048" xr:uid="{9CA3D6F9-58AA-4840-86F3-B51A15AAEFFE}"/>
    <cellStyle name="Total 10 3" xfId="45049" xr:uid="{BCDCCAEB-599C-492D-883D-61EF45335875}"/>
    <cellStyle name="Total 10 4" xfId="45050" xr:uid="{7E87E70B-450D-4B27-A9C2-3236A3AEA8D4}"/>
    <cellStyle name="Total 11" xfId="39200" xr:uid="{0C96B4B4-8947-4B35-9E6A-57EDAC7A3A79}"/>
    <cellStyle name="Total 11 2" xfId="39201" xr:uid="{3B88B11F-B398-4560-95CB-386E9D7650C3}"/>
    <cellStyle name="Total 11 2 2" xfId="45051" xr:uid="{0A529B2B-511C-4BBF-BCB5-D0DFD320986D}"/>
    <cellStyle name="Total 11 3" xfId="45052" xr:uid="{1FB3105F-9D2C-43CB-8960-20472F3ED8B6}"/>
    <cellStyle name="Total 11 4" xfId="45053" xr:uid="{593D7639-B61E-45A6-B855-7D8064235F29}"/>
    <cellStyle name="Total 12" xfId="39202" xr:uid="{B5ECADDF-6AC6-4205-BAFE-745BFE5DCB5F}"/>
    <cellStyle name="Total 12 2" xfId="39203" xr:uid="{C137E938-6343-4130-ACE2-47CA9195A31C}"/>
    <cellStyle name="Total 12 2 2" xfId="45054" xr:uid="{9F62E40B-74D8-44FF-931B-F07A44720DC2}"/>
    <cellStyle name="Total 12 3" xfId="45055" xr:uid="{08CB2EC8-09DE-469D-8BF4-CD604084F206}"/>
    <cellStyle name="Total 12 4" xfId="45056" xr:uid="{3BD657D0-2F81-4881-A376-0D0A7A3658FC}"/>
    <cellStyle name="Total 13" xfId="39204" xr:uid="{3DC3F804-F8C8-4569-9647-4F8A5912AEE6}"/>
    <cellStyle name="Total 13 2" xfId="39205" xr:uid="{38AF1D9F-5B07-4D48-A12A-6DE94D4744BF}"/>
    <cellStyle name="Total 13 2 2" xfId="45057" xr:uid="{9B4ED190-5153-412F-A142-32E9611080E4}"/>
    <cellStyle name="Total 13 3" xfId="45058" xr:uid="{E625965D-BF27-451B-958D-A7D3C3220D6D}"/>
    <cellStyle name="Total 13 4" xfId="45059" xr:uid="{6B93A7FD-6226-400F-8091-A476B5AF4765}"/>
    <cellStyle name="Total 14" xfId="39206" xr:uid="{B6E23A8C-F718-434B-A55A-2CC2799DE30E}"/>
    <cellStyle name="Total 14 2" xfId="39207" xr:uid="{38774591-5D84-4828-90A7-0BA6AA5FC383}"/>
    <cellStyle name="Total 14 2 2" xfId="45060" xr:uid="{B0CBCBAC-4F41-4FEC-8EA1-0108C0F35BA4}"/>
    <cellStyle name="Total 14 3" xfId="45061" xr:uid="{F14CBD6B-142D-4040-A1EF-9C934508C4A2}"/>
    <cellStyle name="Total 14 4" xfId="45062" xr:uid="{8A2E7D33-ADCC-48BA-9E85-6EF8CB9BEB62}"/>
    <cellStyle name="Total 15" xfId="41186" xr:uid="{E3C3508E-22A7-48DA-8DF3-629D3755C72A}"/>
    <cellStyle name="Total 15 2" xfId="45063" xr:uid="{D1CAB271-8269-4888-A99D-075FAE48EF23}"/>
    <cellStyle name="Total 16" xfId="41170" xr:uid="{457F846E-6ED5-4D0F-806D-D54FD483CDDA}"/>
    <cellStyle name="Total 17" xfId="45064" xr:uid="{CF2D8092-416B-449C-A036-18ECAAFF824C}"/>
    <cellStyle name="Total 18" xfId="46266" xr:uid="{4EF4E60B-108B-488C-BE66-6B0FA51C7636}"/>
    <cellStyle name="Total 19" xfId="3788" xr:uid="{2A64B1B3-9182-40F0-8F57-F5F0F142DFF2}"/>
    <cellStyle name="Total 2" xfId="701" xr:uid="{00000000-0005-0000-0000-0000BD020000}"/>
    <cellStyle name="Total 2 10" xfId="5708" xr:uid="{DB3C0CD5-A2F9-4E18-9494-DD42B052B50F}"/>
    <cellStyle name="Total 2 10 2" xfId="39209" xr:uid="{B2D36B56-52AF-4959-8B1C-8E6E6B8FD042}"/>
    <cellStyle name="Total 2 10 2 2" xfId="45065" xr:uid="{62C7282F-6416-4F7E-BD33-8211B5510E40}"/>
    <cellStyle name="Total 2 10 3" xfId="45066" xr:uid="{A9E6019B-62A6-426E-822E-33B9CC96848F}"/>
    <cellStyle name="Total 2 10 4" xfId="45067" xr:uid="{BFA27034-C507-4FA8-875B-F39D05725ACE}"/>
    <cellStyle name="Total 2 10 5" xfId="39208" xr:uid="{C1DDC666-F46B-492D-B596-1A34E8DEFB93}"/>
    <cellStyle name="Total 2 11" xfId="39210" xr:uid="{48EB5296-F2F7-4984-B03F-2AF6D93BDBC0}"/>
    <cellStyle name="Total 2 11 2" xfId="39211" xr:uid="{DEEBBA72-8D6E-48F8-BC70-257D9FBCCE38}"/>
    <cellStyle name="Total 2 11 2 2" xfId="45068" xr:uid="{653AA9E9-CF67-45DE-B3FB-75288FF8970F}"/>
    <cellStyle name="Total 2 11 3" xfId="45069" xr:uid="{04E902AA-E866-4EDC-A6FD-6E921D8F96C1}"/>
    <cellStyle name="Total 2 11 4" xfId="45070" xr:uid="{54617CFB-78EB-4A89-8C22-0FA0BFE7C6BD}"/>
    <cellStyle name="Total 2 12" xfId="39212" xr:uid="{863899FB-EF3F-455E-B854-A470A5F9D7C5}"/>
    <cellStyle name="Total 2 12 2" xfId="39213" xr:uid="{035E3DEF-A73D-42B8-A961-BE5BFEE3731C}"/>
    <cellStyle name="Total 2 12 2 2" xfId="45071" xr:uid="{67E6182E-B81F-48EB-A682-F5145BE6A0A0}"/>
    <cellStyle name="Total 2 12 3" xfId="45072" xr:uid="{3E8F6C73-0A3E-409B-ACFB-A0CE5EEDC594}"/>
    <cellStyle name="Total 2 12 4" xfId="45073" xr:uid="{1A93B23A-5087-45A0-947F-2C6324249637}"/>
    <cellStyle name="Total 2 13" xfId="39214" xr:uid="{E1762938-6503-45A3-A964-E22020798176}"/>
    <cellStyle name="Total 2 13 2" xfId="39215" xr:uid="{D398BC07-17F0-4F98-A297-66CF8261D063}"/>
    <cellStyle name="Total 2 13 2 2" xfId="45074" xr:uid="{9848C4E3-B0B2-47DB-9887-60B3B57C8CAA}"/>
    <cellStyle name="Total 2 13 3" xfId="45075" xr:uid="{8AB5E61B-9CCD-44F7-B1FE-6F2ED0431824}"/>
    <cellStyle name="Total 2 13 4" xfId="45076" xr:uid="{D5194D4A-6938-415B-9ABA-D0DAEE1D5BD9}"/>
    <cellStyle name="Total 2 14" xfId="39216" xr:uid="{3E6408FF-0B2F-41D8-900F-118136B9A045}"/>
    <cellStyle name="Total 2 14 2" xfId="39217" xr:uid="{82F7E6A9-FBC9-4C6E-8753-03AFDC616502}"/>
    <cellStyle name="Total 2 14 2 2" xfId="45077" xr:uid="{C591B11F-AB7E-4DAE-AD4B-261AF284E464}"/>
    <cellStyle name="Total 2 14 3" xfId="45078" xr:uid="{EA75572E-3359-46C9-963B-F2C5C0FE1680}"/>
    <cellStyle name="Total 2 14 4" xfId="45079" xr:uid="{3C0A3621-8D0A-47A8-8CA3-9E2976D8696E}"/>
    <cellStyle name="Total 2 15" xfId="39218" xr:uid="{AA9D0B92-9AE3-43C7-9F8A-128106C562D3}"/>
    <cellStyle name="Total 2 15 2" xfId="45080" xr:uid="{14A331BE-620D-4D1D-84E6-802C2C816371}"/>
    <cellStyle name="Total 2 16" xfId="45081" xr:uid="{0DA6222A-F0EE-46D5-AFCF-02BF7139BEC0}"/>
    <cellStyle name="Total 2 17" xfId="45082" xr:uid="{C90FC630-7D76-4503-B0F8-F653B62EAAD4}"/>
    <cellStyle name="Total 2 18" xfId="46035" xr:uid="{C8E2FC1B-96CA-47CD-9A85-A08C2258C6AB}"/>
    <cellStyle name="Total 2 19" xfId="46336" xr:uid="{DB1C76A5-FF3C-4BD8-A715-28190E51E2D8}"/>
    <cellStyle name="Total 2 2" xfId="702" xr:uid="{00000000-0005-0000-0000-0000BE020000}"/>
    <cellStyle name="Total 2 2 10" xfId="39220" xr:uid="{E2BB5B68-FF64-4985-A748-FA659F041FF6}"/>
    <cellStyle name="Total 2 2 10 2" xfId="39221" xr:uid="{6BEB84E9-384C-48BB-9986-FE9883847E74}"/>
    <cellStyle name="Total 2 2 10 2 2" xfId="45083" xr:uid="{EE2286E2-DC1B-4948-9A05-2DD154003D4B}"/>
    <cellStyle name="Total 2 2 10 3" xfId="45084" xr:uid="{8ACE715D-D02A-46FD-B3E4-77FC3A0ED3CA}"/>
    <cellStyle name="Total 2 2 10 4" xfId="45085" xr:uid="{8BFA6467-D799-475D-B074-FC3C83899808}"/>
    <cellStyle name="Total 2 2 11" xfId="39222" xr:uid="{48A523FA-5954-44EF-82B2-51B076594657}"/>
    <cellStyle name="Total 2 2 11 2" xfId="39223" xr:uid="{E2693873-350F-4704-8CEC-327C45152EB6}"/>
    <cellStyle name="Total 2 2 11 2 2" xfId="45086" xr:uid="{D7D637E0-7AAA-4B89-9707-DAA397E73411}"/>
    <cellStyle name="Total 2 2 11 3" xfId="45087" xr:uid="{6DF44F98-7CD6-43C3-9185-53451100647E}"/>
    <cellStyle name="Total 2 2 11 4" xfId="45088" xr:uid="{D0A7F3AA-CE7C-425C-93BA-BAD63C222B47}"/>
    <cellStyle name="Total 2 2 12" xfId="39224" xr:uid="{26C5649F-28AD-41B8-AC72-E776D1CF02B0}"/>
    <cellStyle name="Total 2 2 12 2" xfId="39225" xr:uid="{2A4618EE-D67D-49FC-9FA8-839B00F05ADE}"/>
    <cellStyle name="Total 2 2 12 2 2" xfId="45089" xr:uid="{5FE2D4FA-6568-438E-A38C-775A81D46593}"/>
    <cellStyle name="Total 2 2 12 3" xfId="45090" xr:uid="{ED463254-04EF-428A-96CB-D5B101F6C55A}"/>
    <cellStyle name="Total 2 2 12 4" xfId="45091" xr:uid="{55D7A808-EE87-4B99-B603-A79645544103}"/>
    <cellStyle name="Total 2 2 13" xfId="39226" xr:uid="{B7BAEE40-F5C3-4F48-9FDB-AF3C2075AA57}"/>
    <cellStyle name="Total 2 2 13 2" xfId="45092" xr:uid="{00C009A4-2A3C-4E8B-8A49-784382E87D93}"/>
    <cellStyle name="Total 2 2 14" xfId="45093" xr:uid="{1234345F-9634-491A-A7C9-91709068073B}"/>
    <cellStyle name="Total 2 2 15" xfId="45094" xr:uid="{4FBD0689-2786-470C-A0B1-71AB9C10BE2F}"/>
    <cellStyle name="Total 2 2 16" xfId="46173" xr:uid="{CCF5B2EC-16A3-4FC6-AE1B-AA1FF27AC06E}"/>
    <cellStyle name="Total 2 2 17" xfId="39219" xr:uid="{10200957-3D51-4F20-BDE6-BFA2E77CF8A2}"/>
    <cellStyle name="Total 2 2 18" xfId="46508" xr:uid="{F50AB635-FAC1-43F3-9055-A7CD8F490864}"/>
    <cellStyle name="Total 2 2 19" xfId="49294" xr:uid="{A9FE19A7-5CAE-4317-8660-91AABC137D53}"/>
    <cellStyle name="Total 2 2 2" xfId="1573" xr:uid="{FB5A3634-7853-4438-A0E5-BDC227B54FC7}"/>
    <cellStyle name="Total 2 2 2 10" xfId="45095" xr:uid="{D7B753CA-FB89-4B27-B3A2-DC62700DEDCB}"/>
    <cellStyle name="Total 2 2 2 11" xfId="39227" xr:uid="{99CC3953-5E9B-46C0-9665-38FD88D0B235}"/>
    <cellStyle name="Total 2 2 2 12" xfId="47094" xr:uid="{8547C9A0-1FD4-4287-AF6B-8A8BAEBB52BD}"/>
    <cellStyle name="Total 2 2 2 13" xfId="49638" xr:uid="{75917255-A664-4E20-8BE3-67ED6CF4A764}"/>
    <cellStyle name="Total 2 2 2 14" xfId="49570" xr:uid="{6280E150-BC0E-48F9-A6E6-9B76BC48A8B4}"/>
    <cellStyle name="Total 2 2 2 15" xfId="5077" xr:uid="{55648065-C962-4D61-9425-96ACB5C22EA7}"/>
    <cellStyle name="Total 2 2 2 2" xfId="1711" xr:uid="{1A0AE458-E650-4D84-8D0A-26205AB5A4F8}"/>
    <cellStyle name="Total 2 2 2 2 10" xfId="6655" xr:uid="{FA565F6E-B5B4-47DD-8B53-93CC6011FC35}"/>
    <cellStyle name="Total 2 2 2 2 2" xfId="2348" xr:uid="{F6B966A1-DFB2-4A95-8091-78973A27CB36}"/>
    <cellStyle name="Total 2 2 2 2 2 10" xfId="7310" xr:uid="{7ED8E89C-3E1E-4544-87D2-678F86C19D2E}"/>
    <cellStyle name="Total 2 2 2 2 2 2" xfId="2859" xr:uid="{6EEDB1ED-4C72-458B-8115-74E93A35EA0C}"/>
    <cellStyle name="Total 2 2 2 2 2 2 2" xfId="39231" xr:uid="{DA53FED7-1C0A-4CF0-8B03-1B0C861FB3D5}"/>
    <cellStyle name="Total 2 2 2 2 2 2 2 2" xfId="45096" xr:uid="{2192797E-912C-4A08-94B1-A7FF1FAA2E9F}"/>
    <cellStyle name="Total 2 2 2 2 2 2 3" xfId="45097" xr:uid="{68CDA9B9-FA00-4B17-8748-D1852EC24F8A}"/>
    <cellStyle name="Total 2 2 2 2 2 2 4" xfId="45098" xr:uid="{77395FD7-D760-4761-9238-D6F03BF958AB}"/>
    <cellStyle name="Total 2 2 2 2 2 2 5" xfId="39230" xr:uid="{3D4A1A10-4ED8-483C-85DB-22B9DB0F1494}"/>
    <cellStyle name="Total 2 2 2 2 2 2 6" xfId="48454" xr:uid="{2DAE5EE4-BF4F-49C2-B7E6-8CC9919CD270}"/>
    <cellStyle name="Total 2 2 2 2 2 2 7" xfId="50719" xr:uid="{0FA217C4-7B0E-4882-A264-6F28A5E6056F}"/>
    <cellStyle name="Total 2 2 2 2 2 2 8" xfId="51737" xr:uid="{9F91D103-E7BD-402F-A103-39A27C11D3DB}"/>
    <cellStyle name="Total 2 2 2 2 2 2 9" xfId="7828" xr:uid="{A156C877-1D2F-4BB0-A1B5-82E4A931640E}"/>
    <cellStyle name="Total 2 2 2 2 2 3" xfId="39232" xr:uid="{8AC76532-A5ED-47BC-8967-54E391FDD696}"/>
    <cellStyle name="Total 2 2 2 2 2 3 2" xfId="45099" xr:uid="{E9CB0455-FFD7-49C4-ADC9-3404ED64FAF4}"/>
    <cellStyle name="Total 2 2 2 2 2 4" xfId="45100" xr:uid="{101D3972-2931-4615-A78D-C7C275313E01}"/>
    <cellStyle name="Total 2 2 2 2 2 5" xfId="45101" xr:uid="{FC0FD2D6-B5CE-4EEB-AACA-751738BA71EA}"/>
    <cellStyle name="Total 2 2 2 2 2 6" xfId="39229" xr:uid="{5DDDF0C2-956A-4D88-9461-C3E94A3EB3DB}"/>
    <cellStyle name="Total 2 2 2 2 2 7" xfId="47938" xr:uid="{507780EF-A2EA-4C7B-ADA8-AA0FB061F328}"/>
    <cellStyle name="Total 2 2 2 2 2 8" xfId="50210" xr:uid="{AD287B18-7845-4C62-A5DB-825ABAA287FD}"/>
    <cellStyle name="Total 2 2 2 2 2 9" xfId="51230" xr:uid="{71B93581-8CA5-4895-8F53-57010AB678E1}"/>
    <cellStyle name="Total 2 2 2 2 3" xfId="2610" xr:uid="{7FC89BC1-5980-4BE9-907D-C7EAAC3B16AB}"/>
    <cellStyle name="Total 2 2 2 2 3 2" xfId="45102" xr:uid="{0B2184CE-CEFF-444B-A6EF-F249B2F993E5}"/>
    <cellStyle name="Total 2 2 2 2 3 3" xfId="39233" xr:uid="{99583650-2D73-43A2-8EFF-00CB6BA0EAB7}"/>
    <cellStyle name="Total 2 2 2 2 3 4" xfId="48206" xr:uid="{D83CEA70-CB37-416D-97C3-B8A0D986A667}"/>
    <cellStyle name="Total 2 2 2 2 3 5" xfId="50471" xr:uid="{443BB74F-B155-45B5-8BE1-88BEC30FE4B3}"/>
    <cellStyle name="Total 2 2 2 2 3 6" xfId="51489" xr:uid="{C45A6461-9E39-493F-8052-D5D185D459A9}"/>
    <cellStyle name="Total 2 2 2 2 3 7" xfId="7579" xr:uid="{82CA5626-F473-4E10-AC04-7ADEA1814997}"/>
    <cellStyle name="Total 2 2 2 2 4" xfId="45103" xr:uid="{901DF2F2-1C4A-4BE2-99B6-00DE5D76AAB3}"/>
    <cellStyle name="Total 2 2 2 2 5" xfId="45104" xr:uid="{802C7C9F-BFCC-445F-B209-B0B1B9406698}"/>
    <cellStyle name="Total 2 2 2 2 6" xfId="39228" xr:uid="{8469B29D-7183-4C14-9A8E-1F4AAB7B4B54}"/>
    <cellStyle name="Total 2 2 2 2 7" xfId="47282" xr:uid="{7994DAF7-DDEB-40EE-9143-BFBF686C08E4}"/>
    <cellStyle name="Total 2 2 2 2 8" xfId="49787" xr:uid="{B47DE5FA-0153-4749-8C14-13D2AADA59A0}"/>
    <cellStyle name="Total 2 2 2 2 9" xfId="49553" xr:uid="{75211AC7-1207-4075-866F-F56AE2C9DA00}"/>
    <cellStyle name="Total 2 2 2 3" xfId="2161" xr:uid="{550491A5-F870-4845-9E0A-05C9D1D8F5B0}"/>
    <cellStyle name="Total 2 2 2 3 2" xfId="2736" xr:uid="{52D91BCA-A254-4B72-98D2-6058BF381BC2}"/>
    <cellStyle name="Total 2 2 2 3 2 2" xfId="45105" xr:uid="{227480F0-AA99-49C3-B58D-928B2036BD78}"/>
    <cellStyle name="Total 2 2 2 3 2 3" xfId="39235" xr:uid="{A0068010-65FF-44FA-9FBF-4D5B7A8B8254}"/>
    <cellStyle name="Total 2 2 2 3 2 4" xfId="48331" xr:uid="{41E99E8E-ECC6-43E6-9EF9-4C6614DBF6B3}"/>
    <cellStyle name="Total 2 2 2 3 2 5" xfId="50596" xr:uid="{BEE7AC83-652B-4FA2-AB85-E35E625863C4}"/>
    <cellStyle name="Total 2 2 2 3 2 6" xfId="51614" xr:uid="{76AA9C71-B869-4172-8BCC-BBD7B65EC068}"/>
    <cellStyle name="Total 2 2 2 3 2 7" xfId="7705" xr:uid="{C5252F87-76B3-46CD-8411-BA3D2D2196F8}"/>
    <cellStyle name="Total 2 2 2 3 3" xfId="45106" xr:uid="{99676A37-59A0-40E8-A0B5-D80CF8BD801D}"/>
    <cellStyle name="Total 2 2 2 3 4" xfId="45107" xr:uid="{169FC3E2-6366-4CED-83B4-03509A0F1388}"/>
    <cellStyle name="Total 2 2 2 3 5" xfId="39234" xr:uid="{51352141-B8A0-4BDF-B090-689308DEBE59}"/>
    <cellStyle name="Total 2 2 2 3 6" xfId="47751" xr:uid="{C65596DA-45D8-4ABC-969D-C829A2B863F2}"/>
    <cellStyle name="Total 2 2 2 3 7" xfId="50060" xr:uid="{575D187E-BE54-43F2-9FC8-A657E42C2383}"/>
    <cellStyle name="Total 2 2 2 3 8" xfId="46246" xr:uid="{C8C462CD-D02C-4F49-A1AB-2C96CCE1629A}"/>
    <cellStyle name="Total 2 2 2 3 9" xfId="7123" xr:uid="{0518DD71-DF46-464D-AB16-24F43737EDD9}"/>
    <cellStyle name="Total 2 2 2 4" xfId="2488" xr:uid="{EB4DAEEE-2865-46B9-B430-1A0A10A10EA8}"/>
    <cellStyle name="Total 2 2 2 4 2" xfId="39237" xr:uid="{1F3BAA51-85DF-4B9F-86C3-5068F008C6C2}"/>
    <cellStyle name="Total 2 2 2 4 2 2" xfId="45108" xr:uid="{ACE4E3F9-AFB9-429D-B629-D9E922238B5D}"/>
    <cellStyle name="Total 2 2 2 4 3" xfId="45109" xr:uid="{89642DB1-DE9B-40AF-84A8-ADF3493A85FD}"/>
    <cellStyle name="Total 2 2 2 4 4" xfId="45110" xr:uid="{9386C440-0855-46C9-ACDF-A0970503A10D}"/>
    <cellStyle name="Total 2 2 2 4 5" xfId="39236" xr:uid="{F71A4986-4D4F-4AA6-AC99-F74018B36491}"/>
    <cellStyle name="Total 2 2 2 4 6" xfId="48083" xr:uid="{7178368F-CE75-4F9C-96C4-7B8FEF407F5D}"/>
    <cellStyle name="Total 2 2 2 4 7" xfId="50348" xr:uid="{DE3EDECD-4A81-4810-967E-70AD994A5F2B}"/>
    <cellStyle name="Total 2 2 2 4 8" xfId="51366" xr:uid="{CE7E25F9-E3DF-48CA-9D42-1C12D3822023}"/>
    <cellStyle name="Total 2 2 2 4 9" xfId="7456" xr:uid="{C97304DB-1392-42F6-A2FF-6CE9C022F121}"/>
    <cellStyle name="Total 2 2 2 5" xfId="3466" xr:uid="{7DCE4D11-D0A1-48EA-ABC9-AC23B3BE3EAB}"/>
    <cellStyle name="Total 2 2 2 5 2" xfId="39239" xr:uid="{B51ADFC2-BC34-4B9C-A562-C361B6BE5AD8}"/>
    <cellStyle name="Total 2 2 2 5 2 2" xfId="45111" xr:uid="{885F243A-17DB-47B4-A169-3A268CDE5831}"/>
    <cellStyle name="Total 2 2 2 5 3" xfId="45112" xr:uid="{0CAC6E11-1C4B-4276-A46D-909364D08FA1}"/>
    <cellStyle name="Total 2 2 2 5 4" xfId="45113" xr:uid="{79AFE23E-6702-400C-878D-57EE33E26FBE}"/>
    <cellStyle name="Total 2 2 2 5 5" xfId="39238" xr:uid="{435F8F97-D5C8-4663-8B92-86792DB35F7F}"/>
    <cellStyle name="Total 2 2 2 5 6" xfId="49090" xr:uid="{4026B6E0-796E-444A-AB28-0406B604A799}"/>
    <cellStyle name="Total 2 2 2 5 7" xfId="51068" xr:uid="{E31BB30A-9BCB-4DE5-A37D-59C3B8C1A38D}"/>
    <cellStyle name="Total 2 2 2 5 8" xfId="51961" xr:uid="{4C8FBBEF-B88E-4618-9B2D-1070F2B8896A}"/>
    <cellStyle name="Total 2 2 2 5 9" xfId="8464" xr:uid="{E8E46C55-B58C-4743-8BB3-2B602085A4C3}"/>
    <cellStyle name="Total 2 2 2 6" xfId="3617" xr:uid="{968AC8F1-E01F-4F91-A504-8B991870C87D}"/>
    <cellStyle name="Total 2 2 2 6 2" xfId="39241" xr:uid="{D3F56F47-41AF-45EA-BFD2-AE8105486742}"/>
    <cellStyle name="Total 2 2 2 6 2 2" xfId="45114" xr:uid="{83E5235C-D7F2-4476-8948-074D37959EFE}"/>
    <cellStyle name="Total 2 2 2 6 3" xfId="45115" xr:uid="{1ABBE931-32FC-41C9-92A3-0318B0E578A1}"/>
    <cellStyle name="Total 2 2 2 6 4" xfId="45116" xr:uid="{A665CFD8-F96B-471A-9121-351C2319AE03}"/>
    <cellStyle name="Total 2 2 2 6 5" xfId="39240" xr:uid="{7A401306-92E0-46BC-8988-254D9553C707}"/>
    <cellStyle name="Total 2 2 2 6 6" xfId="49240" xr:uid="{2F37D97C-D686-4ED7-AD90-CDEBD32328AD}"/>
    <cellStyle name="Total 2 2 2 6 7" xfId="51176" xr:uid="{BC7CF589-F4CA-4FBE-9F99-FB92C4F75305}"/>
    <cellStyle name="Total 2 2 2 6 8" xfId="52050" xr:uid="{EB1A8B92-1A88-41C8-B1C4-2A957EFC483F}"/>
    <cellStyle name="Total 2 2 2 6 9" xfId="8612" xr:uid="{F8BBB953-E125-4181-8F49-EF8860BBC578}"/>
    <cellStyle name="Total 2 2 2 7" xfId="6464" xr:uid="{156CD811-D2F4-4A57-A159-27EFD8E51942}"/>
    <cellStyle name="Total 2 2 2 7 2" xfId="39243" xr:uid="{E219F468-0C27-4FAC-9291-F61FB46C3569}"/>
    <cellStyle name="Total 2 2 2 7 2 2" xfId="45117" xr:uid="{521923A9-BC60-43BB-9BE2-42DE4E4D18A4}"/>
    <cellStyle name="Total 2 2 2 7 3" xfId="45118" xr:uid="{4261A3E9-55FB-459F-9656-C3CF732706FA}"/>
    <cellStyle name="Total 2 2 2 7 4" xfId="45119" xr:uid="{483840C3-2039-499E-B3A7-32A6E7FB27C3}"/>
    <cellStyle name="Total 2 2 2 7 5" xfId="39242" xr:uid="{8CF68DC5-58BA-4532-87BD-44D122A1B7F0}"/>
    <cellStyle name="Total 2 2 2 8" xfId="39244" xr:uid="{5E191B9D-5511-478F-BE1A-A5858B600BDC}"/>
    <cellStyle name="Total 2 2 2 8 2" xfId="45120" xr:uid="{6BDCC57D-A459-4A93-9233-80CA7787767E}"/>
    <cellStyle name="Total 2 2 2 9" xfId="45121" xr:uid="{B62FE8A5-DECE-44D5-AD94-7CCD40BF548C}"/>
    <cellStyle name="Total 2 2 20" xfId="49992" xr:uid="{6897C868-7216-41B7-B268-B4CD304A6AD2}"/>
    <cellStyle name="Total 2 2 21" xfId="4539" xr:uid="{C51AA1BD-B61D-4EC9-8E94-70538A0E3C88}"/>
    <cellStyle name="Total 2 2 22" xfId="52402" xr:uid="{5DE24451-473B-490B-8C38-7DDCC74FA6D5}"/>
    <cellStyle name="Total 2 2 23" xfId="53017" xr:uid="{154DE88C-944F-4D9A-89A9-894FBFAFDB09}"/>
    <cellStyle name="Total 2 2 3" xfId="1631" xr:uid="{4055421C-1404-4E8A-AF3A-82CBBC1F5BE6}"/>
    <cellStyle name="Total 2 2 3 10" xfId="45122" xr:uid="{E594870D-EE3A-4E14-9DCC-C24E3EBD5C5B}"/>
    <cellStyle name="Total 2 2 3 11" xfId="39245" xr:uid="{87A8C07B-18A9-4D9D-8348-B3D8EBF98DCB}"/>
    <cellStyle name="Total 2 2 3 12" xfId="47176" xr:uid="{3C30BA00-389B-4EAD-9032-F93697668F4D}"/>
    <cellStyle name="Total 2 2 3 13" xfId="49690" xr:uid="{AA266BFA-1747-42BC-A89B-5AEE37F132C1}"/>
    <cellStyle name="Total 2 2 3 14" xfId="49380" xr:uid="{046C80E8-B6D2-489C-AD6C-6A44CE3AC8C5}"/>
    <cellStyle name="Total 2 2 3 15" xfId="5473" xr:uid="{4F5DC8D2-B966-4180-8F17-E674642FF3A0}"/>
    <cellStyle name="Total 2 2 3 2" xfId="1751" xr:uid="{BE798ECE-CFF6-4503-81D7-CCB5D7B928A6}"/>
    <cellStyle name="Total 2 2 3 2 2" xfId="2388" xr:uid="{11789C15-2628-4413-A392-356C8A5A31D5}"/>
    <cellStyle name="Total 2 2 3 2 2 2" xfId="2897" xr:uid="{541B10E5-4FF2-4570-AB5F-F9DF853E2D52}"/>
    <cellStyle name="Total 2 2 3 2 2 2 2" xfId="45123" xr:uid="{FD2C1AA7-4118-4A24-A936-AC946461BD91}"/>
    <cellStyle name="Total 2 2 3 2 2 2 3" xfId="48492" xr:uid="{7FA6605C-5FD5-4A81-A506-3D1EAB515D7C}"/>
    <cellStyle name="Total 2 2 3 2 2 2 4" xfId="50757" xr:uid="{4B13BD08-02FF-4E7B-8867-7BF31965A971}"/>
    <cellStyle name="Total 2 2 3 2 2 2 5" xfId="51775" xr:uid="{FA982D51-07D2-4421-8045-51AFBB41324E}"/>
    <cellStyle name="Total 2 2 3 2 2 2 6" xfId="7866" xr:uid="{02C93BF4-8237-4ADE-A6CE-AA35396A6B3B}"/>
    <cellStyle name="Total 2 2 3 2 2 3" xfId="39247" xr:uid="{DAC4BB3B-5491-4735-A4F6-2AACAA649BDF}"/>
    <cellStyle name="Total 2 2 3 2 2 4" xfId="47978" xr:uid="{ADD9B479-4D3E-4E08-BE18-4B7F0FE8E05C}"/>
    <cellStyle name="Total 2 2 3 2 2 5" xfId="50250" xr:uid="{05F6DD12-8CA9-4B1F-B50D-E9FDA721199F}"/>
    <cellStyle name="Total 2 2 3 2 2 6" xfId="51270" xr:uid="{658935F1-31C5-4EE9-9C1E-9AEB6E12A5AD}"/>
    <cellStyle name="Total 2 2 3 2 2 7" xfId="7350" xr:uid="{7B788409-B493-4938-8B55-3FF65469565D}"/>
    <cellStyle name="Total 2 2 3 2 3" xfId="2648" xr:uid="{F08F67EA-C18B-47A0-990D-39F8E815EE30}"/>
    <cellStyle name="Total 2 2 3 2 3 2" xfId="45124" xr:uid="{AC71F64C-6455-42FF-8267-20DB8ACEDE6D}"/>
    <cellStyle name="Total 2 2 3 2 3 3" xfId="48244" xr:uid="{743376EC-957B-4B87-AE08-B22A9E468B71}"/>
    <cellStyle name="Total 2 2 3 2 3 4" xfId="50509" xr:uid="{3F11D29F-44A8-41D0-9E34-D98E5CDDD888}"/>
    <cellStyle name="Total 2 2 3 2 3 5" xfId="51527" xr:uid="{4202FF51-F4D3-4FCA-8BE4-816942C6D438}"/>
    <cellStyle name="Total 2 2 3 2 3 6" xfId="7617" xr:uid="{452D4DCA-BF10-4975-9419-E649F30C110F}"/>
    <cellStyle name="Total 2 2 3 2 4" xfId="45125" xr:uid="{58D907EA-8724-4FD6-820B-81943298E020}"/>
    <cellStyle name="Total 2 2 3 2 5" xfId="39246" xr:uid="{1E7C1BD6-E2FE-44E3-BC29-8E54B648C461}"/>
    <cellStyle name="Total 2 2 3 2 6" xfId="47322" xr:uid="{E9AD79A1-800D-4D71-B6F2-437C273850BF}"/>
    <cellStyle name="Total 2 2 3 2 7" xfId="49827" xr:uid="{AA130EBF-85B1-4F17-9EEA-EB769AF31039}"/>
    <cellStyle name="Total 2 2 3 2 8" xfId="50778" xr:uid="{6707690C-1AAA-4F1C-9A87-E879B79396D9}"/>
    <cellStyle name="Total 2 2 3 2 9" xfId="6695" xr:uid="{B51F9875-F690-42B7-B002-929C8DE9A67E}"/>
    <cellStyle name="Total 2 2 3 3" xfId="2242" xr:uid="{F06554E7-9D39-4D6E-BDA4-8177047041ED}"/>
    <cellStyle name="Total 2 2 3 3 2" xfId="2774" xr:uid="{17769D56-7142-4300-940D-54F6608782B6}"/>
    <cellStyle name="Total 2 2 3 3 2 2" xfId="45126" xr:uid="{4C8DFF59-9D0B-45B4-A8CF-A3EE29D5E4F3}"/>
    <cellStyle name="Total 2 2 3 3 2 3" xfId="39249" xr:uid="{D20CE2C3-784D-4E6E-9745-531DA9F5E614}"/>
    <cellStyle name="Total 2 2 3 3 2 4" xfId="48369" xr:uid="{FB85548D-464C-4C85-9EDF-D363A74C1463}"/>
    <cellStyle name="Total 2 2 3 3 2 5" xfId="50634" xr:uid="{C7652751-8603-44AE-B1EC-B8AD8F317C87}"/>
    <cellStyle name="Total 2 2 3 3 2 6" xfId="51652" xr:uid="{A038F6A2-558D-42F2-ACEA-C78CEBBED79F}"/>
    <cellStyle name="Total 2 2 3 3 2 7" xfId="7743" xr:uid="{64D9D66B-08E1-45B3-B418-F48EE527241E}"/>
    <cellStyle name="Total 2 2 3 3 3" xfId="45127" xr:uid="{CCDF08CF-F6D3-464D-B48C-913CB7A0E19B}"/>
    <cellStyle name="Total 2 2 3 3 4" xfId="45128" xr:uid="{E96013FE-B9FB-4132-BC35-40CF47E528BA}"/>
    <cellStyle name="Total 2 2 3 3 5" xfId="39248" xr:uid="{187A3E49-50EA-463A-A9DE-5759D64948C6}"/>
    <cellStyle name="Total 2 2 3 3 6" xfId="47832" xr:uid="{D62B8295-653F-4319-8887-8902729C852D}"/>
    <cellStyle name="Total 2 2 3 3 7" xfId="50112" xr:uid="{E4A8155E-181F-45BA-8154-BB5B23503CE6}"/>
    <cellStyle name="Total 2 2 3 3 8" xfId="49335" xr:uid="{5B7E0B2B-62C4-4955-9328-4AD5753C7B4B}"/>
    <cellStyle name="Total 2 2 3 3 9" xfId="7204" xr:uid="{35740C85-37BE-42E6-B3C3-0C964F8DB52F}"/>
    <cellStyle name="Total 2 2 3 4" xfId="2526" xr:uid="{C0A91DCF-A392-4B46-B88D-263A1FDDEE52}"/>
    <cellStyle name="Total 2 2 3 4 2" xfId="39251" xr:uid="{395FC587-02EF-4BE8-B3BA-7E146ECA4CA3}"/>
    <cellStyle name="Total 2 2 3 4 2 2" xfId="45129" xr:uid="{4EE7645F-E7D9-41C6-A9A4-F626A7EDB8B9}"/>
    <cellStyle name="Total 2 2 3 4 3" xfId="45130" xr:uid="{35FDB3DB-7D13-4C8D-BBD1-050999F7AB01}"/>
    <cellStyle name="Total 2 2 3 4 4" xfId="45131" xr:uid="{27C9DBE0-C2CD-43AF-A2FB-B8471CB1BDFE}"/>
    <cellStyle name="Total 2 2 3 4 5" xfId="39250" xr:uid="{FA2C8105-176A-43C5-918B-E97D3E8C5D38}"/>
    <cellStyle name="Total 2 2 3 4 6" xfId="48121" xr:uid="{369283BB-6195-4CD9-81C0-4B2D85286BA5}"/>
    <cellStyle name="Total 2 2 3 4 7" xfId="50386" xr:uid="{56DB5128-F098-41A5-88F6-95FA69C3125F}"/>
    <cellStyle name="Total 2 2 3 4 8" xfId="51404" xr:uid="{88962C0E-1C4C-472D-8355-9E665CB449F9}"/>
    <cellStyle name="Total 2 2 3 4 9" xfId="7494" xr:uid="{D48D7473-2DCB-48E3-8399-885C412E08B3}"/>
    <cellStyle name="Total 2 2 3 5" xfId="3548" xr:uid="{EAB2A5B1-B43E-4D8D-B72F-9C83D53E854F}"/>
    <cellStyle name="Total 2 2 3 5 2" xfId="39253" xr:uid="{5330C90E-19BC-459B-AB5C-468A71F2FEB8}"/>
    <cellStyle name="Total 2 2 3 5 2 2" xfId="45132" xr:uid="{010E1521-C805-4BA4-9CB9-B6735C3D9604}"/>
    <cellStyle name="Total 2 2 3 5 3" xfId="45133" xr:uid="{741851D3-8DA3-411E-83B0-FC1B7F86ABD6}"/>
    <cellStyle name="Total 2 2 3 5 4" xfId="45134" xr:uid="{79B95C3B-487F-402E-9259-BF02DE565B7A}"/>
    <cellStyle name="Total 2 2 3 5 5" xfId="39252" xr:uid="{90DB2A1A-2752-4D19-A3BE-0A4DC74DE884}"/>
    <cellStyle name="Total 2 2 3 5 6" xfId="49172" xr:uid="{06024F30-1A55-4E2E-A305-70AD12D89433}"/>
    <cellStyle name="Total 2 2 3 5 7" xfId="51122" xr:uid="{03871FC0-6713-4910-8EAD-47B187A2F8B5}"/>
    <cellStyle name="Total 2 2 3 5 8" xfId="52001" xr:uid="{2A9B26F8-F3AF-4B60-BCBD-6694675F0A28}"/>
    <cellStyle name="Total 2 2 3 5 9" xfId="8546" xr:uid="{D840E211-57CD-490E-8E02-858617D6E85B}"/>
    <cellStyle name="Total 2 2 3 6" xfId="3657" xr:uid="{12AC3759-8ECB-48A6-9CC7-275D4886C8D4}"/>
    <cellStyle name="Total 2 2 3 6 2" xfId="39255" xr:uid="{16856159-2BB8-4177-8385-145A7215CB00}"/>
    <cellStyle name="Total 2 2 3 6 2 2" xfId="45135" xr:uid="{E886096B-AA2C-4330-872C-0875ED97EFCA}"/>
    <cellStyle name="Total 2 2 3 6 3" xfId="45136" xr:uid="{C9A906C8-8A03-4153-9C0B-21B1E289E477}"/>
    <cellStyle name="Total 2 2 3 6 4" xfId="45137" xr:uid="{F5B8D46C-60CA-4A3C-896E-7341D2B42456}"/>
    <cellStyle name="Total 2 2 3 6 5" xfId="39254" xr:uid="{EDF584F9-1A21-4F0B-B41E-43DED86D867F}"/>
    <cellStyle name="Total 2 2 3 6 6" xfId="49280" xr:uid="{F179E5A8-22A0-4C88-ABE9-D4A759108CC0}"/>
    <cellStyle name="Total 2 2 3 6 7" xfId="51214" xr:uid="{B642B7DE-7F17-4C40-9E72-CDFE9CB26AF5}"/>
    <cellStyle name="Total 2 2 3 6 8" xfId="52090" xr:uid="{C3F025E8-7E16-4B0A-AA65-E55FC45F8D02}"/>
    <cellStyle name="Total 2 2 3 6 9" xfId="8650" xr:uid="{4B5B9930-9635-4490-A39B-26B18889660F}"/>
    <cellStyle name="Total 2 2 3 7" xfId="6546" xr:uid="{E791193C-0204-4C13-9998-2FC5DBF62683}"/>
    <cellStyle name="Total 2 2 3 7 2" xfId="39257" xr:uid="{F44DB245-7F21-44BF-BB9F-373D72245ADB}"/>
    <cellStyle name="Total 2 2 3 7 2 2" xfId="45138" xr:uid="{5F9ACA68-1F2C-4EA7-AF80-09C031200CD2}"/>
    <cellStyle name="Total 2 2 3 7 3" xfId="45139" xr:uid="{8C618CF6-CB0F-46BC-A633-C9E283E9ECDE}"/>
    <cellStyle name="Total 2 2 3 7 4" xfId="45140" xr:uid="{1899EC22-1A74-4214-8F7D-E61B1E51DA91}"/>
    <cellStyle name="Total 2 2 3 7 5" xfId="39256" xr:uid="{E454E6A7-EDD7-42C8-A99A-E1B26D41E347}"/>
    <cellStyle name="Total 2 2 3 8" xfId="39258" xr:uid="{CF6677F3-FB96-413D-AD0A-F0BCFB63CC2C}"/>
    <cellStyle name="Total 2 2 3 8 2" xfId="45141" xr:uid="{5107CCC8-4359-4641-A3CB-4BAD01B4C326}"/>
    <cellStyle name="Total 2 2 3 9" xfId="45142" xr:uid="{AE40D4C4-B3B9-4098-AAC8-C55B90E8670D}"/>
    <cellStyle name="Total 2 2 4" xfId="1665" xr:uid="{2B31CD99-CF3D-43D1-AD0F-596B0AB1BCD0}"/>
    <cellStyle name="Total 2 2 4 10" xfId="6607" xr:uid="{8CD2DCD5-22A2-4399-AF94-8F0FB6F5D106}"/>
    <cellStyle name="Total 2 2 4 2" xfId="2300" xr:uid="{A2FFC50C-90D0-4F1A-B03D-5CCABE2105B9}"/>
    <cellStyle name="Total 2 2 4 2 10" xfId="7262" xr:uid="{BCFACE5B-350E-42CD-B673-D2DDFFFD0B86}"/>
    <cellStyle name="Total 2 2 4 2 2" xfId="2813" xr:uid="{C4F5D0AE-E896-4707-A387-518A4AB99CEE}"/>
    <cellStyle name="Total 2 2 4 2 2 2" xfId="39262" xr:uid="{F4F99FEE-A334-428D-A57B-288DF77D9BBE}"/>
    <cellStyle name="Total 2 2 4 2 2 2 2" xfId="45143" xr:uid="{31C44E68-32C2-4EAD-9A1D-1D09730715C0}"/>
    <cellStyle name="Total 2 2 4 2 2 3" xfId="45144" xr:uid="{16950462-F863-433A-B303-27C30A2F4E85}"/>
    <cellStyle name="Total 2 2 4 2 2 4" xfId="45145" xr:uid="{9E4F4C3F-F9C7-4FC5-958F-E77601D31031}"/>
    <cellStyle name="Total 2 2 4 2 2 5" xfId="39261" xr:uid="{2F249E9E-9CC7-415A-BEFD-6A0B49503F64}"/>
    <cellStyle name="Total 2 2 4 2 2 6" xfId="48408" xr:uid="{9680DDF5-F3DA-4497-905C-FD8BC9E5C75C}"/>
    <cellStyle name="Total 2 2 4 2 2 7" xfId="50673" xr:uid="{AA93F660-2701-4E0D-8910-67C2986F2C09}"/>
    <cellStyle name="Total 2 2 4 2 2 8" xfId="51691" xr:uid="{BBA176BE-BD3A-4636-B9F2-E3B08AB19FF0}"/>
    <cellStyle name="Total 2 2 4 2 2 9" xfId="7782" xr:uid="{C851A446-1E66-471F-A348-3A2C5936A77E}"/>
    <cellStyle name="Total 2 2 4 2 3" xfId="39263" xr:uid="{7397C222-DE96-4D71-9014-324B3A1F70C5}"/>
    <cellStyle name="Total 2 2 4 2 3 2" xfId="45146" xr:uid="{D9C716A1-F543-49F4-A817-BB79A7EFD9E1}"/>
    <cellStyle name="Total 2 2 4 2 4" xfId="45147" xr:uid="{CD3D0A2D-8D21-45A1-B1C8-06C430B37C10}"/>
    <cellStyle name="Total 2 2 4 2 5" xfId="45148" xr:uid="{1A10271C-D294-46A2-B11C-2541BB41799C}"/>
    <cellStyle name="Total 2 2 4 2 6" xfId="39260" xr:uid="{F600FC5C-AA0A-43A1-8DA4-97DB73371D5A}"/>
    <cellStyle name="Total 2 2 4 2 7" xfId="47890" xr:uid="{B2CCAA18-6AD3-467A-AFF2-0A8260163184}"/>
    <cellStyle name="Total 2 2 4 2 8" xfId="50162" xr:uid="{61A447DF-8CA0-4204-9EB4-F02FCD6204EF}"/>
    <cellStyle name="Total 2 2 4 2 9" xfId="49540" xr:uid="{DB3B1861-43D2-414E-BAE1-511086A13993}"/>
    <cellStyle name="Total 2 2 4 3" xfId="2564" xr:uid="{3B0CE679-A4DD-4073-93CE-2F694465538A}"/>
    <cellStyle name="Total 2 2 4 3 2" xfId="45149" xr:uid="{F4CF36FF-E3C5-422C-BC8D-6E47514590AE}"/>
    <cellStyle name="Total 2 2 4 3 3" xfId="39264" xr:uid="{6342911B-DC5A-4BCB-8DCF-8E6B240FC6B9}"/>
    <cellStyle name="Total 2 2 4 3 4" xfId="48160" xr:uid="{115567CB-13E7-4D81-BFB2-5C22D866989F}"/>
    <cellStyle name="Total 2 2 4 3 5" xfId="50425" xr:uid="{FBB60DB7-6130-4EBB-8C85-49D8DCD610CF}"/>
    <cellStyle name="Total 2 2 4 3 6" xfId="51443" xr:uid="{F14E7BC9-5C95-49AF-9738-19C9C39E8DD0}"/>
    <cellStyle name="Total 2 2 4 3 7" xfId="7533" xr:uid="{0DEE081A-EABC-40F2-9300-D92030D3A6E9}"/>
    <cellStyle name="Total 2 2 4 4" xfId="45150" xr:uid="{49A8694C-9973-4C15-9E91-290E443B95F8}"/>
    <cellStyle name="Total 2 2 4 5" xfId="45151" xr:uid="{5183C484-DB1C-4F99-A9A9-667A3F7025C0}"/>
    <cellStyle name="Total 2 2 4 6" xfId="39259" xr:uid="{F4DFAB69-9793-4F69-A5DC-6BE6D7832A9C}"/>
    <cellStyle name="Total 2 2 4 7" xfId="47234" xr:uid="{3319A578-F452-4B97-8573-CD7C7E42D459}"/>
    <cellStyle name="Total 2 2 4 8" xfId="49739" xr:uid="{892B5B9C-F247-44F7-8A16-CE0124768E92}"/>
    <cellStyle name="Total 2 2 4 9" xfId="49900" xr:uid="{25F77917-141C-4225-AD4A-7764CD01A5D5}"/>
    <cellStyle name="Total 2 2 5" xfId="1951" xr:uid="{6A1076CC-0179-4F78-8FB3-4DA8B6CDBA2A}"/>
    <cellStyle name="Total 2 2 5 2" xfId="2690" xr:uid="{1D5CD7AA-D100-456C-858B-1FD1124757DB}"/>
    <cellStyle name="Total 2 2 5 2 2" xfId="45152" xr:uid="{76B7B1DD-0E86-459E-8F6D-DE3DFE3884BD}"/>
    <cellStyle name="Total 2 2 5 2 3" xfId="39266" xr:uid="{1D9C5EFC-2C41-4921-B9F1-42053AADF75B}"/>
    <cellStyle name="Total 2 2 5 2 4" xfId="48285" xr:uid="{220A94DC-336E-46CE-8F21-9070AB7B844A}"/>
    <cellStyle name="Total 2 2 5 2 5" xfId="50550" xr:uid="{4255192F-C4EF-4D9C-B8DF-0EC7BCB6038A}"/>
    <cellStyle name="Total 2 2 5 2 6" xfId="51568" xr:uid="{CDEA5E13-26FA-4954-A9FC-F2E6E0C88CF2}"/>
    <cellStyle name="Total 2 2 5 2 7" xfId="7659" xr:uid="{D2BFCEE3-E5EC-4C21-A062-EB88FF623471}"/>
    <cellStyle name="Total 2 2 5 3" xfId="45153" xr:uid="{523CACF3-4F5F-4A24-B581-1B3D0BC91144}"/>
    <cellStyle name="Total 2 2 5 4" xfId="45154" xr:uid="{1BAB2E4B-4D79-4073-8D9D-6FBD11104AD6}"/>
    <cellStyle name="Total 2 2 5 5" xfId="39265" xr:uid="{844209CC-6E1E-48CE-AB02-A20CE2758A4E}"/>
    <cellStyle name="Total 2 2 5 6" xfId="47539" xr:uid="{7F7B7D9D-23E9-41DC-A644-878E88AB3B8F}"/>
    <cellStyle name="Total 2 2 5 7" xfId="49951" xr:uid="{0CF45667-3571-4B15-BDA4-8F7202ED90BD}"/>
    <cellStyle name="Total 2 2 5 8" xfId="46687" xr:uid="{54C68E9F-27AC-44B2-A7F5-1FB5A6C0AF19}"/>
    <cellStyle name="Total 2 2 5 9" xfId="6911" xr:uid="{214E07DF-1D96-44B2-AA93-045BB2872B46}"/>
    <cellStyle name="Total 2 2 6" xfId="1297" xr:uid="{12707EA7-7292-424F-907D-A5C7359BD65F}"/>
    <cellStyle name="Total 2 2 6 2" xfId="39268" xr:uid="{70D7F97C-3181-4488-B486-C85FB863FC87}"/>
    <cellStyle name="Total 2 2 6 2 2" xfId="45155" xr:uid="{01C9DB07-209F-4773-8CEC-F47AF1EB12F2}"/>
    <cellStyle name="Total 2 2 6 3" xfId="45156" xr:uid="{A9214357-E821-4176-B6E8-979A06A5E3AE}"/>
    <cellStyle name="Total 2 2 6 4" xfId="45157" xr:uid="{99CBEBA3-F92D-4288-8757-950DF1856731}"/>
    <cellStyle name="Total 2 2 6 5" xfId="39267" xr:uid="{38073775-3C34-468E-9C87-4FEB39E3B63E}"/>
    <cellStyle name="Total 2 2 6 6" xfId="46859" xr:uid="{5C226F32-6E17-4E22-8559-69B26B190F5C}"/>
    <cellStyle name="Total 2 2 6 7" xfId="49500" xr:uid="{945D5C82-E958-4A63-9E3E-2C4CB238594D}"/>
    <cellStyle name="Total 2 2 6 8" xfId="49356" xr:uid="{3495BD2E-4AF6-4B7E-978F-61A2AC5E00F0}"/>
    <cellStyle name="Total 2 2 6 9" xfId="6222" xr:uid="{B8E0867B-A55B-4335-8B3E-945ECB0A1A2A}"/>
    <cellStyle name="Total 2 2 7" xfId="2443" xr:uid="{6A6630B9-D48F-4F2B-8DB3-659CF34105D0}"/>
    <cellStyle name="Total 2 2 7 2" xfId="39270" xr:uid="{C650F361-67B7-4DA2-AF7C-7718C2ECAC27}"/>
    <cellStyle name="Total 2 2 7 2 2" xfId="45158" xr:uid="{5A0CCAFE-9CF7-4232-B008-A0BBCAA21763}"/>
    <cellStyle name="Total 2 2 7 3" xfId="45159" xr:uid="{7A43EA90-2D60-4417-B392-DC65BFD62E1A}"/>
    <cellStyle name="Total 2 2 7 4" xfId="45160" xr:uid="{6751ACE4-2F76-4086-AB7F-AA94312E2888}"/>
    <cellStyle name="Total 2 2 7 5" xfId="39269" xr:uid="{D9752AB1-E780-4900-AF65-D2C3D396CAD8}"/>
    <cellStyle name="Total 2 2 7 6" xfId="48037" xr:uid="{66399A0E-FD9A-4FBB-9688-515F6CE0A835}"/>
    <cellStyle name="Total 2 2 7 7" xfId="50302" xr:uid="{44BAA35F-5643-41D3-8F56-3281AB0B00EF}"/>
    <cellStyle name="Total 2 2 7 8" xfId="51320" xr:uid="{AF67BCE2-0D9D-4039-836F-6A726E26E6B6}"/>
    <cellStyle name="Total 2 2 7 9" xfId="7410" xr:uid="{D91A3D32-F557-4F50-AA96-E2B3D5FF3216}"/>
    <cellStyle name="Total 2 2 8" xfId="3250" xr:uid="{3CA69B75-2DCF-4105-A2BA-B8DE3244F859}"/>
    <cellStyle name="Total 2 2 8 2" xfId="39272" xr:uid="{93B7C8FA-3577-42AB-BAEA-FCECC4339D98}"/>
    <cellStyle name="Total 2 2 8 2 2" xfId="45161" xr:uid="{851A70E7-A93F-44A6-86DA-C155B6090E6B}"/>
    <cellStyle name="Total 2 2 8 3" xfId="45162" xr:uid="{FCF51716-F4C6-4117-ABB4-73CEF2E8C00E}"/>
    <cellStyle name="Total 2 2 8 4" xfId="45163" xr:uid="{9B7CE4DA-F924-4143-9F4E-EC2DAEC34337}"/>
    <cellStyle name="Total 2 2 8 5" xfId="39271" xr:uid="{1A6D0526-B3BF-489C-BBC1-C16674815392}"/>
    <cellStyle name="Total 2 2 8 6" xfId="48873" xr:uid="{C39FC5F4-0B31-4767-AB3B-83964AD4434C}"/>
    <cellStyle name="Total 2 2 8 7" xfId="50954" xr:uid="{5C4D3869-A54F-4300-9036-5CDAB8C440E4}"/>
    <cellStyle name="Total 2 2 8 8" xfId="51899" xr:uid="{91BA93FF-5D39-46E6-ABBA-71BE03935AA1}"/>
    <cellStyle name="Total 2 2 8 9" xfId="8247" xr:uid="{DCE74F1F-8331-4155-A6D2-9F135F050A1C}"/>
    <cellStyle name="Total 2 2 9" xfId="5867" xr:uid="{6E562C68-D20C-4F91-95D2-802BDC1691C1}"/>
    <cellStyle name="Total 2 2 9 2" xfId="39274" xr:uid="{0388AE42-3608-427F-AECD-9C6DAF1C76A0}"/>
    <cellStyle name="Total 2 2 9 2 2" xfId="45164" xr:uid="{B9F515E6-2B38-4EFA-9A45-D4771B675B8D}"/>
    <cellStyle name="Total 2 2 9 3" xfId="45165" xr:uid="{56BBDBF5-E034-4AEA-9C79-FFA4E5888DB2}"/>
    <cellStyle name="Total 2 2 9 4" xfId="45166" xr:uid="{9358F8DD-97B1-484D-95D5-71983200C461}"/>
    <cellStyle name="Total 2 2 9 5" xfId="39273" xr:uid="{58D65A6D-6459-4551-B6D0-24716AC6BD2C}"/>
    <cellStyle name="Total 2 20" xfId="49512" xr:uid="{54279BC2-7921-4F74-A931-2AC18EDB5DBC}"/>
    <cellStyle name="Total 2 21" xfId="4361" xr:uid="{0137710B-A319-4728-B1F5-357C05EC889B}"/>
    <cellStyle name="Total 2 22" xfId="52401" xr:uid="{A193FD45-6035-498E-837E-9E18720E8EBB}"/>
    <cellStyle name="Total 2 23" xfId="53016" xr:uid="{FAAD0B42-AB3D-40C9-A273-4DFDE94B90D3}"/>
    <cellStyle name="Total 2 3" xfId="703" xr:uid="{00000000-0005-0000-0000-0000BF020000}"/>
    <cellStyle name="Total 2 3 10" xfId="39276" xr:uid="{084DE485-A290-4126-BA9F-AE2FD07CB6BA}"/>
    <cellStyle name="Total 2 3 10 2" xfId="39277" xr:uid="{74E139D0-8414-4F3B-8D6C-7EBDDE3AF92D}"/>
    <cellStyle name="Total 2 3 10 2 2" xfId="45167" xr:uid="{817B86F1-9173-4661-8721-9BAD57D2784F}"/>
    <cellStyle name="Total 2 3 10 3" xfId="45168" xr:uid="{3AC486BD-CFD5-49DC-BC21-4C90A02452A3}"/>
    <cellStyle name="Total 2 3 10 4" xfId="45169" xr:uid="{B6BB4EEC-9373-4B1C-B984-DCC2B157C33A}"/>
    <cellStyle name="Total 2 3 11" xfId="39278" xr:uid="{FAE4ACEE-66E7-467A-B24A-4A534596D77A}"/>
    <cellStyle name="Total 2 3 11 2" xfId="39279" xr:uid="{DEF4A307-CDAE-493E-807B-400EB963EAAC}"/>
    <cellStyle name="Total 2 3 11 2 2" xfId="45170" xr:uid="{CB94EF35-5FA2-4C5C-9CA9-6C0DF8AFF460}"/>
    <cellStyle name="Total 2 3 11 3" xfId="45171" xr:uid="{695C1962-8C4E-4D7C-8955-4357B9947850}"/>
    <cellStyle name="Total 2 3 11 4" xfId="45172" xr:uid="{FFCE299C-3CD9-42F4-816C-5684878FCB42}"/>
    <cellStyle name="Total 2 3 12" xfId="39280" xr:uid="{3651E044-4196-425A-9739-882C2019B375}"/>
    <cellStyle name="Total 2 3 12 2" xfId="39281" xr:uid="{B3D749A2-8499-4337-BA4C-6C051E466AEB}"/>
    <cellStyle name="Total 2 3 12 2 2" xfId="45173" xr:uid="{13278739-AC04-4D71-83B4-C83EDA07183E}"/>
    <cellStyle name="Total 2 3 12 3" xfId="45174" xr:uid="{730ABF7F-8B6B-4BD3-AFBC-7A8C6A087026}"/>
    <cellStyle name="Total 2 3 12 4" xfId="45175" xr:uid="{F4EF7DF4-01A9-4DD5-B16E-27640D9DB168}"/>
    <cellStyle name="Total 2 3 13" xfId="39282" xr:uid="{FF35F0B9-1AF6-4C50-94F6-26E850BC8634}"/>
    <cellStyle name="Total 2 3 13 2" xfId="45176" xr:uid="{8CE315A1-D58E-43BD-9E36-84620160430F}"/>
    <cellStyle name="Total 2 3 14" xfId="45177" xr:uid="{317378C1-FF35-42DC-B0D9-5E6B0707BC42}"/>
    <cellStyle name="Total 2 3 15" xfId="45178" xr:uid="{A0CD387A-0E06-410E-B131-B39B20657565}"/>
    <cellStyle name="Total 2 3 16" xfId="39275" xr:uid="{14322BA4-D4DB-48AC-90E0-CC2FCD12BBAE}"/>
    <cellStyle name="Total 2 3 17" xfId="47010" xr:uid="{727D729B-9E76-43FE-96CF-6BA6C4B849CA}"/>
    <cellStyle name="Total 2 3 18" xfId="49589" xr:uid="{15E87F31-F65C-49D3-8C8D-E06C74FE65CC}"/>
    <cellStyle name="Total 2 3 19" xfId="50024" xr:uid="{85BD11A2-322D-473D-80E7-660B7CC8DF21}"/>
    <cellStyle name="Total 2 3 2" xfId="1688" xr:uid="{AEEA6A5B-EB43-4AB4-8311-B80A6488CD31}"/>
    <cellStyle name="Total 2 3 2 10" xfId="6632" xr:uid="{22BE851C-37E7-4266-9BF4-B373ACE02BE4}"/>
    <cellStyle name="Total 2 3 2 2" xfId="2325" xr:uid="{D2BD9E0C-C6E9-4D2D-948A-6F6E22445333}"/>
    <cellStyle name="Total 2 3 2 2 10" xfId="7287" xr:uid="{1C786713-3133-461C-8A89-CD62B50077F5}"/>
    <cellStyle name="Total 2 3 2 2 2" xfId="2837" xr:uid="{58EFAE3C-45D9-41AE-863A-3D5104F6464D}"/>
    <cellStyle name="Total 2 3 2 2 2 2" xfId="39286" xr:uid="{FBFF0394-4B84-4BEC-B9B6-D28B57C0881A}"/>
    <cellStyle name="Total 2 3 2 2 2 2 2" xfId="45179" xr:uid="{AABEDDD2-196B-4A33-A265-E75C3F06DF77}"/>
    <cellStyle name="Total 2 3 2 2 2 3" xfId="45180" xr:uid="{3FF3F302-E1B2-4598-A45A-18C8FE42FD36}"/>
    <cellStyle name="Total 2 3 2 2 2 4" xfId="45181" xr:uid="{BEAB2EF7-DDBB-412D-BC2E-13794A0332E4}"/>
    <cellStyle name="Total 2 3 2 2 2 5" xfId="39285" xr:uid="{69D8B49B-B681-4A0B-AB56-03EF5F666087}"/>
    <cellStyle name="Total 2 3 2 2 2 6" xfId="48432" xr:uid="{61980767-5D1A-4DCB-A7AD-AEF457FF73BD}"/>
    <cellStyle name="Total 2 3 2 2 2 7" xfId="50697" xr:uid="{5290722A-B9F7-4048-A407-E6F02B5E03FC}"/>
    <cellStyle name="Total 2 3 2 2 2 8" xfId="51715" xr:uid="{0CCED62B-0947-4025-9459-21F2EF5AA299}"/>
    <cellStyle name="Total 2 3 2 2 2 9" xfId="7806" xr:uid="{E15F6577-B80A-467B-8A87-8A197C785DDC}"/>
    <cellStyle name="Total 2 3 2 2 3" xfId="39287" xr:uid="{238A487D-E4E6-4074-9C2E-37B24EE7741F}"/>
    <cellStyle name="Total 2 3 2 2 3 2" xfId="45182" xr:uid="{D7F4BA37-DEF9-4E6A-BB89-2F6C420761AD}"/>
    <cellStyle name="Total 2 3 2 2 4" xfId="45183" xr:uid="{784D04BB-4F83-46C9-BDBD-2325E0A3D3E1}"/>
    <cellStyle name="Total 2 3 2 2 5" xfId="45184" xr:uid="{270E31E7-8D96-405D-85E0-14969AB3B6D8}"/>
    <cellStyle name="Total 2 3 2 2 6" xfId="39284" xr:uid="{ADAB110E-EBE9-49A6-AC3B-D4D7396006D9}"/>
    <cellStyle name="Total 2 3 2 2 7" xfId="47915" xr:uid="{09233824-FC49-4B6D-BC7B-4F67D10E8CA8}"/>
    <cellStyle name="Total 2 3 2 2 8" xfId="50187" xr:uid="{7C08FAC7-3280-4F9D-A525-77738C0CD441}"/>
    <cellStyle name="Total 2 3 2 2 9" xfId="49357" xr:uid="{A3D123B5-E0F9-4F3C-BC3C-3D6B0C8EFD58}"/>
    <cellStyle name="Total 2 3 2 3" xfId="2588" xr:uid="{C87BFBF3-0C90-43C2-87EA-72DAF8DDFF58}"/>
    <cellStyle name="Total 2 3 2 3 2" xfId="45185" xr:uid="{EC2EE6FF-CD88-4FCB-BDC5-E730F04BA178}"/>
    <cellStyle name="Total 2 3 2 3 3" xfId="39288" xr:uid="{B28C53CF-16F5-438A-BFC1-C3DC5B33F581}"/>
    <cellStyle name="Total 2 3 2 3 4" xfId="48184" xr:uid="{151B920A-C77C-4324-9703-8F424CB60099}"/>
    <cellStyle name="Total 2 3 2 3 5" xfId="50449" xr:uid="{56E6B32B-78C6-4007-9E49-37AD528B0C01}"/>
    <cellStyle name="Total 2 3 2 3 6" xfId="51467" xr:uid="{122518C9-E6AD-4399-B569-9499A37FC268}"/>
    <cellStyle name="Total 2 3 2 3 7" xfId="7557" xr:uid="{68E906DD-BC08-4088-AAD6-8029FFA1643B}"/>
    <cellStyle name="Total 2 3 2 4" xfId="45186" xr:uid="{19D2B83F-2066-45F9-9E53-C6C5F2A8D12F}"/>
    <cellStyle name="Total 2 3 2 5" xfId="45187" xr:uid="{F6D4566F-6B8D-4203-87D4-2B3CBF67A229}"/>
    <cellStyle name="Total 2 3 2 6" xfId="39283" xr:uid="{61ABC760-313A-4536-B360-C2667E1D2B3C}"/>
    <cellStyle name="Total 2 3 2 7" xfId="47259" xr:uid="{5247F1C7-C2DA-42FA-9A88-D9D29DC8B9E2}"/>
    <cellStyle name="Total 2 3 2 8" xfId="49764" xr:uid="{8FE97658-A9BB-4C58-96DF-40692A720E98}"/>
    <cellStyle name="Total 2 3 2 9" xfId="49830" xr:uid="{FE0005C7-62E2-478E-A9E7-F9818DAF58FC}"/>
    <cellStyle name="Total 2 3 20" xfId="51815" xr:uid="{364F7697-BA63-4993-ABAE-ECC15CF70B2F}"/>
    <cellStyle name="Total 2 3 21" xfId="4659" xr:uid="{0992BFAB-2996-471C-8D27-75F8ACB15094}"/>
    <cellStyle name="Total 2 3 22" xfId="52403" xr:uid="{244B3DC1-A2F0-4EEA-B99D-B2956C7A977D}"/>
    <cellStyle name="Total 2 3 23" xfId="53018" xr:uid="{6D858306-27E3-4989-BDF1-1D2399B11908}"/>
    <cellStyle name="Total 2 3 3" xfId="2078" xr:uid="{4E7164D4-F50C-4C77-87E5-8F8F7A20E75D}"/>
    <cellStyle name="Total 2 3 3 2" xfId="2714" xr:uid="{F77DC239-40E1-4CD2-BC3D-FE854BFBC69B}"/>
    <cellStyle name="Total 2 3 3 2 2" xfId="45188" xr:uid="{1CFB0F4C-867B-4BDC-8129-B87BB223CC17}"/>
    <cellStyle name="Total 2 3 3 2 3" xfId="39290" xr:uid="{32B1D5AC-9BBA-41D9-8F0A-40CA5EE31EFE}"/>
    <cellStyle name="Total 2 3 3 2 4" xfId="48309" xr:uid="{E34BB79B-E001-4310-BF36-8A5FEBC17852}"/>
    <cellStyle name="Total 2 3 3 2 5" xfId="50574" xr:uid="{D478556C-2440-4933-BA5C-01F64172B912}"/>
    <cellStyle name="Total 2 3 3 2 6" xfId="51592" xr:uid="{3A60BD78-B881-4F74-A7A3-192CAB5FDF2D}"/>
    <cellStyle name="Total 2 3 3 2 7" xfId="7683" xr:uid="{89981831-B9AB-4661-9D5E-2EEEB8A74B0C}"/>
    <cellStyle name="Total 2 3 3 3" xfId="45189" xr:uid="{DF3802EB-1760-4847-9478-CB931E8D8148}"/>
    <cellStyle name="Total 2 3 3 4" xfId="45190" xr:uid="{2E830EB3-264C-4893-AC5D-C29F4275745E}"/>
    <cellStyle name="Total 2 3 3 5" xfId="39289" xr:uid="{A8254A31-4343-4F84-A07A-547B33DEACF7}"/>
    <cellStyle name="Total 2 3 3 6" xfId="47668" xr:uid="{2A98B98A-5508-46AD-BD1A-72FDDD880466}"/>
    <cellStyle name="Total 2 3 3 7" xfId="50013" xr:uid="{D1C16826-CCE9-43E3-BBDB-EF4B2F2E6D64}"/>
    <cellStyle name="Total 2 3 3 8" xfId="49639" xr:uid="{AC485086-2CCF-4B25-85E0-A8DC440ED5FC}"/>
    <cellStyle name="Total 2 3 3 9" xfId="7040" xr:uid="{BCAA64F1-7DDB-4F3C-87A6-D6C2B1A0D95C}"/>
    <cellStyle name="Total 2 3 4" xfId="2466" xr:uid="{BC77B8D1-0C6A-4C62-8CE9-85BFD5BA7B0A}"/>
    <cellStyle name="Total 2 3 4 2" xfId="39292" xr:uid="{E2192967-C9CA-46E0-AA6C-713DCFFF2599}"/>
    <cellStyle name="Total 2 3 4 2 2" xfId="45191" xr:uid="{23776873-FACC-49A8-A8A1-BBBB6D154B2E}"/>
    <cellStyle name="Total 2 3 4 3" xfId="45192" xr:uid="{BA1AF704-3D3D-4D6E-AA07-B0DCD3702EB1}"/>
    <cellStyle name="Total 2 3 4 4" xfId="45193" xr:uid="{757E3815-5763-4813-BF24-12C7F6EB8C90}"/>
    <cellStyle name="Total 2 3 4 5" xfId="39291" xr:uid="{E07DB973-DEDD-485F-B593-4902BB1CBEE2}"/>
    <cellStyle name="Total 2 3 4 6" xfId="48061" xr:uid="{146F6D8F-69E7-414B-9B3C-C849A04C8212}"/>
    <cellStyle name="Total 2 3 4 7" xfId="50326" xr:uid="{452ABCD1-8D92-4A73-8577-1A5C2B9CB4A5}"/>
    <cellStyle name="Total 2 3 4 8" xfId="51344" xr:uid="{05C9C6E8-BF3D-459D-A6A9-D8DC4690A376}"/>
    <cellStyle name="Total 2 3 4 9" xfId="7434" xr:uid="{8344FEF0-8CEE-4F6B-A78B-7E7926C26874}"/>
    <cellStyle name="Total 2 3 5" xfId="3383" xr:uid="{77A104A9-2BE1-4F7E-92EE-7CB046762C75}"/>
    <cellStyle name="Total 2 3 5 2" xfId="39294" xr:uid="{26554B39-6B6F-4150-B01A-EB981A0C6496}"/>
    <cellStyle name="Total 2 3 5 2 2" xfId="45194" xr:uid="{91994703-CBB1-4759-8E8D-FA88C6552DDE}"/>
    <cellStyle name="Total 2 3 5 3" xfId="45195" xr:uid="{C2BA9122-33CF-4EE5-A953-E23BF8DA41EC}"/>
    <cellStyle name="Total 2 3 5 4" xfId="45196" xr:uid="{F3BAFF3D-7B28-4213-9DBE-50225C89E99F}"/>
    <cellStyle name="Total 2 3 5 5" xfId="39293" xr:uid="{6772A6D8-369F-4404-8405-A5296D29FFF0}"/>
    <cellStyle name="Total 2 3 5 6" xfId="49007" xr:uid="{322473CB-A803-422F-8F92-820B9E361369}"/>
    <cellStyle name="Total 2 3 5 7" xfId="51021" xr:uid="{1DAD90C4-6D24-4E33-A703-675FA50F9295}"/>
    <cellStyle name="Total 2 3 5 8" xfId="51931" xr:uid="{61B2B7B4-44F0-4808-9DDD-5CAD508EF696}"/>
    <cellStyle name="Total 2 3 5 9" xfId="8381" xr:uid="{2CBEB0A8-5B24-4FC9-AFE3-5F84E6D13935}"/>
    <cellStyle name="Total 2 3 6" xfId="3594" xr:uid="{8AE2D62E-1677-4046-BB1A-BAF22D1F1024}"/>
    <cellStyle name="Total 2 3 6 2" xfId="39296" xr:uid="{0688EBF6-AB11-4A17-882E-3A50AE857E6C}"/>
    <cellStyle name="Total 2 3 6 2 2" xfId="45197" xr:uid="{6BC5CA55-1866-483F-965C-2AEFA62C57D2}"/>
    <cellStyle name="Total 2 3 6 3" xfId="45198" xr:uid="{70EA4F5B-D9D2-41D5-B547-01412C41880B}"/>
    <cellStyle name="Total 2 3 6 4" xfId="45199" xr:uid="{2AC67F5D-1BA2-40B8-9F5C-CBC9131CD1B8}"/>
    <cellStyle name="Total 2 3 6 5" xfId="39295" xr:uid="{6AFD183D-F2F7-4AD7-A477-481C966B0992}"/>
    <cellStyle name="Total 2 3 6 6" xfId="49217" xr:uid="{7D4C3C21-2C99-4E50-B80C-1717BE97182C}"/>
    <cellStyle name="Total 2 3 6 7" xfId="51154" xr:uid="{F12B967D-5823-443B-88F8-778739C4B665}"/>
    <cellStyle name="Total 2 3 6 8" xfId="52027" xr:uid="{C8153A9E-C3EC-4966-A83D-1FD552FA9023}"/>
    <cellStyle name="Total 2 3 6 9" xfId="8590" xr:uid="{25934BC5-328D-4C85-BE08-5246C7C8C220}"/>
    <cellStyle name="Total 2 3 7" xfId="6380" xr:uid="{9CB96C77-8027-4F68-BF1F-CE9EA7960EFF}"/>
    <cellStyle name="Total 2 3 7 2" xfId="39298" xr:uid="{C83B3F3A-5BEF-41A2-A428-59D0A6E15745}"/>
    <cellStyle name="Total 2 3 7 2 2" xfId="45200" xr:uid="{E38897B4-8500-43EB-ACCD-366BA7E11C13}"/>
    <cellStyle name="Total 2 3 7 3" xfId="45201" xr:uid="{F440113B-698A-4244-9181-D8B892D6066F}"/>
    <cellStyle name="Total 2 3 7 4" xfId="45202" xr:uid="{6DEA6A67-713D-4C74-AFF4-4521E93C5873}"/>
    <cellStyle name="Total 2 3 7 5" xfId="39297" xr:uid="{841C5F14-E370-4360-9498-65BBBEB8850E}"/>
    <cellStyle name="Total 2 3 8" xfId="39299" xr:uid="{8638B37D-2502-4F08-85D4-FD8B2D67A419}"/>
    <cellStyle name="Total 2 3 8 2" xfId="39300" xr:uid="{B14FBECB-6E9F-4524-8DB4-8B12AC39D9D0}"/>
    <cellStyle name="Total 2 3 8 2 2" xfId="45203" xr:uid="{E0EBFE88-2E24-4BBC-BFC6-2FEBFE03FA80}"/>
    <cellStyle name="Total 2 3 8 3" xfId="45204" xr:uid="{489D61C3-0845-419F-A148-AAD7343CF4CB}"/>
    <cellStyle name="Total 2 3 8 4" xfId="45205" xr:uid="{A07BE7FC-7120-45D6-826C-6F09AAD71EC6}"/>
    <cellStyle name="Total 2 3 9" xfId="39301" xr:uid="{CA517D16-A66E-4E2A-B026-2D6C5EB2122D}"/>
    <cellStyle name="Total 2 3 9 2" xfId="39302" xr:uid="{8AB84D46-5162-4353-BBD9-000BBC85EA1C}"/>
    <cellStyle name="Total 2 3 9 2 2" xfId="45206" xr:uid="{29888A2A-2F9C-40E8-AAB9-B4184562A690}"/>
    <cellStyle name="Total 2 3 9 3" xfId="45207" xr:uid="{680F6E28-1707-4D0F-8665-33B8F740C849}"/>
    <cellStyle name="Total 2 3 9 4" xfId="45208" xr:uid="{90BC7BDF-D26A-4FBB-AE84-47371AEB9FDE}"/>
    <cellStyle name="Total 2 4" xfId="704" xr:uid="{00000000-0005-0000-0000-0000C0020000}"/>
    <cellStyle name="Total 2 4 10" xfId="49669" xr:uid="{C91D4CD3-0C51-4292-8B55-20FB517213FB}"/>
    <cellStyle name="Total 2 4 11" xfId="49515" xr:uid="{611124EB-25AB-464C-BD1B-F3402128F70E}"/>
    <cellStyle name="Total 2 4 12" xfId="4774" xr:uid="{CAAC9E8E-5C88-4CCF-8BBD-7F463D714FC4}"/>
    <cellStyle name="Total 2 4 13" xfId="52404" xr:uid="{10BB21EB-B1F5-4E46-A98A-937F90CB524D}"/>
    <cellStyle name="Total 2 4 14" xfId="53019" xr:uid="{7502A2E8-A5F2-4401-86B3-DCC913C9E3B1}"/>
    <cellStyle name="Total 2 4 2" xfId="1730" xr:uid="{01C14390-07A0-4193-99F1-91A8972C46B5}"/>
    <cellStyle name="Total 2 4 2 10" xfId="6674" xr:uid="{52FFE6D5-AF07-4160-BC65-0D8BC4183B2E}"/>
    <cellStyle name="Total 2 4 2 2" xfId="2367" xr:uid="{D96852BA-4B62-4E5D-B833-21EC28AD4793}"/>
    <cellStyle name="Total 2 4 2 2 2" xfId="2877" xr:uid="{BA4DA0C5-BF52-4CB8-8145-2DDC22AA9195}"/>
    <cellStyle name="Total 2 4 2 2 2 2" xfId="45209" xr:uid="{5DF974AE-FD49-4C83-8B1E-BD26C2A82A51}"/>
    <cellStyle name="Total 2 4 2 2 2 3" xfId="39306" xr:uid="{7E9DC959-1EE2-434A-9C1B-D711972DC9BD}"/>
    <cellStyle name="Total 2 4 2 2 2 4" xfId="48472" xr:uid="{B9C45BD9-63AF-44E6-B9DF-0CBC0765FD24}"/>
    <cellStyle name="Total 2 4 2 2 2 5" xfId="50737" xr:uid="{67FC5EC5-98FC-4596-9B02-7915E44B4E10}"/>
    <cellStyle name="Total 2 4 2 2 2 6" xfId="51755" xr:uid="{C30C3C61-728E-4390-A22D-3F5752E07A9F}"/>
    <cellStyle name="Total 2 4 2 2 2 7" xfId="7846" xr:uid="{6B6648C1-FE1B-402D-91FD-AC498F4C1C57}"/>
    <cellStyle name="Total 2 4 2 2 3" xfId="45210" xr:uid="{7167859D-8C76-4298-8987-9C6EEE6820F5}"/>
    <cellStyle name="Total 2 4 2 2 4" xfId="45211" xr:uid="{50D40BF5-F874-43DB-9BB1-93293C820291}"/>
    <cellStyle name="Total 2 4 2 2 5" xfId="39305" xr:uid="{65F2242D-60CD-4D28-9F26-50547AD4429A}"/>
    <cellStyle name="Total 2 4 2 2 6" xfId="47957" xr:uid="{95F99AAC-E1F5-4944-A324-FF7393F45490}"/>
    <cellStyle name="Total 2 4 2 2 7" xfId="50229" xr:uid="{FA0D5E15-AF9F-480E-8ABC-A320D7598CA0}"/>
    <cellStyle name="Total 2 4 2 2 8" xfId="51249" xr:uid="{2F85230E-4222-48D5-B455-E23CFE5BF57A}"/>
    <cellStyle name="Total 2 4 2 2 9" xfId="7329" xr:uid="{07392F8B-1D1E-4F53-8498-D969B1FDD44A}"/>
    <cellStyle name="Total 2 4 2 3" xfId="2628" xr:uid="{3A2B1216-BFCE-4EDC-846E-19F2AE5C0BC3}"/>
    <cellStyle name="Total 2 4 2 3 2" xfId="45212" xr:uid="{BD8059CB-A3AB-4E62-953B-4106673DB6A8}"/>
    <cellStyle name="Total 2 4 2 3 3" xfId="39307" xr:uid="{6D369BF9-BBBD-4587-B2B8-61DD20C66B0C}"/>
    <cellStyle name="Total 2 4 2 3 4" xfId="48224" xr:uid="{C4D6753E-108B-4A65-B104-76D4B8712285}"/>
    <cellStyle name="Total 2 4 2 3 5" xfId="50489" xr:uid="{B0EE8FBC-DFD5-4413-9D16-F5BDAF34D54A}"/>
    <cellStyle name="Total 2 4 2 3 6" xfId="51507" xr:uid="{6245AF53-594C-48D4-BE2A-F229421225AF}"/>
    <cellStyle name="Total 2 4 2 3 7" xfId="7597" xr:uid="{392FD49D-A496-4C7A-B512-FC424E3B694D}"/>
    <cellStyle name="Total 2 4 2 4" xfId="45213" xr:uid="{ADDB774D-5345-4961-919A-1D91A68D2E7C}"/>
    <cellStyle name="Total 2 4 2 5" xfId="45214" xr:uid="{8A06EEC7-26E4-4B7B-AD8C-A8EA41987E05}"/>
    <cellStyle name="Total 2 4 2 6" xfId="39304" xr:uid="{71BA621F-BEF4-468D-894F-75FB566B2FE8}"/>
    <cellStyle name="Total 2 4 2 7" xfId="47301" xr:uid="{AC1F7207-E46E-4E08-ABA9-7A41C5DC732A}"/>
    <cellStyle name="Total 2 4 2 8" xfId="49806" xr:uid="{45E57847-278E-414F-993E-80006F7D02E3}"/>
    <cellStyle name="Total 2 4 2 9" xfId="50978" xr:uid="{B919D431-6B48-4F9E-B79E-58DDFC220D57}"/>
    <cellStyle name="Total 2 4 3" xfId="2221" xr:uid="{2E4AA526-7BEB-4D4D-B666-CDF91FC865EF}"/>
    <cellStyle name="Total 2 4 3 2" xfId="2754" xr:uid="{92E06900-B9B4-43BE-8683-2DAC5A467A7F}"/>
    <cellStyle name="Total 2 4 3 2 2" xfId="45215" xr:uid="{4261AAB5-2C2A-405A-925C-7FB2D7F2CEA7}"/>
    <cellStyle name="Total 2 4 3 2 3" xfId="48349" xr:uid="{9E31566E-5E0A-4889-87A1-0908B31BDC36}"/>
    <cellStyle name="Total 2 4 3 2 4" xfId="50614" xr:uid="{DBDE3DEC-FCA5-429F-A468-2681FCDD0AEF}"/>
    <cellStyle name="Total 2 4 3 2 5" xfId="51632" xr:uid="{BB2F5D6D-F651-4C86-B7C4-73998ABFFC4E}"/>
    <cellStyle name="Total 2 4 3 2 6" xfId="7723" xr:uid="{20C671F1-EAE4-4739-8FAF-DA85E19FE64D}"/>
    <cellStyle name="Total 2 4 3 3" xfId="39308" xr:uid="{2ADC5F03-77D7-4EAA-8FEF-13E4B7A4F2D6}"/>
    <cellStyle name="Total 2 4 3 4" xfId="47811" xr:uid="{E49870EA-D5E3-47D5-9006-2F4B6D6A3C8E}"/>
    <cellStyle name="Total 2 4 3 5" xfId="50091" xr:uid="{D3A76FF6-A9C4-4952-AB6F-6AFB4C71F0A6}"/>
    <cellStyle name="Total 2 4 3 6" xfId="50878" xr:uid="{188F8C20-790E-4815-BF62-24BCE1AE1E93}"/>
    <cellStyle name="Total 2 4 3 7" xfId="7183" xr:uid="{CE15453E-5844-43A1-A32C-4E93950E566B}"/>
    <cellStyle name="Total 2 4 4" xfId="2506" xr:uid="{ED79C1FA-4235-413E-9993-3198D97EF19E}"/>
    <cellStyle name="Total 2 4 4 2" xfId="45216" xr:uid="{8B9946D1-E5A8-48B6-ACBE-3615D1B95407}"/>
    <cellStyle name="Total 2 4 4 3" xfId="48101" xr:uid="{63FC4628-5A37-45E2-A381-9D0C451125F6}"/>
    <cellStyle name="Total 2 4 4 4" xfId="50366" xr:uid="{C015BDD7-4226-4848-B256-D09E1FB50499}"/>
    <cellStyle name="Total 2 4 4 5" xfId="51384" xr:uid="{D6C64AA1-7DE1-4092-94A5-62C3CCFF18F5}"/>
    <cellStyle name="Total 2 4 4 6" xfId="7474" xr:uid="{727C92ED-2BCA-4A3E-8BE2-8BF36E8BDB1C}"/>
    <cellStyle name="Total 2 4 5" xfId="3527" xr:uid="{1463DBDD-1445-42C1-B801-60528BAD9620}"/>
    <cellStyle name="Total 2 4 5 2" xfId="45217" xr:uid="{35C53A26-28D6-41F6-82DD-C7F23A681E0B}"/>
    <cellStyle name="Total 2 4 5 3" xfId="49151" xr:uid="{2762AFC3-20E9-48F3-954A-944F62E95036}"/>
    <cellStyle name="Total 2 4 5 4" xfId="51102" xr:uid="{6BB779B4-25CB-46A9-8732-7668198FA68A}"/>
    <cellStyle name="Total 2 4 5 5" xfId="51980" xr:uid="{36FCFD85-CD87-4AF2-A996-D43D1A7D4BA3}"/>
    <cellStyle name="Total 2 4 5 6" xfId="8525" xr:uid="{C67E11EB-85DD-4CCE-801F-6C5E03B1D608}"/>
    <cellStyle name="Total 2 4 6" xfId="3636" xr:uid="{3CEF7BBB-14DD-4BC0-AF4A-55308122C402}"/>
    <cellStyle name="Total 2 4 6 2" xfId="49259" xr:uid="{D5809C79-CC20-48CE-AE3C-A42965CE83EA}"/>
    <cellStyle name="Total 2 4 6 3" xfId="51194" xr:uid="{6DAF1FF5-BDF0-44FD-8793-05D118B6B89D}"/>
    <cellStyle name="Total 2 4 6 4" xfId="52069" xr:uid="{A4756612-96CF-4088-9F14-4C9E84F0ADAC}"/>
    <cellStyle name="Total 2 4 6 5" xfId="8630" xr:uid="{4915CA1F-6378-464B-8894-04B8F1ACBE71}"/>
    <cellStyle name="Total 2 4 7" xfId="6525" xr:uid="{2E46A173-EE43-41B0-903E-DBECA7930CF5}"/>
    <cellStyle name="Total 2 4 8" xfId="39303" xr:uid="{14F57FB8-F874-4494-8648-09303BD22AA7}"/>
    <cellStyle name="Total 2 4 9" xfId="47155" xr:uid="{11EA9669-2703-4566-B1B8-7CDD5114E74E}"/>
    <cellStyle name="Total 2 5" xfId="705" xr:uid="{00000000-0005-0000-0000-0000C1020000}"/>
    <cellStyle name="Total 2 5 10" xfId="52405" xr:uid="{0DDE1709-EA46-415E-B272-8BF26675DA2F}"/>
    <cellStyle name="Total 2 5 11" xfId="53020" xr:uid="{45C4A0A8-2E7B-46FE-8DCF-9DBC1AC21575}"/>
    <cellStyle name="Total 2 5 2" xfId="2279" xr:uid="{CCE1CF5B-3661-4FB6-9467-AC740AE8866D}"/>
    <cellStyle name="Total 2 5 2 2" xfId="2793" xr:uid="{5F76E14F-FE93-439D-A844-1F1040685F55}"/>
    <cellStyle name="Total 2 5 2 2 2" xfId="45218" xr:uid="{A58E9B3B-0FC0-4FF6-946B-89B3A4510659}"/>
    <cellStyle name="Total 2 5 2 2 3" xfId="48388" xr:uid="{B8268FAB-18C6-4D82-A2A9-C551A65663B1}"/>
    <cellStyle name="Total 2 5 2 2 4" xfId="50653" xr:uid="{BB838FA5-4635-4D92-A327-8A86A013374F}"/>
    <cellStyle name="Total 2 5 2 2 5" xfId="51671" xr:uid="{342F1F58-248C-4C9B-A8B6-84133FA985AA}"/>
    <cellStyle name="Total 2 5 2 2 6" xfId="7762" xr:uid="{7FEC448A-A68D-4764-A2C7-2254EC6A3B75}"/>
    <cellStyle name="Total 2 5 2 3" xfId="39310" xr:uid="{4052E4E3-869C-434A-B395-7F083CEF9AA6}"/>
    <cellStyle name="Total 2 5 2 4" xfId="47869" xr:uid="{D2C79398-B310-49AA-836E-32B6CAA29160}"/>
    <cellStyle name="Total 2 5 2 5" xfId="50141" xr:uid="{C3BB2EEF-6B29-4C84-8CC0-BEDEF80DDD6A}"/>
    <cellStyle name="Total 2 5 2 6" xfId="50822" xr:uid="{E29BE6AE-E989-4AEF-804F-F66B1F85D672}"/>
    <cellStyle name="Total 2 5 2 7" xfId="7241" xr:uid="{27493C42-DE73-4917-9878-820EE2396280}"/>
    <cellStyle name="Total 2 5 3" xfId="2544" xr:uid="{144CEDC2-FB60-4B1D-B895-59A65718A3B7}"/>
    <cellStyle name="Total 2 5 3 2" xfId="45219" xr:uid="{F0E7A626-1A45-43D6-9735-CE041CAE0AB8}"/>
    <cellStyle name="Total 2 5 3 3" xfId="48140" xr:uid="{8C909E23-2019-4E60-8EDE-971110CE7BC0}"/>
    <cellStyle name="Total 2 5 3 4" xfId="50405" xr:uid="{0F0F1F62-7B92-48B3-9432-2CF3576CE2F5}"/>
    <cellStyle name="Total 2 5 3 5" xfId="51423" xr:uid="{C097EB2B-A1CC-4AD4-8E35-7C80CC857B4A}"/>
    <cellStyle name="Total 2 5 3 6" xfId="7513" xr:uid="{D65F5F5E-70A3-46AA-920E-5BF16CEDA384}"/>
    <cellStyle name="Total 2 5 4" xfId="6586" xr:uid="{697ED3E5-B3A3-4E8A-935A-0D5229DDEBDC}"/>
    <cellStyle name="Total 2 5 4 2" xfId="45220" xr:uid="{152673BF-8386-45E4-9D0B-E37980F2259A}"/>
    <cellStyle name="Total 2 5 5" xfId="39309" xr:uid="{F7BE9EB5-7007-4F58-974F-245ABADFF12F}"/>
    <cellStyle name="Total 2 5 6" xfId="47213" xr:uid="{61625705-DF7F-4B5E-87A6-542A5AC17BFF}"/>
    <cellStyle name="Total 2 5 7" xfId="49718" xr:uid="{FCF042F9-39F3-4A62-95DE-06CD8877BFAF}"/>
    <cellStyle name="Total 2 5 8" xfId="49967" xr:uid="{AB2315CE-3BA7-4EDE-B265-CAB2FE110917}"/>
    <cellStyle name="Total 2 5 9" xfId="4941" xr:uid="{ECD4B5E3-27CF-4F9F-B7AA-0205DF22C33A}"/>
    <cellStyle name="Total 2 6" xfId="706" xr:uid="{00000000-0005-0000-0000-0000C2020000}"/>
    <cellStyle name="Total 2 6 10" xfId="52406" xr:uid="{6D40B157-D807-400E-A567-F7B46772E68B}"/>
    <cellStyle name="Total 2 6 11" xfId="53021" xr:uid="{7F0BF0FF-ED07-4352-821E-79C576843EA5}"/>
    <cellStyle name="Total 2 6 2" xfId="2669" xr:uid="{6E4399EE-8E42-4797-9524-742B1FB9FDE9}"/>
    <cellStyle name="Total 2 6 2 2" xfId="45221" xr:uid="{32823043-E310-46E3-86C1-DA7D3ABB8599}"/>
    <cellStyle name="Total 2 6 2 3" xfId="39312" xr:uid="{2765D32A-CF5E-4FFD-8D8F-3C7B390ACACF}"/>
    <cellStyle name="Total 2 6 2 4" xfId="48265" xr:uid="{D51B196B-EB41-47CA-884E-34DB9C81D793}"/>
    <cellStyle name="Total 2 6 2 5" xfId="50530" xr:uid="{4C343AAA-BE60-4A75-969A-B4912775F4E6}"/>
    <cellStyle name="Total 2 6 2 6" xfId="51548" xr:uid="{923A7C1F-8720-480D-9C4F-8DBB85AAA405}"/>
    <cellStyle name="Total 2 6 2 7" xfId="7638" xr:uid="{96FF7211-071A-40D5-977C-FA6C7CCBBC41}"/>
    <cellStyle name="Total 2 6 3" xfId="6831" xr:uid="{53E21A82-5A95-40AC-91B5-630732544AA5}"/>
    <cellStyle name="Total 2 6 3 2" xfId="45222" xr:uid="{D74D1375-26FB-4802-9C88-A23471F7493C}"/>
    <cellStyle name="Total 2 6 4" xfId="45223" xr:uid="{9399311A-61D4-47CF-BDC1-964A9F9349F5}"/>
    <cellStyle name="Total 2 6 5" xfId="39311" xr:uid="{9150E550-6F29-4F80-8EC2-57D94B548511}"/>
    <cellStyle name="Total 2 6 6" xfId="47458" xr:uid="{6890386A-78C3-4B10-96B9-5ED46D12ABB3}"/>
    <cellStyle name="Total 2 6 7" xfId="49904" xr:uid="{41BDC251-F5D9-421F-8DA2-B997BB7E562C}"/>
    <cellStyle name="Total 2 6 8" xfId="49969" xr:uid="{4C0DF9B1-9C2E-4520-AB68-DC5E04F67450}"/>
    <cellStyle name="Total 2 6 9" xfId="5184" xr:uid="{7830DB4C-B344-4BE5-8A32-B127E12FE0E8}"/>
    <cellStyle name="Total 2 7" xfId="707" xr:uid="{00000000-0005-0000-0000-0000C3020000}"/>
    <cellStyle name="Total 2 7 10" xfId="52407" xr:uid="{EB9C4C86-339E-435A-A6BB-EE8AF0AD07E6}"/>
    <cellStyle name="Total 2 7 11" xfId="53022" xr:uid="{E04F4976-9E51-482B-BC1E-7E7DD97D557E}"/>
    <cellStyle name="Total 2 7 2" xfId="6135" xr:uid="{34B8E64F-AE67-400B-9897-AEECA2A32113}"/>
    <cellStyle name="Total 2 7 2 2" xfId="45224" xr:uid="{779A0D80-BFF0-48BE-8330-44C0A6CE3734}"/>
    <cellStyle name="Total 2 7 2 3" xfId="39314" xr:uid="{9A2897B4-EE06-4A4D-BBC4-32586B33FB56}"/>
    <cellStyle name="Total 2 7 3" xfId="45225" xr:uid="{D7BCD0B4-521F-44AB-A65E-1A2C4FDB6A10}"/>
    <cellStyle name="Total 2 7 4" xfId="45226" xr:uid="{8041205E-BE02-4E06-871B-524BA2116087}"/>
    <cellStyle name="Total 2 7 5" xfId="39313" xr:uid="{AC81FF3D-2D81-4B01-BBA4-932F83C6ADE4}"/>
    <cellStyle name="Total 2 7 6" xfId="46772" xr:uid="{A43F7925-33B6-458E-B0F9-263DC995954E}"/>
    <cellStyle name="Total 2 7 7" xfId="49455" xr:uid="{F7403574-CCEA-4D1B-B7A3-05ED7D43C1B3}"/>
    <cellStyle name="Total 2 7 8" xfId="46395" xr:uid="{47210CCB-8785-429E-AE04-778F815CF5CB}"/>
    <cellStyle name="Total 2 7 9" xfId="5336" xr:uid="{CB2F3961-C340-49A8-8B9B-A7C45320AB00}"/>
    <cellStyle name="Total 2 8" xfId="2422" xr:uid="{79DEDDAC-E60B-49DA-AD71-2C83E9A6C4DA}"/>
    <cellStyle name="Total 2 8 2" xfId="7388" xr:uid="{6FF27D21-1FC0-4008-B750-2CFCADCCEF8F}"/>
    <cellStyle name="Total 2 8 2 2" xfId="45227" xr:uid="{2BD63CB5-8199-43CE-92CB-AAAFBF8C173A}"/>
    <cellStyle name="Total 2 8 2 3" xfId="39316" xr:uid="{5F2C8DAC-D234-429E-B1E1-5A33D8CA26E0}"/>
    <cellStyle name="Total 2 8 3" xfId="45228" xr:uid="{A479AF79-8226-461F-B2CA-54D7E0D11D07}"/>
    <cellStyle name="Total 2 8 4" xfId="45229" xr:uid="{F836BBF3-E779-4F8E-92B0-A3690C43D0B6}"/>
    <cellStyle name="Total 2 8 5" xfId="39315" xr:uid="{6C56A7CF-1F3D-409D-BF52-7CEA772B639E}"/>
    <cellStyle name="Total 2 8 6" xfId="48016" xr:uid="{C3259B98-2170-4518-A01E-0975E7221714}"/>
    <cellStyle name="Total 2 8 7" xfId="50282" xr:uid="{11EBF1E2-670D-4A7F-B572-C20BE495A194}"/>
    <cellStyle name="Total 2 8 8" xfId="51299" xr:uid="{A82B59AD-D320-439F-98C4-8A3FFFE56238}"/>
    <cellStyle name="Total 2 8 9" xfId="5571" xr:uid="{155B2446-EDC5-4FD6-88FE-8BBB3CA3D257}"/>
    <cellStyle name="Total 2 9" xfId="3169" xr:uid="{E8F829B6-503F-4753-9F16-FE5202524C6F}"/>
    <cellStyle name="Total 2 9 2" xfId="39318" xr:uid="{D5632973-F6DA-4CEE-B187-D3FDF364D883}"/>
    <cellStyle name="Total 2 9 2 2" xfId="45230" xr:uid="{7AADB52C-8B83-4826-9E45-0045CABF2707}"/>
    <cellStyle name="Total 2 9 3" xfId="45231" xr:uid="{A23B494B-6DF8-4674-9B3E-B17B12CA5046}"/>
    <cellStyle name="Total 2 9 4" xfId="45232" xr:uid="{71B3A5C5-B0B7-47F3-8013-E6B94CA4ABB7}"/>
    <cellStyle name="Total 2 9 5" xfId="39317" xr:uid="{303A3D3F-FD01-4A1A-8320-61DCE368C859}"/>
    <cellStyle name="Total 2 9 6" xfId="48792" xr:uid="{A7843254-2304-4BFB-B320-E72F65BDEA1C}"/>
    <cellStyle name="Total 2 9 7" xfId="50913" xr:uid="{C2DA975B-D023-4FEE-97D2-66BC154ED7B7}"/>
    <cellStyle name="Total 2 9 8" xfId="51868" xr:uid="{6D5EF8B9-C754-40B1-8BE5-E7D69BB34719}"/>
    <cellStyle name="Total 2 9 9" xfId="8166" xr:uid="{22062F0C-F088-4B9C-95EC-565E75E01DBC}"/>
    <cellStyle name="Total 3" xfId="708" xr:uid="{00000000-0005-0000-0000-0000C4020000}"/>
    <cellStyle name="Total 3 10" xfId="5742" xr:uid="{C8051AD9-AC3F-4A79-8C34-6A4770F6AD7F}"/>
    <cellStyle name="Total 3 10 2" xfId="39320" xr:uid="{355DDF28-531A-4221-8716-640B95186B4C}"/>
    <cellStyle name="Total 3 10 2 2" xfId="45233" xr:uid="{F9632610-C287-413B-B820-ADA16568570D}"/>
    <cellStyle name="Total 3 10 3" xfId="45234" xr:uid="{9667A3DB-45CA-483A-B26B-A955C725ACA2}"/>
    <cellStyle name="Total 3 10 4" xfId="45235" xr:uid="{0481A9AF-9106-4048-8A3E-A27D6CF4BE24}"/>
    <cellStyle name="Total 3 10 5" xfId="39319" xr:uid="{E81AD4FD-6F35-447B-A158-9045AB9F097F}"/>
    <cellStyle name="Total 3 11" xfId="39321" xr:uid="{C9C39662-DF69-44E0-B781-D32BBEB339BC}"/>
    <cellStyle name="Total 3 11 2" xfId="39322" xr:uid="{5078600E-AA88-4E0B-AD66-8D3233D85C7B}"/>
    <cellStyle name="Total 3 11 2 2" xfId="45236" xr:uid="{2CE8AE09-93CF-4270-9A6A-BE96BBBA1D28}"/>
    <cellStyle name="Total 3 11 3" xfId="45237" xr:uid="{B87EF81A-E668-4DBA-99D5-7756F5C13CF9}"/>
    <cellStyle name="Total 3 11 4" xfId="45238" xr:uid="{7374111B-4143-41D4-999E-88016600D706}"/>
    <cellStyle name="Total 3 12" xfId="39323" xr:uid="{72A1F5A1-E68B-4A9C-845B-D64B9F0C8CC8}"/>
    <cellStyle name="Total 3 12 2" xfId="39324" xr:uid="{69770D2C-7BAF-4916-9630-67E5B4D00362}"/>
    <cellStyle name="Total 3 12 2 2" xfId="45239" xr:uid="{B95CE0F9-C0CD-40D8-9EB7-2AED5886136F}"/>
    <cellStyle name="Total 3 12 3" xfId="45240" xr:uid="{2F6772E7-BEFE-46EC-9770-50792AF1B97C}"/>
    <cellStyle name="Total 3 12 4" xfId="45241" xr:uid="{B70FD513-7399-4839-B376-00AD829CB01E}"/>
    <cellStyle name="Total 3 13" xfId="39325" xr:uid="{C86D2F86-48B9-4457-9B55-CD8831BCF024}"/>
    <cellStyle name="Total 3 13 2" xfId="45242" xr:uid="{AD63D773-8FC1-4479-98B2-4CF813E2D0BC}"/>
    <cellStyle name="Total 3 14" xfId="45243" xr:uid="{35E53C56-8B47-4D83-AF09-156EB5E59E8F}"/>
    <cellStyle name="Total 3 15" xfId="45244" xr:uid="{692975C1-7784-4009-AC00-281712B643EB}"/>
    <cellStyle name="Total 3 16" xfId="45841" xr:uid="{607FED62-B084-4B77-B227-BD328E7CD292}"/>
    <cellStyle name="Total 3 17" xfId="46069" xr:uid="{D4C4B93F-2A3F-489E-ACEE-C77707112C6C}"/>
    <cellStyle name="Total 3 18" xfId="46373" xr:uid="{FC747EE1-06F9-41B1-884D-E26914DD36ED}"/>
    <cellStyle name="Total 3 19" xfId="49622" xr:uid="{2F974C94-D825-41B2-A480-9CFDA62A2709}"/>
    <cellStyle name="Total 3 2" xfId="709" xr:uid="{00000000-0005-0000-0000-0000C5020000}"/>
    <cellStyle name="Total 3 2 10" xfId="39326" xr:uid="{399BA167-7583-452F-9E57-A70E0DFEDAF8}"/>
    <cellStyle name="Total 3 2 11" xfId="46541" xr:uid="{31A3208D-DECC-422C-A702-8B4968C69111}"/>
    <cellStyle name="Total 3 2 12" xfId="49306" xr:uid="{71E5C3F8-CC1B-4B30-A17A-FF4EEF4F3756}"/>
    <cellStyle name="Total 3 2 13" xfId="49937" xr:uid="{244EAF13-AD87-41E5-89A4-D5F22407562E}"/>
    <cellStyle name="Total 3 2 14" xfId="4576" xr:uid="{AEDAEE39-1193-467E-8E14-76EBA17CA956}"/>
    <cellStyle name="Total 3 2 15" xfId="52409" xr:uid="{92053008-78E0-4DBC-B8C1-16A24888312F}"/>
    <cellStyle name="Total 3 2 16" xfId="53024" xr:uid="{1F1BF059-3A34-4488-A248-E4281EF5F83D}"/>
    <cellStyle name="Total 3 2 2" xfId="1578" xr:uid="{6A54894A-9D39-4F1A-BE2B-2BFD2FE95731}"/>
    <cellStyle name="Total 3 2 2 10" xfId="49641" xr:uid="{4FB073FA-4A01-4972-A357-ED9485D4CE90}"/>
    <cellStyle name="Total 3 2 2 11" xfId="49489" xr:uid="{952EF0E5-361E-44C2-B57B-5F503FE7BCD0}"/>
    <cellStyle name="Total 3 2 2 12" xfId="5110" xr:uid="{3B63303C-5C67-44EC-B940-37F73EDC2910}"/>
    <cellStyle name="Total 3 2 2 2" xfId="1712" xr:uid="{B67AA2E1-762D-45ED-9E7F-90EACB8FC84B}"/>
    <cellStyle name="Total 3 2 2 2 2" xfId="2349" xr:uid="{E96EF23C-F55B-4D97-BFFC-8D9CF4DC36F3}"/>
    <cellStyle name="Total 3 2 2 2 2 2" xfId="2860" xr:uid="{EB63AD46-89EE-4528-8E67-1A48536818BD}"/>
    <cellStyle name="Total 3 2 2 2 2 2 2" xfId="48455" xr:uid="{818D954D-8A7D-409A-A658-AA2F9BB14484}"/>
    <cellStyle name="Total 3 2 2 2 2 2 3" xfId="50720" xr:uid="{FD43B8D8-8849-453E-AD00-FCA734998CDD}"/>
    <cellStyle name="Total 3 2 2 2 2 2 4" xfId="51738" xr:uid="{72A92025-83CD-423D-8EAE-E95F912D95D7}"/>
    <cellStyle name="Total 3 2 2 2 2 2 5" xfId="7829" xr:uid="{97DA3A7C-EC9D-4554-885F-41C18E29C972}"/>
    <cellStyle name="Total 3 2 2 2 2 3" xfId="47939" xr:uid="{E6404AD3-EBDA-4425-A822-7275FE9E7962}"/>
    <cellStyle name="Total 3 2 2 2 2 4" xfId="50211" xr:uid="{1C317CC2-0185-4919-ADC1-13E163F8BFA9}"/>
    <cellStyle name="Total 3 2 2 2 2 5" xfId="51231" xr:uid="{CC42ED41-9053-4BC2-858E-676BEA659CD7}"/>
    <cellStyle name="Total 3 2 2 2 2 6" xfId="7311" xr:uid="{30A09AEB-C804-4137-B55B-B26CF6B72426}"/>
    <cellStyle name="Total 3 2 2 2 3" xfId="2611" xr:uid="{3A4EBCA4-A19D-4FA3-BF8E-3D3ECE50977A}"/>
    <cellStyle name="Total 3 2 2 2 3 2" xfId="48207" xr:uid="{20D57923-B178-4C2E-8EC9-2AEDC141C396}"/>
    <cellStyle name="Total 3 2 2 2 3 3" xfId="50472" xr:uid="{DFB60BA5-A6A6-48DF-9858-38F3C194A51B}"/>
    <cellStyle name="Total 3 2 2 2 3 4" xfId="51490" xr:uid="{D55FFA5E-2083-4E41-AAC3-EC3CB46E3CB2}"/>
    <cellStyle name="Total 3 2 2 2 3 5" xfId="7580" xr:uid="{37CA2DA3-A9E4-447E-918D-0371BE20BB0B}"/>
    <cellStyle name="Total 3 2 2 2 4" xfId="45245" xr:uid="{B8D41493-5284-4B87-A80A-0FC0E2489095}"/>
    <cellStyle name="Total 3 2 2 2 5" xfId="47283" xr:uid="{30C86109-0310-4C3E-845F-262DBA2DA0A9}"/>
    <cellStyle name="Total 3 2 2 2 6" xfId="49788" xr:uid="{88B7AD91-208B-4694-AAAC-D36E226A97E9}"/>
    <cellStyle name="Total 3 2 2 2 7" xfId="49984" xr:uid="{83C6DF8C-CD4F-451A-95C1-6DBC32FD07E5}"/>
    <cellStyle name="Total 3 2 2 2 8" xfId="6656" xr:uid="{4D8245AB-73E3-4B33-8C47-FEBF59E028C3}"/>
    <cellStyle name="Total 3 2 2 3" xfId="2166" xr:uid="{365D291E-5831-4788-8518-D11D6276F5C9}"/>
    <cellStyle name="Total 3 2 2 3 2" xfId="2737" xr:uid="{E9EBD036-C5C6-4F65-B84E-1F33B4A40EA4}"/>
    <cellStyle name="Total 3 2 2 3 2 2" xfId="48332" xr:uid="{21380770-9FF8-4FB8-A9C1-4ADF89338F32}"/>
    <cellStyle name="Total 3 2 2 3 2 3" xfId="50597" xr:uid="{AF657E0E-B520-43ED-9DCE-C4986277451A}"/>
    <cellStyle name="Total 3 2 2 3 2 4" xfId="51615" xr:uid="{099C7FC1-89B9-4670-A3C1-EDAD20EAB367}"/>
    <cellStyle name="Total 3 2 2 3 2 5" xfId="7706" xr:uid="{81B7FB71-9FEF-423B-B6F9-EC1D9CFE77CC}"/>
    <cellStyle name="Total 3 2 2 3 3" xfId="47756" xr:uid="{AD6FC036-D29C-441B-9845-EDD4F0A8FA7C}"/>
    <cellStyle name="Total 3 2 2 3 4" xfId="50063" xr:uid="{84427EEC-8FF3-4531-A208-700118C995E6}"/>
    <cellStyle name="Total 3 2 2 3 5" xfId="46647" xr:uid="{1EA14070-CFC2-448F-9CBA-961D3E6ED0A3}"/>
    <cellStyle name="Total 3 2 2 3 6" xfId="7128" xr:uid="{D40E697E-4252-478E-B844-4BBC844FD116}"/>
    <cellStyle name="Total 3 2 2 4" xfId="2489" xr:uid="{B04F119F-625C-46D0-A106-9DA571B1FEA7}"/>
    <cellStyle name="Total 3 2 2 4 2" xfId="48084" xr:uid="{9FBABFCD-E618-459D-A228-8FA413042F8F}"/>
    <cellStyle name="Total 3 2 2 4 3" xfId="50349" xr:uid="{73376D1E-62BD-47C8-AD83-EE0D0671A7D3}"/>
    <cellStyle name="Total 3 2 2 4 4" xfId="51367" xr:uid="{95678590-293C-4C60-A404-EB6ECD7F5059}"/>
    <cellStyle name="Total 3 2 2 4 5" xfId="7457" xr:uid="{0E60C896-8343-42EA-8CB2-B3FEBF63FA13}"/>
    <cellStyle name="Total 3 2 2 5" xfId="3471" xr:uid="{A0E254BD-8D3E-4B2E-B4C7-4F7F9B433F62}"/>
    <cellStyle name="Total 3 2 2 5 2" xfId="49095" xr:uid="{8B2C94A5-4FD7-453C-8D6D-7779CAE54FE3}"/>
    <cellStyle name="Total 3 2 2 5 3" xfId="51071" xr:uid="{3B86343F-F1AE-4D90-9300-40B218E5ECFE}"/>
    <cellStyle name="Total 3 2 2 5 4" xfId="51962" xr:uid="{5F518A3D-E975-4656-8BBC-90462BC59596}"/>
    <cellStyle name="Total 3 2 2 5 5" xfId="8469" xr:uid="{416E8336-786C-4E6D-993E-EF7EF3AB3411}"/>
    <cellStyle name="Total 3 2 2 6" xfId="3618" xr:uid="{F11FD4A3-5BB8-47AF-8D24-F999F9B28183}"/>
    <cellStyle name="Total 3 2 2 6 2" xfId="49241" xr:uid="{5A073DC1-978B-4793-A088-8EFBE1D80A26}"/>
    <cellStyle name="Total 3 2 2 6 3" xfId="51177" xr:uid="{5DEB5E5B-0202-4A56-BC2F-3CECAA5E9B61}"/>
    <cellStyle name="Total 3 2 2 6 4" xfId="52051" xr:uid="{6BEDA796-AA8A-4536-B1AB-71455F95824C}"/>
    <cellStyle name="Total 3 2 2 6 5" xfId="8613" xr:uid="{20812329-126C-40C8-AE90-11D191865399}"/>
    <cellStyle name="Total 3 2 2 7" xfId="6469" xr:uid="{F7698E8B-2524-4895-A230-3C833357B652}"/>
    <cellStyle name="Total 3 2 2 8" xfId="39327" xr:uid="{7FECE5B2-E021-4465-96AC-CCE8D593E467}"/>
    <cellStyle name="Total 3 2 2 9" xfId="47099" xr:uid="{1D3B1B7C-BAC9-4B27-AB58-6159E155ACF4}"/>
    <cellStyle name="Total 3 2 3" xfId="1632" xr:uid="{A8644593-78AF-4293-B4BE-35C7D0B480C5}"/>
    <cellStyle name="Total 3 2 3 10" xfId="49691" xr:uid="{F8C5AEB8-F65A-475A-91FD-1A93DE7A3271}"/>
    <cellStyle name="Total 3 2 3 11" xfId="47996" xr:uid="{395AB4CA-068A-4B1D-A8B9-2981FA8E8820}"/>
    <cellStyle name="Total 3 2 3 12" xfId="5506" xr:uid="{540BB6D5-DEF9-4685-99BA-8E10303ACE63}"/>
    <cellStyle name="Total 3 2 3 2" xfId="1752" xr:uid="{01C19848-9F83-4399-86EB-4E3FEF47B9D0}"/>
    <cellStyle name="Total 3 2 3 2 2" xfId="2389" xr:uid="{6F94DD0B-39B3-42FA-AFA0-D489AABC19AB}"/>
    <cellStyle name="Total 3 2 3 2 2 2" xfId="2898" xr:uid="{9D400696-A4B0-40CD-A5F4-EECF06AF0867}"/>
    <cellStyle name="Total 3 2 3 2 2 2 2" xfId="48493" xr:uid="{EAF4A090-FB7F-4366-A0CB-0782964316B1}"/>
    <cellStyle name="Total 3 2 3 2 2 2 3" xfId="50758" xr:uid="{11A57E11-6C71-4C10-A450-4790973572FE}"/>
    <cellStyle name="Total 3 2 3 2 2 2 4" xfId="51776" xr:uid="{C93AB078-DB63-4691-9A13-0F43DD0479E2}"/>
    <cellStyle name="Total 3 2 3 2 2 2 5" xfId="7867" xr:uid="{F10FD0F2-206E-482D-A7DD-8C71B6B078AF}"/>
    <cellStyle name="Total 3 2 3 2 2 3" xfId="47979" xr:uid="{D4B4A5FD-11AB-41A7-BEF4-76ECC7141B67}"/>
    <cellStyle name="Total 3 2 3 2 2 4" xfId="50251" xr:uid="{60821AE7-1877-481C-A3BA-9F8CB850C8A8}"/>
    <cellStyle name="Total 3 2 3 2 2 5" xfId="51271" xr:uid="{3C8A6D69-A1EE-4407-9A94-307E8607CFF3}"/>
    <cellStyle name="Total 3 2 3 2 2 6" xfId="7351" xr:uid="{78CF8D1A-E2D6-4EE7-99A9-48F3B1CCB8A7}"/>
    <cellStyle name="Total 3 2 3 2 3" xfId="2649" xr:uid="{62B2D4A5-7EEC-43BF-9D6D-1274EF4800B2}"/>
    <cellStyle name="Total 3 2 3 2 3 2" xfId="48245" xr:uid="{33CF21D7-670E-4484-A5AB-D654E5190B9E}"/>
    <cellStyle name="Total 3 2 3 2 3 3" xfId="50510" xr:uid="{0D73D9C4-B761-44E4-B635-DCDB07022A96}"/>
    <cellStyle name="Total 3 2 3 2 3 4" xfId="51528" xr:uid="{9E582565-F92F-4CA3-BFD8-3029ABE5032F}"/>
    <cellStyle name="Total 3 2 3 2 3 5" xfId="7618" xr:uid="{F1920920-EDA4-4455-ACD1-7D1608BBE3BF}"/>
    <cellStyle name="Total 3 2 3 2 4" xfId="47323" xr:uid="{3CD8C818-1B86-462C-9E70-6A21C35235AB}"/>
    <cellStyle name="Total 3 2 3 2 5" xfId="49828" xr:uid="{7DAB9594-DCD6-42D1-9DF4-667B5859E7CA}"/>
    <cellStyle name="Total 3 2 3 2 6" xfId="49447" xr:uid="{B8B1DC96-553C-4D64-B1FB-5378348075BE}"/>
    <cellStyle name="Total 3 2 3 2 7" xfId="6696" xr:uid="{836062B6-E057-4866-A586-8300E16EC41A}"/>
    <cellStyle name="Total 3 2 3 3" xfId="2243" xr:uid="{51070E56-0A40-4AAD-8AF9-92FB447238CD}"/>
    <cellStyle name="Total 3 2 3 3 2" xfId="2775" xr:uid="{2B8BB274-081C-4183-9DA8-8159C9D6E5DD}"/>
    <cellStyle name="Total 3 2 3 3 2 2" xfId="48370" xr:uid="{92C36B30-EDE1-46F1-8A82-64C912B4688E}"/>
    <cellStyle name="Total 3 2 3 3 2 3" xfId="50635" xr:uid="{35827F8D-4F85-42E6-B03D-AA8648FB5C8B}"/>
    <cellStyle name="Total 3 2 3 3 2 4" xfId="51653" xr:uid="{536FC969-92EB-44BE-BF16-F2ACDB88BBFF}"/>
    <cellStyle name="Total 3 2 3 3 2 5" xfId="7744" xr:uid="{A87079F0-5FD0-4D05-B130-26415816464A}"/>
    <cellStyle name="Total 3 2 3 3 3" xfId="47833" xr:uid="{912E7E19-BF29-4601-A5A3-A88778BA3B9E}"/>
    <cellStyle name="Total 3 2 3 3 4" xfId="50113" xr:uid="{0D8484BE-21DF-466B-A213-120A389066EC}"/>
    <cellStyle name="Total 3 2 3 3 5" xfId="46286" xr:uid="{4D95FE62-CB66-4406-BFB5-32BF8E652C5C}"/>
    <cellStyle name="Total 3 2 3 3 6" xfId="7205" xr:uid="{8B6196C6-735C-4F80-A743-92C62EDE6D62}"/>
    <cellStyle name="Total 3 2 3 4" xfId="2527" xr:uid="{AE1B3615-826A-48D1-BD86-267FC12FD5C1}"/>
    <cellStyle name="Total 3 2 3 4 2" xfId="48122" xr:uid="{4B77727D-C476-42C9-9491-BA457C9DED12}"/>
    <cellStyle name="Total 3 2 3 4 3" xfId="50387" xr:uid="{486BAF80-21A6-4AAE-9532-F59C5E804A00}"/>
    <cellStyle name="Total 3 2 3 4 4" xfId="51405" xr:uid="{3B7397C8-7817-49BB-93B6-6DA9B74F4EBE}"/>
    <cellStyle name="Total 3 2 3 4 5" xfId="7495" xr:uid="{6CF42F17-2FDD-43C6-9BE6-39BA067DE66D}"/>
    <cellStyle name="Total 3 2 3 5" xfId="3549" xr:uid="{95AAD2BC-EBC7-426B-A111-A447743B5178}"/>
    <cellStyle name="Total 3 2 3 5 2" xfId="49173" xr:uid="{CC0CA981-4A35-4ABE-9F5C-197DED8F1A42}"/>
    <cellStyle name="Total 3 2 3 5 3" xfId="51123" xr:uid="{238186E6-3F16-46D1-A793-15D0E7D330E4}"/>
    <cellStyle name="Total 3 2 3 5 4" xfId="52002" xr:uid="{955D50CF-9B55-4576-88B8-752BE578FB07}"/>
    <cellStyle name="Total 3 2 3 5 5" xfId="8547" xr:uid="{61B381B2-096D-4FBF-A7DD-73D09E802440}"/>
    <cellStyle name="Total 3 2 3 6" xfId="3658" xr:uid="{5385EAEF-4AAA-4D44-8B5D-2039D4A45BED}"/>
    <cellStyle name="Total 3 2 3 6 2" xfId="49281" xr:uid="{351EAC42-BB83-4E8B-9CDB-8C300F536823}"/>
    <cellStyle name="Total 3 2 3 6 3" xfId="51215" xr:uid="{0B2DECCD-2B3B-4C47-971B-C143A938E78A}"/>
    <cellStyle name="Total 3 2 3 6 4" xfId="52091" xr:uid="{C55584F6-37D4-419D-9D48-03F9D2681D99}"/>
    <cellStyle name="Total 3 2 3 6 5" xfId="8651" xr:uid="{7D7A8CA5-4BE8-4F9C-A028-B7B5B15C425F}"/>
    <cellStyle name="Total 3 2 3 7" xfId="6547" xr:uid="{9C5EBA75-8E7A-4841-B9DF-0518BE29993A}"/>
    <cellStyle name="Total 3 2 3 8" xfId="45246" xr:uid="{8E28BAC6-44B9-4342-A81D-4DDC9BC71510}"/>
    <cellStyle name="Total 3 2 3 9" xfId="47177" xr:uid="{BED4F3FD-394A-4B4E-A1E3-950AE215A064}"/>
    <cellStyle name="Total 3 2 4" xfId="1666" xr:uid="{B2295872-759B-4DF9-B3EC-57871478C172}"/>
    <cellStyle name="Total 3 2 4 2" xfId="2301" xr:uid="{ABD6DE68-0677-4C82-AD06-7688314160EC}"/>
    <cellStyle name="Total 3 2 4 2 2" xfId="2814" xr:uid="{F04A916B-B00E-48A8-A682-8352DB21CF2F}"/>
    <cellStyle name="Total 3 2 4 2 2 2" xfId="48409" xr:uid="{FAE5E24F-46CA-491B-B541-DE77DF1A2FD6}"/>
    <cellStyle name="Total 3 2 4 2 2 3" xfId="50674" xr:uid="{C4B3E440-0BA3-4F16-823F-CBC670F8BED8}"/>
    <cellStyle name="Total 3 2 4 2 2 4" xfId="51692" xr:uid="{D9551756-D429-42BF-8E01-998A7D0B1953}"/>
    <cellStyle name="Total 3 2 4 2 2 5" xfId="7783" xr:uid="{C1073A78-2E60-4F39-81B6-0EA96BE4C2D4}"/>
    <cellStyle name="Total 3 2 4 2 3" xfId="47891" xr:uid="{72E2FBEB-6191-4B6F-8675-1EC4EE9167CD}"/>
    <cellStyle name="Total 3 2 4 2 4" xfId="50163" xr:uid="{F7F5B0A2-7444-4746-A283-36016B2A81AE}"/>
    <cellStyle name="Total 3 2 4 2 5" xfId="50871" xr:uid="{9596889E-B101-44AD-AA5E-A21B521984FE}"/>
    <cellStyle name="Total 3 2 4 2 6" xfId="7263" xr:uid="{FFEBB80D-458C-4D35-8270-834C3DBC6F54}"/>
    <cellStyle name="Total 3 2 4 3" xfId="2565" xr:uid="{E354A790-7554-4CC7-978A-306386CD8325}"/>
    <cellStyle name="Total 3 2 4 3 2" xfId="48161" xr:uid="{1992E481-8D21-4E9D-8783-346039380413}"/>
    <cellStyle name="Total 3 2 4 3 3" xfId="50426" xr:uid="{F96D7AA7-3D0D-41DF-8C19-7CB38890C612}"/>
    <cellStyle name="Total 3 2 4 3 4" xfId="51444" xr:uid="{77AF228D-D09C-4B02-AFFB-80598D08C966}"/>
    <cellStyle name="Total 3 2 4 3 5" xfId="7534" xr:uid="{774895BA-2A77-4CB3-A21B-550ADA7E8425}"/>
    <cellStyle name="Total 3 2 4 4" xfId="45247" xr:uid="{B6190DAC-C549-4371-A422-FC09B2777A0F}"/>
    <cellStyle name="Total 3 2 4 5" xfId="47235" xr:uid="{BC641434-5859-407F-8BD0-1233112987D1}"/>
    <cellStyle name="Total 3 2 4 6" xfId="49740" xr:uid="{916E4C92-7143-4675-BE83-16B86332D935}"/>
    <cellStyle name="Total 3 2 4 7" xfId="51016" xr:uid="{A801E123-5936-45A6-ABAA-B274776230D7}"/>
    <cellStyle name="Total 3 2 4 8" xfId="6608" xr:uid="{49661572-C612-4D50-A3DA-CC183E16673A}"/>
    <cellStyle name="Total 3 2 5" xfId="1956" xr:uid="{CD48E5CE-E2CE-4C57-AD2B-B3FDCC00C4AD}"/>
    <cellStyle name="Total 3 2 5 2" xfId="2691" xr:uid="{07C5A7BD-8186-4C2D-8072-9C5D0896960C}"/>
    <cellStyle name="Total 3 2 5 2 2" xfId="48286" xr:uid="{9952E0C2-B51A-42A4-AA43-9BBEC94FEE27}"/>
    <cellStyle name="Total 3 2 5 2 3" xfId="50551" xr:uid="{7DA9B962-2F16-4808-9B49-D074EBF2D219}"/>
    <cellStyle name="Total 3 2 5 2 4" xfId="51569" xr:uid="{3E8692CA-8DC7-47C0-95B7-524DD3420531}"/>
    <cellStyle name="Total 3 2 5 2 5" xfId="7660" xr:uid="{A8EF239F-1A51-4664-A380-346C4501AC8E}"/>
    <cellStyle name="Total 3 2 5 3" xfId="46107" xr:uid="{933D9813-45ED-481C-AEA9-ADE43B0F3EFA}"/>
    <cellStyle name="Total 3 2 5 4" xfId="47544" xr:uid="{D23DBAD0-7F56-4BA3-87D3-2B413DAB41C0}"/>
    <cellStyle name="Total 3 2 5 5" xfId="49956" xr:uid="{3811E609-8BFC-409C-88CD-C254A1A8C56E}"/>
    <cellStyle name="Total 3 2 5 6" xfId="49879" xr:uid="{70071A77-7FCF-461C-9E1A-B01BD5D17B2A}"/>
    <cellStyle name="Total 3 2 5 7" xfId="6916" xr:uid="{C81DBE75-1D10-42C4-9742-83C880E4ECE5}"/>
    <cellStyle name="Total 3 2 6" xfId="1302" xr:uid="{F614CE72-DF37-42F5-A878-14106CA86B3B}"/>
    <cellStyle name="Total 3 2 6 2" xfId="46179" xr:uid="{68CC69C3-E84F-461E-A086-61F690F9A655}"/>
    <cellStyle name="Total 3 2 6 3" xfId="46864" xr:uid="{0EBFF27A-8EE5-47AA-9B1A-2CD6588AFC32}"/>
    <cellStyle name="Total 3 2 6 4" xfId="49503" xr:uid="{8C18359F-BE09-4CE9-AC7A-C42D9250AE86}"/>
    <cellStyle name="Total 3 2 6 5" xfId="49422" xr:uid="{486D8523-51AA-4D91-BAFF-6D7CD072F047}"/>
    <cellStyle name="Total 3 2 6 6" xfId="6227" xr:uid="{06F2C961-9CDC-46E4-9DF7-16DE4BDD3C6C}"/>
    <cellStyle name="Total 3 2 7" xfId="2444" xr:uid="{591CB67C-8ACC-40B0-BB96-E7310C416F87}"/>
    <cellStyle name="Total 3 2 7 2" xfId="48038" xr:uid="{E279D957-FF4B-4F3F-8DCC-00746829B5C7}"/>
    <cellStyle name="Total 3 2 7 3" xfId="50303" xr:uid="{B909D48F-B4F3-48D3-B256-DEEB450C3A7E}"/>
    <cellStyle name="Total 3 2 7 4" xfId="51321" xr:uid="{F3A83F87-BE77-45B6-8D45-3F0248A09962}"/>
    <cellStyle name="Total 3 2 7 5" xfId="7411" xr:uid="{E0CF543E-C775-4FB9-BFA5-47D850846163}"/>
    <cellStyle name="Total 3 2 8" xfId="3255" xr:uid="{46A662F9-EDB6-4AC0-A4CD-02CAECBCD4F8}"/>
    <cellStyle name="Total 3 2 8 2" xfId="48878" xr:uid="{20A4BB2E-3A9C-405B-9109-88FB3BBF492C}"/>
    <cellStyle name="Total 3 2 8 3" xfId="50958" xr:uid="{C59B00D3-20A4-44BD-9826-571FD036032E}"/>
    <cellStyle name="Total 3 2 8 4" xfId="51900" xr:uid="{97E818D7-32E9-4CA6-88F9-4003E3E937B5}"/>
    <cellStyle name="Total 3 2 8 5" xfId="8252" xr:uid="{739508D4-445D-4895-A9F5-6F755D7980A9}"/>
    <cellStyle name="Total 3 2 9" xfId="5900" xr:uid="{860252F4-89B3-4244-BCE5-7F7E87E429A3}"/>
    <cellStyle name="Total 3 20" xfId="4453" xr:uid="{EC10E913-0118-4E3C-BF60-621F66C9CAC5}"/>
    <cellStyle name="Total 3 21" xfId="52408" xr:uid="{6F8ADBE6-D7D9-4306-B9A7-13A029B495F1}"/>
    <cellStyle name="Total 3 22" xfId="53023" xr:uid="{84BC8639-0A74-41D9-B5C3-9704E3A0B27F}"/>
    <cellStyle name="Total 3 3" xfId="710" xr:uid="{00000000-0005-0000-0000-0000C6020000}"/>
    <cellStyle name="Total 3 3 10" xfId="49601" xr:uid="{4A861A64-6DF7-450A-BC84-C36A692C3DB3}"/>
    <cellStyle name="Total 3 3 11" xfId="51024" xr:uid="{637E9569-98A4-45B9-B4AC-37A77917F6D6}"/>
    <cellStyle name="Total 3 3 12" xfId="4663" xr:uid="{8B1AC318-AD38-4075-909B-413F1D4469E5}"/>
    <cellStyle name="Total 3 3 13" xfId="52410" xr:uid="{FDEB7351-3C86-4721-A5F3-09FADE9CD1D5}"/>
    <cellStyle name="Total 3 3 14" xfId="53025" xr:uid="{6E9BEFA0-C2DA-4E86-8A7F-C2B98E499E91}"/>
    <cellStyle name="Total 3 3 2" xfId="1689" xr:uid="{11240947-9F4D-4F90-A148-BDCB9523B5F9}"/>
    <cellStyle name="Total 3 3 2 2" xfId="2326" xr:uid="{D994425D-0B8A-463F-9C69-B4C66BD70ECB}"/>
    <cellStyle name="Total 3 3 2 2 2" xfId="2838" xr:uid="{5B86921A-0474-47FB-AF02-6F538FA14897}"/>
    <cellStyle name="Total 3 3 2 2 2 2" xfId="48433" xr:uid="{6B186797-B56F-4F24-9673-9C082603B685}"/>
    <cellStyle name="Total 3 3 2 2 2 3" xfId="50698" xr:uid="{CC56B83F-79D0-487F-94C6-10F7A469B45E}"/>
    <cellStyle name="Total 3 3 2 2 2 4" xfId="51716" xr:uid="{1FE92674-1509-4D82-8925-6CEB4761B308}"/>
    <cellStyle name="Total 3 3 2 2 2 5" xfId="7807" xr:uid="{C1F3544E-0E9E-49F7-A684-08F50B1F8944}"/>
    <cellStyle name="Total 3 3 2 2 3" xfId="45248" xr:uid="{DEB78F2F-0A1D-4674-A3BF-AA7C2D2C8A54}"/>
    <cellStyle name="Total 3 3 2 2 4" xfId="47916" xr:uid="{B0F62462-1FE6-4EA1-BF16-2C23521F5673}"/>
    <cellStyle name="Total 3 3 2 2 5" xfId="50188" xr:uid="{33BED6C6-9779-4F26-ADD2-C0A24E2D4A11}"/>
    <cellStyle name="Total 3 3 2 2 6" xfId="49842" xr:uid="{3AA22DC2-C381-490D-B108-BECBD8167657}"/>
    <cellStyle name="Total 3 3 2 2 7" xfId="7288" xr:uid="{0859CCD7-87FB-4F3C-B1B2-4FA5043DB8FA}"/>
    <cellStyle name="Total 3 3 2 3" xfId="2589" xr:uid="{66F11F9A-09A6-4953-876A-08118F3B4142}"/>
    <cellStyle name="Total 3 3 2 3 2" xfId="48185" xr:uid="{9C789FAF-C21C-4E2A-A0AF-118E5821F4EB}"/>
    <cellStyle name="Total 3 3 2 3 3" xfId="50450" xr:uid="{BC4B3260-F132-4AC2-8000-CD1F6AF53EF0}"/>
    <cellStyle name="Total 3 3 2 3 4" xfId="51468" xr:uid="{9DF19C04-E9F7-4C12-92E4-1B5EA4B61C49}"/>
    <cellStyle name="Total 3 3 2 3 5" xfId="7558" xr:uid="{03847907-0C20-47F5-B658-A2102A809AC0}"/>
    <cellStyle name="Total 3 3 2 4" xfId="39329" xr:uid="{3A5715E4-5413-48C4-8E4C-6D2924E6F789}"/>
    <cellStyle name="Total 3 3 2 5" xfId="47260" xr:uid="{AA1B9601-1A56-4812-8B28-A2CABC96B8A5}"/>
    <cellStyle name="Total 3 3 2 6" xfId="49765" xr:uid="{843FE679-4216-47EB-BFB8-D67D33F0EC32}"/>
    <cellStyle name="Total 3 3 2 7" xfId="51131" xr:uid="{1E6582E9-A516-4FFF-A1C8-BB08E5C2CAB1}"/>
    <cellStyle name="Total 3 3 2 8" xfId="6633" xr:uid="{988D7AB5-55C1-4F85-A4C7-A46A2FF96B93}"/>
    <cellStyle name="Total 3 3 3" xfId="2107" xr:uid="{6F70902B-C947-4043-83A4-C0710D704230}"/>
    <cellStyle name="Total 3 3 3 2" xfId="2715" xr:uid="{4EAB6188-0F8A-4E90-8531-F37EF2A95193}"/>
    <cellStyle name="Total 3 3 3 2 2" xfId="48310" xr:uid="{28A5E976-304D-465A-AFE7-3AAE8693B7DE}"/>
    <cellStyle name="Total 3 3 3 2 3" xfId="50575" xr:uid="{4C7B69A0-2445-4558-9DF4-C5F5FABA1261}"/>
    <cellStyle name="Total 3 3 3 2 4" xfId="51593" xr:uid="{9D0BD26F-929D-49B7-9528-BA3AFBE884BD}"/>
    <cellStyle name="Total 3 3 3 2 5" xfId="7684" xr:uid="{C2F02F77-B6FC-4930-AB38-D3320B91FCFA}"/>
    <cellStyle name="Total 3 3 3 3" xfId="45249" xr:uid="{882B2BE8-70FB-49F9-9D3D-61A4B6FD7F20}"/>
    <cellStyle name="Total 3 3 3 4" xfId="47697" xr:uid="{A4BCE750-B77C-42F9-A02A-169A31EEC87C}"/>
    <cellStyle name="Total 3 3 3 5" xfId="50027" xr:uid="{31B04B21-5B97-44EA-8054-02FC21779078}"/>
    <cellStyle name="Total 3 3 3 6" xfId="49593" xr:uid="{8D37D8A0-DE9C-41B2-8E94-E64A27FF5BBA}"/>
    <cellStyle name="Total 3 3 3 7" xfId="7069" xr:uid="{5F45765F-3804-47EA-AF62-E2DB2447382F}"/>
    <cellStyle name="Total 3 3 4" xfId="2467" xr:uid="{2C13AFA5-65C5-4DCC-AE21-60825CD0C4DA}"/>
    <cellStyle name="Total 3 3 4 2" xfId="45250" xr:uid="{395F4DA1-A916-45EA-B688-9FB62A4B0A22}"/>
    <cellStyle name="Total 3 3 4 3" xfId="48062" xr:uid="{8A4AA782-FC5D-4C00-8368-CA5D9166B3E6}"/>
    <cellStyle name="Total 3 3 4 4" xfId="50327" xr:uid="{E3C16007-49CA-4329-96C8-3E4463BC5190}"/>
    <cellStyle name="Total 3 3 4 5" xfId="51345" xr:uid="{549C1564-CE1E-4CDD-AE9F-B85F5D60A8A4}"/>
    <cellStyle name="Total 3 3 4 6" xfId="7435" xr:uid="{5DCA2EA6-813B-4386-9619-5D13A7EB7991}"/>
    <cellStyle name="Total 3 3 5" xfId="3412" xr:uid="{44CC5BC4-CF24-4CF2-918B-0E580768E6F7}"/>
    <cellStyle name="Total 3 3 5 2" xfId="49036" xr:uid="{73F6643F-EC22-4234-9AEE-6D9EF3F4B651}"/>
    <cellStyle name="Total 3 3 5 3" xfId="51032" xr:uid="{14AC92E8-46EE-4B99-903A-CF6D400A9842}"/>
    <cellStyle name="Total 3 3 5 4" xfId="51934" xr:uid="{FE3B3319-4607-467A-AE7E-5BE996D6BD4B}"/>
    <cellStyle name="Total 3 3 5 5" xfId="8410" xr:uid="{0F74C9BF-69BA-435A-B2BC-CA0B84705BF2}"/>
    <cellStyle name="Total 3 3 6" xfId="3595" xr:uid="{91841ACD-3DB5-40CA-B3CA-7579D4B5375E}"/>
    <cellStyle name="Total 3 3 6 2" xfId="49218" xr:uid="{10E8D857-6139-46E6-AFA4-295746795C9D}"/>
    <cellStyle name="Total 3 3 6 3" xfId="51155" xr:uid="{21CB66C1-C2AC-47A9-87AF-056333AC7691}"/>
    <cellStyle name="Total 3 3 6 4" xfId="52028" xr:uid="{9E2C919F-FD35-4D3E-AC1A-41153827DA26}"/>
    <cellStyle name="Total 3 3 6 5" xfId="8591" xr:uid="{519040A9-2EFE-4C07-BF9A-989E35B4A2FD}"/>
    <cellStyle name="Total 3 3 7" xfId="6409" xr:uid="{DDB70825-1B22-48FD-A194-EF3468215193}"/>
    <cellStyle name="Total 3 3 8" xfId="39328" xr:uid="{2E97025F-BACA-4E51-B81B-12223955D0D6}"/>
    <cellStyle name="Total 3 3 9" xfId="47039" xr:uid="{4AFD31BC-850A-4083-A941-1F3BAC8DC6DD}"/>
    <cellStyle name="Total 3 4" xfId="711" xr:uid="{00000000-0005-0000-0000-0000C7020000}"/>
    <cellStyle name="Total 3 4 10" xfId="49670" xr:uid="{CCB73F5A-2EA7-4FC1-AD34-24F395342568}"/>
    <cellStyle name="Total 3 4 11" xfId="50937" xr:uid="{D756D338-FE09-4B0C-82F4-EDA7F16B7A10}"/>
    <cellStyle name="Total 3 4 12" xfId="4808" xr:uid="{0FADB549-D408-4A4C-AD5D-40692078200A}"/>
    <cellStyle name="Total 3 4 13" xfId="52411" xr:uid="{582D1E19-F04C-4AAF-90F5-608966E9FE41}"/>
    <cellStyle name="Total 3 4 14" xfId="53026" xr:uid="{55810782-D76F-4340-BBDB-FA68CE5C8DE6}"/>
    <cellStyle name="Total 3 4 2" xfId="1731" xr:uid="{456FD3D8-0D78-4836-A9C5-4D676A68ABDD}"/>
    <cellStyle name="Total 3 4 2 2" xfId="2368" xr:uid="{A1C95A96-15DF-4157-819F-109050B7D4F3}"/>
    <cellStyle name="Total 3 4 2 2 2" xfId="2878" xr:uid="{07D2819D-3F45-49D8-B694-7B717CC90D19}"/>
    <cellStyle name="Total 3 4 2 2 2 2" xfId="48473" xr:uid="{D346A0AB-6548-40CF-A101-2C3F9938EBEC}"/>
    <cellStyle name="Total 3 4 2 2 2 3" xfId="50738" xr:uid="{2CF7EDA4-C584-4D51-A186-4B3D66A70F23}"/>
    <cellStyle name="Total 3 4 2 2 2 4" xfId="51756" xr:uid="{0DC0E581-4215-47F8-A34B-A39FE260B159}"/>
    <cellStyle name="Total 3 4 2 2 2 5" xfId="7847" xr:uid="{105E7D08-CAEF-4C56-9265-308C19565979}"/>
    <cellStyle name="Total 3 4 2 2 3" xfId="45251" xr:uid="{AA5176DB-9B25-4DC6-85D9-7A760A90B323}"/>
    <cellStyle name="Total 3 4 2 2 4" xfId="47958" xr:uid="{E0CEDF29-C1D9-447E-AE46-9428761A0523}"/>
    <cellStyle name="Total 3 4 2 2 5" xfId="50230" xr:uid="{65778FF7-E2E8-4F4B-B3D9-DCD9740BFF21}"/>
    <cellStyle name="Total 3 4 2 2 6" xfId="51250" xr:uid="{CDF5AC0B-44CD-483F-BAC8-CDECF3BAEC8D}"/>
    <cellStyle name="Total 3 4 2 2 7" xfId="7330" xr:uid="{3EB46595-CB5E-4095-97DB-4B55BC19504D}"/>
    <cellStyle name="Total 3 4 2 3" xfId="2629" xr:uid="{02D87DA0-000F-419D-933B-C3C70206D2F4}"/>
    <cellStyle name="Total 3 4 2 3 2" xfId="48225" xr:uid="{E1E6908B-BA5E-4E28-8DCA-4BC00E9F6380}"/>
    <cellStyle name="Total 3 4 2 3 3" xfId="50490" xr:uid="{4EB536CF-39A2-4679-8AD0-0FD07FB92345}"/>
    <cellStyle name="Total 3 4 2 3 4" xfId="51508" xr:uid="{A7A0AA1A-AC0A-466E-91EA-F962B5FDD1FD}"/>
    <cellStyle name="Total 3 4 2 3 5" xfId="7598" xr:uid="{1AFC302B-462E-4717-826C-97493D128C94}"/>
    <cellStyle name="Total 3 4 2 4" xfId="39331" xr:uid="{01F0D48C-221F-4683-ABAC-201CD5740349}"/>
    <cellStyle name="Total 3 4 2 5" xfId="47302" xr:uid="{81981EA7-5F54-4C3A-B507-831CA787F7A0}"/>
    <cellStyle name="Total 3 4 2 6" xfId="49807" xr:uid="{CFA3D1D4-C74D-428D-8B69-929ED779C6F1}"/>
    <cellStyle name="Total 3 4 2 7" xfId="49973" xr:uid="{09EBBFD2-F180-4717-A21F-0B43832873D6}"/>
    <cellStyle name="Total 3 4 2 8" xfId="6675" xr:uid="{5A2F8AA3-8132-4F60-86E4-9DAF093BE80B}"/>
    <cellStyle name="Total 3 4 3" xfId="2222" xr:uid="{9DF37ABA-06FC-4E84-9467-667FE06CF909}"/>
    <cellStyle name="Total 3 4 3 2" xfId="2755" xr:uid="{FCD5F352-E08A-4D60-BA59-1449E971E17B}"/>
    <cellStyle name="Total 3 4 3 2 2" xfId="48350" xr:uid="{1EC6BEC2-18A4-4485-B61D-C72EEE967990}"/>
    <cellStyle name="Total 3 4 3 2 3" xfId="50615" xr:uid="{A4FFC794-9EF6-48AE-88F3-CDEE8A04AC3B}"/>
    <cellStyle name="Total 3 4 3 2 4" xfId="51633" xr:uid="{BD353697-ECEA-40E0-BBCF-E38A5E451F0B}"/>
    <cellStyle name="Total 3 4 3 2 5" xfId="7724" xr:uid="{7C4008D2-82DA-4555-B74D-65E469A2D265}"/>
    <cellStyle name="Total 3 4 3 3" xfId="45252" xr:uid="{FD02307E-3F92-4F4B-9C74-490CF7C846B0}"/>
    <cellStyle name="Total 3 4 3 4" xfId="47812" xr:uid="{2F40FD32-C353-4673-A5F0-E7E39DCDE053}"/>
    <cellStyle name="Total 3 4 3 5" xfId="50092" xr:uid="{21CA4110-4F28-49EA-9D2D-6C450B0373B1}"/>
    <cellStyle name="Total 3 4 3 6" xfId="49337" xr:uid="{275AD7F5-2839-4AF4-87EF-149A9FA0F33F}"/>
    <cellStyle name="Total 3 4 3 7" xfId="7184" xr:uid="{FC5BCB6B-1FCA-4075-909A-709F4E340AA0}"/>
    <cellStyle name="Total 3 4 4" xfId="2507" xr:uid="{902D6BD4-FB5B-403A-8B69-D8FDBF16E700}"/>
    <cellStyle name="Total 3 4 4 2" xfId="45253" xr:uid="{802C66A4-7996-4350-9372-AC667A82F24A}"/>
    <cellStyle name="Total 3 4 4 3" xfId="48102" xr:uid="{A8C22CDB-A61A-4227-9B06-B128EFD75815}"/>
    <cellStyle name="Total 3 4 4 4" xfId="50367" xr:uid="{1DFE319A-2A7F-469B-BABA-82EFB96C65C0}"/>
    <cellStyle name="Total 3 4 4 5" xfId="51385" xr:uid="{408F35CC-BD0B-4AF1-B3BA-81E763CCA76E}"/>
    <cellStyle name="Total 3 4 4 6" xfId="7475" xr:uid="{3799D912-5500-4A6C-A637-967D84BD371B}"/>
    <cellStyle name="Total 3 4 5" xfId="3528" xr:uid="{AC231F52-A957-41E5-AE4F-E1DACA52C03E}"/>
    <cellStyle name="Total 3 4 5 2" xfId="49152" xr:uid="{3BB40E80-6DF8-4B12-8A27-093EE94211F9}"/>
    <cellStyle name="Total 3 4 5 3" xfId="51103" xr:uid="{787F7D19-E83C-4B1E-B3B1-DE724937EC4A}"/>
    <cellStyle name="Total 3 4 5 4" xfId="51981" xr:uid="{156CA215-AE9C-46B9-9A9A-81AE87D2C0FF}"/>
    <cellStyle name="Total 3 4 5 5" xfId="8526" xr:uid="{CE9FAF83-35E6-4E51-9D60-B22BB884C856}"/>
    <cellStyle name="Total 3 4 6" xfId="3637" xr:uid="{05C0D269-0F47-4950-8C1D-22B6DBCD8B3F}"/>
    <cellStyle name="Total 3 4 6 2" xfId="49260" xr:uid="{1CF69AF9-5F4B-4A22-A942-8E7D96B9B788}"/>
    <cellStyle name="Total 3 4 6 3" xfId="51195" xr:uid="{D3184031-B1DF-4F79-A841-24D6F5F9258C}"/>
    <cellStyle name="Total 3 4 6 4" xfId="52070" xr:uid="{0BA6C7B8-2CD9-456B-871C-E91B2BA5AA7F}"/>
    <cellStyle name="Total 3 4 6 5" xfId="8631" xr:uid="{F081CE57-A9BE-47FC-8B3E-A3AE53CED35E}"/>
    <cellStyle name="Total 3 4 7" xfId="6526" xr:uid="{EB2EB1A8-CEBD-410D-A68E-65DA48D46B08}"/>
    <cellStyle name="Total 3 4 8" xfId="39330" xr:uid="{F6FA0217-0C62-4D01-8F92-FD88083DF9F4}"/>
    <cellStyle name="Total 3 4 9" xfId="47156" xr:uid="{32332182-CBCB-495E-9C7B-45401CD2BD03}"/>
    <cellStyle name="Total 3 5" xfId="712" xr:uid="{00000000-0005-0000-0000-0000C8020000}"/>
    <cellStyle name="Total 3 5 10" xfId="52412" xr:uid="{A9427D30-11DE-4EA5-98D4-EFED1BB3906A}"/>
    <cellStyle name="Total 3 5 11" xfId="53027" xr:uid="{A4061E45-81D9-48E7-93A1-93A5223C3A77}"/>
    <cellStyle name="Total 3 5 2" xfId="2280" xr:uid="{FC46D8E1-7221-4260-B053-121849977740}"/>
    <cellStyle name="Total 3 5 2 2" xfId="2794" xr:uid="{083CA904-D0DB-4DA1-82B5-2F139098A0E2}"/>
    <cellStyle name="Total 3 5 2 2 2" xfId="45254" xr:uid="{3E037B58-BD96-44E4-AD7D-D4B6E2FEAD97}"/>
    <cellStyle name="Total 3 5 2 2 3" xfId="48389" xr:uid="{A77C8465-5C18-4659-AFD7-1EA3772365C2}"/>
    <cellStyle name="Total 3 5 2 2 4" xfId="50654" xr:uid="{0DEF34B2-B766-4090-A85B-CE6EA39A1724}"/>
    <cellStyle name="Total 3 5 2 2 5" xfId="51672" xr:uid="{478AEE67-CE9C-425C-8051-4862F66684B9}"/>
    <cellStyle name="Total 3 5 2 2 6" xfId="7763" xr:uid="{353ED855-5CCD-4F19-A439-FCB710276A86}"/>
    <cellStyle name="Total 3 5 2 3" xfId="39333" xr:uid="{3F782116-7940-45A3-8065-CBEB3C5FF8FF}"/>
    <cellStyle name="Total 3 5 2 4" xfId="47870" xr:uid="{2BAF0CB6-A40C-4DF0-AAE1-72C703AD402C}"/>
    <cellStyle name="Total 3 5 2 5" xfId="50142" xr:uid="{1E37968E-04E5-4F80-BF26-A7EA384C2D9E}"/>
    <cellStyle name="Total 3 5 2 6" xfId="49542" xr:uid="{928300BD-9BB0-4EB8-B521-F746A7BB8D42}"/>
    <cellStyle name="Total 3 5 2 7" xfId="7242" xr:uid="{E738177F-E641-4B0D-9D7C-BD11BCB2916E}"/>
    <cellStyle name="Total 3 5 3" xfId="2545" xr:uid="{5A2EF0AA-453D-4CA2-96E0-2CAC2EFD8C89}"/>
    <cellStyle name="Total 3 5 3 2" xfId="45255" xr:uid="{9DB374A3-1015-4D3A-B369-3C350F2DF170}"/>
    <cellStyle name="Total 3 5 3 3" xfId="48141" xr:uid="{78CF8FAA-BAFB-4EBD-925B-342D1202FD43}"/>
    <cellStyle name="Total 3 5 3 4" xfId="50406" xr:uid="{6AEABA2B-034D-42D4-AA33-2194E622AAB0}"/>
    <cellStyle name="Total 3 5 3 5" xfId="51424" xr:uid="{FA34771C-597D-4027-8009-3954383534DE}"/>
    <cellStyle name="Total 3 5 3 6" xfId="7514" xr:uid="{2A6FFA47-6DE7-4419-8565-EDB3CA406024}"/>
    <cellStyle name="Total 3 5 4" xfId="6587" xr:uid="{6223106E-150A-45AA-8709-B1ED7484269E}"/>
    <cellStyle name="Total 3 5 4 2" xfId="45256" xr:uid="{49CE5C22-12E9-42C6-9EF4-4621CE0E45F2}"/>
    <cellStyle name="Total 3 5 5" xfId="39332" xr:uid="{29F93D96-A49C-4C30-BB07-AD7AF945955B}"/>
    <cellStyle name="Total 3 5 6" xfId="47214" xr:uid="{573E265D-7AB0-469B-85C7-0BB36AC4923D}"/>
    <cellStyle name="Total 3 5 7" xfId="49719" xr:uid="{AEB09D21-FB7A-4B8F-A8F0-EED7E225B5A9}"/>
    <cellStyle name="Total 3 5 8" xfId="51076" xr:uid="{CE1132FC-363D-45A7-8881-024DE00CCA69}"/>
    <cellStyle name="Total 3 5 9" xfId="4974" xr:uid="{E9A8076F-70C4-4C81-9529-16AE7A2F6E08}"/>
    <cellStyle name="Total 3 6" xfId="713" xr:uid="{00000000-0005-0000-0000-0000C9020000}"/>
    <cellStyle name="Total 3 6 10" xfId="52413" xr:uid="{3AB1D9F5-C159-4B37-A1D2-A711BFCC28C9}"/>
    <cellStyle name="Total 3 6 11" xfId="53028" xr:uid="{6B7181D8-B1E0-4F10-99FB-CBE0BDFECC13}"/>
    <cellStyle name="Total 3 6 2" xfId="2670" xr:uid="{49FBFE53-B5A6-461E-97B9-2EBB1600FFB0}"/>
    <cellStyle name="Total 3 6 2 2" xfId="45257" xr:uid="{908732AD-A5E7-45FC-ABA2-4DE405FCEC22}"/>
    <cellStyle name="Total 3 6 2 3" xfId="39335" xr:uid="{88E8C722-DC7A-4121-910E-AD8ED564D050}"/>
    <cellStyle name="Total 3 6 2 4" xfId="48266" xr:uid="{1DE8DC3C-F12B-448E-8752-E225881D2F87}"/>
    <cellStyle name="Total 3 6 2 5" xfId="50531" xr:uid="{E8E93A14-77AA-44AB-891E-5B33E1F53446}"/>
    <cellStyle name="Total 3 6 2 6" xfId="51549" xr:uid="{7F21D885-1EB6-4D26-A959-852E8F84F0B9}"/>
    <cellStyle name="Total 3 6 2 7" xfId="7639" xr:uid="{1BF9B063-F139-4EB8-8F16-F8B4DAD8301D}"/>
    <cellStyle name="Total 3 6 3" xfId="6859" xr:uid="{2F61604B-E19D-4F39-BBE4-4FEA16523C82}"/>
    <cellStyle name="Total 3 6 3 2" xfId="45258" xr:uid="{3690093A-6DC6-4591-9C82-423D02239291}"/>
    <cellStyle name="Total 3 6 4" xfId="45259" xr:uid="{8EDC1BEF-3246-4D03-9A67-98906F5B6B49}"/>
    <cellStyle name="Total 3 6 5" xfId="39334" xr:uid="{15E7CEFC-BE08-4FB4-AC70-46C7C2EF727A}"/>
    <cellStyle name="Total 3 6 6" xfId="47486" xr:uid="{97C25F62-513A-4C20-A0E5-FCB935C4B5DB}"/>
    <cellStyle name="Total 3 6 7" xfId="49916" xr:uid="{5B8A6E88-C3B3-4A60-9290-406A8F7391BA}"/>
    <cellStyle name="Total 3 6 8" xfId="50943" xr:uid="{C425FC2B-28FD-48C5-B538-44B12033FC0A}"/>
    <cellStyle name="Total 3 6 9" xfId="5194" xr:uid="{00EB6916-33CB-4C6D-87A4-7132CB7F08CC}"/>
    <cellStyle name="Total 3 7" xfId="714" xr:uid="{00000000-0005-0000-0000-0000CA020000}"/>
    <cellStyle name="Total 3 7 10" xfId="52414" xr:uid="{899009EE-7655-4D9E-9C00-63856EE756CA}"/>
    <cellStyle name="Total 3 7 11" xfId="53029" xr:uid="{793DC333-CF2A-48BF-9F92-441524947DD3}"/>
    <cellStyle name="Total 3 7 2" xfId="6164" xr:uid="{EA31AF41-8C1D-4598-A6FF-ACB35DEA6165}"/>
    <cellStyle name="Total 3 7 2 2" xfId="45260" xr:uid="{FDC3360B-5F0B-4441-BB88-4056A689B3AC}"/>
    <cellStyle name="Total 3 7 2 3" xfId="39337" xr:uid="{A4581069-3F4D-43A7-8F44-4FFA1D145684}"/>
    <cellStyle name="Total 3 7 3" xfId="45261" xr:uid="{A93D0295-57F0-4C21-A445-23F221F61958}"/>
    <cellStyle name="Total 3 7 4" xfId="45262" xr:uid="{1875DF11-7E0D-446E-880B-C2708875BEA3}"/>
    <cellStyle name="Total 3 7 5" xfId="39336" xr:uid="{029A79FB-E4B1-4FD2-87B1-204EE3C52BF4}"/>
    <cellStyle name="Total 3 7 6" xfId="46800" xr:uid="{43D033AA-3249-4CE2-87BB-7FFA28683245}"/>
    <cellStyle name="Total 3 7 7" xfId="49463" xr:uid="{B2B464BA-3451-4C51-87DE-4A029E1A3023}"/>
    <cellStyle name="Total 3 7 8" xfId="49505" xr:uid="{FFD6CB07-1AB7-47EA-AF83-821A2690624C}"/>
    <cellStyle name="Total 3 7 9" xfId="5370" xr:uid="{2A455509-23B2-49D7-8BDD-8FBED33CBA12}"/>
    <cellStyle name="Total 3 8" xfId="2424" xr:uid="{F8B70B29-19F3-4423-AF4B-7B63B6FA3FA2}"/>
    <cellStyle name="Total 3 8 2" xfId="7390" xr:uid="{47CD757F-9333-4D9F-9B48-D1E455916DE2}"/>
    <cellStyle name="Total 3 8 2 2" xfId="45263" xr:uid="{17A55816-A11C-471C-875B-26C65B012C79}"/>
    <cellStyle name="Total 3 8 2 3" xfId="39339" xr:uid="{F0B1FE56-A4E8-48D2-ABEC-9CC5F2D9ED12}"/>
    <cellStyle name="Total 3 8 3" xfId="45264" xr:uid="{3675AABD-C949-406F-96F2-0C3C2604E18D}"/>
    <cellStyle name="Total 3 8 4" xfId="45265" xr:uid="{578A20B7-7784-4948-AB13-1D5FDB6041B9}"/>
    <cellStyle name="Total 3 8 5" xfId="39338" xr:uid="{C8345929-0777-42B3-A89F-E4B134AD2464}"/>
    <cellStyle name="Total 3 8 6" xfId="48018" xr:uid="{000DA5A5-64B1-441A-9DDC-AF64FBAB783C}"/>
    <cellStyle name="Total 3 8 7" xfId="50283" xr:uid="{70148E96-1E16-4C6E-BD7B-3B5F9C357F5D}"/>
    <cellStyle name="Total 3 8 8" xfId="51300" xr:uid="{2C5FBCB6-0F97-4699-8457-3DFF292E32A5}"/>
    <cellStyle name="Total 3 8 9" xfId="5575" xr:uid="{99E7A44E-1050-410E-8589-34703697AF4B}"/>
    <cellStyle name="Total 3 9" xfId="3197" xr:uid="{D9E7CD39-0890-45FC-9248-072F3E0C6B95}"/>
    <cellStyle name="Total 3 9 2" xfId="39341" xr:uid="{E7C833A5-902D-44FA-8B24-A47FAA130C41}"/>
    <cellStyle name="Total 3 9 2 2" xfId="45266" xr:uid="{B767B010-F9B4-4277-ABAA-7AF9B37579EA}"/>
    <cellStyle name="Total 3 9 3" xfId="45267" xr:uid="{4F623501-2BC8-41C6-9653-8CB24BA869EB}"/>
    <cellStyle name="Total 3 9 4" xfId="45268" xr:uid="{AE7DBFA4-73BE-4D2B-88CB-CC628EF53EFA}"/>
    <cellStyle name="Total 3 9 5" xfId="39340" xr:uid="{AEE2E64A-337D-4B14-93D9-829C32313F04}"/>
    <cellStyle name="Total 3 9 6" xfId="48820" xr:uid="{2B7990F6-5661-45B9-9215-27E2B474CA8C}"/>
    <cellStyle name="Total 3 9 7" xfId="50925" xr:uid="{9E06317C-9EF2-4AB5-B4B4-1267667FF40C}"/>
    <cellStyle name="Total 3 9 8" xfId="51873" xr:uid="{56F5B85A-5EE9-4A3E-80F2-2037678617B1}"/>
    <cellStyle name="Total 3 9 9" xfId="8194" xr:uid="{688D7399-F056-44AD-B058-F935B0D63CF1}"/>
    <cellStyle name="Total 4" xfId="715" xr:uid="{00000000-0005-0000-0000-0000CB020000}"/>
    <cellStyle name="Total 4 10" xfId="45269" xr:uid="{BE68A9BE-6E90-45C5-BF59-AD9421D3C090}"/>
    <cellStyle name="Total 4 11" xfId="46025" xr:uid="{F51F0B77-BAFA-448A-95C0-0138A028EAEA}"/>
    <cellStyle name="Total 4 12" xfId="39342" xr:uid="{58E4C327-2388-43F2-B132-8AFAC9CEB9DE}"/>
    <cellStyle name="Total 4 13" xfId="46334" xr:uid="{946788DC-3ED5-4A08-849F-25E0529AD67A}"/>
    <cellStyle name="Total 4 14" xfId="46362" xr:uid="{F90712B4-07FD-44FA-A83D-007185B4FE73}"/>
    <cellStyle name="Total 4 15" xfId="49696" xr:uid="{970F4448-90CF-4520-ABC9-A841E2D69036}"/>
    <cellStyle name="Total 4 16" xfId="4537" xr:uid="{32CE6244-E391-4AB3-A2D1-2B3AB7760DA5}"/>
    <cellStyle name="Total 4 17" xfId="52415" xr:uid="{E5FC735D-533C-437A-B109-3410D4AF8C0A}"/>
    <cellStyle name="Total 4 18" xfId="53030" xr:uid="{C1B762CC-1F44-4030-9110-8863EFD2C2A4}"/>
    <cellStyle name="Total 4 2" xfId="716" xr:uid="{00000000-0005-0000-0000-0000CC020000}"/>
    <cellStyle name="Total 4 2 10" xfId="49605" xr:uid="{0A1E9932-27FF-476F-AAA1-562897F984E2}"/>
    <cellStyle name="Total 4 2 11" xfId="49300" xr:uid="{DEE0D880-B357-47FE-8BEC-9E3C4C575D01}"/>
    <cellStyle name="Total 4 2 12" xfId="4658" xr:uid="{70065CB5-2D81-41FD-9A48-2B9FFC4D107B}"/>
    <cellStyle name="Total 4 2 13" xfId="52416" xr:uid="{67EEB6EC-BC87-42BC-9A2E-0A0FF0B9D8FF}"/>
    <cellStyle name="Total 4 2 14" xfId="53031" xr:uid="{63AD10CC-BF09-480A-B64F-6BFF064F62E7}"/>
    <cellStyle name="Total 4 2 2" xfId="1693" xr:uid="{839F2FC7-C39B-4F14-B0B1-6DFEDB018EB5}"/>
    <cellStyle name="Total 4 2 2 2" xfId="2330" xr:uid="{E73A2360-73E9-443A-981A-130D259753B4}"/>
    <cellStyle name="Total 4 2 2 2 2" xfId="2842" xr:uid="{A4E6FEE6-A5E4-4AED-8938-1A97B967D8CA}"/>
    <cellStyle name="Total 4 2 2 2 2 2" xfId="48437" xr:uid="{A68C151C-A12C-4C67-9D7C-D0482BEA43B3}"/>
    <cellStyle name="Total 4 2 2 2 2 3" xfId="50702" xr:uid="{D5341D1B-455F-476F-9E69-96C78B41AA97}"/>
    <cellStyle name="Total 4 2 2 2 2 4" xfId="51720" xr:uid="{B04787F7-3553-45D4-9B9B-E297494519E7}"/>
    <cellStyle name="Total 4 2 2 2 2 5" xfId="7811" xr:uid="{F2C1C642-B901-4E18-BAE2-BB74E3534FD9}"/>
    <cellStyle name="Total 4 2 2 2 3" xfId="45270" xr:uid="{A48460A3-4AD9-4F9F-A782-3B7665E6E67A}"/>
    <cellStyle name="Total 4 2 2 2 4" xfId="47920" xr:uid="{14BBC398-3D7E-4A84-A2AD-8C286478DFEF}"/>
    <cellStyle name="Total 4 2 2 2 5" xfId="50192" xr:uid="{B92BC931-D959-40F9-B831-2E918E6429AA}"/>
    <cellStyle name="Total 4 2 2 2 6" xfId="49537" xr:uid="{8E57D86A-AB5E-48FE-96DB-9B3A61E8BE68}"/>
    <cellStyle name="Total 4 2 2 2 7" xfId="7292" xr:uid="{F41B5D15-1936-43BC-B177-E3E0837247CE}"/>
    <cellStyle name="Total 4 2 2 3" xfId="2593" xr:uid="{828C964E-8D69-4253-AC94-F3A3B01235AB}"/>
    <cellStyle name="Total 4 2 2 3 2" xfId="48189" xr:uid="{26BF2EB0-BFA1-4844-AF58-12016582D3B5}"/>
    <cellStyle name="Total 4 2 2 3 3" xfId="50454" xr:uid="{C071E3C6-1261-48F6-BC64-3DAB9E9B2278}"/>
    <cellStyle name="Total 4 2 2 3 4" xfId="51472" xr:uid="{E49EC090-F2FD-4FFC-9756-3E7AD05252ED}"/>
    <cellStyle name="Total 4 2 2 3 5" xfId="7562" xr:uid="{462C6C57-92E7-493F-AA3B-EF5343329E79}"/>
    <cellStyle name="Total 4 2 2 4" xfId="39344" xr:uid="{9BAC7F30-3273-459A-85F8-B7518F94B214}"/>
    <cellStyle name="Total 4 2 2 5" xfId="47264" xr:uid="{9B0A85E9-A76A-4829-9DD0-67320B5621F2}"/>
    <cellStyle name="Total 4 2 2 6" xfId="49769" xr:uid="{451C9343-DB77-4B7B-AF85-7F389AF3DBB7}"/>
    <cellStyle name="Total 4 2 2 7" xfId="49701" xr:uid="{062CFB86-F816-4BA4-9BC1-532CD1507F1C}"/>
    <cellStyle name="Total 4 2 2 8" xfId="6637" xr:uid="{21674564-39F0-4BB7-98F8-9310FB31D2D0}"/>
    <cellStyle name="Total 4 2 3" xfId="2111" xr:uid="{B9F6AEFC-DF0C-47E0-B314-05E1DAF13B95}"/>
    <cellStyle name="Total 4 2 3 2" xfId="2719" xr:uid="{5B78B0BF-4EEB-462E-BC27-D3D7F11CD4DE}"/>
    <cellStyle name="Total 4 2 3 2 2" xfId="48314" xr:uid="{911AE894-83E2-4F7C-9431-D8136A1EFDD4}"/>
    <cellStyle name="Total 4 2 3 2 3" xfId="50579" xr:uid="{1345E9E7-8A46-4602-AB62-44B3CAFA3F2B}"/>
    <cellStyle name="Total 4 2 3 2 4" xfId="51597" xr:uid="{F7BABB6D-9821-4000-8301-47385BB4D1C6}"/>
    <cellStyle name="Total 4 2 3 2 5" xfId="7688" xr:uid="{FA7C21E5-0750-408C-B66E-11AA670FFB6C}"/>
    <cellStyle name="Total 4 2 3 3" xfId="45271" xr:uid="{7475C555-B79D-4197-935F-6021A71B6937}"/>
    <cellStyle name="Total 4 2 3 4" xfId="47701" xr:uid="{DD2B1CE8-08E7-4F2B-A429-17E194E2AB29}"/>
    <cellStyle name="Total 4 2 3 5" xfId="50031" xr:uid="{F4245B38-BF4F-4103-8C45-6224339EF947}"/>
    <cellStyle name="Total 4 2 3 6" xfId="47392" xr:uid="{4672E3BA-1369-4C12-954B-5461CAFE5282}"/>
    <cellStyle name="Total 4 2 3 7" xfId="7073" xr:uid="{14C80949-8D90-43E4-A7C8-07981664ADE5}"/>
    <cellStyle name="Total 4 2 4" xfId="2471" xr:uid="{0DA37403-C89C-401E-B0BC-16CA323D5F05}"/>
    <cellStyle name="Total 4 2 4 2" xfId="45272" xr:uid="{4D11158B-3A0D-4A0D-9A23-F4012CA9ABC9}"/>
    <cellStyle name="Total 4 2 4 3" xfId="48066" xr:uid="{F4CBF48A-6C99-45EB-9FEE-B3A5C34ECC7D}"/>
    <cellStyle name="Total 4 2 4 4" xfId="50331" xr:uid="{D8CA934D-B9CA-49B1-90AF-75A7329C2F97}"/>
    <cellStyle name="Total 4 2 4 5" xfId="51349" xr:uid="{29E6488C-532B-44B2-840F-89D35B7148A6}"/>
    <cellStyle name="Total 4 2 4 6" xfId="7439" xr:uid="{A66E5C63-CE5E-4444-9115-219755355D97}"/>
    <cellStyle name="Total 4 2 5" xfId="3416" xr:uid="{38378B8C-134C-4910-85BA-FA8AB855CDF2}"/>
    <cellStyle name="Total 4 2 5 2" xfId="49040" xr:uid="{A32F73EE-A872-4747-A41D-CE1D18422591}"/>
    <cellStyle name="Total 4 2 5 3" xfId="51036" xr:uid="{056FD10D-34DC-471A-A8D2-203C3DD20317}"/>
    <cellStyle name="Total 4 2 5 4" xfId="51938" xr:uid="{A4ADD3A1-3C88-4F07-951E-6718D71BE091}"/>
    <cellStyle name="Total 4 2 5 5" xfId="8414" xr:uid="{17D64DDE-E7DB-44B0-B8E9-7B78F4CB0D8B}"/>
    <cellStyle name="Total 4 2 6" xfId="3599" xr:uid="{47B4423D-4E05-4F2E-979A-3FECF0861FBE}"/>
    <cellStyle name="Total 4 2 6 2" xfId="49222" xr:uid="{EF67EFEB-49EC-4E89-ADC3-DEFB5FD06DC0}"/>
    <cellStyle name="Total 4 2 6 3" xfId="51159" xr:uid="{13832F06-0E8E-47F5-9721-36BFA437A841}"/>
    <cellStyle name="Total 4 2 6 4" xfId="52032" xr:uid="{DED89AE9-C27E-48BF-A7F6-F8ABFB0C04F0}"/>
    <cellStyle name="Total 4 2 6 5" xfId="8595" xr:uid="{B715B6B8-AC9C-438E-8E16-1EA9D56D2333}"/>
    <cellStyle name="Total 4 2 7" xfId="6413" xr:uid="{48B487A3-0CAA-4806-8244-57757DC70E70}"/>
    <cellStyle name="Total 4 2 8" xfId="39343" xr:uid="{E500C661-E10B-4636-B48A-81AB54769351}"/>
    <cellStyle name="Total 4 2 9" xfId="47043" xr:uid="{D7AC940E-6A0A-496F-AF29-D4D2DCB55C33}"/>
    <cellStyle name="Total 4 3" xfId="717" xr:uid="{00000000-0005-0000-0000-0000CD020000}"/>
    <cellStyle name="Total 4 3 10" xfId="49674" xr:uid="{2D93FB9E-D072-4B2C-A6AE-2C282318FF54}"/>
    <cellStyle name="Total 4 3 11" xfId="51049" xr:uid="{135D5A0C-ABA6-41FD-BF5A-300D4497B873}"/>
    <cellStyle name="Total 4 3 12" xfId="4773" xr:uid="{63FFC77F-F5F1-495C-9742-ED24820B4260}"/>
    <cellStyle name="Total 4 3 13" xfId="52417" xr:uid="{D12DE32A-B39C-4BF5-9C50-2C3076444DF7}"/>
    <cellStyle name="Total 4 3 14" xfId="53032" xr:uid="{ABA24C76-C3BE-4B89-ACCA-E30E4ED4D881}"/>
    <cellStyle name="Total 4 3 2" xfId="1735" xr:uid="{D2F43434-8D52-4F08-B0F5-8FE7AA0F0B2C}"/>
    <cellStyle name="Total 4 3 2 2" xfId="2372" xr:uid="{E25667F7-19D1-42D1-93E9-5914620AB283}"/>
    <cellStyle name="Total 4 3 2 2 2" xfId="2882" xr:uid="{D87E39C0-818A-4292-87E3-74DFA2F7BC89}"/>
    <cellStyle name="Total 4 3 2 2 2 2" xfId="48477" xr:uid="{4444B305-EBB6-428D-857F-0B93D0AEABE3}"/>
    <cellStyle name="Total 4 3 2 2 2 3" xfId="50742" xr:uid="{AF9CBD56-0D7D-4016-814C-307D1F692C97}"/>
    <cellStyle name="Total 4 3 2 2 2 4" xfId="51760" xr:uid="{F39300CB-F148-4C94-B8E2-E5A5BC400C56}"/>
    <cellStyle name="Total 4 3 2 2 2 5" xfId="7851" xr:uid="{4E3BB45D-5C32-4127-A9E5-1D402147AA17}"/>
    <cellStyle name="Total 4 3 2 2 3" xfId="45273" xr:uid="{B55E7395-7985-4D8E-82E5-9DD2E96D9C9F}"/>
    <cellStyle name="Total 4 3 2 2 4" xfId="47962" xr:uid="{E0B41648-2F09-4A94-A3D6-03E6589D2989}"/>
    <cellStyle name="Total 4 3 2 2 5" xfId="50234" xr:uid="{D7578B72-E220-4213-9E31-E261D95552A9}"/>
    <cellStyle name="Total 4 3 2 2 6" xfId="51254" xr:uid="{84A9279A-93FE-42CC-82EC-ADF2D1C980CB}"/>
    <cellStyle name="Total 4 3 2 2 7" xfId="7334" xr:uid="{92C41E63-5292-43B4-B7EA-D361138A0BF6}"/>
    <cellStyle name="Total 4 3 2 3" xfId="2633" xr:uid="{0F82D617-1FED-4D3C-A38F-B703B07D4196}"/>
    <cellStyle name="Total 4 3 2 3 2" xfId="48229" xr:uid="{6D361AC3-1C31-4AE1-BE19-8383C1B6149A}"/>
    <cellStyle name="Total 4 3 2 3 3" xfId="50494" xr:uid="{FD40EB01-F7BD-43F3-908A-43F201F39FAF}"/>
    <cellStyle name="Total 4 3 2 3 4" xfId="51512" xr:uid="{FB58D7C1-DEF4-47AC-9471-332DD26261CF}"/>
    <cellStyle name="Total 4 3 2 3 5" xfId="7602" xr:uid="{F138B3C8-0023-4B71-9A5D-BF22B32FB43A}"/>
    <cellStyle name="Total 4 3 2 4" xfId="39346" xr:uid="{99DC474C-19B9-4C79-B3D6-808EA947C356}"/>
    <cellStyle name="Total 4 3 2 5" xfId="47306" xr:uid="{9F14847C-2BEA-4622-BAC9-2402C8082E46}"/>
    <cellStyle name="Total 4 3 2 6" xfId="49811" xr:uid="{661486AE-DD39-408B-9B57-AEBB17EB7948}"/>
    <cellStyle name="Total 4 3 2 7" xfId="49522" xr:uid="{22120C0C-9F68-477F-9D0D-3350A18992D7}"/>
    <cellStyle name="Total 4 3 2 8" xfId="6679" xr:uid="{D4122A24-0B8C-42CD-AF7E-AA75E3BA3264}"/>
    <cellStyle name="Total 4 3 3" xfId="2226" xr:uid="{EB4D01A0-471C-4CA6-B6D3-4FE6641F1AE4}"/>
    <cellStyle name="Total 4 3 3 2" xfId="2759" xr:uid="{63FDE62C-F243-4795-A480-2B0E7CB87381}"/>
    <cellStyle name="Total 4 3 3 2 2" xfId="48354" xr:uid="{93C37C4E-D4EB-459D-BF25-E5E5D5ED4DE2}"/>
    <cellStyle name="Total 4 3 3 2 3" xfId="50619" xr:uid="{2669ADC1-20E5-4AD7-BF1B-A61BAFC349ED}"/>
    <cellStyle name="Total 4 3 3 2 4" xfId="51637" xr:uid="{4F75E65B-9D3E-4C58-B228-C2DC923DF025}"/>
    <cellStyle name="Total 4 3 3 2 5" xfId="7728" xr:uid="{DF715A6D-CAC9-40FE-9957-A9303610D76B}"/>
    <cellStyle name="Total 4 3 3 3" xfId="45274" xr:uid="{E42ED0E3-2EE5-49DA-8138-C6806C457074}"/>
    <cellStyle name="Total 4 3 3 4" xfId="47816" xr:uid="{929B04C3-08F9-4419-96F1-97A165349E54}"/>
    <cellStyle name="Total 4 3 3 5" xfId="50096" xr:uid="{312E6E42-C5F7-462E-A2CB-7C4691AFBFB2}"/>
    <cellStyle name="Total 4 3 3 6" xfId="49850" xr:uid="{B7EC2414-CD46-433D-A70F-DBFF2D0BC763}"/>
    <cellStyle name="Total 4 3 3 7" xfId="7188" xr:uid="{8FEF9B6A-840E-43F0-98B8-0AFE2D03D141}"/>
    <cellStyle name="Total 4 3 4" xfId="2511" xr:uid="{ECA1E673-FC74-4A7B-ADB3-3CD17608E986}"/>
    <cellStyle name="Total 4 3 4 2" xfId="45275" xr:uid="{BEC20553-CDC7-49B0-93D9-2930BD9AF611}"/>
    <cellStyle name="Total 4 3 4 3" xfId="48106" xr:uid="{AF9F3A8A-C250-48F0-8FB0-F7DB76332049}"/>
    <cellStyle name="Total 4 3 4 4" xfId="50371" xr:uid="{A4C67B73-2F44-4744-98B3-25370CE49905}"/>
    <cellStyle name="Total 4 3 4 5" xfId="51389" xr:uid="{568C0052-81FD-4D22-9F25-6853A857CEA8}"/>
    <cellStyle name="Total 4 3 4 6" xfId="7479" xr:uid="{C2329D41-4E44-453E-AC10-18B6FE3AD738}"/>
    <cellStyle name="Total 4 3 5" xfId="3532" xr:uid="{2A5ADFF6-1018-43F2-B7C1-E02FB3E7DB8C}"/>
    <cellStyle name="Total 4 3 5 2" xfId="49156" xr:uid="{CB3AA47C-A3B9-4706-A2CC-062F413736C8}"/>
    <cellStyle name="Total 4 3 5 3" xfId="51107" xr:uid="{81E27E65-BF37-4B7F-81D2-EDA66662957C}"/>
    <cellStyle name="Total 4 3 5 4" xfId="51985" xr:uid="{01E606A3-FF8D-4E86-8CA0-C946E96B1639}"/>
    <cellStyle name="Total 4 3 5 5" xfId="8530" xr:uid="{FFFFD5D1-6B53-42F7-8966-194BD818CA25}"/>
    <cellStyle name="Total 4 3 6" xfId="3641" xr:uid="{D6C85C07-28E2-4679-8EF3-0516D5302E72}"/>
    <cellStyle name="Total 4 3 6 2" xfId="49264" xr:uid="{DEA1E1DC-E8B8-4254-A820-94607747388C}"/>
    <cellStyle name="Total 4 3 6 3" xfId="51199" xr:uid="{20CC8CEA-EF16-48F2-9B4E-13ED7CC4BCF7}"/>
    <cellStyle name="Total 4 3 6 4" xfId="52074" xr:uid="{B1AC3F53-79C8-4929-A5EF-9ED4B884E434}"/>
    <cellStyle name="Total 4 3 6 5" xfId="8635" xr:uid="{345697F4-51EE-43A5-838F-B7923B4C4D19}"/>
    <cellStyle name="Total 4 3 7" xfId="6530" xr:uid="{BF6AA7AB-2CE6-43C6-A671-628E6606843D}"/>
    <cellStyle name="Total 4 3 8" xfId="39345" xr:uid="{F63AAD24-9AA4-410D-A5DD-60C80692BE2A}"/>
    <cellStyle name="Total 4 3 9" xfId="47160" xr:uid="{95C07CA9-220B-4490-A4BB-707CCFB7CB23}"/>
    <cellStyle name="Total 4 4" xfId="718" xr:uid="{00000000-0005-0000-0000-0000CE020000}"/>
    <cellStyle name="Total 4 4 10" xfId="52418" xr:uid="{794FDC5F-878B-4055-9938-4C138BCC29D1}"/>
    <cellStyle name="Total 4 4 11" xfId="53033" xr:uid="{3EA9F76B-36D4-48E0-8CA4-DED670BF1E9B}"/>
    <cellStyle name="Total 4 4 2" xfId="2284" xr:uid="{3A9EA8E9-8B0B-4265-97F7-6C366E236395}"/>
    <cellStyle name="Total 4 4 2 2" xfId="2798" xr:uid="{ADD586DE-EC04-48AA-A8B8-45BD8D60D4C6}"/>
    <cellStyle name="Total 4 4 2 2 2" xfId="45276" xr:uid="{DF776DEA-E03B-47A4-A07B-CF842FC4B05F}"/>
    <cellStyle name="Total 4 4 2 2 3" xfId="48393" xr:uid="{6D61071B-C2A2-4217-A02F-56E6355BAB70}"/>
    <cellStyle name="Total 4 4 2 2 4" xfId="50658" xr:uid="{C125E064-3ABE-4FC1-822D-3230CCB950A1}"/>
    <cellStyle name="Total 4 4 2 2 5" xfId="51676" xr:uid="{8A6863C5-06FF-46C2-BC83-FEA1407BCFE1}"/>
    <cellStyle name="Total 4 4 2 2 6" xfId="7767" xr:uid="{0FEF73DA-9962-4F7B-8029-2455B6019A17}"/>
    <cellStyle name="Total 4 4 2 3" xfId="39348" xr:uid="{26B977FA-E9C9-4964-B2C9-1D4950C48045}"/>
    <cellStyle name="Total 4 4 2 4" xfId="47874" xr:uid="{4FACB07F-EEF5-4748-BB31-82ECBEECF7E9}"/>
    <cellStyle name="Total 4 4 2 5" xfId="50146" xr:uid="{086C87CB-8E75-41CF-B1FE-F7AADA679543}"/>
    <cellStyle name="Total 4 4 2 6" xfId="46725" xr:uid="{DD210722-EB28-4021-9543-778B3F25AA28}"/>
    <cellStyle name="Total 4 4 2 7" xfId="7246" xr:uid="{D24E2E66-CF37-4D1E-8B26-B9E8A18DBF11}"/>
    <cellStyle name="Total 4 4 3" xfId="2549" xr:uid="{4BF4EB4C-D09F-4D75-8FB4-1A4AB3A15C49}"/>
    <cellStyle name="Total 4 4 3 2" xfId="45277" xr:uid="{DCD8857C-CBFD-4B0F-B600-2E810A812161}"/>
    <cellStyle name="Total 4 4 3 3" xfId="48145" xr:uid="{6A25238F-18C6-449E-8327-815D8C278498}"/>
    <cellStyle name="Total 4 4 3 4" xfId="50410" xr:uid="{28622B96-48DF-4F91-9290-FA473E9874CE}"/>
    <cellStyle name="Total 4 4 3 5" xfId="51428" xr:uid="{24E5C09A-E341-4CCF-B8E5-22FE5DA1A23F}"/>
    <cellStyle name="Total 4 4 3 6" xfId="7518" xr:uid="{FE01EC59-E55B-4F7D-A30A-4A17EB50E8F2}"/>
    <cellStyle name="Total 4 4 4" xfId="6591" xr:uid="{F9E02C05-5667-43F5-9460-915D18E423A2}"/>
    <cellStyle name="Total 4 4 4 2" xfId="45278" xr:uid="{0A193843-2E0A-4BB1-8F00-917D72228537}"/>
    <cellStyle name="Total 4 4 5" xfId="39347" xr:uid="{32B81F4F-B1B9-4358-8E3B-A4F6AC92C5B8}"/>
    <cellStyle name="Total 4 4 6" xfId="47218" xr:uid="{6E3675C7-6E53-4CA5-8D52-2B23506AEFFE}"/>
    <cellStyle name="Total 4 4 7" xfId="49723" xr:uid="{9F42AA96-A0A2-4BF1-8BD6-05482D257DC3}"/>
    <cellStyle name="Total 4 4 8" xfId="50932" xr:uid="{7774B2E8-E27A-46D3-8003-A8A99E3FA1DA}"/>
    <cellStyle name="Total 4 4 9" xfId="4940" xr:uid="{F92F3612-1645-4513-8443-32448AAA6E26}"/>
    <cellStyle name="Total 4 5" xfId="719" xr:uid="{00000000-0005-0000-0000-0000CF020000}"/>
    <cellStyle name="Total 4 5 10" xfId="52419" xr:uid="{B822DABD-76AB-4C84-AC6A-A9303FBCDF14}"/>
    <cellStyle name="Total 4 5 11" xfId="53034" xr:uid="{AE59C14A-62A1-44B6-87D0-7091FECB931C}"/>
    <cellStyle name="Total 4 5 2" xfId="2674" xr:uid="{5A53397C-2C3A-458C-8330-B2ECD75B81B8}"/>
    <cellStyle name="Total 4 5 2 2" xfId="45279" xr:uid="{0D19191F-BD53-4122-9B83-37216CD8AB80}"/>
    <cellStyle name="Total 4 5 2 3" xfId="39350" xr:uid="{9D7215EC-79AC-4C67-88ED-25B57111F524}"/>
    <cellStyle name="Total 4 5 2 4" xfId="48270" xr:uid="{40B7BA9A-52D4-407B-80A9-4AFDA4D629C8}"/>
    <cellStyle name="Total 4 5 2 5" xfId="50535" xr:uid="{43D79E6F-CC74-4DF9-B4B4-703ABEA3E1F1}"/>
    <cellStyle name="Total 4 5 2 6" xfId="51553" xr:uid="{6C9B41B5-3BF5-4681-A11B-45F58D251DFC}"/>
    <cellStyle name="Total 4 5 2 7" xfId="7643" xr:uid="{ACB52884-C1C5-49AF-9025-148F58CDCB72}"/>
    <cellStyle name="Total 4 5 3" xfId="6863" xr:uid="{FEE175AE-AB65-4425-A586-3209FE8C9682}"/>
    <cellStyle name="Total 4 5 3 2" xfId="45280" xr:uid="{6F943142-1BA0-41F6-AB8E-C38B438D35A0}"/>
    <cellStyle name="Total 4 5 4" xfId="45281" xr:uid="{3CE13791-3B0B-4090-82D2-805E3E6235EA}"/>
    <cellStyle name="Total 4 5 5" xfId="39349" xr:uid="{1127FEED-5A12-4D19-883A-B069990CF2D6}"/>
    <cellStyle name="Total 4 5 6" xfId="47490" xr:uid="{C6789632-DF6A-46ED-8E71-46ACF6F9F9CE}"/>
    <cellStyle name="Total 4 5 7" xfId="49920" xr:uid="{5A5313C9-9C8B-4811-BD79-9352FFFB57F1}"/>
    <cellStyle name="Total 4 5 8" xfId="49625" xr:uid="{4E437690-AB53-41C4-A374-F4DA07317257}"/>
    <cellStyle name="Total 4 5 9" xfId="5334" xr:uid="{9C841D62-4FCD-43AE-8448-FEFA13B9FB94}"/>
    <cellStyle name="Total 4 6" xfId="1236" xr:uid="{5EA7CC46-02F7-4060-9C60-19F2B6A56A8E}"/>
    <cellStyle name="Total 4 6 2" xfId="39352" xr:uid="{0A7445F7-F7BE-4E44-BFB4-01F9434CB127}"/>
    <cellStyle name="Total 4 6 2 2" xfId="45282" xr:uid="{A93EEF51-9A09-41FB-835E-831671BCAAF6}"/>
    <cellStyle name="Total 4 6 3" xfId="45283" xr:uid="{046210A4-1AB7-444B-9A6B-CCB07799D565}"/>
    <cellStyle name="Total 4 6 4" xfId="45284" xr:uid="{EE505C0A-73C7-4A8F-99AC-20759FD10AB3}"/>
    <cellStyle name="Total 4 6 5" xfId="39351" xr:uid="{C1DAD614-4908-477B-81EF-313F8AC9800C}"/>
    <cellStyle name="Total 4 6 6" xfId="46804" xr:uid="{6B29BC49-6806-4671-A7E5-A9434F153172}"/>
    <cellStyle name="Total 4 6 7" xfId="49467" xr:uid="{6E75BD9B-062F-4AFB-A8EB-CEB809C28287}"/>
    <cellStyle name="Total 4 6 8" xfId="49960" xr:uid="{74D49AD7-4261-441D-8707-A184D1A36219}"/>
    <cellStyle name="Total 4 6 9" xfId="6168" xr:uid="{4A8A817A-6076-4DF7-BFA4-551ED4BE6553}"/>
    <cellStyle name="Total 4 7" xfId="2427" xr:uid="{00645A1B-5B70-4CDB-A811-EE7AC68E904A}"/>
    <cellStyle name="Total 4 7 2" xfId="39354" xr:uid="{972E6DCC-ADD0-4465-A2D7-7AE32485BC01}"/>
    <cellStyle name="Total 4 7 2 2" xfId="45285" xr:uid="{05A1AD70-360F-44E6-9477-ED888BD675DA}"/>
    <cellStyle name="Total 4 7 3" xfId="45286" xr:uid="{0D6C21D5-E6DC-4330-8F82-B54D301B23F0}"/>
    <cellStyle name="Total 4 7 4" xfId="45287" xr:uid="{0AECCADF-A64E-4671-B645-E350ECD108EC}"/>
    <cellStyle name="Total 4 7 5" xfId="39353" xr:uid="{53EC5A4F-FFB1-401C-8D6C-7EDF414506B6}"/>
    <cellStyle name="Total 4 7 6" xfId="48022" xr:uid="{43988DAB-7928-47FC-BF36-A4909AA03B74}"/>
    <cellStyle name="Total 4 7 7" xfId="50287" xr:uid="{FEE100B5-1715-4A70-B267-CD4A566E94EA}"/>
    <cellStyle name="Total 4 7 8" xfId="51304" xr:uid="{D118B007-5F8D-4F6D-A460-6B61EC4F120A}"/>
    <cellStyle name="Total 4 7 9" xfId="7394" xr:uid="{75C7DA27-9DC0-453D-818D-DB99F54C810D}"/>
    <cellStyle name="Total 4 8" xfId="3201" xr:uid="{0423E0E1-AC25-46D3-85DE-6AA1ECA368A3}"/>
    <cellStyle name="Total 4 8 2" xfId="45288" xr:uid="{F36C0338-B115-4B10-920E-AE58E6882F14}"/>
    <cellStyle name="Total 4 8 3" xfId="39355" xr:uid="{54B1FDB5-E2A1-4F8E-9A88-E381DFE44C0C}"/>
    <cellStyle name="Total 4 8 4" xfId="48824" xr:uid="{E5AEF1FB-3A70-4DEB-9A2B-FE945B1F0E08}"/>
    <cellStyle name="Total 4 8 5" xfId="50929" xr:uid="{DC25B31D-322C-4ED5-80AF-FEDC9798F38D}"/>
    <cellStyle name="Total 4 8 6" xfId="51877" xr:uid="{3519666B-0FE3-491E-BBB1-BA758688CD75}"/>
    <cellStyle name="Total 4 8 7" xfId="8198" xr:uid="{F4E6F579-7B62-4D12-B2DB-644AC8B19B25}"/>
    <cellStyle name="Total 4 9" xfId="5707" xr:uid="{F88F22B7-7603-4BB6-B947-D4866C42541F}"/>
    <cellStyle name="Total 4 9 2" xfId="45289" xr:uid="{3D7887E3-4DD6-4429-8881-919CEC198383}"/>
    <cellStyle name="Total 5" xfId="720" xr:uid="{00000000-0005-0000-0000-0000D0020000}"/>
    <cellStyle name="Total 5 10" xfId="45290" xr:uid="{E6096FBC-BAE9-40EF-B5B4-416E63A36C9E}"/>
    <cellStyle name="Total 5 11" xfId="45890" xr:uid="{AA846ABA-13AE-4D0C-AF74-B743936F9F2D}"/>
    <cellStyle name="Total 5 12" xfId="39356" xr:uid="{DD1EE5EA-B4F7-4A0E-9CC7-887ED25D74B2}"/>
    <cellStyle name="Total 5 2" xfId="1534" xr:uid="{F8799DF0-AEA2-446C-B987-2EF608EAAA09}"/>
    <cellStyle name="Total 5 2 10" xfId="49868" xr:uid="{20F82A10-234F-419E-BB10-5B1533FFE8C1}"/>
    <cellStyle name="Total 5 2 11" xfId="6425" xr:uid="{5E5C1E6E-1199-4F0B-98B7-1FEE1400881F}"/>
    <cellStyle name="Total 5 2 2" xfId="1700" xr:uid="{3DC0803C-7684-47FF-8B26-B89F0CEC6B9D}"/>
    <cellStyle name="Total 5 2 2 2" xfId="2337" xr:uid="{1858A275-769B-4225-994F-CC4AAE7DD617}"/>
    <cellStyle name="Total 5 2 2 2 2" xfId="2849" xr:uid="{259D02CA-4848-414B-8224-B615C236660D}"/>
    <cellStyle name="Total 5 2 2 2 2 2" xfId="48444" xr:uid="{85BF9EE3-F317-46B0-8B61-563101B673B5}"/>
    <cellStyle name="Total 5 2 2 2 2 3" xfId="50709" xr:uid="{AA4547C7-0B0E-4097-A3A7-EA6247F2E198}"/>
    <cellStyle name="Total 5 2 2 2 2 4" xfId="51727" xr:uid="{E12B46EE-2737-4123-966B-9D667BB35829}"/>
    <cellStyle name="Total 5 2 2 2 2 5" xfId="7818" xr:uid="{CBDDA2A5-3C6F-4340-8B97-1B34E57C0591}"/>
    <cellStyle name="Total 5 2 2 2 3" xfId="45291" xr:uid="{B3E4A0AE-59AF-400F-AD38-48E2874C2CEA}"/>
    <cellStyle name="Total 5 2 2 2 4" xfId="47927" xr:uid="{E1F209A4-93FC-4C9C-93BD-15EEACEEBFC9}"/>
    <cellStyle name="Total 5 2 2 2 5" xfId="50199" xr:uid="{B917A97C-706F-4C55-8598-2461C3B8C966}"/>
    <cellStyle name="Total 5 2 2 2 6" xfId="51219" xr:uid="{76D48159-D63D-4086-ACD6-D3635EA937B9}"/>
    <cellStyle name="Total 5 2 2 2 7" xfId="7299" xr:uid="{28760C17-92F3-40E9-81F2-A8517C7E36CE}"/>
    <cellStyle name="Total 5 2 2 3" xfId="2600" xr:uid="{51388EAB-0B72-451D-96D5-700959CAC6BB}"/>
    <cellStyle name="Total 5 2 2 3 2" xfId="48196" xr:uid="{C033EA47-F07C-492E-9EAC-10934EDC95F5}"/>
    <cellStyle name="Total 5 2 2 3 3" xfId="50461" xr:uid="{EDE09134-DA26-4A7E-B3EC-B3CFC1DE200F}"/>
    <cellStyle name="Total 5 2 2 3 4" xfId="51479" xr:uid="{C0FF7FE0-B193-4F1C-A735-8F379302E9D3}"/>
    <cellStyle name="Total 5 2 2 3 5" xfId="7569" xr:uid="{87BD4EE8-CBD3-44CD-9AED-476FB9A9806B}"/>
    <cellStyle name="Total 5 2 2 4" xfId="39358" xr:uid="{77131314-A12B-4188-A8D3-9DFAE7249CE7}"/>
    <cellStyle name="Total 5 2 2 5" xfId="47271" xr:uid="{A36C67F2-D4A6-4C37-81FA-3647E45B4B66}"/>
    <cellStyle name="Total 5 2 2 6" xfId="49776" xr:uid="{9A77C920-32CB-4585-914D-6A8762F3359E}"/>
    <cellStyle name="Total 5 2 2 7" xfId="50116" xr:uid="{2D82F11C-FFBB-4528-8827-0D649C1895AE}"/>
    <cellStyle name="Total 5 2 2 8" xfId="6644" xr:uid="{B93828BC-6DAC-4F82-85AF-0E1498DF6EF0}"/>
    <cellStyle name="Total 5 2 3" xfId="2123" xr:uid="{FF8FE351-C108-4EDE-B852-78B8B9713414}"/>
    <cellStyle name="Total 5 2 3 2" xfId="2726" xr:uid="{E4E9DAAF-7CF8-4D6D-8DFB-357E2F1FCE1D}"/>
    <cellStyle name="Total 5 2 3 2 2" xfId="48321" xr:uid="{A5E52F58-86EE-447F-87A0-4D0462BFBC12}"/>
    <cellStyle name="Total 5 2 3 2 3" xfId="50586" xr:uid="{A26925DC-2C21-42D5-BE8C-7D4E7C46F339}"/>
    <cellStyle name="Total 5 2 3 2 4" xfId="51604" xr:uid="{895356EA-562E-45AB-9B49-FFD7A8FF742D}"/>
    <cellStyle name="Total 5 2 3 2 5" xfId="7695" xr:uid="{8A2EDA35-CB44-41F0-80DB-647DB4C7FD44}"/>
    <cellStyle name="Total 5 2 3 3" xfId="45292" xr:uid="{ABF42970-B6C8-4648-8232-A06B6905BBC8}"/>
    <cellStyle name="Total 5 2 3 4" xfId="47713" xr:uid="{5B3FF1B7-50D9-49CC-A526-F5666EFD93C3}"/>
    <cellStyle name="Total 5 2 3 5" xfId="50041" xr:uid="{B203B33D-F98D-4471-A730-80B7219FA4FB}"/>
    <cellStyle name="Total 5 2 3 6" xfId="49339" xr:uid="{F0D1F353-C987-4389-B40D-3B0EF4F89E0D}"/>
    <cellStyle name="Total 5 2 3 7" xfId="7085" xr:uid="{84ADF80C-EF73-4DF6-9783-EAB38580DBC1}"/>
    <cellStyle name="Total 5 2 4" xfId="2478" xr:uid="{37FCE656-640E-48FF-9259-AEDB6554315C}"/>
    <cellStyle name="Total 5 2 4 2" xfId="45293" xr:uid="{161DBBD0-1AB9-4C08-A156-B505EE45744D}"/>
    <cellStyle name="Total 5 2 4 3" xfId="48073" xr:uid="{FAF2183F-963B-4A61-9B52-457B1B0A97FC}"/>
    <cellStyle name="Total 5 2 4 4" xfId="50338" xr:uid="{346507B0-6713-4742-8868-23EEF5281F4F}"/>
    <cellStyle name="Total 5 2 4 5" xfId="51356" xr:uid="{7F3FBA5E-5ED7-4CF7-BD2B-AA81A1D9F348}"/>
    <cellStyle name="Total 5 2 4 6" xfId="7446" xr:uid="{83D84E2D-1718-4599-A271-EA12D601801C}"/>
    <cellStyle name="Total 5 2 5" xfId="3428" xr:uid="{2C47149B-ADC4-40CB-B30A-C532ABA89163}"/>
    <cellStyle name="Total 5 2 5 2" xfId="49052" xr:uid="{B4F573E7-7FDF-469E-8306-4BB196E39C85}"/>
    <cellStyle name="Total 5 2 5 3" xfId="51047" xr:uid="{F79FA073-5412-404E-994E-09D358850A32}"/>
    <cellStyle name="Total 5 2 5 4" xfId="51946" xr:uid="{A3253927-4401-448C-A720-DF6C596E6C30}"/>
    <cellStyle name="Total 5 2 5 5" xfId="8426" xr:uid="{49BFA316-E976-4D34-81AF-45E262C0350E}"/>
    <cellStyle name="Total 5 2 6" xfId="3606" xr:uid="{0ADC7090-A71D-41BB-B5B8-ED3C0E59A787}"/>
    <cellStyle name="Total 5 2 6 2" xfId="49229" xr:uid="{590CADEE-ACAD-4696-981E-1D6249C95D04}"/>
    <cellStyle name="Total 5 2 6 3" xfId="51166" xr:uid="{61B011BD-7E27-47FB-9CEF-2429C3DD0742}"/>
    <cellStyle name="Total 5 2 6 4" xfId="52039" xr:uid="{6446B235-0E8F-453D-A789-0CAEDC42F1A2}"/>
    <cellStyle name="Total 5 2 6 5" xfId="8602" xr:uid="{6FFFCD68-E059-4C2E-A11F-44432E9EB99A}"/>
    <cellStyle name="Total 5 2 7" xfId="39357" xr:uid="{F49BC8CE-ED50-4276-BF93-C15C0E5C1D99}"/>
    <cellStyle name="Total 5 2 8" xfId="47055" xr:uid="{016B6BA6-CAEA-48F7-A527-E08A2F1F223E}"/>
    <cellStyle name="Total 5 2 9" xfId="49615" xr:uid="{A74D6909-4F04-4101-AB36-CB1F0D29D72A}"/>
    <cellStyle name="Total 5 3" xfId="1620" xr:uid="{6DF7FAC0-F7EC-407C-B32F-B1AFD36C0A9E}"/>
    <cellStyle name="Total 5 3 10" xfId="50786" xr:uid="{5DEA8394-272E-4595-8564-087D1627804B}"/>
    <cellStyle name="Total 5 3 11" xfId="6535" xr:uid="{52260806-E7C9-41BA-A722-E112FEE3CF63}"/>
    <cellStyle name="Total 5 3 2" xfId="1740" xr:uid="{877CB5DE-EC4B-47C6-A1A4-4E9AF9B1FD49}"/>
    <cellStyle name="Total 5 3 2 2" xfId="2377" xr:uid="{7344BBB6-C992-4FC1-BF00-F6E51A1F22AC}"/>
    <cellStyle name="Total 5 3 2 2 2" xfId="2887" xr:uid="{EDF824DF-59DF-428C-810D-4625C4D34CC2}"/>
    <cellStyle name="Total 5 3 2 2 2 2" xfId="48482" xr:uid="{0D51623C-7CB8-45D5-A71A-ED203DB270D4}"/>
    <cellStyle name="Total 5 3 2 2 2 3" xfId="50747" xr:uid="{85385CD0-ED63-4399-AF85-0251B2EF8897}"/>
    <cellStyle name="Total 5 3 2 2 2 4" xfId="51765" xr:uid="{398D78AE-18D0-49A5-89F3-E30E7F0D64BE}"/>
    <cellStyle name="Total 5 3 2 2 2 5" xfId="7856" xr:uid="{5BC72121-D300-46CD-BEB9-5BDD1E4251DE}"/>
    <cellStyle name="Total 5 3 2 2 3" xfId="45294" xr:uid="{C8F40304-8141-4C92-958C-D1E7969ADB51}"/>
    <cellStyle name="Total 5 3 2 2 4" xfId="47967" xr:uid="{8D590D43-8589-4085-BC75-6A73D039F6B8}"/>
    <cellStyle name="Total 5 3 2 2 5" xfId="50239" xr:uid="{A398024A-BC7B-43F0-8ACF-ABFA963E0824}"/>
    <cellStyle name="Total 5 3 2 2 6" xfId="51259" xr:uid="{D424D616-7660-402B-9E73-49E2A779F995}"/>
    <cellStyle name="Total 5 3 2 2 7" xfId="7339" xr:uid="{E2D5966D-BE7C-4134-B0BF-3C4E45CFFA8A}"/>
    <cellStyle name="Total 5 3 2 3" xfId="2638" xr:uid="{F5907FEA-0783-4E07-8A38-10E7FEF82B4A}"/>
    <cellStyle name="Total 5 3 2 3 2" xfId="48234" xr:uid="{0805C7FD-8109-48C1-90F0-552A72B663B9}"/>
    <cellStyle name="Total 5 3 2 3 3" xfId="50499" xr:uid="{9B6713C2-9CA6-45E7-9257-045D5538F259}"/>
    <cellStyle name="Total 5 3 2 3 4" xfId="51517" xr:uid="{6DBDF96E-891D-4B42-89E0-130B2BDC03FE}"/>
    <cellStyle name="Total 5 3 2 3 5" xfId="7607" xr:uid="{87CFB7E0-813A-4CD9-A7B1-D093FB52233E}"/>
    <cellStyle name="Total 5 3 2 4" xfId="39360" xr:uid="{00EB9920-1C9B-4F68-9EB6-23EE04DAAAF8}"/>
    <cellStyle name="Total 5 3 2 5" xfId="47311" xr:uid="{F109629E-3BEC-4782-AD40-9BF1A34DDA9A}"/>
    <cellStyle name="Total 5 3 2 6" xfId="49816" xr:uid="{9681A2C0-F563-4A16-A1A1-5C233DB4493D}"/>
    <cellStyle name="Total 5 3 2 7" xfId="49923" xr:uid="{90D70546-123E-4539-AFA3-A25FCAD0631E}"/>
    <cellStyle name="Total 5 3 2 8" xfId="6684" xr:uid="{B0F83DE7-8E63-4AF3-A4C1-A12E5A1045DB}"/>
    <cellStyle name="Total 5 3 3" xfId="2231" xr:uid="{FB63619E-7AAD-4FC3-BF7B-AF12CB0CED12}"/>
    <cellStyle name="Total 5 3 3 2" xfId="2764" xr:uid="{3D3BEA54-BC5B-4D2B-B658-FB21B71CF8DB}"/>
    <cellStyle name="Total 5 3 3 2 2" xfId="48359" xr:uid="{C69843F2-FE3A-473C-9EC3-47380E7FCECF}"/>
    <cellStyle name="Total 5 3 3 2 3" xfId="50624" xr:uid="{62513B1E-D015-41EF-A84E-6353F8BE9127}"/>
    <cellStyle name="Total 5 3 3 2 4" xfId="51642" xr:uid="{923DB0F2-AEF9-4159-9F2F-2260EB18A6C2}"/>
    <cellStyle name="Total 5 3 3 2 5" xfId="7733" xr:uid="{67B1184D-08E0-4298-8B26-0A8FB962A241}"/>
    <cellStyle name="Total 5 3 3 3" xfId="45295" xr:uid="{ECFDC04F-8027-4500-AFFD-6F2476239351}"/>
    <cellStyle name="Total 5 3 3 4" xfId="47821" xr:uid="{33CC38D9-0D3B-443F-BBA7-207027483B9E}"/>
    <cellStyle name="Total 5 3 3 5" xfId="50101" xr:uid="{628945CE-62C6-404B-B665-E25891899BDB}"/>
    <cellStyle name="Total 5 3 3 6" xfId="50877" xr:uid="{385212A1-CA6E-4D77-B062-A06CB317F820}"/>
    <cellStyle name="Total 5 3 3 7" xfId="7193" xr:uid="{004B8E1C-131F-4388-8E82-42E8171995FA}"/>
    <cellStyle name="Total 5 3 4" xfId="2516" xr:uid="{820DAFC0-D936-4157-9C72-747B593B0E27}"/>
    <cellStyle name="Total 5 3 4 2" xfId="45296" xr:uid="{313CAACD-875E-4046-80A2-31B33CC1A6E7}"/>
    <cellStyle name="Total 5 3 4 3" xfId="48111" xr:uid="{E8AB21E9-FC6B-467F-B027-F6535AE6BBCD}"/>
    <cellStyle name="Total 5 3 4 4" xfId="50376" xr:uid="{E3B57C2A-B4EB-4F6E-9DBB-4D6D10D4BADE}"/>
    <cellStyle name="Total 5 3 4 5" xfId="51394" xr:uid="{67966984-E78B-47A5-B118-FB26604E09C6}"/>
    <cellStyle name="Total 5 3 4 6" xfId="7484" xr:uid="{2B44CA5B-6911-4AFC-AA31-F8CC5AB3240A}"/>
    <cellStyle name="Total 5 3 5" xfId="3537" xr:uid="{AD3869E6-D825-4000-B3C1-19754E00F6EF}"/>
    <cellStyle name="Total 5 3 5 2" xfId="49161" xr:uid="{C36C3874-D741-461D-A052-560B2CCED43C}"/>
    <cellStyle name="Total 5 3 5 3" xfId="51112" xr:uid="{9320C8C5-6D17-45A7-BF7A-89D159A1F44E}"/>
    <cellStyle name="Total 5 3 5 4" xfId="51990" xr:uid="{2C73D0B0-B925-4664-B032-D41E2C3F1E6B}"/>
    <cellStyle name="Total 5 3 5 5" xfId="8535" xr:uid="{DC2F81C8-3C1C-4C08-887B-464B23B871A5}"/>
    <cellStyle name="Total 5 3 6" xfId="3646" xr:uid="{F1B616FC-2BBE-4BDC-9A1B-0F18D18F15A3}"/>
    <cellStyle name="Total 5 3 6 2" xfId="49269" xr:uid="{3A304BA5-EF0A-4B96-8B70-0EB149DD05C1}"/>
    <cellStyle name="Total 5 3 6 3" xfId="51204" xr:uid="{6B44D4D9-B39D-49B1-A6A4-8301C4D50979}"/>
    <cellStyle name="Total 5 3 6 4" xfId="52079" xr:uid="{5FC1BA89-CBF3-464E-ABEA-85FA57A9FC3D}"/>
    <cellStyle name="Total 5 3 6 5" xfId="8640" xr:uid="{C947402B-0613-4D53-AB29-95352D02EB1F}"/>
    <cellStyle name="Total 5 3 7" xfId="39359" xr:uid="{824C8436-1B48-4A88-8A1A-5950739AA20B}"/>
    <cellStyle name="Total 5 3 8" xfId="47165" xr:uid="{4448596D-3CBD-4180-AB73-B38710EA21D5}"/>
    <cellStyle name="Total 5 3 9" xfId="49679" xr:uid="{4B045F4D-0864-4151-B2E8-670BAAE37D62}"/>
    <cellStyle name="Total 5 4" xfId="1654" xr:uid="{3A174A6B-CCCE-4A9E-8A85-B5D4F7C9D7FF}"/>
    <cellStyle name="Total 5 4 2" xfId="2289" xr:uid="{A0A13113-245E-4311-8FA9-3BD901083DFB}"/>
    <cellStyle name="Total 5 4 2 2" xfId="2803" xr:uid="{D63D4C1A-34D8-4F4C-935E-9F608981F663}"/>
    <cellStyle name="Total 5 4 2 2 2" xfId="45297" xr:uid="{08843DFE-BCE9-4125-9E9A-003A2B656AFE}"/>
    <cellStyle name="Total 5 4 2 2 3" xfId="48398" xr:uid="{93CD679A-A6C7-498A-8151-0EBD45BC5909}"/>
    <cellStyle name="Total 5 4 2 2 4" xfId="50663" xr:uid="{888590AE-355A-47D0-99C2-E0B0B998D64B}"/>
    <cellStyle name="Total 5 4 2 2 5" xfId="51681" xr:uid="{167D7A15-BC78-4F9E-90FD-3029B452D118}"/>
    <cellStyle name="Total 5 4 2 2 6" xfId="7772" xr:uid="{EA50B607-0CED-46C3-9D59-C126CB8896C3}"/>
    <cellStyle name="Total 5 4 2 3" xfId="39362" xr:uid="{3F092015-036F-44DF-B304-737CF312AF5C}"/>
    <cellStyle name="Total 5 4 2 4" xfId="47879" xr:uid="{E4874D91-F52A-4BEC-998B-2A79FBE856D7}"/>
    <cellStyle name="Total 5 4 2 5" xfId="50151" xr:uid="{B27482AB-E9C4-464E-8712-C15F33038743}"/>
    <cellStyle name="Total 5 4 2 6" xfId="50821" xr:uid="{0FEBE516-1D92-4545-98ED-8D550BBBBC0A}"/>
    <cellStyle name="Total 5 4 2 7" xfId="7251" xr:uid="{3CB64807-C09F-43BC-BEE0-19BAF45ACC56}"/>
    <cellStyle name="Total 5 4 3" xfId="2554" xr:uid="{DE739410-37F8-4B29-B6A2-331E7D695E08}"/>
    <cellStyle name="Total 5 4 3 2" xfId="45298" xr:uid="{176A3557-0362-4637-B863-94D344B9D878}"/>
    <cellStyle name="Total 5 4 3 3" xfId="48150" xr:uid="{72CE2688-5965-474F-9B2A-A569C4B7348B}"/>
    <cellStyle name="Total 5 4 3 4" xfId="50415" xr:uid="{4862C371-CAB4-43C6-AD4D-74FA4DF200CA}"/>
    <cellStyle name="Total 5 4 3 5" xfId="51433" xr:uid="{F7D3964F-CBBE-4DD1-A4FF-942A83D2F336}"/>
    <cellStyle name="Total 5 4 3 6" xfId="7523" xr:uid="{3144CF6F-5EA1-4CE3-A0ED-36A7045A70FB}"/>
    <cellStyle name="Total 5 4 4" xfId="45299" xr:uid="{4F3A41CB-95FD-4417-82A7-EACBA6599F03}"/>
    <cellStyle name="Total 5 4 5" xfId="39361" xr:uid="{1E711F00-9B5C-4770-A3A9-2C92D763B8FE}"/>
    <cellStyle name="Total 5 4 6" xfId="47223" xr:uid="{EFB9CDFB-858F-42F9-A470-7F51D0D86AA0}"/>
    <cellStyle name="Total 5 4 7" xfId="49728" xr:uid="{7E8F5C70-033B-4FEE-BD4F-DE90577130A6}"/>
    <cellStyle name="Total 5 4 8" xfId="50035" xr:uid="{E512F59A-8801-466D-A33F-6384CB1C988D}"/>
    <cellStyle name="Total 5 4 9" xfId="6596" xr:uid="{084A85F0-9983-4627-BD3D-027F1EBF4D4E}"/>
    <cellStyle name="Total 5 5" xfId="1913" xr:uid="{9FE60EC4-65D3-4A62-AD66-DC7F9DE39749}"/>
    <cellStyle name="Total 5 5 2" xfId="2679" xr:uid="{2756B1FB-9626-493E-8A3A-ADC1509F562D}"/>
    <cellStyle name="Total 5 5 2 2" xfId="45300" xr:uid="{CA45260B-4D8C-4E48-8348-7B84D9132E53}"/>
    <cellStyle name="Total 5 5 2 3" xfId="39364" xr:uid="{45E524C2-9646-48D4-90F4-8670A567A547}"/>
    <cellStyle name="Total 5 5 2 4" xfId="48275" xr:uid="{531B807A-DD76-4AA3-A267-ED190C4DC65B}"/>
    <cellStyle name="Total 5 5 2 5" xfId="50540" xr:uid="{B6BF2056-6710-4249-BA2D-5A2B7090199E}"/>
    <cellStyle name="Total 5 5 2 6" xfId="51558" xr:uid="{AB35B53B-7464-46C4-9A4C-650D7E883CB4}"/>
    <cellStyle name="Total 5 5 2 7" xfId="7648" xr:uid="{1750C85B-25DC-4081-B6C4-6D3EE31F8FD5}"/>
    <cellStyle name="Total 5 5 3" xfId="45301" xr:uid="{7D23C167-29C9-42E0-94CE-2379B7566918}"/>
    <cellStyle name="Total 5 5 4" xfId="45302" xr:uid="{CEDBC412-DA6E-40A5-A6E3-95442B7806DF}"/>
    <cellStyle name="Total 5 5 5" xfId="39363" xr:uid="{0DFEDD65-B4F4-493E-A7E5-95D66A5AEEF1}"/>
    <cellStyle name="Total 5 5 6" xfId="47501" xr:uid="{2377AA96-C244-4FAE-9F22-26345779EFCE}"/>
    <cellStyle name="Total 5 5 7" xfId="49930" xr:uid="{64DD6122-E625-463E-BAF2-6B82A59F1D5D}"/>
    <cellStyle name="Total 5 5 8" xfId="49502" xr:uid="{9E0130EE-A903-4DFE-83DB-ADD14C07A9C9}"/>
    <cellStyle name="Total 5 5 9" xfId="6873" xr:uid="{E2C18FF8-60A2-4F97-A7CC-09F026E60D25}"/>
    <cellStyle name="Total 5 6" xfId="1254" xr:uid="{C2BEA73C-27D3-4602-995D-C864D12DF836}"/>
    <cellStyle name="Total 5 6 2" xfId="39366" xr:uid="{3A9DE389-3F8E-4875-AB44-4E7B8A3E185D}"/>
    <cellStyle name="Total 5 6 2 2" xfId="45303" xr:uid="{1E065982-993B-4E2C-AC66-555FC00503B4}"/>
    <cellStyle name="Total 5 6 3" xfId="45304" xr:uid="{BDF7002C-BF48-49F7-8EF3-F718415BF876}"/>
    <cellStyle name="Total 5 6 4" xfId="45305" xr:uid="{E3F1AD46-6F4A-4CA7-B5E5-6FEB06EFA702}"/>
    <cellStyle name="Total 5 6 5" xfId="39365" xr:uid="{16BA8B69-5A87-4725-993F-79A3AD2B9459}"/>
    <cellStyle name="Total 5 6 6" xfId="46819" xr:uid="{3394DF6E-0F2E-494E-8D78-4F11BB0631EF}"/>
    <cellStyle name="Total 5 6 7" xfId="49477" xr:uid="{97F89B91-701C-4678-876E-ECC4F77BCDED}"/>
    <cellStyle name="Total 5 6 8" xfId="49511" xr:uid="{2982BEF0-C181-45AB-982C-289018BDA5D0}"/>
    <cellStyle name="Total 5 6 9" xfId="6181" xr:uid="{F222FF1C-8F99-41DC-948C-2C79A8403F25}"/>
    <cellStyle name="Total 5 7" xfId="2432" xr:uid="{7C25AA16-EA0A-4539-8D3D-9EEE4909DED3}"/>
    <cellStyle name="Total 5 7 2" xfId="39368" xr:uid="{281B51A5-9947-4FC2-A04C-B36B6D66941E}"/>
    <cellStyle name="Total 5 7 2 2" xfId="45306" xr:uid="{6B383DB7-9DEC-4B9E-B470-148E1212622A}"/>
    <cellStyle name="Total 5 7 3" xfId="45307" xr:uid="{BD652579-4170-4D63-82AD-FF017BEF7F24}"/>
    <cellStyle name="Total 5 7 4" xfId="45308" xr:uid="{DA2C9457-E80E-438C-86DD-F1A2E92BA7BC}"/>
    <cellStyle name="Total 5 7 5" xfId="39367" xr:uid="{8F64E44A-1B0E-4BD9-BEBE-862F811C4B77}"/>
    <cellStyle name="Total 5 7 6" xfId="48027" xr:uid="{45AEE600-5618-4304-8A00-954F04A7D6D3}"/>
    <cellStyle name="Total 5 7 7" xfId="50292" xr:uid="{21915C83-22DB-4C7F-AA45-BE1B5A1DC157}"/>
    <cellStyle name="Total 5 7 8" xfId="51309" xr:uid="{6A66E003-4640-489B-A455-062BA76DBACC}"/>
    <cellStyle name="Total 5 7 9" xfId="7399" xr:uid="{6D82C871-7C7F-40FA-8525-0B6EA39CA2AE}"/>
    <cellStyle name="Total 5 8" xfId="3211" xr:uid="{7E0A3CD4-39A3-4D1A-AF9C-0A06AEFB9501}"/>
    <cellStyle name="Total 5 8 2" xfId="45309" xr:uid="{6827D3A8-EBF1-457B-8533-16D77C785E49}"/>
    <cellStyle name="Total 5 8 3" xfId="39369" xr:uid="{901B1606-DFAC-4783-853E-93E8EDF35332}"/>
    <cellStyle name="Total 5 8 4" xfId="48834" xr:uid="{EFFA3055-9CB7-406E-B4BB-4D69E2EACAA2}"/>
    <cellStyle name="Total 5 8 5" xfId="50936" xr:uid="{583B562A-A2D6-46AD-89E4-C7DA24DDCE52}"/>
    <cellStyle name="Total 5 8 6" xfId="51884" xr:uid="{0FA2D016-403B-4763-A427-CDB323EFB7FE}"/>
    <cellStyle name="Total 5 8 7" xfId="8208" xr:uid="{6E514C92-32E9-4A5D-9728-4B1A88E8C40B}"/>
    <cellStyle name="Total 5 9" xfId="45310" xr:uid="{E8D79757-ECDB-4C04-86CE-8224B60D1796}"/>
    <cellStyle name="Total 6" xfId="721" xr:uid="{00000000-0005-0000-0000-0000D1020000}"/>
    <cellStyle name="Total 6 10" xfId="45311" xr:uid="{160A420F-DDF3-44FA-8474-BFD36FAAD0F2}"/>
    <cellStyle name="Total 6 11" xfId="39370" xr:uid="{CC598718-25EB-4B2E-A0AD-B62BB547B011}"/>
    <cellStyle name="Total 6 12" xfId="46962" xr:uid="{C161E49E-A45C-44A2-BA6D-5A02C49BD4CA}"/>
    <cellStyle name="Total 6 13" xfId="49562" xr:uid="{C0E0A45C-FD44-4CAC-98C8-BE2A2CBDF787}"/>
    <cellStyle name="Total 6 14" xfId="49566" xr:uid="{DBCFD5A0-C324-4952-BA7F-816954EBB888}"/>
    <cellStyle name="Total 6 15" xfId="46702" xr:uid="{133F88D1-B009-413C-9406-BAFCA0265833}"/>
    <cellStyle name="Total 6 16" xfId="4474" xr:uid="{6390B91B-CA55-4F29-BB62-45F3F7565817}"/>
    <cellStyle name="Total 6 17" xfId="52420" xr:uid="{553F3F1A-3CE0-4D3D-B49E-D68A5B208D9F}"/>
    <cellStyle name="Total 6 18" xfId="53035" xr:uid="{41A75930-1043-4AA8-AE04-A6EC1CD96E42}"/>
    <cellStyle name="Total 6 2" xfId="1373" xr:uid="{5ED95106-8B72-47B4-A8D7-79F534C47FCE}"/>
    <cellStyle name="Total 6 2 10" xfId="49556" xr:uid="{1F2E10A5-54DC-4875-AD5F-6E408BCE854C}"/>
    <cellStyle name="Total 6 2 11" xfId="6291" xr:uid="{A359D90E-9A44-4F7D-A4FC-F678FC74BC87}"/>
    <cellStyle name="Total 6 2 2" xfId="1668" xr:uid="{7D558459-AE3A-4811-91E9-D35CF081BD2F}"/>
    <cellStyle name="Total 6 2 2 2" xfId="2303" xr:uid="{8A7D7038-6FE5-4F48-845C-E32A9251048B}"/>
    <cellStyle name="Total 6 2 2 2 2" xfId="2816" xr:uid="{C08BB2D0-4FAE-4BD1-B17B-48F692133181}"/>
    <cellStyle name="Total 6 2 2 2 2 2" xfId="48411" xr:uid="{BF51C3CE-087D-41F4-BA73-7A4DD047AFED}"/>
    <cellStyle name="Total 6 2 2 2 2 3" xfId="50676" xr:uid="{0C643620-9E33-4F89-A667-E6E43C243F4A}"/>
    <cellStyle name="Total 6 2 2 2 2 4" xfId="51694" xr:uid="{0787F152-7DE7-4C3B-9CCE-57F1BAA0A966}"/>
    <cellStyle name="Total 6 2 2 2 2 5" xfId="7785" xr:uid="{E0756CA0-1125-476A-95BE-77923493797B}"/>
    <cellStyle name="Total 6 2 2 2 3" xfId="45312" xr:uid="{4C385AEE-AEC0-45F3-80C0-087464A10C6C}"/>
    <cellStyle name="Total 6 2 2 2 4" xfId="47893" xr:uid="{AF306F0D-F60A-402E-AD79-2E3CB48A1567}"/>
    <cellStyle name="Total 6 2 2 2 5" xfId="50165" xr:uid="{E209E80A-7B0D-473C-A372-DE2F269F3D8E}"/>
    <cellStyle name="Total 6 2 2 2 6" xfId="46291" xr:uid="{1A7A4093-0855-4317-B81A-493F78C5326D}"/>
    <cellStyle name="Total 6 2 2 2 7" xfId="7265" xr:uid="{A51B110D-DFAB-4119-92D8-31D80F4A377A}"/>
    <cellStyle name="Total 6 2 2 3" xfId="2567" xr:uid="{4749E35A-B2AA-49BB-A9E1-538BAF06BE7B}"/>
    <cellStyle name="Total 6 2 2 3 2" xfId="48163" xr:uid="{BE9B95FC-CF31-4DD8-BE53-13FD901C52BC}"/>
    <cellStyle name="Total 6 2 2 3 3" xfId="50428" xr:uid="{366E37F3-455D-44A6-BC48-6C6642D5974E}"/>
    <cellStyle name="Total 6 2 2 3 4" xfId="51446" xr:uid="{F3FC2077-181B-4D4B-8803-FFF890ACA5F1}"/>
    <cellStyle name="Total 6 2 2 3 5" xfId="7536" xr:uid="{58070901-0511-4142-8810-D47C32E1C710}"/>
    <cellStyle name="Total 6 2 2 4" xfId="39372" xr:uid="{8C36ADC3-18C8-4D24-90A6-5506522D051E}"/>
    <cellStyle name="Total 6 2 2 5" xfId="47237" xr:uid="{19E2DB93-384B-4F45-9FB9-9CB9DBF1E120}"/>
    <cellStyle name="Total 6 2 2 6" xfId="49742" xr:uid="{9882F1DD-00A2-4318-9740-29EF3745F6D9}"/>
    <cellStyle name="Total 6 2 2 7" xfId="49584" xr:uid="{CDFC6B66-E066-4DEA-A3BB-C23961247F61}"/>
    <cellStyle name="Total 6 2 2 8" xfId="6610" xr:uid="{35DA3DCD-B79D-436A-B18E-2784A8CA03CA}"/>
    <cellStyle name="Total 6 2 3" xfId="2012" xr:uid="{BFBAF946-B5AC-4F00-BF1F-01D1A1D6A53F}"/>
    <cellStyle name="Total 6 2 3 2" xfId="2693" xr:uid="{96C56F4C-7996-44DB-BB63-4C63D51F0924}"/>
    <cellStyle name="Total 6 2 3 2 2" xfId="48288" xr:uid="{23D54A35-7F11-4812-95C0-851B149C0E71}"/>
    <cellStyle name="Total 6 2 3 2 3" xfId="50553" xr:uid="{9E2034D2-3C14-4CB7-9641-F8F12A0FDF80}"/>
    <cellStyle name="Total 6 2 3 2 4" xfId="51571" xr:uid="{49B52014-8984-4001-975B-60AD6350B2C7}"/>
    <cellStyle name="Total 6 2 3 2 5" xfId="7662" xr:uid="{6C9E77A5-A6C5-423E-BAAA-086CA8A19142}"/>
    <cellStyle name="Total 6 2 3 3" xfId="45313" xr:uid="{34062336-2EE0-467B-9142-78A70AF9469F}"/>
    <cellStyle name="Total 6 2 3 4" xfId="47600" xr:uid="{5B0F8324-FCEF-4BCD-8FD0-54A4F0B33A5E}"/>
    <cellStyle name="Total 6 2 3 5" xfId="49976" xr:uid="{55E132E3-518E-436D-92F7-4F5FF45127FC}"/>
    <cellStyle name="Total 6 2 3 6" xfId="50770" xr:uid="{92E15578-7E52-40E4-A5BC-E2BB2AF9504B}"/>
    <cellStyle name="Total 6 2 3 7" xfId="6972" xr:uid="{151C8278-BCD5-4CE5-AFEB-9D91121833E8}"/>
    <cellStyle name="Total 6 2 4" xfId="2446" xr:uid="{2AB03BF8-7F26-44DA-88F2-3BBDC2BCC038}"/>
    <cellStyle name="Total 6 2 4 2" xfId="45314" xr:uid="{8E9BEC68-A89D-419D-856A-9EFC492518AF}"/>
    <cellStyle name="Total 6 2 4 3" xfId="48040" xr:uid="{4507B73F-CC7B-481E-8E86-C975E949D657}"/>
    <cellStyle name="Total 6 2 4 4" xfId="50305" xr:uid="{6571AA00-92BA-438F-9ACB-32031CB2E958}"/>
    <cellStyle name="Total 6 2 4 5" xfId="51323" xr:uid="{7493FAC8-B3DA-4383-80AD-9322754609DC}"/>
    <cellStyle name="Total 6 2 4 6" xfId="7413" xr:uid="{6FA45698-C8F8-4313-81B4-08A4E29A6515}"/>
    <cellStyle name="Total 6 2 5" xfId="3313" xr:uid="{77529F8E-196C-4B86-B803-7269237DF5C4}"/>
    <cellStyle name="Total 6 2 5 2" xfId="48936" xr:uid="{D76921C3-5C8D-44B8-AE03-1CAA02605F53}"/>
    <cellStyle name="Total 6 2 5 3" xfId="50980" xr:uid="{11CD9C08-06F1-4159-AF82-3DEFF0268118}"/>
    <cellStyle name="Total 6 2 5 4" xfId="51902" xr:uid="{DCE52D84-A1F6-47E6-9785-4DE503A4D300}"/>
    <cellStyle name="Total 6 2 5 5" xfId="8310" xr:uid="{5513D68E-D9F8-453B-A2B5-2B2434E84DDB}"/>
    <cellStyle name="Total 6 2 6" xfId="3572" xr:uid="{73437FA9-2CCA-44F1-B883-F9EC51D20AE8}"/>
    <cellStyle name="Total 6 2 6 2" xfId="49195" xr:uid="{4E556FB2-2F61-4EA3-95C2-07F197648DA0}"/>
    <cellStyle name="Total 6 2 6 3" xfId="51133" xr:uid="{067E3BA6-2980-430D-8943-E2FF9A5BF03D}"/>
    <cellStyle name="Total 6 2 6 4" xfId="52005" xr:uid="{F9EF4B6D-7E75-4874-B2FA-28A3E3103215}"/>
    <cellStyle name="Total 6 2 6 5" xfId="8569" xr:uid="{37A46666-FFBD-4439-8EC3-F08F21C9D1A5}"/>
    <cellStyle name="Total 6 2 7" xfId="39371" xr:uid="{F2BCC995-CAB3-4F30-AF9E-4FA358EFFA33}"/>
    <cellStyle name="Total 6 2 8" xfId="46925" xr:uid="{7E4AA9AA-17D0-4D04-BDCC-92977EBEC94D}"/>
    <cellStyle name="Total 6 2 9" xfId="49525" xr:uid="{CE05AFB5-D4B4-410A-A827-CAC444E76C34}"/>
    <cellStyle name="Total 6 3" xfId="1672" xr:uid="{DA3CD5F3-2C0C-4910-B864-4D21FA67C6A8}"/>
    <cellStyle name="Total 6 3 2" xfId="2309" xr:uid="{724AEA00-F813-44FE-9277-F19209151BC4}"/>
    <cellStyle name="Total 6 3 2 2" xfId="2822" xr:uid="{1392A65B-D942-4C66-B879-5F74ABCB0E22}"/>
    <cellStyle name="Total 6 3 2 2 2" xfId="45315" xr:uid="{73AD0498-A0A1-454C-91FD-5A8F5F80FFFE}"/>
    <cellStyle name="Total 6 3 2 2 3" xfId="48417" xr:uid="{972DF6F5-9EC4-42D8-B3CC-0D4495DCEA50}"/>
    <cellStyle name="Total 6 3 2 2 4" xfId="50682" xr:uid="{113E3AB5-C956-4377-8465-4033FC1DB048}"/>
    <cellStyle name="Total 6 3 2 2 5" xfId="51700" xr:uid="{9A5EB8B1-EA78-41AB-B435-3D729D158076}"/>
    <cellStyle name="Total 6 3 2 2 6" xfId="7791" xr:uid="{BB7F318F-A9BC-4B62-B431-1E95BD4E434E}"/>
    <cellStyle name="Total 6 3 2 3" xfId="39374" xr:uid="{263CA9C7-D480-40CB-A42F-F8DB1D618853}"/>
    <cellStyle name="Total 6 3 2 4" xfId="47899" xr:uid="{377737BA-B23B-4404-9843-D4185BA58731}"/>
    <cellStyle name="Total 6 3 2 5" xfId="50171" xr:uid="{22A48B92-0427-4197-95FD-2C6FCAA112BB}"/>
    <cellStyle name="Total 6 3 2 6" xfId="50819" xr:uid="{3C2B8CD2-1D7F-4C02-9B90-7F5B56FCC941}"/>
    <cellStyle name="Total 6 3 2 7" xfId="7271" xr:uid="{DFF2D4FA-11B4-4D6F-B729-B743934E7DB4}"/>
    <cellStyle name="Total 6 3 3" xfId="2573" xr:uid="{8932E9DB-B9EA-4151-BE0B-460BEDC03884}"/>
    <cellStyle name="Total 6 3 3 2" xfId="45316" xr:uid="{38EB5E79-F049-4BD8-9B80-A9ACF9DC71C5}"/>
    <cellStyle name="Total 6 3 3 3" xfId="48169" xr:uid="{E604860D-F5B9-4AE0-8275-583CF15267AD}"/>
    <cellStyle name="Total 6 3 3 4" xfId="50434" xr:uid="{A408D682-CC64-411D-A6FB-A2FFD3022ECE}"/>
    <cellStyle name="Total 6 3 3 5" xfId="51452" xr:uid="{44770746-1EA1-453F-944D-5ACE87563694}"/>
    <cellStyle name="Total 6 3 3 6" xfId="7542" xr:uid="{9750A4D4-489D-46A9-9440-AE47D8CCF288}"/>
    <cellStyle name="Total 6 3 4" xfId="45317" xr:uid="{410B5157-3E24-4ECD-A54C-DFA9D17FF00A}"/>
    <cellStyle name="Total 6 3 5" xfId="39373" xr:uid="{151F6765-8BA3-449D-9353-991D78717D87}"/>
    <cellStyle name="Total 6 3 6" xfId="47243" xr:uid="{845182DB-3D80-465E-8B11-A745DBC0326B}"/>
    <cellStyle name="Total 6 3 7" xfId="49748" xr:uid="{ED684F87-DFFE-445A-B7AF-02D095CF4D26}"/>
    <cellStyle name="Total 6 3 8" xfId="49971" xr:uid="{4B8DE401-5E4C-4A19-B551-7330866F2DD2}"/>
    <cellStyle name="Total 6 3 9" xfId="6616" xr:uid="{F817C471-FB0A-44CE-A153-B302BDBFDCCB}"/>
    <cellStyle name="Total 6 4" xfId="2030" xr:uid="{B093E2FC-AC03-49CA-9A0A-BC88E6300B3A}"/>
    <cellStyle name="Total 6 4 2" xfId="2699" xr:uid="{439E61B5-92E5-481E-B67B-6A1B4F53C516}"/>
    <cellStyle name="Total 6 4 2 2" xfId="45318" xr:uid="{0308EE20-3410-4440-A45A-FDB0726D5547}"/>
    <cellStyle name="Total 6 4 2 3" xfId="39376" xr:uid="{1B955BFF-4094-4F81-B76F-60495DD8E2A7}"/>
    <cellStyle name="Total 6 4 2 4" xfId="48294" xr:uid="{ABFC360F-91AD-4922-9983-AACED7B8393F}"/>
    <cellStyle name="Total 6 4 2 5" xfId="50559" xr:uid="{4BB0A0E1-204C-476D-9720-0C312050E6CA}"/>
    <cellStyle name="Total 6 4 2 6" xfId="51577" xr:uid="{AEFC4178-0960-49A4-BB50-98C97361C202}"/>
    <cellStyle name="Total 6 4 2 7" xfId="7668" xr:uid="{E8231B62-880C-45A4-8AD2-018A22E17CA9}"/>
    <cellStyle name="Total 6 4 3" xfId="45319" xr:uid="{D78A31EF-5488-44C4-AA58-E568320403D5}"/>
    <cellStyle name="Total 6 4 4" xfId="45320" xr:uid="{73A8218B-813F-4EAE-B77B-D8C96C5F9B35}"/>
    <cellStyle name="Total 6 4 5" xfId="39375" xr:uid="{F1EE1180-F6C4-49B4-89B1-AD28188B2412}"/>
    <cellStyle name="Total 6 4 6" xfId="47620" xr:uid="{12FAA4E1-5B86-41D4-BF80-A6689208B7A7}"/>
    <cellStyle name="Total 6 4 7" xfId="49990" xr:uid="{F747B229-87D9-4F3B-987F-6C75C12703AB}"/>
    <cellStyle name="Total 6 4 8" xfId="49908" xr:uid="{B0F2F1E9-5192-41DD-B451-26D2EED1D848}"/>
    <cellStyle name="Total 6 4 9" xfId="6992" xr:uid="{2B596DA7-4B3F-443A-BF58-990577D1367C}"/>
    <cellStyle name="Total 6 5" xfId="2451" xr:uid="{BCDE6A67-2200-43FD-852F-9D6366CA1FE9}"/>
    <cellStyle name="Total 6 5 2" xfId="39378" xr:uid="{E49C49E5-C4F9-4468-99D1-A3C4B0B7D380}"/>
    <cellStyle name="Total 6 5 2 2" xfId="45321" xr:uid="{09DDE4DC-4A98-48FC-8806-DBEBD66ADA11}"/>
    <cellStyle name="Total 6 5 3" xfId="45322" xr:uid="{A366B70B-A58D-46E9-9572-05BAA5487FAE}"/>
    <cellStyle name="Total 6 5 4" xfId="45323" xr:uid="{E6F4C9E4-3149-448B-8183-D6325367E463}"/>
    <cellStyle name="Total 6 5 5" xfId="39377" xr:uid="{5B21FB20-1A97-408E-915B-53C4BC73C783}"/>
    <cellStyle name="Total 6 5 6" xfId="48046" xr:uid="{EA31AD66-1654-459C-A18F-35CD6B10F9EE}"/>
    <cellStyle name="Total 6 5 7" xfId="50311" xr:uid="{575FBA91-DFF9-474D-8638-D301ED5614A8}"/>
    <cellStyle name="Total 6 5 8" xfId="51329" xr:uid="{04961DD7-2FE1-4C80-AC2F-A35CEA06B4D4}"/>
    <cellStyle name="Total 6 5 9" xfId="7419" xr:uid="{CA567BF3-8AE0-4D8C-A177-221B08F3FFFF}"/>
    <cellStyle name="Total 6 6" xfId="3335" xr:uid="{6B13822D-D6AC-42BD-AE1B-058761A5DB1C}"/>
    <cellStyle name="Total 6 6 2" xfId="39380" xr:uid="{920B6747-539E-4CAA-A605-A956F89DE3CF}"/>
    <cellStyle name="Total 6 6 2 2" xfId="45324" xr:uid="{73DA8C16-5847-4B19-849D-2187D2D85B19}"/>
    <cellStyle name="Total 6 6 3" xfId="45325" xr:uid="{9D0130EA-7F92-41CA-9BF9-D83503184570}"/>
    <cellStyle name="Total 6 6 4" xfId="45326" xr:uid="{B5AA85B3-7860-436E-9842-E2F3604FFF6F}"/>
    <cellStyle name="Total 6 6 5" xfId="39379" xr:uid="{F2D07E58-4201-496B-AC4F-30AC17DC15FC}"/>
    <cellStyle name="Total 6 6 6" xfId="48959" xr:uid="{74088D0A-2799-40A1-94BE-504CEF43E102}"/>
    <cellStyle name="Total 6 6 7" xfId="50995" xr:uid="{4F45CAD9-E16B-4C23-A988-0A170DE313A0}"/>
    <cellStyle name="Total 6 6 8" xfId="51911" xr:uid="{04E677FF-EAD0-48B4-9FF0-A2BFB8143E1D}"/>
    <cellStyle name="Total 6 6 9" xfId="8333" xr:uid="{AC304107-0AC0-4F51-9935-15D7930B2551}"/>
    <cellStyle name="Total 6 7" xfId="3578" xr:uid="{B1B2DD7F-5342-46DE-9701-D59C815070BD}"/>
    <cellStyle name="Total 6 7 2" xfId="39382" xr:uid="{DF548F6B-1188-40D1-8C0D-56B1E998E8C8}"/>
    <cellStyle name="Total 6 7 2 2" xfId="45327" xr:uid="{42C66652-9424-42FA-A95E-D4938AE9E808}"/>
    <cellStyle name="Total 6 7 3" xfId="45328" xr:uid="{9AFC21FD-DF71-43CD-92DA-519498A70179}"/>
    <cellStyle name="Total 6 7 4" xfId="45329" xr:uid="{2E2EE0FD-DD99-4872-BE2E-0C82D392E6B7}"/>
    <cellStyle name="Total 6 7 5" xfId="39381" xr:uid="{3A11D447-7E90-4A99-ABDE-15748F3F2DE7}"/>
    <cellStyle name="Total 6 7 6" xfId="49201" xr:uid="{BBB49906-7898-4365-ABE1-F169F03A7D2C}"/>
    <cellStyle name="Total 6 7 7" xfId="51139" xr:uid="{3C949F24-92F2-421A-BA9E-F3A37937B664}"/>
    <cellStyle name="Total 6 7 8" xfId="52011" xr:uid="{CE027849-0048-42AF-B61C-F0B6B4458A8F}"/>
    <cellStyle name="Total 6 7 9" xfId="8575" xr:uid="{9D31AC85-C472-494C-9FF0-BC4D118BBD61}"/>
    <cellStyle name="Total 6 8" xfId="6332" xr:uid="{795F1B71-AD08-41F4-8BFA-3B1EA0340999}"/>
    <cellStyle name="Total 6 8 2" xfId="45330" xr:uid="{5743D4D9-CA33-466D-B295-AD1746E5BF88}"/>
    <cellStyle name="Total 6 8 3" xfId="39383" xr:uid="{F2A11531-1F7C-407D-96FE-36A33AAD45DC}"/>
    <cellStyle name="Total 6 9" xfId="45331" xr:uid="{3626B927-7F56-4B1A-8A94-B0580736EA6B}"/>
    <cellStyle name="Total 7" xfId="722" xr:uid="{00000000-0005-0000-0000-0000D2020000}"/>
    <cellStyle name="Total 7 10" xfId="52421" xr:uid="{43686904-B86E-470E-A382-EE41722C5920}"/>
    <cellStyle name="Total 7 11" xfId="53036" xr:uid="{98D2021A-5E73-40B2-B1C1-C0A6A931044B}"/>
    <cellStyle name="Total 7 2" xfId="1847" xr:uid="{C6233F7E-D90E-4A47-88FE-2219798A91B2}"/>
    <cellStyle name="Total 7 2 2" xfId="2655" xr:uid="{93C91CA8-96D9-42BD-9D19-CFCFDEF671FC}"/>
    <cellStyle name="Total 7 2 2 2" xfId="45332" xr:uid="{8A537275-C0CC-46E5-B4FF-CEE382850692}"/>
    <cellStyle name="Total 7 2 2 3" xfId="48251" xr:uid="{2C544945-D727-45C4-9A8E-FCCC22555D6A}"/>
    <cellStyle name="Total 7 2 2 4" xfId="50516" xr:uid="{9A01D092-363A-406E-BDB2-0DDC42293594}"/>
    <cellStyle name="Total 7 2 2 5" xfId="51534" xr:uid="{02067729-45CB-4AC6-AE1E-A5191529F08E}"/>
    <cellStyle name="Total 7 2 2 6" xfId="7624" xr:uid="{16B2C514-34A8-4350-A55B-B98B3AFE17C5}"/>
    <cellStyle name="Total 7 2 3" xfId="39385" xr:uid="{E6BF421F-11EE-45D0-9AB3-947BA9841491}"/>
    <cellStyle name="Total 7 2 4" xfId="47414" xr:uid="{7EBBA41C-E8C2-4D8A-BD44-5B5081F572BF}"/>
    <cellStyle name="Total 7 2 5" xfId="49877" xr:uid="{A602132C-0373-43C7-ADAC-463F5C8BE70F}"/>
    <cellStyle name="Total 7 2 6" xfId="49962" xr:uid="{01F352F8-CE95-4914-81D9-91647CEC31F1}"/>
    <cellStyle name="Total 7 2 7" xfId="6787" xr:uid="{D61EB1BC-71DF-45D7-B8DC-66106D4B63BB}"/>
    <cellStyle name="Total 7 3" xfId="2410" xr:uid="{5B3B6B8E-133E-45DC-A6CC-055B4E543320}"/>
    <cellStyle name="Total 7 3 2" xfId="45333" xr:uid="{87AA514A-F0E7-4E80-A1D0-3DAE121449B2}"/>
    <cellStyle name="Total 7 3 3" xfId="48001" xr:uid="{1CEE9457-8241-441C-8F46-AD8CBA3DA012}"/>
    <cellStyle name="Total 7 3 4" xfId="50267" xr:uid="{9E02A730-91A2-4360-BD66-BAF5E8EC7FA9}"/>
    <cellStyle name="Total 7 3 5" xfId="51284" xr:uid="{F6426C44-231A-4533-A063-A25226139A21}"/>
    <cellStyle name="Total 7 3 6" xfId="7373" xr:uid="{B343B64D-787E-4C3C-AE55-49B7520772C6}"/>
    <cellStyle name="Total 7 4" xfId="6083" xr:uid="{4BEA9480-F558-468E-A128-D3B6AD00D27A}"/>
    <cellStyle name="Total 7 4 2" xfId="45334" xr:uid="{3D81FB15-C68D-44E3-B9F1-FBD4087CD712}"/>
    <cellStyle name="Total 7 5" xfId="39384" xr:uid="{E49EE00C-2464-4B5C-8D07-74F6C72C8435}"/>
    <cellStyle name="Total 7 6" xfId="46722" xr:uid="{87AC6968-698D-405F-B9B3-37B126A3457F}"/>
    <cellStyle name="Total 7 7" xfId="49426" xr:uid="{2A0A14BE-FF54-4F1F-9D00-1C4EDAADC364}"/>
    <cellStyle name="Total 7 8" xfId="49399" xr:uid="{2D9DB0C3-BADE-4C10-80C2-172B0ADC8A72}"/>
    <cellStyle name="Total 7 9" xfId="4461" xr:uid="{2A4AB135-177E-44BD-8B33-1242C2DDB522}"/>
    <cellStyle name="Total 8" xfId="723" xr:uid="{00000000-0005-0000-0000-0000D3020000}"/>
    <cellStyle name="Total 8 2" xfId="39387" xr:uid="{B721C77D-0873-4612-94DC-63C77E4B433F}"/>
    <cellStyle name="Total 8 2 2" xfId="45335" xr:uid="{09976507-EA90-420B-B669-E13A112655E8}"/>
    <cellStyle name="Total 8 3" xfId="45336" xr:uid="{AD9499F1-59C2-43A9-9C88-36A48EBC313D}"/>
    <cellStyle name="Total 8 4" xfId="45337" xr:uid="{EC41E750-FBCF-4BF2-84EE-E2DECC8C2B65}"/>
    <cellStyle name="Total 8 5" xfId="39386" xr:uid="{381D1F9E-44C5-4620-9E8A-A3C175E450A7}"/>
    <cellStyle name="Total 8 6" xfId="47374" xr:uid="{563D6324-7973-4643-9DC7-742F4902F10D}"/>
    <cellStyle name="Total 8 7" xfId="52422" xr:uid="{1E42B6EA-CB0D-4350-9C50-04ADB72D2E49}"/>
    <cellStyle name="Total 8 8" xfId="53037" xr:uid="{47BCABDF-4164-4AAF-BAAF-BBF30FF59CF4}"/>
    <cellStyle name="Total 9" xfId="39388" xr:uid="{E7D90762-B879-4EAF-879C-BEA503526FB3}"/>
    <cellStyle name="Total 9 2" xfId="39389" xr:uid="{6F078D4B-C310-410D-8F06-B5DF731C694D}"/>
    <cellStyle name="Total 9 2 2" xfId="45338" xr:uid="{322F1038-87C7-49C0-9D5D-EE93AF5F3FFF}"/>
    <cellStyle name="Total 9 3" xfId="45339" xr:uid="{D9805213-A915-492F-9A67-A7F113C46EFF}"/>
    <cellStyle name="Total 9 4" xfId="45340" xr:uid="{A2FEA4F4-9BE6-4A26-82FE-2C6F918B80D2}"/>
    <cellStyle name="Total 9 5" xfId="51058" xr:uid="{213F7A2D-C2BB-4A12-A939-A610B390FEBA}"/>
    <cellStyle name="Tusental (0)_pldt" xfId="4150" xr:uid="{F362BFF3-D0B7-4BDC-8A19-E944624197E2}"/>
    <cellStyle name="Tusental_A-listan (fixad)" xfId="39390" xr:uid="{FF7597DD-AAD4-4439-B1C4-ACFA7FB9FBF8}"/>
    <cellStyle name="UR" xfId="4151" xr:uid="{5B6B0E25-13AC-4DE1-BC94-3FD3CA69805E}"/>
    <cellStyle name="UR 2" xfId="9857" xr:uid="{77EBFA3A-E0CC-44D4-AD15-6765E80857AE}"/>
    <cellStyle name="Valuta (0)" xfId="4152" xr:uid="{EAD27319-8EAB-434E-9763-7351EB9D75EA}"/>
    <cellStyle name="Valuta (0) 2" xfId="9859" xr:uid="{B93EE6E4-1489-442F-A7AF-E27F8B8C767C}"/>
    <cellStyle name="Valuta (0) 3" xfId="9858" xr:uid="{EB633F50-BAB4-4E4F-A4D1-C3C62E37EDAF}"/>
    <cellStyle name="Valuta_NPV" xfId="39391" xr:uid="{7DF1A761-FC9D-4559-AA5B-20D9B4C71517}"/>
    <cellStyle name="W" xfId="4153" xr:uid="{DEEE9F05-DBAD-4E30-8290-8D4A43C82717}"/>
    <cellStyle name="W 2" xfId="9860" xr:uid="{99142C8A-6373-408D-BE14-15E543081AF2}"/>
    <cellStyle name="W_TTC Q3'53 WP" xfId="9861" xr:uid="{C71FEBC6-ACF5-4908-9BA0-43F9F43EEA0D}"/>
    <cellStyle name="W_TTC_Lead_Q1'09" xfId="4154" xr:uid="{1E4B9367-2841-48E5-854A-98B391F58E19}"/>
    <cellStyle name="W_TTC_Lead_Q1'09 2" xfId="9862" xr:uid="{E373576C-34F6-4CCD-B82C-256F490D38D4}"/>
    <cellStyle name="W_TTC_Lead_Q3'10" xfId="9863" xr:uid="{C1FCF8B0-7DE8-4DBD-8DAE-7D1CC8AB5003}"/>
    <cellStyle name="W_TTC_wp_II_Q2'10 p'big" xfId="9864" xr:uid="{F9050C09-B604-443E-A1FB-56A313943FE8}"/>
    <cellStyle name="W_TTC_wp_II_Q3'10 TAW" xfId="9865" xr:uid="{5A3B8B46-8676-4100-A7BA-146DF92D2271}"/>
    <cellStyle name="W_TTC_wp_Q3'09_kuk" xfId="4155" xr:uid="{A4648091-2058-4FED-825A-18D3B2765AF0}"/>
    <cellStyle name="W_WP Q2'53" xfId="9866" xr:uid="{D6FE712F-02DF-47A1-BF9C-548D7729E6A9}"/>
    <cellStyle name="Warning Text 2" xfId="724" xr:uid="{00000000-0005-0000-0000-0000D4020000}"/>
    <cellStyle name="Warning Text 2 2" xfId="1455" xr:uid="{5589E133-CE0B-4FAB-A7E9-162BCD98B45E}"/>
    <cellStyle name="Warning Text 2 2 2" xfId="39392" xr:uid="{EB2573E9-00A4-4B77-A843-463E94D14EC9}"/>
    <cellStyle name="Warning Text 2 2 2 2" xfId="39393" xr:uid="{0776BE13-FC59-47A2-979B-CC9DC7F3917F}"/>
    <cellStyle name="Warning Text 2 2 2 2 2" xfId="39394" xr:uid="{406CBE4C-CA94-497C-B4B2-B4151DF95C11}"/>
    <cellStyle name="Warning Text 2 2 2 2 2 2" xfId="39395" xr:uid="{6D3EF84B-CE1D-43E1-9F73-127CE63430F6}"/>
    <cellStyle name="Warning Text 2 2 2 3" xfId="39396" xr:uid="{6A938C04-2EC5-4F17-9D16-D8656040748A}"/>
    <cellStyle name="Warning Text 2 2 2 4" xfId="39397" xr:uid="{6CFF3481-3208-48A6-BE23-E1DEBEEB1F1D}"/>
    <cellStyle name="Warning Text 2 2 2 5" xfId="39398" xr:uid="{83940A4F-84BC-49DD-BDC2-41040FAAAD3A}"/>
    <cellStyle name="Warning Text 2 2 2 6" xfId="39399" xr:uid="{3BACC3F4-B05E-4BD8-BAB7-7E36DAADA1D1}"/>
    <cellStyle name="Warning Text 2 2 3" xfId="39400" xr:uid="{DC883514-4107-4F0E-8C4E-567DFBCF287B}"/>
    <cellStyle name="Warning Text 2 2 4" xfId="39401" xr:uid="{5F631D87-F035-410B-9859-E31B10B558DC}"/>
    <cellStyle name="Warning Text 2 2 4 2" xfId="39402" xr:uid="{0A7C88BE-EF75-4B92-9668-A95943173AA9}"/>
    <cellStyle name="Warning Text 2 2 4 2 2" xfId="39403" xr:uid="{5CE0AB3D-3AFF-4FAA-94D3-120073CF3C22}"/>
    <cellStyle name="Warning Text 2 2 5" xfId="39404" xr:uid="{32109D04-2AE6-40AE-B41B-57A8AAD9DC17}"/>
    <cellStyle name="Warning Text 2 2 6" xfId="39405" xr:uid="{67D39C17-2E2D-4D1C-9514-C675353E000F}"/>
    <cellStyle name="Warning Text 2 2 7" xfId="39406" xr:uid="{A199B5AF-62D4-45E8-B4EC-1ADD5BA66C28}"/>
    <cellStyle name="Warning Text 2 2 8" xfId="50918" xr:uid="{C900D7E0-4158-48C1-A458-7269F9A6D02A}"/>
    <cellStyle name="Warning Text 2 3" xfId="39407" xr:uid="{6FC6DFF6-4AF0-4789-821D-A2650BE32410}"/>
    <cellStyle name="Warning Text 2 3 2" xfId="39408" xr:uid="{4631B0DC-8DBF-41DB-A41F-0AD284316356}"/>
    <cellStyle name="Warning Text 2 3 2 2" xfId="39409" xr:uid="{AEA75131-63DD-4400-A689-79484676D2F2}"/>
    <cellStyle name="Warning Text 2 3 2 2 2" xfId="39410" xr:uid="{84C12924-95D4-4B30-AB49-3E00FF224003}"/>
    <cellStyle name="Warning Text 2 3 3" xfId="39411" xr:uid="{8385A51F-7B29-4FD9-BAB4-ED78823F464A}"/>
    <cellStyle name="Warning Text 2 3 4" xfId="39412" xr:uid="{9E9C0226-2663-43B3-8DD0-0C48514901D0}"/>
    <cellStyle name="Warning Text 2 3 5" xfId="39413" xr:uid="{D677035D-2500-46FD-9C63-068B55B51E5F}"/>
    <cellStyle name="Warning Text 2 3 6" xfId="39414" xr:uid="{3BE427D9-2502-46CA-8C8C-084639BB735E}"/>
    <cellStyle name="Warning Text 2 4" xfId="39415" xr:uid="{AF558B80-1245-4953-8471-2B5A9224BACC}"/>
    <cellStyle name="Warning Text 2 4 2" xfId="39416" xr:uid="{C2C59E5F-A818-4B1F-964E-8322319447A4}"/>
    <cellStyle name="Warning Text 2 4 2 2" xfId="39417" xr:uid="{C6879888-6C31-4BEC-9A49-F97418C95CAF}"/>
    <cellStyle name="Warning Text 2 5" xfId="39418" xr:uid="{B33E757F-A556-4526-AD79-4ADB153F2B31}"/>
    <cellStyle name="Warning Text 2 6" xfId="39419" xr:uid="{7CCCA26A-3C23-4DC4-9385-96F4D1ED2738}"/>
    <cellStyle name="Warning Text 2 7" xfId="39420" xr:uid="{FCF49392-97A7-49C7-A55F-96887B2280B7}"/>
    <cellStyle name="Warning Text 2 8" xfId="45891" xr:uid="{96094506-7832-4D4B-A1A2-A44573E45CA8}"/>
    <cellStyle name="Warning Text 2 9" xfId="51073" xr:uid="{9F80243C-254C-4096-9F89-AE555C8C0B95}"/>
    <cellStyle name="Warning Text 3" xfId="725" xr:uid="{00000000-0005-0000-0000-0000D5020000}"/>
    <cellStyle name="Warning Text 4" xfId="39421" xr:uid="{433E4503-D015-48A7-A784-4CF215FA3FE7}"/>
    <cellStyle name="Warning Text 5" xfId="39422" xr:uid="{C2646555-06B0-4631-ACD7-F8E0F48A5E06}"/>
    <cellStyle name="Warning Text 6" xfId="39423" xr:uid="{E5484FAA-8322-4BAD-903A-BFA0BCF778F4}"/>
    <cellStyle name="Warning Text 7" xfId="45341" xr:uid="{8F97F16E-605A-4434-A5FD-4EE50A5CE080}"/>
    <cellStyle name="Warning Text 8" xfId="3789" xr:uid="{5D2500DB-4192-4BB6-88BB-0C57BCDC7626}"/>
    <cellStyle name="WHead - Style2" xfId="39424" xr:uid="{A6BAF276-9CD1-497F-BD79-441A243D42C6}"/>
    <cellStyle name="WHead - Style2 2" xfId="39425" xr:uid="{A44C1A26-B63D-45C5-9BF6-CD7C6FC676C6}"/>
    <cellStyle name="WHead - Style2 2 2" xfId="39426" xr:uid="{5AF53EC9-BCE6-4592-8205-D5F51DD216AF}"/>
    <cellStyle name="WHead - Style2 2 2 2" xfId="45342" xr:uid="{C8C8B1E3-C0DF-4634-89DE-DFC3241CB6B0}"/>
    <cellStyle name="WHead - Style2 2 3" xfId="45343" xr:uid="{2229B6E1-1236-4EF9-AB68-4E7366A63EC2}"/>
    <cellStyle name="WHead - Style2 3" xfId="39427" xr:uid="{EA114AE0-8A41-4CEF-8FA7-DB7DB848DDE2}"/>
    <cellStyle name="WHead - Style2 3 2" xfId="39428" xr:uid="{19ABE345-D2F2-47C4-8071-BB696B7BED09}"/>
    <cellStyle name="WHead - Style2 3 2 2" xfId="45344" xr:uid="{C9A94407-B553-4412-8C27-2D0C2A8B79C1}"/>
    <cellStyle name="WHead - Style2 3 3" xfId="45345" xr:uid="{79C934B8-24A2-4865-81B2-FD97CC56DE24}"/>
    <cellStyle name="WHead - Style2 4" xfId="39429" xr:uid="{DF9C1C85-D34D-4F3B-8B90-4340288CFE27}"/>
    <cellStyle name="WHead - Style2 4 2" xfId="45346" xr:uid="{B9EDC6BF-A81C-4EDA-9E38-A3E40AEFD721}"/>
    <cellStyle name="WHead - Style2 5" xfId="45347" xr:uid="{11DF664F-7489-4F18-B4E7-05E00E97DD6D}"/>
    <cellStyle name="wrap" xfId="4156" xr:uid="{81AABC07-0243-4090-9A67-986F49F7FA4E}"/>
    <cellStyle name="wrap 2" xfId="9867" xr:uid="{AC427C24-0A13-4E7B-B1B9-968DD328C86C}"/>
    <cellStyle name="Wไhrung [0]_35ERI8T2gbIEMixb4v26icuOo" xfId="4157" xr:uid="{06B84D7B-9DEF-40B1-9083-E99FA9A8A09B}"/>
    <cellStyle name="Wไhrung_35ERI8T2gbIEMixb4v26icuOo" xfId="4158" xr:uid="{BC055027-FE1E-4CBD-B3E6-FF3A278784CF}"/>
    <cellStyle name="ｻ｡ｵﾔ_Excel_MD97DL" xfId="39430" xr:uid="{AC3E3A9D-0696-492A-80BD-E1E544035A34}"/>
    <cellStyle name="การคำนวณ" xfId="9868" xr:uid="{3E1E3D82-512D-45DF-B455-E1AE54990C1D}"/>
    <cellStyle name="การคำนวณ 2" xfId="4175" xr:uid="{CBCEC624-8B82-48DF-95F7-539623681699}"/>
    <cellStyle name="การคำนวณ 2 10" xfId="39432" xr:uid="{CAD3FD25-2C40-4D7F-B409-902A2FD24B18}"/>
    <cellStyle name="การคำนวณ 2 10 2" xfId="39433" xr:uid="{791920A7-5101-4BC4-AED3-352C84C539C2}"/>
    <cellStyle name="การคำนวณ 2 10 2 2" xfId="45348" xr:uid="{EC4B6367-19D4-4647-8DC6-85ABD239DBC7}"/>
    <cellStyle name="การคำนวณ 2 10 3" xfId="45349" xr:uid="{81EAEE2B-EC2C-44A0-9A1B-551D19487BA2}"/>
    <cellStyle name="การคำนวณ 2 11" xfId="39434" xr:uid="{0E9313A2-4E23-4DF2-90E9-311EED2708A6}"/>
    <cellStyle name="การคำนวณ 2 11 2" xfId="45350" xr:uid="{A8F0F133-64B8-47AC-8D5C-9D134FEC9777}"/>
    <cellStyle name="การคำนวณ 2 12" xfId="45351" xr:uid="{204216EE-FEB6-470E-9898-BC309EDF4FF7}"/>
    <cellStyle name="การคำนวณ 2 13" xfId="39431" xr:uid="{9462B616-BABA-468D-9812-91B475C501FF}"/>
    <cellStyle name="การคำนวณ 2 2" xfId="39435" xr:uid="{32ABB40B-591B-48C8-B855-1E77E631CC9D}"/>
    <cellStyle name="การคำนวณ 2 2 2" xfId="39436" xr:uid="{284A6824-0935-44C9-8F5E-569BB8550266}"/>
    <cellStyle name="การคำนวณ 2 2 2 2" xfId="45352" xr:uid="{77D684B3-BD06-4338-8E5B-A280941C9B6E}"/>
    <cellStyle name="การคำนวณ 2 2 3" xfId="45353" xr:uid="{325B1C18-290B-4771-B223-A28ECB491EC4}"/>
    <cellStyle name="การคำนวณ 2 3" xfId="39437" xr:uid="{292AA47B-989D-4986-855D-1D8B83CA6526}"/>
    <cellStyle name="การคำนวณ 2 3 2" xfId="39438" xr:uid="{22BBA65A-1D1E-4477-B46D-D6EDA71E2F3C}"/>
    <cellStyle name="การคำนวณ 2 3 2 2" xfId="45354" xr:uid="{E1A5374D-C27C-40D8-BB47-78F56C6E1A9B}"/>
    <cellStyle name="การคำนวณ 2 3 3" xfId="45355" xr:uid="{41E88573-1D30-4CF6-B255-1278CF4439BD}"/>
    <cellStyle name="การคำนวณ 2 4" xfId="39439" xr:uid="{773EB55A-4FF3-4F29-93EC-3EE1CB083EFF}"/>
    <cellStyle name="การคำนวณ 2 4 2" xfId="39440" xr:uid="{1AF6DCAE-CBE2-42CD-82DB-47F2C0487E4E}"/>
    <cellStyle name="การคำนวณ 2 4 2 2" xfId="45356" xr:uid="{BB6D5CB1-A18B-4C6D-8868-2A0AD6DB83BB}"/>
    <cellStyle name="การคำนวณ 2 4 3" xfId="45357" xr:uid="{E8C57830-7106-421B-AEE8-AF4BBD6FA780}"/>
    <cellStyle name="การคำนวณ 2 5" xfId="39441" xr:uid="{8B4B7CF5-90EC-485E-BF49-D8AC5755F744}"/>
    <cellStyle name="การคำนวณ 2 5 2" xfId="39442" xr:uid="{0341DBE1-BFAD-4FB2-BFEF-D4856C38B852}"/>
    <cellStyle name="การคำนวณ 2 5 2 2" xfId="45358" xr:uid="{10AB6469-F651-4ADC-A35C-99FD5D448ECB}"/>
    <cellStyle name="การคำนวณ 2 5 3" xfId="45359" xr:uid="{F8C9A8EA-5106-4D64-B8FD-90758C30DBBC}"/>
    <cellStyle name="การคำนวณ 2 6" xfId="39443" xr:uid="{4517F579-5CA6-4438-A764-DD0757AB899A}"/>
    <cellStyle name="การคำนวณ 2 6 2" xfId="39444" xr:uid="{E30249C9-3D06-439A-8B2D-E969D02A9636}"/>
    <cellStyle name="การคำนวณ 2 6 2 2" xfId="45360" xr:uid="{5DEB2BDD-68FC-4E30-B1DC-30727A12EF16}"/>
    <cellStyle name="การคำนวณ 2 6 3" xfId="45361" xr:uid="{EFC3402B-142D-429C-A59D-A77E0B90A9F9}"/>
    <cellStyle name="การคำนวณ 2 7" xfId="39445" xr:uid="{3F84FF0F-AA5B-49A5-BCB4-47EF8885DCC2}"/>
    <cellStyle name="การคำนวณ 2 7 2" xfId="39446" xr:uid="{85F14949-FB69-449D-9B8D-3A0C45894AC1}"/>
    <cellStyle name="การคำนวณ 2 7 2 2" xfId="45362" xr:uid="{CB59125F-219E-4D8D-9998-D8F9ABFC3D11}"/>
    <cellStyle name="การคำนวณ 2 7 3" xfId="45363" xr:uid="{5F0F8BA1-F059-4942-A4A8-78647BA1BD72}"/>
    <cellStyle name="การคำนวณ 2 8" xfId="39447" xr:uid="{D3B98CE2-BDAB-4A65-ABAE-4F51172F9774}"/>
    <cellStyle name="การคำนวณ 2 8 2" xfId="39448" xr:uid="{9B551931-FF63-49BA-BCBF-40CD68554603}"/>
    <cellStyle name="การคำนวณ 2 8 2 2" xfId="45364" xr:uid="{FF364F0E-4F75-4C1D-94DB-D6ACDB10B38D}"/>
    <cellStyle name="การคำนวณ 2 8 3" xfId="45365" xr:uid="{BDC28BA0-A750-478D-8092-F2F9BBE9FC2A}"/>
    <cellStyle name="การคำนวณ 2 9" xfId="39449" xr:uid="{836A3F9A-B7B7-44AD-8A36-02E8A9850272}"/>
    <cellStyle name="การคำนวณ 2 9 2" xfId="39450" xr:uid="{3DC2F1DD-B0FA-4810-B408-C70669B4E5AF}"/>
    <cellStyle name="การคำนวณ 2 9 2 2" xfId="45366" xr:uid="{CB9F0437-3A5B-425C-872E-5C182A33307C}"/>
    <cellStyle name="การคำนวณ 2 9 3" xfId="45367" xr:uid="{0CF86211-19FE-49C6-937C-6D7025ECD293}"/>
    <cellStyle name="การคำนวณ 3" xfId="39451" xr:uid="{2CD46D60-AD12-48DC-9CF2-0722F8AB732A}"/>
    <cellStyle name="การคำนวณ 4" xfId="39452" xr:uid="{6BCDBFDE-BB23-4B85-BE21-5C8973EEF6FB}"/>
    <cellStyle name="การคำนวณ 4 2" xfId="39453" xr:uid="{9D5DA2CC-BBA7-475E-8D05-15ACE173381D}"/>
    <cellStyle name="การคำนวณ 4 2 2" xfId="45368" xr:uid="{B7358EF7-71E7-4A2C-B753-771C986807D2}"/>
    <cellStyle name="การคำนวณ 4 3" xfId="45369" xr:uid="{FDDAE6FC-FB84-4D32-B502-514D428FE84E}"/>
    <cellStyle name="การคำนวณ 5" xfId="39454" xr:uid="{429A75C7-305E-4D8A-B816-854182AE321C}"/>
    <cellStyle name="ข้อความเตือน" xfId="9869" xr:uid="{5C80B603-C46C-4A42-9C3D-5B295F8CCCB3}"/>
    <cellStyle name="ข้อความเตือน 2" xfId="4176" xr:uid="{1229DB14-AEF0-47C0-B7F5-C71C47014ADA}"/>
    <cellStyle name="ข้อความเตือน 2 2" xfId="39455" xr:uid="{C3A4ECD4-44E9-4B8D-B978-8ADFC514FD21}"/>
    <cellStyle name="ข้อความเตือน 3" xfId="39456" xr:uid="{BE0F8491-49DB-4332-A5A2-1B6A7048EFDB}"/>
    <cellStyle name="ข้อความเตือน 4" xfId="39457" xr:uid="{07FCD38C-E47D-44C8-9771-B130E3F33502}"/>
    <cellStyle name="ข้อความอธิบาย" xfId="9870" xr:uid="{0DA6ED92-591F-4EE1-8C29-637C099A4090}"/>
    <cellStyle name="ข้อความอธิบาย 2" xfId="4177" xr:uid="{51E5F8F3-DDDA-45B3-9979-B3CE6BA9BC3B}"/>
    <cellStyle name="ข้อความอธิบาย 2 2" xfId="39458" xr:uid="{7079E66E-6A1D-4A02-83AD-16E26823663A}"/>
    <cellStyle name="ข้อความอธิบาย 3" xfId="39459" xr:uid="{E35C90A2-06C4-4C33-B2CB-1A08ACD6D095}"/>
    <cellStyle name="ข้อความอธิบาย 4" xfId="39460" xr:uid="{AEDACDED-D5CD-4EDA-AA45-867AB7A3AC7D}"/>
    <cellStyle name="ค@ฏ๋_1111D2111DQ2" xfId="4178" xr:uid="{56E527C9-B27A-421C-8BD6-39886267BC49}"/>
    <cellStyle name="คdคภฆ์[0]_1111D2111DQ2" xfId="4179" xr:uid="{FAAD6D6B-C86E-4F7D-A30A-09586DEBF61B}"/>
    <cellStyle name="คdคภฆ์_1111D2111DQ1" xfId="4180" xr:uid="{CE160B0D-77DE-4A2F-A4A8-DF079BF9E510}"/>
    <cellStyle name="เครื่องหมายจุลภาค [0]" xfId="9871" xr:uid="{51FD59D8-9884-4120-B948-E83827C3A200}"/>
    <cellStyle name="เครื่องหมายจุลภาค 10" xfId="4159" xr:uid="{5149FE66-3449-4598-BF0D-A6B2AC8450D5}"/>
    <cellStyle name="เครื่องหมายจุลภาค 10 10" xfId="39461" xr:uid="{24F7DE05-FC97-4072-837D-CC6D500B39D7}"/>
    <cellStyle name="เครื่องหมายจุลภาค 10 11" xfId="39462" xr:uid="{A1202590-4CC6-4F4F-8D1A-9C3577DCE840}"/>
    <cellStyle name="เครื่องหมายจุลภาค 10 12" xfId="39463" xr:uid="{EE647C45-2C6D-4C5D-A0AB-4B0870C8FA17}"/>
    <cellStyle name="เครื่องหมายจุลภาค 10 13" xfId="39464" xr:uid="{B629A228-7A82-4E22-8C9D-9ED0E4B7C155}"/>
    <cellStyle name="เครื่องหมายจุลภาค 10 13 2" xfId="39465" xr:uid="{A45BB5BC-D94B-4381-A7CA-B0EC66A0CE60}"/>
    <cellStyle name="เครื่องหมายจุลภาค 10 14" xfId="39466" xr:uid="{F3BD2FEC-A86A-4B87-83B4-F689E3169458}"/>
    <cellStyle name="เครื่องหมายจุลภาค 10 15" xfId="39467" xr:uid="{25A465ED-CC3D-4EDA-95A5-6C6DD095530F}"/>
    <cellStyle name="เครื่องหมายจุลภาค 10 16" xfId="45370" xr:uid="{4EFE8F55-9B02-41C6-A3CF-613AC3A288C8}"/>
    <cellStyle name="เครื่องหมายจุลภาค 10 2" xfId="39468" xr:uid="{A1F5A8FA-85FF-4B1A-82A3-98DF4EB1AB83}"/>
    <cellStyle name="เครื่องหมายจุลภาค 10 2 10" xfId="39469" xr:uid="{437ECF6C-C9EF-4BC9-9B47-0C176C4E4804}"/>
    <cellStyle name="เครื่องหมายจุลภาค 10 2 10 2" xfId="39470" xr:uid="{0F6B7048-3C3B-4224-B476-240909899D28}"/>
    <cellStyle name="เครื่องหมายจุลภาค 10 2 11" xfId="39471" xr:uid="{2F6EC628-81C6-4347-A30E-3880C3103F68}"/>
    <cellStyle name="เครื่องหมายจุลภาค 10 2 11 2" xfId="39472" xr:uid="{F3AD93F7-3F8A-4FC8-9197-0A598850031D}"/>
    <cellStyle name="เครื่องหมายจุลภาค 10 2 12" xfId="39473" xr:uid="{ECF7DB15-77A9-4E05-9D0C-EB9ADABF8436}"/>
    <cellStyle name="เครื่องหมายจุลภาค 10 2 12 2" xfId="39474" xr:uid="{09C76DE2-9973-41A9-A084-7E546181F063}"/>
    <cellStyle name="เครื่องหมายจุลภาค 10 2 13" xfId="39475" xr:uid="{3BC35AFD-EF78-4E27-AAC0-0D3C3F6476EE}"/>
    <cellStyle name="เครื่องหมายจุลภาค 10 2 13 2" xfId="39476" xr:uid="{D0DB9EBF-0BF7-4976-80E7-09CB73DEFBD1}"/>
    <cellStyle name="เครื่องหมายจุลภาค 10 2 13 2 2" xfId="39477" xr:uid="{1DFCD4B5-C011-4DFF-A50A-A5242DFD28E1}"/>
    <cellStyle name="เครื่องหมายจุลภาค 10 2 13 3" xfId="39478" xr:uid="{8EF41AD6-4F3A-49F3-9C35-CEC4E91ECD18}"/>
    <cellStyle name="เครื่องหมายจุลภาค 10 2 14" xfId="39479" xr:uid="{45673052-93A0-473F-BD27-5448A42A0941}"/>
    <cellStyle name="เครื่องหมายจุลภาค 10 2 14 2" xfId="39480" xr:uid="{2F0F0CDB-6A29-4A07-8074-004A44E8140E}"/>
    <cellStyle name="เครื่องหมายจุลภาค 10 2 15" xfId="39481" xr:uid="{CBF75231-D498-41C8-9184-E0C1FFB52D09}"/>
    <cellStyle name="เครื่องหมายจุลภาค 10 2 15 2" xfId="39482" xr:uid="{8662390A-84A5-4EEB-BFAB-7BE7D54042A3}"/>
    <cellStyle name="เครื่องหมายจุลภาค 10 2 16" xfId="39483" xr:uid="{EDFE367D-79CD-4788-9A86-B09FDEAE080E}"/>
    <cellStyle name="เครื่องหมายจุลภาค 10 2 2" xfId="39484" xr:uid="{FF118F84-C144-497D-A831-D051EB52D203}"/>
    <cellStyle name="เครื่องหมายจุลภาค 10 2 2 2" xfId="39485" xr:uid="{05B73AEC-8954-4BB7-BFED-BCA072046228}"/>
    <cellStyle name="เครื่องหมายจุลภาค 10 2 2 2 2" xfId="39486" xr:uid="{3C65925A-E837-4AF4-9A6A-571C2A259238}"/>
    <cellStyle name="เครื่องหมายจุลภาค 10 2 2 3" xfId="39487" xr:uid="{90146EFF-6385-489C-B2CD-6625C1930AC9}"/>
    <cellStyle name="เครื่องหมายจุลภาค 10 2 2 3 2" xfId="39488" xr:uid="{46DA5E7A-50B6-43CF-A213-15C980DA603B}"/>
    <cellStyle name="เครื่องหมายจุลภาค 10 2 2 4" xfId="39489" xr:uid="{F831A1C2-B7D7-4569-B256-DFCCA4FEABEA}"/>
    <cellStyle name="เครื่องหมายจุลภาค 10 2 3" xfId="39490" xr:uid="{F80BEC3F-DD68-454E-A22A-69F85CC8ED35}"/>
    <cellStyle name="เครื่องหมายจุลภาค 10 2 3 2" xfId="39491" xr:uid="{045D5F29-2D61-4A27-9BCD-5587F284B59F}"/>
    <cellStyle name="เครื่องหมายจุลภาค 10 2 4" xfId="39492" xr:uid="{51EEA27B-B11F-426E-B9DC-9ED28272507A}"/>
    <cellStyle name="เครื่องหมายจุลภาค 10 2 4 2" xfId="39493" xr:uid="{F68D6644-5837-4CC8-A55A-D81CFFAD950B}"/>
    <cellStyle name="เครื่องหมายจุลภาค 10 2 5" xfId="39494" xr:uid="{025E8A07-1AC2-4C0E-8261-B383FBC32C00}"/>
    <cellStyle name="เครื่องหมายจุลภาค 10 2 5 2" xfId="39495" xr:uid="{556921EE-82F1-46B5-8504-1584A5DD8217}"/>
    <cellStyle name="เครื่องหมายจุลภาค 10 2 6" xfId="39496" xr:uid="{727F4B9A-D3A1-4E12-BFC3-118944B07E57}"/>
    <cellStyle name="เครื่องหมายจุลภาค 10 2 6 2" xfId="39497" xr:uid="{1B1E9075-91FB-40E9-A772-B018D47FE3B6}"/>
    <cellStyle name="เครื่องหมายจุลภาค 10 2 7" xfId="39498" xr:uid="{D5C323CF-5914-4887-B364-1EF9619F6596}"/>
    <cellStyle name="เครื่องหมายจุลภาค 10 2 7 2" xfId="39499" xr:uid="{F9C117CB-43B6-4795-A819-5A3967500E9E}"/>
    <cellStyle name="เครื่องหมายจุลภาค 10 2 8" xfId="39500" xr:uid="{C2C5CF6F-7A5C-420E-B37F-BF8A9B7AD4EC}"/>
    <cellStyle name="เครื่องหมายจุลภาค 10 2 8 2" xfId="39501" xr:uid="{C2A34B32-7F8D-4DEB-9D26-814F909977C7}"/>
    <cellStyle name="เครื่องหมายจุลภาค 10 2 9" xfId="39502" xr:uid="{1C3155AA-214F-46E6-8B29-DCC39F75FDED}"/>
    <cellStyle name="เครื่องหมายจุลภาค 10 2 9 2" xfId="39503" xr:uid="{52897A81-936D-4D35-A7CB-8052F9A616BA}"/>
    <cellStyle name="เครื่องหมายจุลภาค 10 3" xfId="39504" xr:uid="{12DABD6E-AD2E-4AAA-A8E8-27192DA509BD}"/>
    <cellStyle name="เครื่องหมายจุลภาค 10 3 2" xfId="39505" xr:uid="{BE55168A-FA13-4F59-93BF-814250AED4E1}"/>
    <cellStyle name="เครื่องหมายจุลภาค 10 3 3" xfId="39506" xr:uid="{C41FA493-9292-4C40-81E1-97919317A266}"/>
    <cellStyle name="เครื่องหมายจุลภาค 10 3 4" xfId="39507" xr:uid="{59CE9922-9EFD-4E89-8F08-9B2E81C661F2}"/>
    <cellStyle name="เครื่องหมายจุลภาค 10 4" xfId="39508" xr:uid="{3213BBC7-77D6-469A-8625-A8A8803684D6}"/>
    <cellStyle name="เครื่องหมายจุลภาค 10 5" xfId="39509" xr:uid="{65FFD55F-2E1C-4884-B2BF-66AB93B9869D}"/>
    <cellStyle name="เครื่องหมายจุลภาค 10 6" xfId="39510" xr:uid="{3D0DFBA2-A47D-4C44-8203-F0AEDF1ABD01}"/>
    <cellStyle name="เครื่องหมายจุลภาค 10 7" xfId="39511" xr:uid="{35042855-8C76-4629-AE04-64F7B376F0B7}"/>
    <cellStyle name="เครื่องหมายจุลภาค 10 8" xfId="39512" xr:uid="{AAF77EE8-78CE-4657-ACE3-59D25614D209}"/>
    <cellStyle name="เครื่องหมายจุลภาค 10 9" xfId="39513" xr:uid="{48E559B2-C8EF-47F5-9B43-07D8FA8E5652}"/>
    <cellStyle name="เครื่องหมายจุลภาค 10_CPI_Y'52_TOP_GG 1" xfId="39514" xr:uid="{0EF92A03-2950-4C72-82D1-6E6EE7445DA4}"/>
    <cellStyle name="เครื่องหมายจุลภาค 11" xfId="9872" xr:uid="{45555FD5-2704-401B-A421-1D5FE9A3CC64}"/>
    <cellStyle name="เครื่องหมายจุลภาค 11 2" xfId="9873" xr:uid="{5B772014-35CD-4276-8879-07DE39F25FE0}"/>
    <cellStyle name="เครื่องหมายจุลภาค 11 2 2" xfId="39515" xr:uid="{FF11A594-F75F-4A9F-821A-A6DA368E8C0A}"/>
    <cellStyle name="เครื่องหมายจุลภาค 11 2 2 2" xfId="39516" xr:uid="{FB291CD5-1FC6-44BD-A95D-CA4AA5EAEA31}"/>
    <cellStyle name="เครื่องหมายจุลภาค 11 2 3" xfId="39517" xr:uid="{B04754F6-B414-49A6-8626-21AAB84DFB9B}"/>
    <cellStyle name="เครื่องหมายจุลภาค 11 3" xfId="9874" xr:uid="{3DD54E5E-FFA9-4BAB-8D55-CA307257BBAA}"/>
    <cellStyle name="เครื่องหมายจุลภาค 11 3 2" xfId="39518" xr:uid="{6D841E05-9255-497D-8723-6644580FBAF3}"/>
    <cellStyle name="เครื่องหมายจุลภาค 11 3 3" xfId="39519" xr:uid="{9D5BBB42-1561-499B-8F88-1A9B63295FD7}"/>
    <cellStyle name="เครื่องหมายจุลภาค 11 4" xfId="39520" xr:uid="{68DD6164-69DE-438C-8936-7E24A3A75B20}"/>
    <cellStyle name="เครื่องหมายจุลภาค 11 4 2" xfId="39521" xr:uid="{306CABBA-6645-4F32-979A-811D0D92D4AA}"/>
    <cellStyle name="เครื่องหมายจุลภาค 11 4 3" xfId="39522" xr:uid="{87DF0050-3C32-423D-9CC1-95622DB8A925}"/>
    <cellStyle name="เครื่องหมายจุลภาค 11 5" xfId="39523" xr:uid="{657F78EE-A00E-440B-A2C8-03DFBB08BD45}"/>
    <cellStyle name="เครื่องหมายจุลภาค 11 5 2" xfId="39524" xr:uid="{CF7F0BF7-BED9-4800-BBC0-4ED4E3F1E020}"/>
    <cellStyle name="เครื่องหมายจุลภาค 11 6" xfId="39525" xr:uid="{56726F30-9A69-4397-827F-118C10769DAD}"/>
    <cellStyle name="เครื่องหมายจุลภาค 11 6 2" xfId="39526" xr:uid="{1384DC86-2C92-4527-A640-FA40E4409E75}"/>
    <cellStyle name="เครื่องหมายจุลภาค 11 7" xfId="39527" xr:uid="{0C47E4C0-CA7C-4607-AE5D-1394EB482551}"/>
    <cellStyle name="เครื่องหมายจุลภาค 11 7 2" xfId="39528" xr:uid="{C834492D-DECB-4896-866B-44C0656BE982}"/>
    <cellStyle name="เครื่องหมายจุลภาค 11 7 3" xfId="39529" xr:uid="{A5E1DC84-8694-45C0-9148-23B4371A1872}"/>
    <cellStyle name="เครื่องหมายจุลภาค 11 7 4" xfId="39530" xr:uid="{34C70897-97CC-4CE9-8DD8-9EF108F70BAF}"/>
    <cellStyle name="เครื่องหมายจุลภาค 11 7 5" xfId="39531" xr:uid="{2B621F3E-AB1D-4387-BE2D-24866ECCD08A}"/>
    <cellStyle name="เครื่องหมายจุลภาค 11 7 6" xfId="39532" xr:uid="{A5F36F4C-0A8F-4550-A29A-C0008F209280}"/>
    <cellStyle name="เครื่องหมายจุลภาค 11 8" xfId="39533" xr:uid="{F3ECBB3C-38DB-46B5-A000-27E6EF2040B6}"/>
    <cellStyle name="เครื่องหมายจุลภาค 11_CPI_Y'52_TOP_GG 1" xfId="39534" xr:uid="{41605799-575C-49F7-82C8-DC1344656651}"/>
    <cellStyle name="เครื่องหมายจุลภาค 12" xfId="39535" xr:uid="{0E8ADC97-8CE1-492F-AF17-6C75B6BC5181}"/>
    <cellStyle name="เครื่องหมายจุลภาค 12 2" xfId="39536" xr:uid="{9F6680FF-54FB-4A61-85C7-4F78CE19F6D2}"/>
    <cellStyle name="เครื่องหมายจุลภาค 12 2 2" xfId="39537" xr:uid="{E4EACFEC-AE00-4CBF-9FA2-E88B7B4F5F1F}"/>
    <cellStyle name="เครื่องหมายจุลภาค 12 2 2 2" xfId="39538" xr:uid="{53C2A1F0-9CD0-438D-BB36-367BD4386B1A}"/>
    <cellStyle name="เครื่องหมายจุลภาค 12 2 3" xfId="39539" xr:uid="{7351D4BA-14DD-4658-A505-C54D62E8F26D}"/>
    <cellStyle name="เครื่องหมายจุลภาค 12 3" xfId="39540" xr:uid="{F4AE850D-15EE-40D3-B1AE-70A80E4CF49E}"/>
    <cellStyle name="เครื่องหมายจุลภาค 12 3 2" xfId="39541" xr:uid="{00341269-F3A8-4DBB-A19B-D33FC882DEFA}"/>
    <cellStyle name="เครื่องหมายจุลภาค 12 3 2 2" xfId="39542" xr:uid="{A7CC75DA-88D4-4245-8F99-4C5864EBF8F3}"/>
    <cellStyle name="เครื่องหมายจุลภาค 12 3 3" xfId="39543" xr:uid="{5D2FBCAC-B795-47FE-A0D9-D8D1292A567D}"/>
    <cellStyle name="เครื่องหมายจุลภาค 12 4" xfId="39544" xr:uid="{DC47765D-5127-4F4D-8663-42C429592B70}"/>
    <cellStyle name="เครื่องหมายจุลภาค 12 4 2" xfId="39545" xr:uid="{7D865D37-7783-486D-B6A8-74FC18AE7DE4}"/>
    <cellStyle name="เครื่องหมายจุลภาค 12 4 3" xfId="39546" xr:uid="{B4088AD5-B198-49E4-965C-0D46ED85BF87}"/>
    <cellStyle name="เครื่องหมายจุลภาค 12 5" xfId="39547" xr:uid="{727E70A6-DCA9-44C5-BB6F-DF315FCD1F9C}"/>
    <cellStyle name="เครื่องหมายจุลภาค 12 5 2" xfId="39548" xr:uid="{389F4F2A-BE74-42F3-9BAA-0D7D99AB54CB}"/>
    <cellStyle name="เครื่องหมายจุลภาค 12 6" xfId="39549" xr:uid="{1EAB4F38-2132-48A2-B0C3-0D22053A5315}"/>
    <cellStyle name="เครื่องหมายจุลภาค 12 6 2" xfId="39550" xr:uid="{6C07B067-0267-4633-A431-ED6C9947FDE7}"/>
    <cellStyle name="เครื่องหมายจุลภาค 12 7" xfId="39551" xr:uid="{6AFA6776-1FBD-4FCB-ACB1-489A4DD43C91}"/>
    <cellStyle name="เครื่องหมายจุลภาค 12_CPI_Y'52_TOP_GG 1" xfId="39552" xr:uid="{3561E705-0E6D-4EC6-80C3-09052369C9DB}"/>
    <cellStyle name="เครื่องหมายจุลภาค 13" xfId="1132" xr:uid="{0A41BDA8-9621-4A02-9477-92F5A4EF55E3}"/>
    <cellStyle name="เครื่องหมายจุลภาค 13 10" xfId="46685" xr:uid="{D905531B-6D47-42BA-BEF2-C767E88A07EA}"/>
    <cellStyle name="เครื่องหมายจุลภาค 13 11" xfId="6046" xr:uid="{7E0430FF-C004-47EC-80AC-F51B623C4184}"/>
    <cellStyle name="เครื่องหมายจุลภาค 13 2" xfId="1835" xr:uid="{D5A92CE6-5177-40ED-833C-176826C1D343}"/>
    <cellStyle name="เครื่องหมายจุลภาค 13 2 2" xfId="39554" xr:uid="{48804859-E051-4EA1-AC42-912397D44EED}"/>
    <cellStyle name="เครื่องหมายจุลภาค 13 2 2 2" xfId="39555" xr:uid="{66DA0D67-4100-48AA-A3C2-76275D5BE995}"/>
    <cellStyle name="เครื่องหมายจุลภาค 13 2 3" xfId="39556" xr:uid="{87F8F825-36D6-4442-A6A5-907CD805F181}"/>
    <cellStyle name="เครื่องหมายจุลภาค 13 2 4" xfId="39553" xr:uid="{1A0156F1-011F-461D-86B9-4A5F181158A5}"/>
    <cellStyle name="เครื่องหมายจุลภาค 13 2 5" xfId="47400" xr:uid="{98CE8601-3247-42C3-B06B-965FF237A941}"/>
    <cellStyle name="เครื่องหมายจุลภาค 13 2 6" xfId="6773" xr:uid="{19F75971-AB2F-4BD0-AD5D-C36483F24855}"/>
    <cellStyle name="เครื่องหมายจุลภาค 13 3" xfId="39557" xr:uid="{84042B9C-A422-44F8-8CB5-F98A5E7410F5}"/>
    <cellStyle name="เครื่องหมายจุลภาค 13 3 2" xfId="39558" xr:uid="{B6CCD36F-8FFB-46A8-BD98-399010875C13}"/>
    <cellStyle name="เครื่องหมายจุลภาค 13 4" xfId="39559" xr:uid="{2F7EE47C-B012-47D2-897D-6C57520E08FC}"/>
    <cellStyle name="เครื่องหมายจุลภาค 13 4 2" xfId="39560" xr:uid="{E712068C-ED2A-400F-B204-6F55A5750809}"/>
    <cellStyle name="เครื่องหมายจุลภาค 13 5" xfId="39561" xr:uid="{B7904378-922D-4D11-B506-DA55134CFB70}"/>
    <cellStyle name="เครื่องหมายจุลภาค 13 6" xfId="39562" xr:uid="{CAA3B9A1-F936-4F38-8415-919F80E4A8FF}"/>
    <cellStyle name="เครื่องหมายจุลภาค 13 6 2" xfId="39563" xr:uid="{992C44A6-AD73-4072-B618-368D0C12C723}"/>
    <cellStyle name="เครื่องหมายจุลภาค 13 7" xfId="39564" xr:uid="{61521512-566B-4B69-A894-C1F458DF580F}"/>
    <cellStyle name="เครื่องหมายจุลภาค 13 7 2" xfId="39565" xr:uid="{1A0B88BE-31F2-48E3-AD43-88D4095BE4E1}"/>
    <cellStyle name="เครื่องหมายจุลภาค 13 8" xfId="39566" xr:uid="{4A7AC835-0238-4EBA-B09A-CB3BB749E0A0}"/>
    <cellStyle name="เครื่องหมายจุลภาค 13 8 2" xfId="39567" xr:uid="{729515B0-5885-4A34-83F4-0B609C124F04}"/>
    <cellStyle name="เครื่องหมายจุลภาค 13 9" xfId="39568" xr:uid="{B422F576-826E-4118-A9C8-2042508D5CF3}"/>
    <cellStyle name="เครื่องหมายจุลภาค 14" xfId="726" xr:uid="{00000000-0005-0000-0000-0000D7020000}"/>
    <cellStyle name="เครื่องหมายจุลภาค 14 10" xfId="826" xr:uid="{32F3C6F4-B52A-415B-B2A6-B15E54EF447F}"/>
    <cellStyle name="เครื่องหมายจุลภาค 14 2" xfId="727" xr:uid="{00000000-0005-0000-0000-0000D8020000}"/>
    <cellStyle name="เครื่องหมายจุลภาค 14 2 10" xfId="889" xr:uid="{30D082F5-5FF5-454A-A00A-B02114497CAB}"/>
    <cellStyle name="เครื่องหมายจุลภาค 14 2 11" xfId="827" xr:uid="{BA34A7AE-1705-49F7-B72E-4ADFC05E12DD}"/>
    <cellStyle name="เครื่องหมายจุลภาค 14 2 2" xfId="976" xr:uid="{BDC1E667-0A59-4FC9-A47A-D3538D08BDAA}"/>
    <cellStyle name="เครื่องหมายจุลภาค 14 2 2 2" xfId="3078" xr:uid="{01098E95-96B2-4162-84B5-E4A8BD983882}"/>
    <cellStyle name="เครื่องหมายจุลภาค 14 2 2 2 2" xfId="8073" xr:uid="{F8440360-F6B8-4B3B-981D-C018F8D48E8E}"/>
    <cellStyle name="เครื่องหมายจุลภาค 14 2 2 2 3" xfId="39570" xr:uid="{CF3546ED-48AD-4984-B4D7-5FF8C25D101C}"/>
    <cellStyle name="เครื่องหมายจุลภาค 14 2 2 2 4" xfId="48699" xr:uid="{7C4F82A9-DD60-4CA1-9175-B94AA9791942}"/>
    <cellStyle name="เครื่องหมายจุลภาค 14 2 2 2 5" xfId="5108" xr:uid="{BF60F0E0-D623-4E3F-BE88-06E092EB1AAB}"/>
    <cellStyle name="เครื่องหมายจุลภาค 14 2 2 3" xfId="5504" xr:uid="{8E4118ED-A04F-4260-A744-1D7DF9A816DE}"/>
    <cellStyle name="เครื่องหมายจุลภาค 14 2 2 3 2" xfId="46106" xr:uid="{425752B0-62CD-4985-A8AD-1B842B5DA751}"/>
    <cellStyle name="เครื่องหมายจุลภาค 14 2 2 4" xfId="5898" xr:uid="{F3BFC108-4E27-4450-9DDB-C0112B03E15C}"/>
    <cellStyle name="เครื่องหมายจุลภาค 14 2 2 5" xfId="39569" xr:uid="{9D412249-5B36-4BE9-BA28-A5D644604230}"/>
    <cellStyle name="เครื่องหมายจุลภาค 14 2 2 6" xfId="46539" xr:uid="{DF5ACC5B-2C32-4C94-90C6-EA0065D282CE}"/>
    <cellStyle name="เครื่องหมายจุลภาค 14 2 2 7" xfId="4573" xr:uid="{0C277792-D609-41A7-8B43-9591B106DD7C}"/>
    <cellStyle name="เครื่องหมายจุลภาค 14 2 3" xfId="2975" xr:uid="{69C35B19-E21D-4583-A1C8-B2FD82944CC9}"/>
    <cellStyle name="เครื่องหมายจุลภาค 14 2 3 2" xfId="7953" xr:uid="{7A30687C-1EEA-4922-B0D5-CF31C9EE0DA4}"/>
    <cellStyle name="เครื่องหมายจุลภาค 14 2 3 3" xfId="39571" xr:uid="{195C0277-F5DD-4564-A215-2C21554E8039}"/>
    <cellStyle name="เครื่องหมายจุลภาค 14 2 3 4" xfId="48579" xr:uid="{ADA2DCB0-18BC-427C-A6D1-C9581234B221}"/>
    <cellStyle name="เครื่องหมายจุลภาค 14 2 3 5" xfId="4806" xr:uid="{42E35ED3-9F70-4386-9F43-C30C6082D9AA}"/>
    <cellStyle name="เครื่องหมายจุลภาค 14 2 4" xfId="4972" xr:uid="{9CD59011-0262-437E-AC6A-9A251FA12348}"/>
    <cellStyle name="เครื่องหมายจุลภาค 14 2 4 2" xfId="45839" xr:uid="{965544E1-4C4B-4A71-A60C-B95D798BC8FD}"/>
    <cellStyle name="เครื่องหมายจุลภาค 14 2 5" xfId="5368" xr:uid="{D13E0962-3A5B-43CC-86C7-C5EDC5D70341}"/>
    <cellStyle name="เครื่องหมายจุลภาค 14 2 5 2" xfId="46029" xr:uid="{FD29922B-69B5-43E5-92EE-38985FB7D0F5}"/>
    <cellStyle name="เครื่องหมายจุลภาค 14 2 6" xfId="5740" xr:uid="{87B4AA08-501C-43F4-866E-A51E58D46B71}"/>
    <cellStyle name="เครื่องหมายจุลภาค 14 2 7" xfId="46371" xr:uid="{28E08AB9-F6E2-40AB-8647-4275C488DD37}"/>
    <cellStyle name="เครื่องหมายจุลภาค 14 2 8" xfId="4410" xr:uid="{1D88E09B-802E-4C5C-B8F1-B04CFE81DF9F}"/>
    <cellStyle name="เครื่องหมายจุลภาค 14 2 9" xfId="52424" xr:uid="{6D31A675-3245-43C4-B5B4-D925DE8CB2D2}"/>
    <cellStyle name="เครื่องหมายจุลภาค 14 3" xfId="39572" xr:uid="{49B73F3C-C77D-4DDE-AC87-346E1A7A44B3}"/>
    <cellStyle name="เครื่องหมายจุลภาค 14 3 2" xfId="39573" xr:uid="{DE46E3E5-C4B4-49DA-9FBA-45357F963D84}"/>
    <cellStyle name="เครื่องหมายจุลภาค 14 4" xfId="39574" xr:uid="{00B2A759-B175-411B-BA7A-709F1E7811F3}"/>
    <cellStyle name="เครื่องหมายจุลภาค 14 4 2" xfId="39575" xr:uid="{A00438DC-A010-49B2-9A03-F89E946C2878}"/>
    <cellStyle name="เครื่องหมายจุลภาค 14 5" xfId="39576" xr:uid="{F0A3B593-596A-4C74-AEFF-504F8D90A725}"/>
    <cellStyle name="เครื่องหมายจุลภาค 14 6" xfId="41204" xr:uid="{5E067F25-0939-45D4-A6F0-2F23C296F87F}"/>
    <cellStyle name="เครื่องหมายจุลภาค 14 7" xfId="3790" xr:uid="{BD97F4CF-088D-4769-AFE7-47E5843D8B58}"/>
    <cellStyle name="เครื่องหมายจุลภาค 14 8" xfId="52423" xr:uid="{CA6EAF58-93D8-4DB4-A953-3399563DECD3}"/>
    <cellStyle name="เครื่องหมายจุลภาค 14 9" xfId="867" xr:uid="{DDBD223A-8F15-46F4-8FD5-C8394DD78D2F}"/>
    <cellStyle name="เครื่องหมายจุลภาค 15" xfId="39577" xr:uid="{828278C6-D19D-44AD-85DA-556A363577BB}"/>
    <cellStyle name="เครื่องหมายจุลภาค 15 2" xfId="39578" xr:uid="{5794904F-18B6-4C22-86A4-128A05D7D0EF}"/>
    <cellStyle name="เครื่องหมายจุลภาค 15 2 2" xfId="39579" xr:uid="{EAC445A9-2DC9-4FC8-802E-4EF39703B050}"/>
    <cellStyle name="เครื่องหมายจุลภาค 15 2 2 2" xfId="39580" xr:uid="{EB5B007D-8C44-430C-8547-A02D8457E438}"/>
    <cellStyle name="เครื่องหมายจุลภาค 15 2 3" xfId="39581" xr:uid="{C8AD753B-00BB-4F06-B394-B43F6D8CBB67}"/>
    <cellStyle name="เครื่องหมายจุลภาค 15 3" xfId="39582" xr:uid="{E7EC7857-2744-45A9-9F1F-F63C5240CF26}"/>
    <cellStyle name="เครื่องหมายจุลภาค 15 4" xfId="39583" xr:uid="{0E56EB12-CB1B-4DB5-9BB8-AA8B07461372}"/>
    <cellStyle name="เครื่องหมายจุลภาค 15 4 2" xfId="39584" xr:uid="{343365A3-FFF5-45A4-B51E-8566790A487E}"/>
    <cellStyle name="เครื่องหมายจุลภาค 16" xfId="39585" xr:uid="{0CBF5DDA-AEE1-4B0B-886D-ED4DD4C07AB7}"/>
    <cellStyle name="เครื่องหมายจุลภาค 16 2" xfId="39586" xr:uid="{A8CD75E4-41D9-426E-8C65-65439A10EC80}"/>
    <cellStyle name="เครื่องหมายจุลภาค 16 2 2" xfId="39587" xr:uid="{2101FD25-6C15-4D45-A969-72AF9E6F90D0}"/>
    <cellStyle name="เครื่องหมายจุลภาค 16 3" xfId="39588" xr:uid="{45E3F03B-D29D-42E5-B4C0-3C97CE9B8FEF}"/>
    <cellStyle name="เครื่องหมายจุลภาค 16 4" xfId="39589" xr:uid="{39A63EBB-8C9D-4711-ACCA-0BDC9E60E2F3}"/>
    <cellStyle name="เครื่องหมายจุลภาค 17" xfId="39590" xr:uid="{3CB759D3-88F0-4279-9CF7-B665B4339AB3}"/>
    <cellStyle name="เครื่องหมายจุลภาค 17 2" xfId="39591" xr:uid="{35CBA04C-1701-41AE-8092-D84370DDE11C}"/>
    <cellStyle name="เครื่องหมายจุลภาค 17 2 2" xfId="39592" xr:uid="{73C84769-917F-4266-B4BF-49E3AD8544CD}"/>
    <cellStyle name="เครื่องหมายจุลภาค 17 2 2 2" xfId="39593" xr:uid="{BF577A6B-61E6-44B8-A986-2F5381073291}"/>
    <cellStyle name="เครื่องหมายจุลภาค 17 2 2 3" xfId="45371" xr:uid="{E2B32D3B-4DF3-4B65-809B-E8DE26F2A2D2}"/>
    <cellStyle name="เครื่องหมายจุลภาค 17 2 3" xfId="39594" xr:uid="{96A3DC35-8930-4A13-B804-32A607D7554E}"/>
    <cellStyle name="เครื่องหมายจุลภาค 17 2 4" xfId="45372" xr:uid="{32D52BDE-8015-49F7-8D6B-CDB687FF6CB4}"/>
    <cellStyle name="เครื่องหมายจุลภาค 17 3" xfId="39595" xr:uid="{056395B4-DD91-46D6-BDBD-4866B565CFBC}"/>
    <cellStyle name="เครื่องหมายจุลภาค 18" xfId="39596" xr:uid="{AAF03AB6-0333-438A-9E6C-FE7A1B5AD268}"/>
    <cellStyle name="เครื่องหมายจุลภาค 18 2" xfId="39597" xr:uid="{B94FF489-9520-4881-A2A6-60B42E549206}"/>
    <cellStyle name="เครื่องหมายจุลภาค 18 2 2" xfId="39598" xr:uid="{AB543765-9992-4D60-AF4F-BBA90D7C934E}"/>
    <cellStyle name="เครื่องหมายจุลภาค 18 3" xfId="39599" xr:uid="{003D77AB-E9DD-4F72-B3E2-4A98C1FBF2BA}"/>
    <cellStyle name="เครื่องหมายจุลภาค 18 4" xfId="39600" xr:uid="{CED8250F-2CD1-4CDB-830C-8C2FB3149159}"/>
    <cellStyle name="เครื่องหมายจุลภาค 18 4 2" xfId="39601" xr:uid="{838683CE-A5BB-4B72-8AD8-A535CF46CB0D}"/>
    <cellStyle name="เครื่องหมายจุลภาค 19" xfId="39602" xr:uid="{5FB6C88F-8F3D-49E6-9C55-524268FF6400}"/>
    <cellStyle name="เครื่องหมายจุลภาค 19 2" xfId="39603" xr:uid="{166FF40A-04D6-49A7-B67E-937E69C66D6F}"/>
    <cellStyle name="เครื่องหมายจุลภาค 2" xfId="728" xr:uid="{00000000-0005-0000-0000-0000D9020000}"/>
    <cellStyle name="เครื่องหมายจุลภาค 2 10" xfId="5648" xr:uid="{7925751E-C8FB-4F69-B9E4-78FA2855952E}"/>
    <cellStyle name="เครื่องหมายจุลภาค 2 10 2" xfId="39605" xr:uid="{E86AEBF1-827A-4B9F-ACA3-B6237EE1214F}"/>
    <cellStyle name="เครื่องหมายจุลภาค 2 10 2 2" xfId="39606" xr:uid="{E5A4995D-C642-410C-8D3C-D52644A54F53}"/>
    <cellStyle name="เครื่องหมายจุลภาค 2 10 3" xfId="39607" xr:uid="{2172B27D-411C-4F21-A9C3-23ADEDB1D2E8}"/>
    <cellStyle name="เครื่องหมายจุลภาค 2 10 4" xfId="39604" xr:uid="{A753493C-79BD-4F71-9EA3-458D2DC6104F}"/>
    <cellStyle name="เครื่องหมายจุลภาค 2 11" xfId="39608" xr:uid="{454B4C9D-DC07-43BE-9047-B54C37EB468C}"/>
    <cellStyle name="เครื่องหมายจุลภาค 2 11 2" xfId="39609" xr:uid="{1A91A492-3C65-4B9D-8632-2E2AFE6BB1C0}"/>
    <cellStyle name="เครื่องหมายจุลภาค 2 11 2 2" xfId="39610" xr:uid="{4E7ABA07-C935-4EA0-A046-4AE9A89A70E5}"/>
    <cellStyle name="เครื่องหมายจุลภาค 2 11 3" xfId="39611" xr:uid="{B43F3DA9-ADC3-4589-B2B8-1C9D2D89E66D}"/>
    <cellStyle name="เครื่องหมายจุลภาค 2 12" xfId="39612" xr:uid="{F2CCB245-DA3A-4418-86BF-2A812950DEF4}"/>
    <cellStyle name="เครื่องหมายจุลภาค 2 12 2" xfId="39613" xr:uid="{F3FDC2A4-0D84-4F4E-BB39-99152D8BEA55}"/>
    <cellStyle name="เครื่องหมายจุลภาค 2 12 2 2" xfId="39614" xr:uid="{24700875-FEFD-45B7-A4C2-6FEC3C4E6D81}"/>
    <cellStyle name="เครื่องหมายจุลภาค 2 12 3" xfId="39615" xr:uid="{940867F5-A0EA-4809-9FA2-46A7B0B5F467}"/>
    <cellStyle name="เครื่องหมายจุลภาค 2 13" xfId="39616" xr:uid="{D023BE96-A9E4-4F8E-B409-A7CEA135B390}"/>
    <cellStyle name="เครื่องหมายจุลภาค 2 13 2" xfId="39617" xr:uid="{062FFCE2-D6E6-4B38-801D-C78A91E4B557}"/>
    <cellStyle name="เครื่องหมายจุลภาค 2 13 2 2" xfId="39618" xr:uid="{016C72D7-5343-4E2F-9A89-545F4B5AE4CB}"/>
    <cellStyle name="เครื่องหมายจุลภาค 2 13 3" xfId="39619" xr:uid="{8CF3AF36-CA28-416B-AFF6-106E17AD691C}"/>
    <cellStyle name="เครื่องหมายจุลภาค 2 14" xfId="1115" xr:uid="{755958F5-9919-4EBC-9512-C40741A5A5C1}"/>
    <cellStyle name="เครื่องหมายจุลภาค 2 14 2" xfId="1832" xr:uid="{05C437D3-3B16-4B0F-958D-8EF68FBE1B41}"/>
    <cellStyle name="เครื่องหมายจุลภาค 2 14 2 2" xfId="47397" xr:uid="{1047A0A6-29BC-4B3C-96E9-FE98F4FAFA8A}"/>
    <cellStyle name="เครื่องหมายจุลภาค 2 14 2 3" xfId="6770" xr:uid="{0562101C-9D28-4FC2-8157-7D7224B248ED}"/>
    <cellStyle name="เครื่องหมายจุลภาค 2 14 3" xfId="46676" xr:uid="{3B99F58A-133B-4C19-BC78-FD14613E79BE}"/>
    <cellStyle name="เครื่องหมายจุลภาค 2 14 4" xfId="6033" xr:uid="{CB16780E-38AD-43E7-9704-70E3357B0665}"/>
    <cellStyle name="เครื่องหมายจุลภาค 2 15" xfId="39620" xr:uid="{5F42FBF7-631B-4A37-89E2-F79E44969813}"/>
    <cellStyle name="เครื่องหมายจุลภาค 2 15 2" xfId="39621" xr:uid="{D0AFB242-1614-4BB6-BAA3-070F1B2929D0}"/>
    <cellStyle name="เครื่องหมายจุลภาค 2 16" xfId="39622" xr:uid="{AA5DB78F-999D-4708-88BD-BDFFBA3D1EFC}"/>
    <cellStyle name="เครื่องหมายจุลภาค 2 16 2" xfId="39623" xr:uid="{C7F40CB7-400E-49A6-A8E4-5C6A6DB3367B}"/>
    <cellStyle name="เครื่องหมายจุลภาค 2 17" xfId="39624" xr:uid="{91C2CC58-8B9B-40D5-8412-6E3FA0A4C955}"/>
    <cellStyle name="เครื่องหมายจุลภาค 2 17 2" xfId="39625" xr:uid="{6B1AC472-7C66-44A7-B669-4CC5D92B5505}"/>
    <cellStyle name="เครื่องหมายจุลภาค 2 18" xfId="39626" xr:uid="{C23315F2-E6CB-439A-8B35-3B55D36363D9}"/>
    <cellStyle name="เครื่องหมายจุลภาค 2 18 2" xfId="39627" xr:uid="{1318362E-101E-4601-B606-543748F6A90A}"/>
    <cellStyle name="เครื่องหมายจุลภาค 2 19" xfId="39628" xr:uid="{9E565437-037C-43C5-832B-69C74AA9A23F}"/>
    <cellStyle name="เครื่องหมายจุลภาค 2 19 2" xfId="39629" xr:uid="{88DB9879-60A4-4929-B1D0-7771B3DED66D}"/>
    <cellStyle name="เครื่องหมายจุลภาค 2 2" xfId="729" xr:uid="{00000000-0005-0000-0000-0000DA020000}"/>
    <cellStyle name="เครื่องหมายจุลภาค 2 2 10" xfId="39630" xr:uid="{48DDF1F7-8D72-4480-A7C6-F48D0637259C}"/>
    <cellStyle name="เครื่องหมายจุลภาค 2 2 10 2" xfId="39631" xr:uid="{328E86BE-E495-4D06-B7AA-9A26B8E30829}"/>
    <cellStyle name="เครื่องหมายจุลภาค 2 2 10 2 2" xfId="39632" xr:uid="{ECB141D1-FE70-4AC8-B23E-F552CC8EE3D6}"/>
    <cellStyle name="เครื่องหมายจุลภาค 2 2 10 2 3" xfId="45373" xr:uid="{699F2F05-ADB4-4A43-B153-7A5FE4D69706}"/>
    <cellStyle name="เครื่องหมายจุลภาค 2 2 10 3" xfId="39633" xr:uid="{91A34A89-2508-4FCC-8A98-A3568A76CD6C}"/>
    <cellStyle name="เครื่องหมายจุลภาค 2 2 10 4" xfId="45374" xr:uid="{CBA0C55F-1178-4E9F-AD98-6BBBC5B6B4CE}"/>
    <cellStyle name="เครื่องหมายจุลภาค 2 2 11" xfId="39634" xr:uid="{223A0395-0A90-4B2F-9E29-E63EC01E3791}"/>
    <cellStyle name="เครื่องหมายจุลภาค 2 2 11 2" xfId="39635" xr:uid="{5D315F59-2F95-4349-A064-2B175223EAA5}"/>
    <cellStyle name="เครื่องหมายจุลภาค 2 2 11 2 2" xfId="39636" xr:uid="{822C4574-0C75-424B-98F7-6E683869BA88}"/>
    <cellStyle name="เครื่องหมายจุลภาค 2 2 11 2 3" xfId="45375" xr:uid="{1128D2CA-7659-424B-8EA6-1635A6F8DCC0}"/>
    <cellStyle name="เครื่องหมายจุลภาค 2 2 11 3" xfId="39637" xr:uid="{B2E7B563-18D2-4E92-ADB6-5DF871B486F3}"/>
    <cellStyle name="เครื่องหมายจุลภาค 2 2 11 4" xfId="45376" xr:uid="{24221BEE-FDB5-459E-8E19-068BCA9F53C9}"/>
    <cellStyle name="เครื่องหมายจุลภาค 2 2 12" xfId="39638" xr:uid="{8320604C-75F1-4C01-8A03-A8167CB003DC}"/>
    <cellStyle name="เครื่องหมายจุลภาค 2 2 12 2" xfId="39639" xr:uid="{2295BF52-1944-4397-AB8C-12EF6132C1C9}"/>
    <cellStyle name="เครื่องหมายจุลภาค 2 2 12 2 2" xfId="39640" xr:uid="{15111863-7892-49C8-8148-D986A11AD27F}"/>
    <cellStyle name="เครื่องหมายจุลภาค 2 2 12 2 3" xfId="45377" xr:uid="{E7CF5E15-D915-4FF5-ABF7-202B10EAA5F1}"/>
    <cellStyle name="เครื่องหมายจุลภาค 2 2 12 3" xfId="39641" xr:uid="{F352CE37-E77A-493A-BF20-465EE4E8AAED}"/>
    <cellStyle name="เครื่องหมายจุลภาค 2 2 12 4" xfId="45378" xr:uid="{3F39AE55-A125-48CA-927B-3284805CCB26}"/>
    <cellStyle name="เครื่องหมายจุลภาค 2 2 13" xfId="39642" xr:uid="{D299DACC-7830-47FA-A054-7FDCF3272C6B}"/>
    <cellStyle name="เครื่องหมายจุลภาค 2 2 13 2" xfId="39643" xr:uid="{F77756D0-0456-45CB-AA1A-4F265BA9B3E1}"/>
    <cellStyle name="เครื่องหมายจุลภาค 2 2 13 2 2" xfId="39644" xr:uid="{2503667E-E31D-44FA-9902-C8F21E8E5FF3}"/>
    <cellStyle name="เครื่องหมายจุลภาค 2 2 13 2 3" xfId="45379" xr:uid="{15461068-DEAA-4F79-8AD4-1BACBCA139EB}"/>
    <cellStyle name="เครื่องหมายจุลภาค 2 2 13 3" xfId="39645" xr:uid="{C4C6D287-DF07-47FC-9C00-9926574AB2EB}"/>
    <cellStyle name="เครื่องหมายจุลภาค 2 2 13 4" xfId="45380" xr:uid="{67E22C1E-F844-43D3-B259-7076F8A7EE21}"/>
    <cellStyle name="เครื่องหมายจุลภาค 2 2 14" xfId="39646" xr:uid="{DA2034B3-56AE-452A-9CC7-FDB8FEB81C84}"/>
    <cellStyle name="เครื่องหมายจุลภาค 2 2 14 2" xfId="39647" xr:uid="{610C026C-7193-4383-98D3-0B0E72715224}"/>
    <cellStyle name="เครื่องหมายจุลภาค 2 2 14 2 2" xfId="39648" xr:uid="{9AE8D06F-38F1-4959-89A5-2D4EC5AE5AC7}"/>
    <cellStyle name="เครื่องหมายจุลภาค 2 2 14 2 3" xfId="45381" xr:uid="{688DB835-16EF-4C55-B89A-CDF805E2EDCD}"/>
    <cellStyle name="เครื่องหมายจุลภาค 2 2 14 3" xfId="39649" xr:uid="{48E96254-120D-4E78-BC47-FD276B0CD858}"/>
    <cellStyle name="เครื่องหมายจุลภาค 2 2 14 4" xfId="45382" xr:uid="{62605E1A-040E-4876-A351-FCFAA1C6A869}"/>
    <cellStyle name="เครื่องหมายจุลภาค 2 2 15" xfId="39650" xr:uid="{5C57BD03-1318-4146-A211-E756F96F711E}"/>
    <cellStyle name="เครื่องหมายจุลภาค 2 2 15 2" xfId="39651" xr:uid="{F61DDE89-5B1F-46DB-A4F5-4232B95202DC}"/>
    <cellStyle name="เครื่องหมายจุลภาค 2 2 15 2 2" xfId="39652" xr:uid="{CB046E17-1283-4988-BD51-20966D7B0A39}"/>
    <cellStyle name="เครื่องหมายจุลภาค 2 2 15 2 3" xfId="45383" xr:uid="{53787844-B551-4966-BE13-0BE6CEEC8822}"/>
    <cellStyle name="เครื่องหมายจุลภาค 2 2 15 3" xfId="39653" xr:uid="{F69D98AD-7059-4018-889E-A256E53FAC76}"/>
    <cellStyle name="เครื่องหมายจุลภาค 2 2 15 4" xfId="45384" xr:uid="{657F53D2-199A-4934-B6C0-0C4BE5C5B7E2}"/>
    <cellStyle name="เครื่องหมายจุลภาค 2 2 16" xfId="39654" xr:uid="{1D4AF637-2654-4227-A7DC-9BC27D648C65}"/>
    <cellStyle name="เครื่องหมายจุลภาค 2 2 16 2" xfId="39655" xr:uid="{6B84CA52-5AD0-4216-8E4B-EDC0A2D809A9}"/>
    <cellStyle name="เครื่องหมายจุลภาค 2 2 16 2 2" xfId="39656" xr:uid="{1D9C3368-938C-4DCF-9551-FF94CF42BCC2}"/>
    <cellStyle name="เครื่องหมายจุลภาค 2 2 16 2 3" xfId="45385" xr:uid="{9AA23937-575D-454D-BAD3-54302092C383}"/>
    <cellStyle name="เครื่องหมายจุลภาค 2 2 16 3" xfId="39657" xr:uid="{1D9C775D-99B9-4797-8994-99BFC94BA01B}"/>
    <cellStyle name="เครื่องหมายจุลภาค 2 2 16 4" xfId="45386" xr:uid="{43451EAE-9669-4B77-A890-55E5415BED47}"/>
    <cellStyle name="เครื่องหมายจุลภาค 2 2 17" xfId="39658" xr:uid="{FCCD6D22-744B-48D2-A06E-8644D5066CFE}"/>
    <cellStyle name="เครื่องหมายจุลภาค 2 2 17 2" xfId="39659" xr:uid="{9047FA4D-B7D6-4525-8251-9EEE43470833}"/>
    <cellStyle name="เครื่องหมายจุลภาค 2 2 17 2 2" xfId="39660" xr:uid="{4E3618D8-1AB4-4B87-A462-5D43D04C177D}"/>
    <cellStyle name="เครื่องหมายจุลภาค 2 2 17 2 3" xfId="45387" xr:uid="{C05862B9-72FA-47C5-9DD4-194E4C797FFE}"/>
    <cellStyle name="เครื่องหมายจุลภาค 2 2 17 3" xfId="39661" xr:uid="{7A44B284-1B07-4EEC-819A-71842C452C5D}"/>
    <cellStyle name="เครื่องหมายจุลภาค 2 2 17 4" xfId="45388" xr:uid="{32559A13-274D-4ECF-99EC-C7426DFEC480}"/>
    <cellStyle name="เครื่องหมายจุลภาค 2 2 18" xfId="39662" xr:uid="{A3979E4A-786A-42EA-9682-EADB4A6925DC}"/>
    <cellStyle name="เครื่องหมายจุลภาค 2 2 18 2" xfId="39663" xr:uid="{C8D9C10E-C32A-4FEC-9542-54E149579E01}"/>
    <cellStyle name="เครื่องหมายจุลภาค 2 2 18 2 2" xfId="39664" xr:uid="{4AD8A151-ABF8-411D-B5C5-2AC77A279A63}"/>
    <cellStyle name="เครื่องหมายจุลภาค 2 2 18 2 2 2" xfId="39665" xr:uid="{0EE8C518-D5C2-40ED-A7FD-1564D9D6E807}"/>
    <cellStyle name="เครื่องหมายจุลภาค 2 2 18 2 2 3" xfId="45389" xr:uid="{3D975D19-829C-4FAB-B05A-7AEC8DA8F1C2}"/>
    <cellStyle name="เครื่องหมายจุลภาค 2 2 18 2 3" xfId="39666" xr:uid="{0292CB2C-AE6F-4474-8AB2-DE954FAF899F}"/>
    <cellStyle name="เครื่องหมายจุลภาค 2 2 18 2 4" xfId="45390" xr:uid="{5A84FDFE-44D4-433E-980B-79337990DF50}"/>
    <cellStyle name="เครื่องหมายจุลภาค 2 2 18 3" xfId="39667" xr:uid="{7C5341D1-7052-46FF-B4A2-629C1A2AA59B}"/>
    <cellStyle name="เครื่องหมายจุลภาค 2 2 18 3 2" xfId="39668" xr:uid="{10B4E1BA-72AE-4833-BB06-035E5C164CA3}"/>
    <cellStyle name="เครื่องหมายจุลภาค 2 2 18 3 3" xfId="45391" xr:uid="{99795E89-514C-40EB-BB4C-577823EB0CE3}"/>
    <cellStyle name="เครื่องหมายจุลภาค 2 2 18 4" xfId="39669" xr:uid="{5530CD84-D140-4081-A792-18243EF7F235}"/>
    <cellStyle name="เครื่องหมายจุลภาค 2 2 18 5" xfId="45392" xr:uid="{601FBE11-CB94-437A-B5B8-A2E5BF15E857}"/>
    <cellStyle name="เครื่องหมายจุลภาค 2 2 19" xfId="39670" xr:uid="{FC0FCC99-605C-40F2-A256-9559A05543FE}"/>
    <cellStyle name="เครื่องหมายจุลภาค 2 2 19 2" xfId="39671" xr:uid="{0F0BAEAA-0E35-4F81-9870-DF4EC3EA2F0C}"/>
    <cellStyle name="เครื่องหมายจุลภาค 2 2 19 2 2" xfId="39672" xr:uid="{1C7C57D5-AC9A-4EFA-AB67-BF57B3C4A6B2}"/>
    <cellStyle name="เครื่องหมายจุลภาค 2 2 19 2 3" xfId="45393" xr:uid="{C4035AFB-6257-4370-9848-BCEBDE490E4D}"/>
    <cellStyle name="เครื่องหมายจุลภาค 2 2 19 3" xfId="39673" xr:uid="{34795F0D-2ED3-4E24-ACF9-2511E48232B1}"/>
    <cellStyle name="เครื่องหมายจุลภาค 2 2 19 4" xfId="45394" xr:uid="{C49D4C5A-F36C-4430-BC2F-1E29CAFF3AA9}"/>
    <cellStyle name="เครื่องหมายจุลภาค 2 2 2" xfId="948" xr:uid="{51287EE2-27DC-4EA7-A8ED-1E3CF2975772}"/>
    <cellStyle name="เครื่องหมายจุลภาค 2 2 2 10" xfId="39675" xr:uid="{3D0B9703-9D0B-4D59-889A-AF683A318997}"/>
    <cellStyle name="เครื่องหมายจุลภาค 2 2 2 10 2" xfId="39676" xr:uid="{C8DA790D-D04C-46AE-9381-02448ED9BDCB}"/>
    <cellStyle name="เครื่องหมายจุลภาค 2 2 2 11" xfId="39677" xr:uid="{2851F4A4-BEC8-460E-BCC2-E27021C9B9A6}"/>
    <cellStyle name="เครื่องหมายจุลภาค 2 2 2 11 2" xfId="39678" xr:uid="{0E731B8A-E5ED-466A-B577-5F0B6FC4D70F}"/>
    <cellStyle name="เครื่องหมายจุลภาค 2 2 2 11 3" xfId="45395" xr:uid="{787B2CCC-E6C2-4396-AE72-37A593061F2C}"/>
    <cellStyle name="เครื่องหมายจุลภาค 2 2 2 12" xfId="39679" xr:uid="{50AEC50B-AA02-48D4-AD67-F726468BDE19}"/>
    <cellStyle name="เครื่องหมายจุลภาค 2 2 2 13" xfId="45396" xr:uid="{8BBE16E9-B8DC-4284-933F-D67C9D3672CD}"/>
    <cellStyle name="เครื่องหมายจุลภาค 2 2 2 14" xfId="46101" xr:uid="{C6184829-0A2D-45D4-A531-8175EA0FC516}"/>
    <cellStyle name="เครื่องหมายจุลภาค 2 2 2 15" xfId="39674" xr:uid="{0B2C9624-00D8-4E06-836E-2923800B19BD}"/>
    <cellStyle name="เครื่องหมายจุลภาค 2 2 2 16" xfId="46509" xr:uid="{3E387B7A-0DE6-40FB-8C4E-BC5A3993C057}"/>
    <cellStyle name="เครื่องหมายจุลภาค 2 2 2 17" xfId="4540" xr:uid="{14197328-923B-4740-820C-00E5BB989BF5}"/>
    <cellStyle name="เครื่องหมายจุลภาค 2 2 2 2" xfId="2079" xr:uid="{2D49024D-18D9-44BC-AF26-8D77E72B1301}"/>
    <cellStyle name="เครื่องหมายจุลภาค 2 2 2 2 10" xfId="39681" xr:uid="{7369F55F-4C2A-49E5-9AC1-AF5D6311F808}"/>
    <cellStyle name="เครื่องหมายจุลภาค 2 2 2 2 10 2" xfId="39682" xr:uid="{451D5F63-5B47-4AA9-8A56-3DECE32D112E}"/>
    <cellStyle name="เครื่องหมายจุลภาค 2 2 2 2 11" xfId="39683" xr:uid="{1CB2FFBD-21EB-47CA-B708-9D10E9FAD108}"/>
    <cellStyle name="เครื่องหมายจุลภาค 2 2 2 2 12" xfId="39680" xr:uid="{0607E1FF-E1B1-4DB8-940A-72AB8E07CB0B}"/>
    <cellStyle name="เครื่องหมายจุลภาค 2 2 2 2 13" xfId="47669" xr:uid="{DD373CA7-D57D-49E3-B3ED-2852E5347880}"/>
    <cellStyle name="เครื่องหมายจุลภาค 2 2 2 2 14" xfId="5078" xr:uid="{0706E925-0A3A-45D1-9AA9-26A87827F4F9}"/>
    <cellStyle name="เครื่องหมายจุลภาค 2 2 2 2 2" xfId="7041" xr:uid="{CD61BA62-600A-4320-B1EE-3B848CD9E14C}"/>
    <cellStyle name="เครื่องหมายจุลภาค 2 2 2 2 2 2" xfId="39685" xr:uid="{BBEAB9F7-82C7-44F8-AA6C-FB88C72EB1BD}"/>
    <cellStyle name="เครื่องหมายจุลภาค 2 2 2 2 2 2 2" xfId="39686" xr:uid="{ADDDAFCA-3AD5-4573-AEB9-FFA7E4DB745B}"/>
    <cellStyle name="เครื่องหมายจุลภาค 2 2 2 2 2 3" xfId="39687" xr:uid="{3243B862-206D-481F-9B37-75AFE07709EF}"/>
    <cellStyle name="เครื่องหมายจุลภาค 2 2 2 2 2 3 2" xfId="39688" xr:uid="{B34869D5-9359-405B-A777-1516CBB2D11D}"/>
    <cellStyle name="เครื่องหมายจุลภาค 2 2 2 2 2 4" xfId="39689" xr:uid="{A19BAEAC-F566-43A4-A9B5-5FBAC6494992}"/>
    <cellStyle name="เครื่องหมายจุลภาค 2 2 2 2 2 4 2" xfId="39690" xr:uid="{0FECC99F-2D4A-4688-AF01-DD57532A90B2}"/>
    <cellStyle name="เครื่องหมายจุลภาค 2 2 2 2 2 5" xfId="39691" xr:uid="{DD406F92-E5F0-4BCC-8D55-51C42A546A73}"/>
    <cellStyle name="เครื่องหมายจุลภาค 2 2 2 2 2 5 2" xfId="39692" xr:uid="{DB13ECE8-5E1E-47B7-BF73-65A822951DDF}"/>
    <cellStyle name="เครื่องหมายจุลภาค 2 2 2 2 2 6" xfId="39693" xr:uid="{68947BF4-CFBC-4B91-8898-293504574867}"/>
    <cellStyle name="เครื่องหมายจุลภาค 2 2 2 2 2 7" xfId="39684" xr:uid="{63EE31F2-D7C7-41C5-8321-789EC641CBAF}"/>
    <cellStyle name="เครื่องหมายจุลภาค 2 2 2 2 3" xfId="39694" xr:uid="{6C84E1E4-0A16-439B-A586-2F4A5B3AFC4D}"/>
    <cellStyle name="เครื่องหมายจุลภาค 2 2 2 2 3 2" xfId="39695" xr:uid="{2DC0C81F-6822-4FC9-80B0-F043A3AB31C7}"/>
    <cellStyle name="เครื่องหมายจุลภาค 2 2 2 2 3 2 2" xfId="39696" xr:uid="{35CA96BC-F468-4927-8556-CE62CD3B800C}"/>
    <cellStyle name="เครื่องหมายจุลภาค 2 2 2 2 3 3" xfId="39697" xr:uid="{C40A5B14-B42C-4648-B882-180208A5A4B1}"/>
    <cellStyle name="เครื่องหมายจุลภาค 2 2 2 2 3 3 2" xfId="39698" xr:uid="{6534D8EB-7D70-4897-8C6A-4FA7906A96BB}"/>
    <cellStyle name="เครื่องหมายจุลภาค 2 2 2 2 3 4" xfId="39699" xr:uid="{8356909E-1D7E-432E-84A7-8B964CA10FCC}"/>
    <cellStyle name="เครื่องหมายจุลภาค 2 2 2 2 3 4 2" xfId="39700" xr:uid="{303EE173-BD7B-428C-93F2-AD8875CF8B94}"/>
    <cellStyle name="เครื่องหมายจุลภาค 2 2 2 2 3 5" xfId="39701" xr:uid="{1FCFE2EC-7E4F-4930-AB18-07B3E409C3B7}"/>
    <cellStyle name="เครื่องหมายจุลภาค 2 2 2 2 3 5 2" xfId="39702" xr:uid="{11AB0332-526B-4AF4-8B4A-266E2587E9E7}"/>
    <cellStyle name="เครื่องหมายจุลภาค 2 2 2 2 3 6" xfId="39703" xr:uid="{E7626FC5-BA91-459C-884F-F9C292AEE8C6}"/>
    <cellStyle name="เครื่องหมายจุลภาค 2 2 2 2 4" xfId="39704" xr:uid="{FA7131F8-311F-41E4-B9B4-7B4EBF59F392}"/>
    <cellStyle name="เครื่องหมายจุลภาค 2 2 2 2 4 2" xfId="39705" xr:uid="{3E6F1B6D-D44A-420A-9471-C1262B68C78F}"/>
    <cellStyle name="เครื่องหมายจุลภาค 2 2 2 2 4 2 2" xfId="39706" xr:uid="{86C01B04-5F7B-4DE5-9344-067042BE0FFA}"/>
    <cellStyle name="เครื่องหมายจุลภาค 2 2 2 2 4 3" xfId="39707" xr:uid="{409E012C-F724-4018-BD05-3ED07A000840}"/>
    <cellStyle name="เครื่องหมายจุลภาค 2 2 2 2 4 3 2" xfId="39708" xr:uid="{DB56EE6A-ACEF-43D5-A5D1-4BCB6D99F44C}"/>
    <cellStyle name="เครื่องหมายจุลภาค 2 2 2 2 4 4" xfId="39709" xr:uid="{8F247B09-A0A3-402B-9640-AD9C74064270}"/>
    <cellStyle name="เครื่องหมายจุลภาค 2 2 2 2 4 4 2" xfId="39710" xr:uid="{9A94586F-1C41-40E6-92E3-7A86ED5A8118}"/>
    <cellStyle name="เครื่องหมายจุลภาค 2 2 2 2 4 5" xfId="39711" xr:uid="{947C0A8C-AC66-49DC-9747-F35595DD1E30}"/>
    <cellStyle name="เครื่องหมายจุลภาค 2 2 2 2 4 5 2" xfId="39712" xr:uid="{E1D9FFCE-28F7-4153-9D99-F5EA571CCF13}"/>
    <cellStyle name="เครื่องหมายจุลภาค 2 2 2 2 4 6" xfId="39713" xr:uid="{95452C8C-8032-4F11-A047-DD90D12DE3A2}"/>
    <cellStyle name="เครื่องหมายจุลภาค 2 2 2 2 5" xfId="39714" xr:uid="{9C168994-1A6B-45D8-8D92-FE8B7E70E2FD}"/>
    <cellStyle name="เครื่องหมายจุลภาค 2 2 2 2 5 2" xfId="39715" xr:uid="{A679380A-8B7D-4925-A2C4-DB90DC88F83F}"/>
    <cellStyle name="เครื่องหมายจุลภาค 2 2 2 2 5 2 2" xfId="39716" xr:uid="{3721CC83-23BE-43C5-9CB3-08330B40B049}"/>
    <cellStyle name="เครื่องหมายจุลภาค 2 2 2 2 5 3" xfId="39717" xr:uid="{7639D721-04A7-4261-B0E6-2A00393632F1}"/>
    <cellStyle name="เครื่องหมายจุลภาค 2 2 2 2 5 3 2" xfId="39718" xr:uid="{009434DA-DCED-4E24-B955-6CCAB8AF6E21}"/>
    <cellStyle name="เครื่องหมายจุลภาค 2 2 2 2 5 4" xfId="39719" xr:uid="{D7BFB716-1AE4-4852-A68B-C552D12457FE}"/>
    <cellStyle name="เครื่องหมายจุลภาค 2 2 2 2 5 4 2" xfId="39720" xr:uid="{B49C6C90-D888-4346-89C7-D457236F652F}"/>
    <cellStyle name="เครื่องหมายจุลภาค 2 2 2 2 5 5" xfId="39721" xr:uid="{2C93331A-6F40-4F06-8DEE-BFA411D4FD27}"/>
    <cellStyle name="เครื่องหมายจุลภาค 2 2 2 2 5 5 2" xfId="39722" xr:uid="{1963D5B3-8DAD-48E5-A0A0-737E97A96112}"/>
    <cellStyle name="เครื่องหมายจุลภาค 2 2 2 2 5 6" xfId="39723" xr:uid="{430004B5-AD77-4E96-8F8A-9302B004FB07}"/>
    <cellStyle name="เครื่องหมายจุลภาค 2 2 2 2 6" xfId="39724" xr:uid="{9B35A948-731F-4211-B450-2E1D3F800AF0}"/>
    <cellStyle name="เครื่องหมายจุลภาค 2 2 2 2 6 2" xfId="39725" xr:uid="{8EF32BE9-20DA-4F48-9127-002F6D757AB9}"/>
    <cellStyle name="เครื่องหมายจุลภาค 2 2 2 2 6 2 2" xfId="39726" xr:uid="{A31AB75A-36CA-45BC-8438-EE90940D4B14}"/>
    <cellStyle name="เครื่องหมายจุลภาค 2 2 2 2 6 3" xfId="39727" xr:uid="{58897434-3050-45AB-96DB-4913B2F3C53C}"/>
    <cellStyle name="เครื่องหมายจุลภาค 2 2 2 2 6 3 2" xfId="39728" xr:uid="{B7DDDA4D-12BB-4F8A-8717-063477826D39}"/>
    <cellStyle name="เครื่องหมายจุลภาค 2 2 2 2 6 4" xfId="39729" xr:uid="{AA53B180-38FF-4825-A449-1F32E2E7D62A}"/>
    <cellStyle name="เครื่องหมายจุลภาค 2 2 2 2 6 4 2" xfId="39730" xr:uid="{F08FFAEB-BEE7-4718-9114-FD68F8AE8B5E}"/>
    <cellStyle name="เครื่องหมายจุลภาค 2 2 2 2 6 5" xfId="39731" xr:uid="{1C48D82B-EF38-466D-B7A8-4E0A10650432}"/>
    <cellStyle name="เครื่องหมายจุลภาค 2 2 2 2 6 5 2" xfId="39732" xr:uid="{46ED6704-2F6D-41BD-86E8-C2777B1368E5}"/>
    <cellStyle name="เครื่องหมายจุลภาค 2 2 2 2 6 6" xfId="39733" xr:uid="{526BE0E6-9895-437A-A0D0-43C9ABDFFFC1}"/>
    <cellStyle name="เครื่องหมายจุลภาค 2 2 2 2 7" xfId="39734" xr:uid="{8B2538F5-5A28-4561-9994-634428760CA6}"/>
    <cellStyle name="เครื่องหมายจุลภาค 2 2 2 2 7 2" xfId="39735" xr:uid="{E893C84F-E13A-4437-ABC7-6AC4A766A2D3}"/>
    <cellStyle name="เครื่องหมายจุลภาค 2 2 2 2 7 2 2" xfId="39736" xr:uid="{5D8AF34C-3CFC-4EE8-918E-1665ED8453F2}"/>
    <cellStyle name="เครื่องหมายจุลภาค 2 2 2 2 7 3" xfId="39737" xr:uid="{C68B0267-4F63-4F29-9597-C604E5E1D430}"/>
    <cellStyle name="เครื่องหมายจุลภาค 2 2 2 2 7 3 2" xfId="39738" xr:uid="{A15DB9EA-A86F-42E0-85FB-C1B890A5E0C6}"/>
    <cellStyle name="เครื่องหมายจุลภาค 2 2 2 2 7 4" xfId="39739" xr:uid="{75A4922A-CB83-4384-9C60-AC5A8CAB9DDD}"/>
    <cellStyle name="เครื่องหมายจุลภาค 2 2 2 2 7 4 2" xfId="39740" xr:uid="{E44C8281-00BC-4F5D-BE79-BF3BF4301AB0}"/>
    <cellStyle name="เครื่องหมายจุลภาค 2 2 2 2 7 5" xfId="39741" xr:uid="{0419007A-EFA2-451B-84BA-5AFDB451FD90}"/>
    <cellStyle name="เครื่องหมายจุลภาค 2 2 2 2 7 5 2" xfId="39742" xr:uid="{1EDF3073-D0D5-4DDB-A0F1-BC6C86B5B109}"/>
    <cellStyle name="เครื่องหมายจุลภาค 2 2 2 2 7 6" xfId="39743" xr:uid="{2D82112C-8A15-4AB3-8C42-A89ED3F1270C}"/>
    <cellStyle name="เครื่องหมายจุลภาค 2 2 2 2 8" xfId="39744" xr:uid="{D7383939-4AFA-49D0-8F31-6A7A649C107C}"/>
    <cellStyle name="เครื่องหมายจุลภาค 2 2 2 2 8 2" xfId="39745" xr:uid="{CCA20BD3-0499-415E-BE6C-C8537ACBFD88}"/>
    <cellStyle name="เครื่องหมายจุลภาค 2 2 2 2 8 2 2" xfId="39746" xr:uid="{D62D048E-68F6-4EAE-9BC5-A739BCD370FF}"/>
    <cellStyle name="เครื่องหมายจุลภาค 2 2 2 2 8 3" xfId="39747" xr:uid="{D79AA4E5-F2A4-42ED-85F0-840561B0E920}"/>
    <cellStyle name="เครื่องหมายจุลภาค 2 2 2 2 8 3 2" xfId="39748" xr:uid="{90F2C7EC-46C5-476C-9084-FF4B156495D1}"/>
    <cellStyle name="เครื่องหมายจุลภาค 2 2 2 2 8 4" xfId="39749" xr:uid="{F98A3E70-C6A4-4DB2-9EB1-EC4A3C98C9EC}"/>
    <cellStyle name="เครื่องหมายจุลภาค 2 2 2 2 8 4 2" xfId="39750" xr:uid="{8B07C9A0-11E5-4D3E-968A-5A92621C123D}"/>
    <cellStyle name="เครื่องหมายจุลภาค 2 2 2 2 8 5" xfId="39751" xr:uid="{A5FD678B-1D6E-4A57-88A6-805973294D86}"/>
    <cellStyle name="เครื่องหมายจุลภาค 2 2 2 2 8 5 2" xfId="39752" xr:uid="{1FFA8130-5FAD-401F-A5E8-A6936DEF0953}"/>
    <cellStyle name="เครื่องหมายจุลภาค 2 2 2 2 8 6" xfId="39753" xr:uid="{4994F0E4-7463-4CCC-B107-F05B52F35C16}"/>
    <cellStyle name="เครื่องหมายจุลภาค 2 2 2 2 9" xfId="39754" xr:uid="{25B20286-0156-4CC3-BC48-530998405BDD}"/>
    <cellStyle name="เครื่องหมายจุลภาค 2 2 2 2 9 2" xfId="39755" xr:uid="{48E2CCB7-2239-47C6-B4D8-23F62BA3A7C6}"/>
    <cellStyle name="เครื่องหมายจุลภาค 2 2 2 2 9 2 2" xfId="39756" xr:uid="{C078BFC1-BB06-418B-9D83-7363B734EA68}"/>
    <cellStyle name="เครื่องหมายจุลภาค 2 2 2 2 9 3" xfId="39757" xr:uid="{C9E9BCCC-4C4D-48C4-8360-8C99F4D0B817}"/>
    <cellStyle name="เครื่องหมายจุลภาค 2 2 2 3" xfId="1493" xr:uid="{CF17F69D-314F-4903-9D00-98B084E18BF1}"/>
    <cellStyle name="เครื่องหมายจุลภาค 2 2 2 3 10" xfId="5474" xr:uid="{9B83770B-3580-4273-9EB4-B45799BE3AC9}"/>
    <cellStyle name="เครื่องหมายจุลภาค 2 2 2 3 2" xfId="6381" xr:uid="{1A9E341E-92D7-4FEC-8831-E611D53DCA63}"/>
    <cellStyle name="เครื่องหมายจุลภาค 2 2 2 3 2 2" xfId="39760" xr:uid="{F9856750-4845-421F-98E4-730E55875534}"/>
    <cellStyle name="เครื่องหมายจุลภาค 2 2 2 3 2 2 2" xfId="39761" xr:uid="{393DC2AE-B5E3-4FDF-A493-C4AA2BAFDD8A}"/>
    <cellStyle name="เครื่องหมายจุลภาค 2 2 2 3 2 3" xfId="39762" xr:uid="{BCB62037-63FF-451D-8998-16F995623A2B}"/>
    <cellStyle name="เครื่องหมายจุลภาค 2 2 2 3 2 3 2" xfId="39763" xr:uid="{51BA81EC-F31B-4459-A642-3982645F77D9}"/>
    <cellStyle name="เครื่องหมายจุลภาค 2 2 2 3 2 3 3" xfId="45397" xr:uid="{8298C245-2575-46B7-8E8D-626CA6A31AF2}"/>
    <cellStyle name="เครื่องหมายจุลภาค 2 2 2 3 2 4" xfId="39764" xr:uid="{917BC76F-5E2C-4ED8-B76C-AA980136B60D}"/>
    <cellStyle name="เครื่องหมายจุลภาค 2 2 2 3 2 5" xfId="45398" xr:uid="{74ED57A0-47C8-4AF6-A021-BA2EC1B0A091}"/>
    <cellStyle name="เครื่องหมายจุลภาค 2 2 2 3 2 6" xfId="39759" xr:uid="{5329A693-3DA4-4AFB-BCB5-FEFA451CB595}"/>
    <cellStyle name="เครื่องหมายจุลภาค 2 2 2 3 3" xfId="39765" xr:uid="{A6900D55-39B2-4141-915A-FF37F3365408}"/>
    <cellStyle name="เครื่องหมายจุลภาค 2 2 2 3 3 2" xfId="39766" xr:uid="{C6C28314-22DE-4340-984E-7C098C9A85A5}"/>
    <cellStyle name="เครื่องหมายจุลภาค 2 2 2 3 4" xfId="39767" xr:uid="{06CAFCF3-AAC8-4236-88C9-669BC8B0998C}"/>
    <cellStyle name="เครื่องหมายจุลภาค 2 2 2 3 4 2" xfId="39768" xr:uid="{14939BF3-D121-4238-A75A-B099DDD3317E}"/>
    <cellStyle name="เครื่องหมายจุลภาค 2 2 2 3 5" xfId="39769" xr:uid="{70E7B1EE-6936-4617-B9B4-3405F95CD920}"/>
    <cellStyle name="เครื่องหมายจุลภาค 2 2 2 3 5 2" xfId="39770" xr:uid="{5FD7A4EA-64EB-4597-900D-29C140B9337F}"/>
    <cellStyle name="เครื่องหมายจุลภาค 2 2 2 3 5 3" xfId="45399" xr:uid="{867C488D-224A-4999-8546-175EF40B8978}"/>
    <cellStyle name="เครื่องหมายจุลภาค 2 2 2 3 6" xfId="39771" xr:uid="{351C368F-A9A8-4ADC-844B-4CD49F3762FC}"/>
    <cellStyle name="เครื่องหมายจุลภาค 2 2 2 3 7" xfId="45400" xr:uid="{70C40065-E9DC-4F2F-AAC9-375E02506639}"/>
    <cellStyle name="เครื่องหมายจุลภาค 2 2 2 3 8" xfId="39758" xr:uid="{8FE429B1-64A8-46C5-86AC-BDA615D81E94}"/>
    <cellStyle name="เครื่องหมายจุลภาค 2 2 2 3 9" xfId="47011" xr:uid="{E5BA9512-9BCA-4DA5-9079-E7F596C537F0}"/>
    <cellStyle name="เครื่องหมายจุลภาค 2 2 2 4" xfId="3048" xr:uid="{137A555C-B88C-44AC-9A38-AD572D80E3B2}"/>
    <cellStyle name="เครื่องหมายจุลภาค 2 2 2 4 2" xfId="39773" xr:uid="{79B77580-B4FE-4F0E-996D-6565368734F1}"/>
    <cellStyle name="เครื่องหมายจุลภาค 2 2 2 4 2 2" xfId="39774" xr:uid="{1E17A2F6-FFD7-4D7E-8DBC-945EFBC46407}"/>
    <cellStyle name="เครื่องหมายจุลภาค 2 2 2 4 3" xfId="39775" xr:uid="{261C2FBF-63B0-4CD6-9DE4-205E5D498AAF}"/>
    <cellStyle name="เครื่องหมายจุลภาค 2 2 2 4 3 2" xfId="39776" xr:uid="{AACC74CD-158D-45EF-81A7-5DBC36EF0143}"/>
    <cellStyle name="เครื่องหมายจุลภาค 2 2 2 4 4" xfId="39777" xr:uid="{31DB2363-70C1-4A06-930D-B959A8581CAB}"/>
    <cellStyle name="เครื่องหมายจุลภาค 2 2 2 4 4 2" xfId="39778" xr:uid="{8C583B6F-F263-4930-9A80-99EC4ECC0459}"/>
    <cellStyle name="เครื่องหมายจุลภาค 2 2 2 4 4 3" xfId="45401" xr:uid="{F523D56A-45D0-4ED6-8E92-DD0699D35C80}"/>
    <cellStyle name="เครื่องหมายจุลภาค 2 2 2 4 5" xfId="39779" xr:uid="{0F2F1002-79D8-4496-B488-F3AE7905905F}"/>
    <cellStyle name="เครื่องหมายจุลภาค 2 2 2 4 6" xfId="45402" xr:uid="{81A26FB6-7CDD-4CC6-B20D-0EDEC46809DA}"/>
    <cellStyle name="เครื่องหมายจุลภาค 2 2 2 4 7" xfId="39772" xr:uid="{000283F8-2BFF-4293-8882-B2258B625571}"/>
    <cellStyle name="เครื่องหมายจุลภาค 2 2 2 4 8" xfId="48669" xr:uid="{2C899EAE-D0FB-43E3-ABFD-781BCEE364E1}"/>
    <cellStyle name="เครื่องหมายจุลภาค 2 2 2 4 9" xfId="8043" xr:uid="{B58C9AFD-BE56-4609-9FD5-7D4259AA6375}"/>
    <cellStyle name="เครื่องหมายจุลภาค 2 2 2 5" xfId="3384" xr:uid="{D01F7912-8C6B-42EC-A132-FA3B24EABB97}"/>
    <cellStyle name="เครื่องหมายจุลภาค 2 2 2 5 2" xfId="39780" xr:uid="{224D210E-BD77-4A31-8413-4AC89E7FF43C}"/>
    <cellStyle name="เครื่องหมายจุลภาค 2 2 2 5 2 2" xfId="39781" xr:uid="{018C3221-192F-4F33-99D1-9DCE2137731B}"/>
    <cellStyle name="เครื่องหมายจุลภาค 2 2 2 5 3" xfId="39782" xr:uid="{68C4DE06-E260-464A-9C46-721FF9021D97}"/>
    <cellStyle name="เครื่องหมายจุลภาค 2 2 2 5 4" xfId="49008" xr:uid="{C7024F61-A636-4BA4-9B26-CEE8CC9B5353}"/>
    <cellStyle name="เครื่องหมายจุลภาค 2 2 2 5 5" xfId="8382" xr:uid="{1E86A49A-A21A-4E35-A269-A1176CB6040F}"/>
    <cellStyle name="เครื่องหมายจุลภาค 2 2 2 6" xfId="5868" xr:uid="{1A2C3E98-91D5-40FC-A3B1-23814EE1767A}"/>
    <cellStyle name="เครื่องหมายจุลภาค 2 2 2 6 2" xfId="39783" xr:uid="{D51EA832-898C-494B-B71F-99E96B847DEF}"/>
    <cellStyle name="เครื่องหมายจุลภาค 2 2 2 6 2 2" xfId="39784" xr:uid="{4EB9377A-90F2-47E3-8B04-29E0AA896184}"/>
    <cellStyle name="เครื่องหมายจุลภาค 2 2 2 6 3" xfId="39785" xr:uid="{2A3B20C2-26BA-4A96-BE0C-9158C0FBD744}"/>
    <cellStyle name="เครื่องหมายจุลภาค 2 2 2 7" xfId="39786" xr:uid="{B289E1C6-9E73-4888-8975-438F0D03B380}"/>
    <cellStyle name="เครื่องหมายจุลภาค 2 2 2 7 2" xfId="39787" xr:uid="{0CE0935C-3802-4BA9-810D-3C5EA7CF47C1}"/>
    <cellStyle name="เครื่องหมายจุลภาค 2 2 2 7 2 2" xfId="39788" xr:uid="{7D708932-7999-4792-9E99-22DEEFEABA44}"/>
    <cellStyle name="เครื่องหมายจุลภาค 2 2 2 7 3" xfId="39789" xr:uid="{102E490F-F872-4DDC-9A1A-7FE9A3FC15AF}"/>
    <cellStyle name="เครื่องหมายจุลภาค 2 2 2 8" xfId="39790" xr:uid="{E41B40BE-5559-47D5-A2A6-C9599DB27523}"/>
    <cellStyle name="เครื่องหมายจุลภาค 2 2 2 8 2" xfId="39791" xr:uid="{77306C22-2621-4EF7-910D-452E32712D95}"/>
    <cellStyle name="เครื่องหมายจุลภาค 2 2 2 8 2 2" xfId="39792" xr:uid="{6045F776-B4C2-4624-9611-F630BF373F88}"/>
    <cellStyle name="เครื่องหมายจุลภาค 2 2 2 8 3" xfId="39793" xr:uid="{CEC9B136-E2DA-46EA-9E2B-5011DD512826}"/>
    <cellStyle name="เครื่องหมายจุลภาค 2 2 2 9" xfId="39794" xr:uid="{B3CA1034-5D0F-4D58-971A-968090BBBD76}"/>
    <cellStyle name="เครื่องหมายจุลภาค 2 2 2 9 2" xfId="39795" xr:uid="{B63A4946-9FF2-4E75-A635-73055A67FFAE}"/>
    <cellStyle name="เครื่องหมายจุลภาค 2 2 20" xfId="39796" xr:uid="{7A9D6BEC-949C-4652-A226-BD34853381D4}"/>
    <cellStyle name="เครื่องหมายจุลภาค 2 2 20 2" xfId="39797" xr:uid="{C3B30191-2FB1-4B7E-AA0C-1DBF34FFFCDB}"/>
    <cellStyle name="เครื่องหมายจุลภาค 2 2 20 2 2" xfId="39798" xr:uid="{C083D39A-5347-4D46-A3A3-4EE21062CA2A}"/>
    <cellStyle name="เครื่องหมายจุลภาค 2 2 20 2 3" xfId="45403" xr:uid="{97059AFA-9751-42B8-800D-4B551B5DA1B7}"/>
    <cellStyle name="เครื่องหมายจุลภาค 2 2 20 3" xfId="39799" xr:uid="{675F4940-EF51-4801-BC47-35C931AF0C3A}"/>
    <cellStyle name="เครื่องหมายจุลภาค 2 2 20 4" xfId="45404" xr:uid="{B23B0109-61FE-4B87-AC60-115D853F405C}"/>
    <cellStyle name="เครื่องหมายจุลภาค 2 2 21" xfId="39800" xr:uid="{ACC8A895-3DD4-423F-B2BB-B2AAC831A97F}"/>
    <cellStyle name="เครื่องหมายจุลภาค 2 2 21 2" xfId="39801" xr:uid="{89966F28-807D-4434-8303-219347BD0145}"/>
    <cellStyle name="เครื่องหมายจุลภาค 2 2 21 3" xfId="45405" xr:uid="{7CAED83E-6643-4DCD-99E1-7444A2376211}"/>
    <cellStyle name="เครื่องหมายจุลภาค 2 2 22" xfId="45830" xr:uid="{C57646A2-F644-44D8-9B75-220194A5BDE6}"/>
    <cellStyle name="เครื่องหมายจุลภาค 2 2 23" xfId="46017" xr:uid="{76EC4F32-F48A-409D-ADDC-B9498A87F810}"/>
    <cellStyle name="เครื่องหมายจุลภาค 2 2 24" xfId="46337" xr:uid="{B8C4E4FA-4509-4781-8D03-5F162669A250}"/>
    <cellStyle name="เครื่องหมายจุลภาค 2 2 25" xfId="4160" xr:uid="{906FA545-0AE3-4950-8ECF-01CB9F2F785F}"/>
    <cellStyle name="เครื่องหมายจุลภาค 2 2 26" xfId="52426" xr:uid="{6828A452-0A52-4359-8944-05C02483DBA0}"/>
    <cellStyle name="เครื่องหมายจุลภาค 2 2 27" xfId="829" xr:uid="{57784CB3-F946-4BC6-BC98-FEA82FF9844F}"/>
    <cellStyle name="เครื่องหมายจุลภาค 2 2 3" xfId="1206" xr:uid="{F622731D-BC1A-4DF7-BDEC-D0D02A872670}"/>
    <cellStyle name="เครื่องหมายจุลภาค 2 2 3 10" xfId="39803" xr:uid="{E1F3BDD0-64C9-4B05-8D9F-DA55A6395C82}"/>
    <cellStyle name="เครื่องหมายจุลภาค 2 2 3 10 2" xfId="39804" xr:uid="{9734E61C-A73D-461B-810A-ED2437A4FBA4}"/>
    <cellStyle name="เครื่องหมายจุลภาค 2 2 3 11" xfId="39805" xr:uid="{4EA4B7A5-11C8-4A21-9D90-207B59E639BB}"/>
    <cellStyle name="เครื่องหมายจุลภาค 2 2 3 11 2" xfId="39806" xr:uid="{33C106B6-D2D9-4FDC-AECB-4E00CB5BE84C}"/>
    <cellStyle name="เครื่องหมายจุลภาค 2 2 3 12" xfId="39807" xr:uid="{8E0D79DD-4FCE-439C-8842-A226CBB6B9F1}"/>
    <cellStyle name="เครื่องหมายจุลภาค 2 2 3 12 2" xfId="39808" xr:uid="{3B7C488F-3886-421A-B582-BA46A8E22AD3}"/>
    <cellStyle name="เครื่องหมายจุลภาค 2 2 3 13" xfId="39809" xr:uid="{0A2A12F1-CC6F-42ED-BC76-EE2E71D00AD6}"/>
    <cellStyle name="เครื่องหมายจุลภาค 2 2 3 13 2" xfId="39810" xr:uid="{C4518211-813A-479E-9E0F-071AC6E858EF}"/>
    <cellStyle name="เครื่องหมายจุลภาค 2 2 3 13 2 2" xfId="39811" xr:uid="{51DA1676-3760-4C67-ADCB-ABFD00224920}"/>
    <cellStyle name="เครื่องหมายจุลภาค 2 2 3 13 3" xfId="39812" xr:uid="{41F827BB-D435-468F-9C9D-D57B10844880}"/>
    <cellStyle name="เครื่องหมายจุลภาค 2 2 3 14" xfId="39813" xr:uid="{C4F5CDD9-8EA4-47FF-B5A8-16E533118B2B}"/>
    <cellStyle name="เครื่องหมายจุลภาค 2 2 3 14 2" xfId="39814" xr:uid="{64263D2E-5F7F-4704-879C-94D73B5B88AF}"/>
    <cellStyle name="เครื่องหมายจุลภาค 2 2 3 15" xfId="39815" xr:uid="{8ED789AD-530C-4554-A96A-2631A6BBFD35}"/>
    <cellStyle name="เครื่องหมายจุลภาค 2 2 3 15 2" xfId="39816" xr:uid="{8325D9B8-3071-4CB9-A2D1-58B3AF695AA6}"/>
    <cellStyle name="เครื่องหมายจุลภาค 2 2 3 16" xfId="39817" xr:uid="{53D41961-A150-41CA-9CA7-8225BD2EA584}"/>
    <cellStyle name="เครื่องหมายจุลภาค 2 2 3 17" xfId="39802" xr:uid="{5AE076EC-350F-4B7A-A872-455079F1ACDF}"/>
    <cellStyle name="เครื่องหมายจุลภาค 2 2 3 18" xfId="46773" xr:uid="{B50B8D54-02E7-41EA-9D2C-7129F3D1181A}"/>
    <cellStyle name="เครื่องหมายจุลภาค 2 2 3 19" xfId="4775" xr:uid="{66D822EB-077B-46E6-AEF2-C5D841A95787}"/>
    <cellStyle name="เครื่องหมายจุลภาค 2 2 3 2" xfId="1877" xr:uid="{08A7C707-AC1A-47B8-825C-3CB4636A76B7}"/>
    <cellStyle name="เครื่องหมายจุลภาค 2 2 3 2 2" xfId="39819" xr:uid="{273A9F91-8C0D-445F-80DC-8DB8FF36EB24}"/>
    <cellStyle name="เครื่องหมายจุลภาค 2 2 3 2 2 2" xfId="39820" xr:uid="{B8B1B57E-3EA9-4947-A07C-7864BD3D61D6}"/>
    <cellStyle name="เครื่องหมายจุลภาค 2 2 3 2 3" xfId="39821" xr:uid="{79510CB9-F461-4E9C-826F-B78B201DDC83}"/>
    <cellStyle name="เครื่องหมายจุลภาค 2 2 3 2 3 2" xfId="39822" xr:uid="{9E409818-0A5E-4197-93E8-DCE3F70F005D}"/>
    <cellStyle name="เครื่องหมายจุลภาค 2 2 3 2 4" xfId="39823" xr:uid="{7FFA6AC2-B0EB-4CD4-855D-E230E23A6239}"/>
    <cellStyle name="เครื่องหมายจุลภาค 2 2 3 2 5" xfId="39818" xr:uid="{D5B90C5F-DF62-460D-9684-9D1C75600858}"/>
    <cellStyle name="เครื่องหมายจุลภาค 2 2 3 2 6" xfId="47459" xr:uid="{5F0559B9-1055-48F3-B604-FD227C8A2EB4}"/>
    <cellStyle name="เครื่องหมายจุลภาค 2 2 3 2 7" xfId="6832" xr:uid="{1B6A039E-ACB8-4637-9D4C-706FEB205CE1}"/>
    <cellStyle name="เครื่องหมายจุลภาค 2 2 3 3" xfId="6136" xr:uid="{8A47EEE0-C34F-4848-A759-E6361056BAA5}"/>
    <cellStyle name="เครื่องหมายจุลภาค 2 2 3 3 2" xfId="39825" xr:uid="{69AEBB72-53D3-431A-ACF1-332240B402BC}"/>
    <cellStyle name="เครื่องหมายจุลภาค 2 2 3 3 3" xfId="39824" xr:uid="{F81289DD-9BEB-447E-B831-984C396F7FA7}"/>
    <cellStyle name="เครื่องหมายจุลภาค 2 2 3 4" xfId="39826" xr:uid="{A6A4691E-2512-4462-AAE2-C50F441F7837}"/>
    <cellStyle name="เครื่องหมายจุลภาค 2 2 3 4 2" xfId="39827" xr:uid="{9BFB5E5A-ED54-49FB-8571-78816751AA71}"/>
    <cellStyle name="เครื่องหมายจุลภาค 2 2 3 5" xfId="39828" xr:uid="{015F6A26-C73F-4D0B-82A0-8D00EEA51CE3}"/>
    <cellStyle name="เครื่องหมายจุลภาค 2 2 3 5 2" xfId="39829" xr:uid="{2E700A49-9BA1-432D-82EC-7E812CE9EEDF}"/>
    <cellStyle name="เครื่องหมายจุลภาค 2 2 3 6" xfId="39830" xr:uid="{49923886-EA8E-4CF1-9A88-AA569D225936}"/>
    <cellStyle name="เครื่องหมายจุลภาค 2 2 3 6 2" xfId="39831" xr:uid="{9C5B33FD-B6B8-4E37-9156-9B013DEE1B1F}"/>
    <cellStyle name="เครื่องหมายจุลภาค 2 2 3 7" xfId="39832" xr:uid="{01AA3C63-7F58-465B-9EF3-BC090A631F56}"/>
    <cellStyle name="เครื่องหมายจุลภาค 2 2 3 7 2" xfId="39833" xr:uid="{E0D6B581-BFC0-4EF4-BADB-FEFEDA49C22C}"/>
    <cellStyle name="เครื่องหมายจุลภาค 2 2 3 8" xfId="39834" xr:uid="{E4B01A5B-1691-4941-B3BF-FD641EAA246E}"/>
    <cellStyle name="เครื่องหมายจุลภาค 2 2 3 8 2" xfId="39835" xr:uid="{3092CCDB-4ADC-4D6D-827F-B62D1AACA472}"/>
    <cellStyle name="เครื่องหมายจุลภาค 2 2 3 9" xfId="39836" xr:uid="{AEE08371-976F-4BF2-B7D4-60192901F683}"/>
    <cellStyle name="เครื่องหมายจุลภาค 2 2 3 9 2" xfId="39837" xr:uid="{33835795-0B33-4C4B-A30E-C7A073F83F5F}"/>
    <cellStyle name="เครื่องหมายจุลภาค 2 2 4" xfId="1067" xr:uid="{C9D0B7BD-413E-4876-BC1D-1121C9BA1CAA}"/>
    <cellStyle name="เครื่องหมายจุลภาค 2 2 4 2" xfId="6000" xr:uid="{E5291D61-EAB5-46C5-B275-CEBC772C5AA0}"/>
    <cellStyle name="เครื่องหมายจุลภาค 2 2 4 2 2" xfId="39840" xr:uid="{F0656CAF-7B8F-4676-97A2-0FFA20E19692}"/>
    <cellStyle name="เครื่องหมายจุลภาค 2 2 4 2 2 2" xfId="39841" xr:uid="{E7EED864-63C1-43FA-B383-CE31171A4E4D}"/>
    <cellStyle name="เครื่องหมายจุลภาค 2 2 4 2 2 3" xfId="45406" xr:uid="{CC4E8A7C-807D-4451-8395-EB7448CA20C0}"/>
    <cellStyle name="เครื่องหมายจุลภาค 2 2 4 2 3" xfId="39842" xr:uid="{EF21F8A6-8259-4D6A-AFE6-A980821A5FD5}"/>
    <cellStyle name="เครื่องหมายจุลภาค 2 2 4 2 4" xfId="45407" xr:uid="{8DA7E644-C5FA-4232-9407-C0DCA6B88638}"/>
    <cellStyle name="เครื่องหมายจุลภาค 2 2 4 2 5" xfId="39839" xr:uid="{5C75E620-A92D-4739-B15D-BC546456345A}"/>
    <cellStyle name="เครื่องหมายจุลภาค 2 2 4 3" xfId="39843" xr:uid="{7863B2D8-6E9F-4605-87BB-956E7E572E41}"/>
    <cellStyle name="เครื่องหมายจุลภาค 2 2 4 3 2" xfId="39844" xr:uid="{ED4B93C2-D810-4286-84A0-8266447CE4E2}"/>
    <cellStyle name="เครื่องหมายจุลภาค 2 2 4 3 2 2" xfId="39845" xr:uid="{82303FD0-DDD8-4D86-9D6A-1060F038DFC2}"/>
    <cellStyle name="เครื่องหมายจุลภาค 2 2 4 3 2 3" xfId="45408" xr:uid="{1E371367-8A85-4314-A621-3A49CCCF482D}"/>
    <cellStyle name="เครื่องหมายจุลภาค 2 2 4 3 3" xfId="39846" xr:uid="{1EC7F54C-8E74-4905-8360-3D64580BFD71}"/>
    <cellStyle name="เครื่องหมายจุลภาค 2 2 4 3 4" xfId="45409" xr:uid="{299A668A-CF32-4848-8A97-5804D06D3DC5}"/>
    <cellStyle name="เครื่องหมายจุลภาค 2 2 4 4" xfId="39847" xr:uid="{E4252717-98B0-4D91-94E8-ED5C479E54F7}"/>
    <cellStyle name="เครื่องหมายจุลภาค 2 2 4 4 2" xfId="39848" xr:uid="{E5D98B2B-44D5-4E79-99FA-D8B75063E31F}"/>
    <cellStyle name="เครื่องหมายจุลภาค 2 2 4 4 3" xfId="45410" xr:uid="{A723FF1D-FE4C-4796-8F17-8E5C4F16F810}"/>
    <cellStyle name="เครื่องหมายจุลภาค 2 2 4 5" xfId="39849" xr:uid="{9C5F91A1-5CDB-4719-AEAB-A3501093A670}"/>
    <cellStyle name="เครื่องหมายจุลภาค 2 2 4 6" xfId="45411" xr:uid="{3882DD0A-DEE9-45D5-969A-90CBF1BA2D28}"/>
    <cellStyle name="เครื่องหมายจุลภาค 2 2 4 7" xfId="39838" xr:uid="{11863321-98F2-49C1-85E8-E2C167A501D8}"/>
    <cellStyle name="เครื่องหมายจุลภาค 2 2 4 8" xfId="4942" xr:uid="{B568D2EF-4BD4-4F3A-8ABE-E4E00142D712}"/>
    <cellStyle name="เครื่องหมายจุลภาค 2 2 5" xfId="2946" xr:uid="{D9453C99-EA1C-4417-9A14-E8AB9015FBF6}"/>
    <cellStyle name="เครื่องหมายจุลภาค 2 2 5 2" xfId="7922" xr:uid="{5F0BCA0F-BEE1-4075-8E64-596405D6FACC}"/>
    <cellStyle name="เครื่องหมายจุลภาค 2 2 5 2 2" xfId="39852" xr:uid="{5530C5E8-506C-4372-8E3D-39A5E8744B72}"/>
    <cellStyle name="เครื่องหมายจุลภาค 2 2 5 2 3" xfId="39851" xr:uid="{07F028F3-A66C-4DBB-8D71-5FF611585DE7}"/>
    <cellStyle name="เครื่องหมายจุลภาค 2 2 5 3" xfId="39853" xr:uid="{B9AC4BE6-3B28-4018-9815-5E046A60AA03}"/>
    <cellStyle name="เครื่องหมายจุลภาค 2 2 5 4" xfId="39850" xr:uid="{05AF351F-D215-4F68-B45A-C7A116C60095}"/>
    <cellStyle name="เครื่องหมายจุลภาค 2 2 5 5" xfId="48548" xr:uid="{4976E749-75A4-41D5-BB81-6D3C7AEFEE2D}"/>
    <cellStyle name="เครื่องหมายจุลภาค 2 2 5 6" xfId="5337" xr:uid="{15020410-7716-4F0D-9C61-D984776AAF4F}"/>
    <cellStyle name="เครื่องหมายจุลภาค 2 2 6" xfId="3170" xr:uid="{32FCADCB-ECE9-4750-AFDD-DE5EA024E74B}"/>
    <cellStyle name="เครื่องหมายจุลภาค 2 2 6 2" xfId="39855" xr:uid="{71667CD5-30EC-4588-8F58-E4D02E28C374}"/>
    <cellStyle name="เครื่องหมายจุลภาค 2 2 6 2 2" xfId="39856" xr:uid="{DE8DD8B0-8211-4A33-BAD3-EB9131340534}"/>
    <cellStyle name="เครื่องหมายจุลภาค 2 2 6 3" xfId="39857" xr:uid="{67473878-0605-4FC2-8F15-6F129B7C652C}"/>
    <cellStyle name="เครื่องหมายจุลภาค 2 2 6 4" xfId="39854" xr:uid="{2222A634-A71C-4196-92D2-A1E920AC97BF}"/>
    <cellStyle name="เครื่องหมายจุลภาค 2 2 6 5" xfId="48793" xr:uid="{F287505D-960A-4F3B-9B99-4BB4CD5BCA9B}"/>
    <cellStyle name="เครื่องหมายจุลภาค 2 2 6 6" xfId="8167" xr:uid="{85935479-A2A1-40F4-941A-E19183216730}"/>
    <cellStyle name="เครื่องหมายจุลภาค 2 2 7" xfId="5709" xr:uid="{FD48903C-C7EB-472E-8C97-1855B93C511E}"/>
    <cellStyle name="เครื่องหมายจุลภาค 2 2 7 2" xfId="39859" xr:uid="{07592AD8-EC91-44F0-856B-9666428A0D28}"/>
    <cellStyle name="เครื่องหมายจุลภาค 2 2 7 2 2" xfId="39860" xr:uid="{B7189FFD-44BC-490A-A2C9-E3B07FE6E5EA}"/>
    <cellStyle name="เครื่องหมายจุลภาค 2 2 7 3" xfId="39861" xr:uid="{3EB82DBF-EB4A-4138-BA0C-65833A1C1A50}"/>
    <cellStyle name="เครื่องหมายจุลภาค 2 2 7 4" xfId="39858" xr:uid="{068A0680-2944-455D-9587-273E336D5FC5}"/>
    <cellStyle name="เครื่องหมายจุลภาค 2 2 8" xfId="39862" xr:uid="{354806F2-C1FA-4D37-A3F2-72DA4821F412}"/>
    <cellStyle name="เครื่องหมายจุลภาค 2 2 8 2" xfId="39863" xr:uid="{F9BCEC74-A824-42E0-859B-493774E5D267}"/>
    <cellStyle name="เครื่องหมายจุลภาค 2 2 8 2 2" xfId="39864" xr:uid="{28DD6072-01D9-4A1C-AA66-18855194FA14}"/>
    <cellStyle name="เครื่องหมายจุลภาค 2 2 8 3" xfId="39865" xr:uid="{FC855D53-AD1F-4222-A0C7-1C279E2594BD}"/>
    <cellStyle name="เครื่องหมายจุลภาค 2 2 9" xfId="39866" xr:uid="{03662FA1-AADF-4844-9B59-525FDAD013E8}"/>
    <cellStyle name="เครื่องหมายจุลภาค 2 2 9 2" xfId="39867" xr:uid="{F8641C0C-E70E-4461-9635-BA3C1954609D}"/>
    <cellStyle name="เครื่องหมายจุลภาค 2 2 9 2 2" xfId="39868" xr:uid="{E54358E4-3484-4B18-BA95-22C1A508A926}"/>
    <cellStyle name="เครื่องหมายจุลภาค 2 2 9 3" xfId="39869" xr:uid="{16DCC46E-0306-463A-9692-C107B079D700}"/>
    <cellStyle name="เครื่องหมายจุลภาค 2 2_CPI_Y'52_TOP_GG 1" xfId="39870" xr:uid="{76C57E96-8114-4B32-902D-7752D20B5992}"/>
    <cellStyle name="เครื่องหมายจุลภาค 2 20" xfId="39871" xr:uid="{FCF5BD7D-8CAA-41BD-A8DC-79F7E10585F1}"/>
    <cellStyle name="เครื่องหมายจุลภาค 2 20 2" xfId="39872" xr:uid="{987AB7FA-12EB-4CD1-81D9-2D15125BFA63}"/>
    <cellStyle name="เครื่องหมายจุลภาค 2 21" xfId="39873" xr:uid="{62336083-92B0-4EAB-A24A-3ACE6ACDE13E}"/>
    <cellStyle name="เครื่องหมายจุลภาค 2 21 2" xfId="39874" xr:uid="{77D2F81D-0451-47C5-A21C-58D2684A8910}"/>
    <cellStyle name="เครื่องหมายจุลภาค 2 22" xfId="39875" xr:uid="{A8D072D5-2C62-484E-A690-CE6BEE07F6D8}"/>
    <cellStyle name="เครื่องหมายจุลภาค 2 22 2" xfId="39876" xr:uid="{2B1CAE84-86A3-4E62-90E3-7341B8F5CE9A}"/>
    <cellStyle name="เครื่องหมายจุลภาค 2 23" xfId="39877" xr:uid="{8186DBD8-7408-44AB-9AEF-3509CA5D5E8B}"/>
    <cellStyle name="เครื่องหมายจุลภาค 2 23 2" xfId="39878" xr:uid="{C8152C4F-2DA9-4C10-8AAC-7DA73C129BB3}"/>
    <cellStyle name="เครื่องหมายจุลภาค 2 24" xfId="39879" xr:uid="{B53B88C8-8DE9-43E6-9FB8-3F3E922B2DD4}"/>
    <cellStyle name="เครื่องหมายจุลภาค 2 24 2" xfId="39880" xr:uid="{35E36A0A-7DBD-42DA-9BBA-199D0FE5836B}"/>
    <cellStyle name="เครื่องหมายจุลภาค 2 25" xfId="39881" xr:uid="{01A5D7DE-7110-45BA-9B78-2584903E2F54}"/>
    <cellStyle name="เครื่องหมายจุลภาค 2 25 2" xfId="39882" xr:uid="{065181E6-F7B1-4039-9613-8FB637CE52E3}"/>
    <cellStyle name="เครื่องหมายจุลภาค 2 26" xfId="39883" xr:uid="{A79AACFC-90CC-455A-A680-9B9FB958D9D7}"/>
    <cellStyle name="เครื่องหมายจุลภาค 2 26 2" xfId="39884" xr:uid="{2529A2B1-1D9E-42AC-B6D1-971548AC29CE}"/>
    <cellStyle name="เครื่องหมายจุลภาค 2 26 2 2" xfId="39885" xr:uid="{12E6AFE5-AF93-445A-95F9-50A2A3DA9AF3}"/>
    <cellStyle name="เครื่องหมายจุลภาค 2 26 2 3" xfId="45412" xr:uid="{B0487072-6BAD-45C1-A51B-1C61B2833C6A}"/>
    <cellStyle name="เครื่องหมายจุลภาค 2 26 3" xfId="39886" xr:uid="{89261751-3EEB-4ACB-A0A1-7A38992C5029}"/>
    <cellStyle name="เครื่องหมายจุลภาค 2 26 4" xfId="45413" xr:uid="{AD8F1020-B899-4B66-83C0-E73EC400A814}"/>
    <cellStyle name="เครื่องหมายจุลภาค 2 27" xfId="39887" xr:uid="{77C2F042-C46C-4BA8-818F-B7FA74A36DD1}"/>
    <cellStyle name="เครื่องหมายจุลภาค 2 27 2" xfId="39888" xr:uid="{21CF002A-058D-4B87-A3E0-157CE1255B8A}"/>
    <cellStyle name="เครื่องหมายจุลภาค 2 28" xfId="39889" xr:uid="{8F5C5978-35BF-4CB2-9B23-8557C705E79C}"/>
    <cellStyle name="เครื่องหมายจุลภาค 2 28 2" xfId="39890" xr:uid="{C989E96F-32F0-427F-A2FE-E4EE77CBCEA8}"/>
    <cellStyle name="เครื่องหมายจุลภาค 2 29" xfId="39891" xr:uid="{B3672F0E-C149-453F-86BD-BACA99CC12DD}"/>
    <cellStyle name="เครื่องหมายจุลภาค 2 29 2" xfId="39892" xr:uid="{3771AD00-5F06-4F16-90D9-BB1AD4342F78}"/>
    <cellStyle name="เครื่องหมายจุลภาค 2 3" xfId="920" xr:uid="{7788D2D1-B1E3-48AE-AFC3-3D7C103D1633}"/>
    <cellStyle name="เครื่องหมายจุลภาค 2 3 10" xfId="39893" xr:uid="{F0C4CE01-E70B-4C9B-A8E9-111842429101}"/>
    <cellStyle name="เครื่องหมายจุลภาค 2 3 11" xfId="39894" xr:uid="{D83B3B98-C323-4C56-94A7-C01A632C76E2}"/>
    <cellStyle name="เครื่องหมายจุลภาค 2 3 12" xfId="39895" xr:uid="{C18BD006-E056-48B6-A0C0-8C64C43C90F8}"/>
    <cellStyle name="เครื่องหมายจุลภาค 2 3 13" xfId="39896" xr:uid="{D2FB9D47-6F6B-4B71-8778-7A720C670B57}"/>
    <cellStyle name="เครื่องหมายจุลภาค 2 3 13 2" xfId="39897" xr:uid="{A4D5D440-EC5F-4A3D-B0CD-AE24823EF9DB}"/>
    <cellStyle name="เครื่องหมายจุลภาค 2 3 14" xfId="39898" xr:uid="{B09A0497-1528-4E78-8548-112707193677}"/>
    <cellStyle name="เครื่องหมายจุลภาค 2 3 15" xfId="39899" xr:uid="{9AADC008-0517-48B4-B01C-304815824F04}"/>
    <cellStyle name="เครื่องหมายจุลภาค 2 3 16" xfId="39900" xr:uid="{D8DAB04D-E38E-435A-A577-5F372B46DC03}"/>
    <cellStyle name="เครื่องหมายจุลภาค 2 3 17" xfId="46085" xr:uid="{2B490C30-5835-4443-A9CA-306CB539C72C}"/>
    <cellStyle name="เครื่องหมายจุลภาค 2 3 18" xfId="9875" xr:uid="{B0274F07-6336-4553-9B2D-2EE79A244ACE}"/>
    <cellStyle name="เครื่องหมายจุลภาค 2 3 19" xfId="46457" xr:uid="{B79C7F66-BF8E-4E78-94F0-FC1EAEA10E45}"/>
    <cellStyle name="เครื่องหมายจุลภาค 2 3 2" xfId="1535" xr:uid="{2E21167F-3766-4F49-8C3F-A91855A278F4}"/>
    <cellStyle name="เครื่องหมายจุลภาค 2 3 2 2" xfId="2124" xr:uid="{595D95AF-34BD-4748-A872-CD8F6B994D8F}"/>
    <cellStyle name="เครื่องหมายจุลภาค 2 3 2 2 2" xfId="39903" xr:uid="{B937F559-EC86-4A22-9463-E27133793FD6}"/>
    <cellStyle name="เครื่องหมายจุลภาค 2 3 2 2 3" xfId="39902" xr:uid="{2275ED15-A597-4EC8-A45A-3A17E7C12F73}"/>
    <cellStyle name="เครื่องหมายจุลภาค 2 3 2 2 4" xfId="47714" xr:uid="{19DF606E-7EC3-4681-9851-30CE69F17F61}"/>
    <cellStyle name="เครื่องหมายจุลภาค 2 3 2 2 5" xfId="7086" xr:uid="{E9A07C24-D45D-431D-8ECD-A6767DAF7B1D}"/>
    <cellStyle name="เครื่องหมายจุลภาค 2 3 2 3" xfId="3429" xr:uid="{46B40522-61CE-4E96-B719-B85237C2BEAD}"/>
    <cellStyle name="เครื่องหมายจุลภาค 2 3 2 3 2" xfId="39904" xr:uid="{745437D1-0ECA-461C-991D-D11A97207B39}"/>
    <cellStyle name="เครื่องหมายจุลภาค 2 3 2 3 3" xfId="49053" xr:uid="{F7DB3367-D388-441D-BB07-CDC7C3A026C7}"/>
    <cellStyle name="เครื่องหมายจุลภาค 2 3 2 3 4" xfId="8427" xr:uid="{B635E330-4B7E-457C-BDBC-73F8E71AF2F2}"/>
    <cellStyle name="เครื่องหมายจุลภาค 2 3 2 4" xfId="6426" xr:uid="{1AA9CD2C-F6CC-4471-9C2E-F86B38D91E02}"/>
    <cellStyle name="เครื่องหมายจุลภาค 2 3 2 4 2" xfId="39905" xr:uid="{057E87D6-3C38-429E-8384-2508D6A9EFFC}"/>
    <cellStyle name="เครื่องหมายจุลภาค 2 3 2 5" xfId="39901" xr:uid="{E20B1253-4AB1-449D-9C65-E602EA8B4D24}"/>
    <cellStyle name="เครื่องหมายจุลภาค 2 3 2 6" xfId="47056" xr:uid="{16E2D6B5-CAC2-4412-BE09-89D2A835D04C}"/>
    <cellStyle name="เครื่องหมายจุลภาค 2 3 2 7" xfId="5027" xr:uid="{925F7158-B72A-402B-919E-59143CDBC050}"/>
    <cellStyle name="เครื่องหมายจุลภาค 2 3 20" xfId="4378" xr:uid="{B64B2B1A-4138-47FB-9AC3-26CEABEB7B48}"/>
    <cellStyle name="เครื่องหมายจุลภาค 2 3 3" xfId="1914" xr:uid="{69EBDD67-5978-477E-B894-4D1A6CCC4319}"/>
    <cellStyle name="เครื่องหมายจุลภาค 2 3 3 10" xfId="5424" xr:uid="{D8ABC318-A22D-4C5C-B065-2FC29578000D}"/>
    <cellStyle name="เครื่องหมายจุลภาค 2 3 3 2" xfId="6874" xr:uid="{CFADD0DA-01B5-4924-B4C6-361830D84731}"/>
    <cellStyle name="เครื่องหมายจุลภาค 2 3 3 2 2" xfId="39908" xr:uid="{C8147987-A01F-4992-9B40-79825221BC86}"/>
    <cellStyle name="เครื่องหมายจุลภาค 2 3 3 2 3" xfId="39907" xr:uid="{C0C3D2DD-0EEB-40B8-B782-00E2DFD6292E}"/>
    <cellStyle name="เครื่องหมายจุลภาค 2 3 3 3" xfId="39909" xr:uid="{2DCDD3B1-4522-43F8-9EE0-313AE774FD8A}"/>
    <cellStyle name="เครื่องหมายจุลภาค 2 3 3 3 2" xfId="39910" xr:uid="{1620D478-20A4-437C-91AF-F750C386C638}"/>
    <cellStyle name="เครื่องหมายจุลภาค 2 3 3 4" xfId="39911" xr:uid="{113045CD-E615-44DD-A168-C834910CD974}"/>
    <cellStyle name="เครื่องหมายจุลภาค 2 3 3 4 2" xfId="39912" xr:uid="{8E2E30E1-AC54-4B08-A5DA-E533DEFC8DAF}"/>
    <cellStyle name="เครื่องหมายจุลภาค 2 3 3 5" xfId="39913" xr:uid="{F79A574F-AEAF-4D57-8CBB-2A7E741308E4}"/>
    <cellStyle name="เครื่องหมายจุลภาค 2 3 3 5 2" xfId="39914" xr:uid="{C5D0BAF8-9D62-4C1C-B994-2ABDB99492AC}"/>
    <cellStyle name="เครื่องหมายจุลภาค 2 3 3 6" xfId="39915" xr:uid="{15014050-E5A4-4154-A89A-D7B83554782E}"/>
    <cellStyle name="เครื่องหมายจุลภาค 2 3 3 6 2" xfId="39916" xr:uid="{9EA148E3-6F20-4E6B-ADB5-5D73FACA5233}"/>
    <cellStyle name="เครื่องหมายจุลภาค 2 3 3 7" xfId="39917" xr:uid="{76099F1F-A19F-4554-8BD7-EC6BF6E5D7F8}"/>
    <cellStyle name="เครื่องหมายจุลภาค 2 3 3 8" xfId="39906" xr:uid="{5E964EC9-DC56-49DA-9FE3-C5270A2905B2}"/>
    <cellStyle name="เครื่องหมายจุลภาค 2 3 3 9" xfId="47502" xr:uid="{B9EC9C9A-28B3-4A6A-8F0F-672187BEF763}"/>
    <cellStyle name="เครื่องหมายจุลภาค 2 3 4" xfId="1255" xr:uid="{57542084-6D47-4DE4-B2AB-9EF3B128285F}"/>
    <cellStyle name="เครื่องหมายจุลภาค 2 3 4 2" xfId="39919" xr:uid="{0B57B46F-7088-4C6D-8CFB-B75C343D317C}"/>
    <cellStyle name="เครื่องหมายจุลภาค 2 3 4 2 2" xfId="39920" xr:uid="{D428DC38-6F4A-41FE-8E38-78B904EE1772}"/>
    <cellStyle name="เครื่องหมายจุลภาค 2 3 4 3" xfId="39918" xr:uid="{FDA737B8-EC19-4E4D-ADBC-5D1B86DB4A7D}"/>
    <cellStyle name="เครื่องหมายจุลภาค 2 3 4 4" xfId="46820" xr:uid="{68817415-99B7-4F37-981F-2739522AA755}"/>
    <cellStyle name="เครื่องหมายจุลภาค 2 3 4 5" xfId="6182" xr:uid="{4D2B9433-DAB8-4E46-AD4C-00D8D11D6DB5}"/>
    <cellStyle name="เครื่องหมายจุลภาค 2 3 5" xfId="3013" xr:uid="{0DB3BE6E-70D7-4E65-AB91-4396A7AE1BE3}"/>
    <cellStyle name="เครื่องหมายจุลภาค 2 3 5 2" xfId="39921" xr:uid="{B76E115E-4215-4E14-8CF8-FF9F86B5D30B}"/>
    <cellStyle name="เครื่องหมายจุลภาค 2 3 5 3" xfId="48634" xr:uid="{39CE5A6C-3D44-469B-AC76-C0B0120DF325}"/>
    <cellStyle name="เครื่องหมายจุลภาค 2 3 5 4" xfId="8008" xr:uid="{465C903A-9A63-4972-B727-1568E8234D1C}"/>
    <cellStyle name="เครื่องหมายจุลภาค 2 3 6" xfId="3212" xr:uid="{5AB05E4C-0AE9-45D2-8B4A-CF781CAF6E84}"/>
    <cellStyle name="เครื่องหมายจุลภาค 2 3 6 2" xfId="39922" xr:uid="{7B544F98-F393-45F5-9D1A-CD68DD4E3382}"/>
    <cellStyle name="เครื่องหมายจุลภาค 2 3 6 3" xfId="48835" xr:uid="{1C9316AA-0DE0-4FC6-A2E8-949BD3F53B32}"/>
    <cellStyle name="เครื่องหมายจุลภาค 2 3 6 4" xfId="8209" xr:uid="{6DC3F3B3-FD73-43B5-B270-AA34C6CD71D0}"/>
    <cellStyle name="เครื่องหมายจุลภาค 2 3 7" xfId="5817" xr:uid="{889E7156-EEA3-4668-ADD9-EBBA158276FC}"/>
    <cellStyle name="เครื่องหมายจุลภาค 2 3 7 2" xfId="39923" xr:uid="{EFB83172-8211-4646-A76A-B7D096059AE7}"/>
    <cellStyle name="เครื่องหมายจุลภาค 2 3 8" xfId="39924" xr:uid="{513B59B0-4E64-4C9E-81F3-432BFBED8FE4}"/>
    <cellStyle name="เครื่องหมายจุลภาค 2 3 9" xfId="39925" xr:uid="{B78D8E86-C4E7-481C-AB02-817D528F5156}"/>
    <cellStyle name="เครื่องหมายจุลภาค 2 30" xfId="39926" xr:uid="{6C06F642-76DB-45B9-BDA6-5C4BC92BA581}"/>
    <cellStyle name="เครื่องหมายจุลภาค 2 30 2" xfId="39927" xr:uid="{B6F14272-90BD-4298-BB76-7F9CD0619A7F}"/>
    <cellStyle name="เครื่องหมายจุลภาค 2 31" xfId="39928" xr:uid="{190EDFCF-B77A-452F-A6F2-AA4A747A5EBE}"/>
    <cellStyle name="เครื่องหมายจุลภาค 2 31 2" xfId="39929" xr:uid="{0A41F836-29CD-420D-B6DF-8FF2659EC7F6}"/>
    <cellStyle name="เครื่องหมายจุลภาค 2 32" xfId="39930" xr:uid="{F6090C64-E9CC-4F04-A7C2-6806C77005C9}"/>
    <cellStyle name="เครื่องหมายจุลภาค 2 32 2" xfId="39931" xr:uid="{B3CD23B7-6F27-4806-8630-E8DEE10DC604}"/>
    <cellStyle name="เครื่องหมายจุลภาค 2 33" xfId="39932" xr:uid="{124260B8-0496-4CB2-8044-B21AD5CA379A}"/>
    <cellStyle name="เครื่องหมายจุลภาค 2 33 2" xfId="39933" xr:uid="{2E45BE60-A71C-491E-9824-5125BB5FDCC1}"/>
    <cellStyle name="เครื่องหมายจุลภาค 2 34" xfId="39934" xr:uid="{3BF18788-7466-4AA8-980E-DD9BD874DD5F}"/>
    <cellStyle name="เครื่องหมายจุลภาค 2 34 2" xfId="39935" xr:uid="{9EF0EC7B-5028-4202-B823-66C835B9E79C}"/>
    <cellStyle name="เครื่องหมายจุลภาค 2 35" xfId="39936" xr:uid="{61F0237C-3B28-4C46-BFA4-EBA214691F9D}"/>
    <cellStyle name="เครื่องหมายจุลภาค 2 35 2" xfId="39937" xr:uid="{0B4FD252-B033-43CF-802A-B8D592EFAF3A}"/>
    <cellStyle name="เครื่องหมายจุลภาค 2 36" xfId="39938" xr:uid="{C58D0EE0-D6C6-4C66-8CA1-6D7ED7359585}"/>
    <cellStyle name="เครื่องหมายจุลภาค 2 36 2" xfId="39939" xr:uid="{0C137470-8C3F-4C68-9B30-76AFD3966CD6}"/>
    <cellStyle name="เครื่องหมายจุลภาค 2 37" xfId="39940" xr:uid="{99E86F20-99F1-4282-80B3-22AA9BA098E5}"/>
    <cellStyle name="เครื่องหมายจุลภาค 2 37 2" xfId="39941" xr:uid="{7A53C672-94AA-4C62-A19A-155A33B17406}"/>
    <cellStyle name="เครื่องหมายจุลภาค 2 38" xfId="39942" xr:uid="{8BD48692-FC42-469F-B101-5A3553DA63F0}"/>
    <cellStyle name="เครื่องหมายจุลภาค 2 39" xfId="45796" xr:uid="{A0C3A581-818D-4150-9C2C-E75C8CCFE20E}"/>
    <cellStyle name="เครื่องหมายจุลภาค 2 4" xfId="1456" xr:uid="{D71483C2-8C20-493D-B46E-6BE45E6AF9D8}"/>
    <cellStyle name="เครื่องหมายจุลภาค 2 4 2" xfId="2031" xr:uid="{CD83D605-52BA-45B2-B5DD-06A67A257E3C}"/>
    <cellStyle name="เครื่องหมายจุลภาค 2 4 2 2" xfId="39944" xr:uid="{9432B45D-AF78-487A-A8B1-E888FB8548F5}"/>
    <cellStyle name="เครื่องหมายจุลภาค 2 4 2 2 2" xfId="39945" xr:uid="{49481284-BD0F-40A6-BC81-723191E79A90}"/>
    <cellStyle name="เครื่องหมายจุลภาค 2 4 2 3" xfId="39946" xr:uid="{E5262CA9-9B56-44A7-9C02-59D3889BFA51}"/>
    <cellStyle name="เครื่องหมายจุลภาค 2 4 2 4" xfId="47621" xr:uid="{1DA3FADC-B2FB-4D5F-AFA0-26D3DEE6B5AB}"/>
    <cellStyle name="เครื่องหมายจุลภาค 2 4 2 5" xfId="6993" xr:uid="{2E97A807-ACB3-4510-9B29-8B3857063950}"/>
    <cellStyle name="เครื่องหมายจุลภาค 2 4 3" xfId="3336" xr:uid="{0945D377-E1C0-4CF6-BD6F-482BCD276E66}"/>
    <cellStyle name="เครื่องหมายจุลภาค 2 4 3 2" xfId="39948" xr:uid="{0EEDC409-611C-4BD6-ACD2-AE858FCC7F1E}"/>
    <cellStyle name="เครื่องหมายจุลภาค 2 4 3 3" xfId="39947" xr:uid="{EE85DDC4-2848-4620-8C21-72CF01C4757E}"/>
    <cellStyle name="เครื่องหมายจุลภาค 2 4 3 4" xfId="48960" xr:uid="{51ECA04F-A0F2-4A9E-9067-79E2D5E18E77}"/>
    <cellStyle name="เครื่องหมายจุลภาค 2 4 3 5" xfId="8334" xr:uid="{3273DE35-3091-4B15-85C9-3CFC81E2DE31}"/>
    <cellStyle name="เครื่องหมายจุลภาค 2 4 4" xfId="6333" xr:uid="{89AF8127-96F7-4BF4-8015-F5969E7D4B47}"/>
    <cellStyle name="เครื่องหมายจุลภาค 2 4 4 2" xfId="39949" xr:uid="{55BF3EFA-6CB2-41ED-B5CE-225600430432}"/>
    <cellStyle name="เครื่องหมายจุลภาค 2 4 5" xfId="39943" xr:uid="{520D9286-0D99-431A-9934-5B81253C03D7}"/>
    <cellStyle name="เครื่องหมายจุลภาค 2 4 6" xfId="46963" xr:uid="{54CD4E32-F418-4FAF-A439-C4E19B42717B}"/>
    <cellStyle name="เครื่องหมายจุลภาค 2 4 7" xfId="4475" xr:uid="{F6F5F55D-0E3B-465B-AE41-05F7474A4869}"/>
    <cellStyle name="เครื่องหมายจุลภาค 2 40" xfId="45983" xr:uid="{2F3050A0-CC43-4B55-961B-D88BDCB7DBAC}"/>
    <cellStyle name="เครื่องหมายจุลภาค 2 41" xfId="46267" xr:uid="{F572181E-FFBC-4299-A2AE-9FAF78489184}"/>
    <cellStyle name="เครื่องหมายจุลภาค 2 42" xfId="3791" xr:uid="{34C25E81-0F52-447F-916F-539261C60EF0}"/>
    <cellStyle name="เครื่องหมายจุลภาค 2 43" xfId="52425" xr:uid="{90C39273-C100-4C0F-91F5-DB8BFB72DBC7}"/>
    <cellStyle name="เครื่องหมายจุลภาค 2 44" xfId="828" xr:uid="{A8094622-9664-4D20-A5CB-861672EC487F}"/>
    <cellStyle name="เครื่องหมายจุลภาค 2 5" xfId="1164" xr:uid="{E793062A-4B7F-49ED-84DE-647D584115EA}"/>
    <cellStyle name="เครื่องหมายจุลภาค 2 5 2" xfId="1848" xr:uid="{0801F56D-0075-4FF4-9161-8E5B6AA611F2}"/>
    <cellStyle name="เครื่องหมายจุลภาค 2 5 2 2" xfId="39952" xr:uid="{63AC48EF-A9C3-4D9C-B5EF-5FFD4820390F}"/>
    <cellStyle name="เครื่องหมายจุลภาค 2 5 2 2 2" xfId="39953" xr:uid="{D05DD412-8E77-4D86-97DA-4285AD148713}"/>
    <cellStyle name="เครื่องหมายจุลภาค 2 5 2 3" xfId="39954" xr:uid="{3627280C-E25D-48E4-88EA-CE779E4EE81F}"/>
    <cellStyle name="เครื่องหมายจุลภาค 2 5 2 4" xfId="39951" xr:uid="{1703DEC0-C8D2-4C8A-9527-85DC36F8F31D}"/>
    <cellStyle name="เครื่องหมายจุลภาค 2 5 2 5" xfId="47415" xr:uid="{301117BE-8CB0-4EF5-9334-8B02EB8734E3}"/>
    <cellStyle name="เครื่องหมายจุลภาค 2 5 2 6" xfId="6788" xr:uid="{D5F1E760-33A6-4BB6-AC9D-469132CF2ACE}"/>
    <cellStyle name="เครื่องหมายจุลภาค 2 5 3" xfId="6084" xr:uid="{D1403A0F-0B8B-4981-B38B-3A46DCAC70AA}"/>
    <cellStyle name="เครื่องหมายจุลภาค 2 5 3 2" xfId="39956" xr:uid="{88616F88-BB87-4FAE-9E38-F55ACA9AF91F}"/>
    <cellStyle name="เครื่องหมายจุลภาค 2 5 3 3" xfId="39955" xr:uid="{3F65EC8F-0F95-4053-A68C-BEE46AFFADAB}"/>
    <cellStyle name="เครื่องหมายจุลภาค 2 5 4" xfId="39957" xr:uid="{762661AC-17DB-45B2-9E0C-F201F65ECBC0}"/>
    <cellStyle name="เครื่องหมายจุลภาค 2 5 5" xfId="39950" xr:uid="{3FAAE1B8-DFF1-4948-875A-8D28E3B919AC}"/>
    <cellStyle name="เครื่องหมายจุลภาค 2 5 6" xfId="46723" xr:uid="{5D1EFC50-CD98-4882-BA8C-396CD4B0F585}"/>
    <cellStyle name="เครื่องหมายจุลภาค 2 5 7" xfId="4722" xr:uid="{EFE1BE05-81DF-4541-BC63-B5C5AA42CE5C}"/>
    <cellStyle name="เครื่องหมายจุลภาค 2 6" xfId="1831" xr:uid="{2988EBD8-3F1B-47F3-95F2-9B1266C70098}"/>
    <cellStyle name="เครื่องหมายจุลภาค 2 6 2" xfId="6769" xr:uid="{913DBED7-307B-4551-A7A3-90B94D8F626F}"/>
    <cellStyle name="เครื่องหมายจุลภาค 2 6 2 2" xfId="39960" xr:uid="{FA0BDAC1-E63C-4D7F-A737-B27211F0EBAD}"/>
    <cellStyle name="เครื่องหมายจุลภาค 2 6 2 2 2" xfId="39961" xr:uid="{56409A67-CCB9-4E37-B6B1-9BA9F210B20C}"/>
    <cellStyle name="เครื่องหมายจุลภาค 2 6 2 3" xfId="39962" xr:uid="{ACB2E933-CF01-4B38-876F-F69511EDD879}"/>
    <cellStyle name="เครื่องหมายจุลภาค 2 6 2 4" xfId="39959" xr:uid="{6CA0AA3A-B64A-41C1-868C-4245CC7F0550}"/>
    <cellStyle name="เครื่องหมายจุลภาค 2 6 3" xfId="39963" xr:uid="{A920135C-CD3F-451E-8F91-40DE64EC4E6D}"/>
    <cellStyle name="เครื่องหมายจุลภาค 2 6 3 2" xfId="39964" xr:uid="{DA45128E-EC8B-474A-84FB-C0187285D3FE}"/>
    <cellStyle name="เครื่องหมายจุลภาค 2 6 4" xfId="39965" xr:uid="{7BA6A3D5-793C-4D95-A4C1-991272A91456}"/>
    <cellStyle name="เครื่องหมายจุลภาค 2 6 5" xfId="39958" xr:uid="{93715D88-0EB6-45A5-9454-443FBB5C4995}"/>
    <cellStyle name="เครื่องหมายจุลภาค 2 6 6" xfId="47396" xr:uid="{FF4B3E40-7527-45DF-87AA-C26063F0C26F}"/>
    <cellStyle name="เครื่องหมายจุลภาค 2 6 7" xfId="4895" xr:uid="{48BD64B6-D2C8-4ED8-BC75-BD3E8A8F5246}"/>
    <cellStyle name="เครื่องหมายจุลภาค 2 7" xfId="1111" xr:uid="{65168CDD-BD17-4620-9A4A-960AA4B268EE}"/>
    <cellStyle name="เครื่องหมายจุลภาค 2 7 2" xfId="6030" xr:uid="{9D276922-1905-47DE-A650-1DEF0B54E72E}"/>
    <cellStyle name="เครื่องหมายจุลภาค 2 7 2 2" xfId="39968" xr:uid="{AA77E49B-6F3D-48B2-A67C-9680392C38EC}"/>
    <cellStyle name="เครื่องหมายจุลภาค 2 7 2 3" xfId="39967" xr:uid="{25804D99-3A48-4484-883B-8CC12A83CC13}"/>
    <cellStyle name="เครื่องหมายจุลภาค 2 7 3" xfId="39969" xr:uid="{7BFCAB7B-F9B4-4961-8D5A-F1E66DF45435}"/>
    <cellStyle name="เครื่องหมายจุลภาค 2 7 4" xfId="39966" xr:uid="{B6E28286-A541-4060-85B3-51429AB77DCB}"/>
    <cellStyle name="เครื่องหมายจุลภาค 2 7 5" xfId="46674" xr:uid="{F1D41962-02F2-4AD5-956D-805783A1435E}"/>
    <cellStyle name="เครื่องหมายจุลภาค 2 7 6" xfId="5288" xr:uid="{8FBCD847-DFD7-440A-A634-E5AAC198E1D4}"/>
    <cellStyle name="เครื่องหมายจุลภาค 2 8" xfId="2915" xr:uid="{D66F94A6-52E1-42D3-BC1D-8A788D3B3E1C}"/>
    <cellStyle name="เครื่องหมายจุลภาค 2 8 2" xfId="3816" xr:uid="{24863B5D-5FBF-4C4F-B061-9EAF81245E8D}"/>
    <cellStyle name="เครื่องหมายจุลภาค 2 8 2 2" xfId="4317" xr:uid="{E70AC234-24C9-47A4-AFCE-59C2CAF0D62B}"/>
    <cellStyle name="เครื่องหมายจุลภาค 2 8 2 2 2" xfId="39972" xr:uid="{1CF6D5B7-0BFE-4F99-AD99-6CE24F0F423C}"/>
    <cellStyle name="เครื่องหมายจุลภาค 2 8 2 2 3" xfId="45414" xr:uid="{63C44E2D-8F29-47DE-BD73-7D2C109D751A}"/>
    <cellStyle name="เครื่องหมายจุลภาค 2 8 2 2 4" xfId="39971" xr:uid="{5AEDA3C4-43D0-44E0-A96F-CB353767C4E2}"/>
    <cellStyle name="เครื่องหมายจุลภาค 2 8 2 3" xfId="4701" xr:uid="{35ABC96D-7A53-44AD-BA52-C1CE8224DABF}"/>
    <cellStyle name="เครื่องหมายจุลภาค 2 8 2 3 2" xfId="39973" xr:uid="{066A5BB4-313E-4777-B92B-87CE2EA32BD0}"/>
    <cellStyle name="เครื่องหมายจุลภาค 2 8 2 4" xfId="5215" xr:uid="{24EBC35E-68FC-4009-9738-F7D1292F076F}"/>
    <cellStyle name="เครื่องหมายจุลภาค 2 8 2 4 2" xfId="45415" xr:uid="{116E2A64-7195-42C9-8064-D70445DD9368}"/>
    <cellStyle name="เครื่องหมายจุลภาค 2 8 2 5" xfId="9876" xr:uid="{5B0E63D8-22E1-4F3A-B163-0117A4911D91}"/>
    <cellStyle name="เครื่องหมายจุลภาค 2 8 3" xfId="39974" xr:uid="{1AD63021-07C0-4932-9644-6D23EA151563}"/>
    <cellStyle name="เครื่องหมายจุลภาค 2 8 4" xfId="39975" xr:uid="{615E57CE-9C43-4A45-B037-FE11CB039EC7}"/>
    <cellStyle name="เครื่องหมายจุลภาค 2 8 5" xfId="39976" xr:uid="{9941085A-65E8-41A3-A361-C0652A67F7A9}"/>
    <cellStyle name="เครื่องหมายจุลภาค 2 8 6" xfId="39970" xr:uid="{FBCD3471-5F8B-469A-A12B-3B698E0D4124}"/>
    <cellStyle name="เครื่องหมายจุลภาค 2 8 7" xfId="48511" xr:uid="{19FF402F-0C4A-46EA-93DF-1CF9534CA581}"/>
    <cellStyle name="เครื่องหมายจุลภาค 2 8 8" xfId="7885" xr:uid="{1B4EB412-0D2E-40CE-B473-78DFFB52F7B7}"/>
    <cellStyle name="เครื่องหมายจุลภาค 2 9" xfId="3126" xr:uid="{5C8A2EDA-CFB6-4B5A-8113-0A7A18F56D2A}"/>
    <cellStyle name="เครื่องหมายจุลภาค 2 9 2" xfId="39978" xr:uid="{CCF1168F-3B58-4960-94CC-3684C209764B}"/>
    <cellStyle name="เครื่องหมายจุลภาค 2 9 2 2" xfId="39979" xr:uid="{DABE72D3-A5B8-4376-81BA-8B4C18E079EB}"/>
    <cellStyle name="เครื่องหมายจุลภาค 2 9 3" xfId="39980" xr:uid="{16D92A85-31EA-410C-BEE7-5096605102D9}"/>
    <cellStyle name="เครื่องหมายจุลภาค 2 9 4" xfId="39981" xr:uid="{2E43F78C-169C-4E97-8FD5-8B980615739F}"/>
    <cellStyle name="เครื่องหมายจุลภาค 2 9 5" xfId="39977" xr:uid="{A90B2753-119B-41D3-BE45-067A51115726}"/>
    <cellStyle name="เครื่องหมายจุลภาค 2 9 6" xfId="48748" xr:uid="{E44F0C6E-6388-4D66-8C57-B4984959F64C}"/>
    <cellStyle name="เครื่องหมายจุลภาค 2 9 7" xfId="8122" xr:uid="{8A089240-A565-4BC5-B090-C1E0B885DBC9}"/>
    <cellStyle name="เครื่องหมายจุลภาค 2_160800B1 CPI09 โปรแกรมคอมพิวเตอร์ - BOI_Q3" xfId="39982" xr:uid="{34B222C0-FEFC-42D8-9850-B3907B6F68AE}"/>
    <cellStyle name="เครื่องหมายจุลภาค 20" xfId="39983" xr:uid="{3BD55BD4-DD18-4191-B848-6577479E4F56}"/>
    <cellStyle name="เครื่องหมายจุลภาค 20 2" xfId="39984" xr:uid="{F1C47D5F-A354-45EF-818E-5FC22DFFF8E1}"/>
    <cellStyle name="เครื่องหมายจุลภาค 20 2 2" xfId="39985" xr:uid="{D07215EF-F36A-4DF3-93DC-57D1E519673E}"/>
    <cellStyle name="เครื่องหมายจุลภาค 20 3" xfId="39986" xr:uid="{93AE1B1B-F53F-4F26-A9AB-61F4BCCCFD51}"/>
    <cellStyle name="เครื่องหมายจุลภาค 21" xfId="39987" xr:uid="{7D953641-1824-4FF4-9CCB-A693C24B6D1C}"/>
    <cellStyle name="เครื่องหมายจุลภาค 22" xfId="39988" xr:uid="{B6B31209-1598-4D5F-BF2A-FC472BA61479}"/>
    <cellStyle name="เครื่องหมายจุลภาค 22 2" xfId="39989" xr:uid="{EEDAB82A-E7E0-422C-8ABA-ECFF8C84A8F4}"/>
    <cellStyle name="เครื่องหมายจุลภาค 22 2 2" xfId="39990" xr:uid="{515AAACC-9DFC-4FDA-8DB6-1EF79F7000EF}"/>
    <cellStyle name="เครื่องหมายจุลภาค 22 2 2 2" xfId="39991" xr:uid="{D061CA98-50DA-4BAB-8883-659C51B0375D}"/>
    <cellStyle name="เครื่องหมายจุลภาค 22 2 2 3" xfId="45416" xr:uid="{C152B47A-BC1A-4D8A-9945-17D8C10E3C20}"/>
    <cellStyle name="เครื่องหมายจุลภาค 22 2 3" xfId="39992" xr:uid="{DC0BCBB6-A2E9-4958-89A6-0BC542BE4293}"/>
    <cellStyle name="เครื่องหมายจุลภาค 22 2 4" xfId="45417" xr:uid="{A44040F0-06EC-4F5D-961F-3D652EC6557B}"/>
    <cellStyle name="เครื่องหมายจุลภาค 23" xfId="39993" xr:uid="{51C4413C-3F66-489C-A565-03700EE6B772}"/>
    <cellStyle name="เครื่องหมายจุลภาค 24" xfId="39994" xr:uid="{4915B0F6-9727-44EF-86B8-BCB55B7B23BB}"/>
    <cellStyle name="เครื่องหมายจุลภาค 25" xfId="39995" xr:uid="{4C9A84B3-F8FF-4FB9-A4B4-A8565C799EEA}"/>
    <cellStyle name="เครื่องหมายจุลภาค 25 2" xfId="39996" xr:uid="{4DFCB764-7E98-47BD-88CB-00F55F63A4AE}"/>
    <cellStyle name="เครื่องหมายจุลภาค 25 2 2" xfId="39997" xr:uid="{FD8372B8-477C-4934-9327-5F267D42E22F}"/>
    <cellStyle name="เครื่องหมายจุลภาค 25 3" xfId="39998" xr:uid="{588DCEA4-DCCB-4FD2-8E64-B90AB8140A52}"/>
    <cellStyle name="เครื่องหมายจุลภาค 26" xfId="39999" xr:uid="{14D16E90-695E-4ED6-B662-4E0E529432C2}"/>
    <cellStyle name="เครื่องหมายจุลภาค 26 2" xfId="40000" xr:uid="{4D02AAB8-2E18-48C6-A6E5-34D429666E1E}"/>
    <cellStyle name="เครื่องหมายจุลภาค 26 2 2" xfId="40001" xr:uid="{B79785B5-5437-40BC-B480-6D266C9ACC86}"/>
    <cellStyle name="เครื่องหมายจุลภาค 26 3" xfId="40002" xr:uid="{AEB19E9A-60DD-4FF3-80E7-FD505E057B45}"/>
    <cellStyle name="เครื่องหมายจุลภาค 27" xfId="40003" xr:uid="{CBB215D8-232F-4604-86EF-2C9008D9B2E6}"/>
    <cellStyle name="เครื่องหมายจุลภาค 28" xfId="40004" xr:uid="{160CD651-7580-4340-A183-998B9FB7BE85}"/>
    <cellStyle name="เครื่องหมายจุลภาค 29" xfId="40005" xr:uid="{D4F5A47C-6FB0-4F51-A858-D8BACDB2FCFE}"/>
    <cellStyle name="เครื่องหมายจุลภาค 29 2" xfId="40006" xr:uid="{6A8FA54B-8920-41CE-8D5C-006FE4A7E9B0}"/>
    <cellStyle name="เครื่องหมายจุลภาค 29 2 2" xfId="40007" xr:uid="{C3D81AD6-A8CE-4D75-A8E7-0C17611768C2}"/>
    <cellStyle name="เครื่องหมายจุลภาค 29 3" xfId="40008" xr:uid="{01DCEB25-D7A4-4336-95D5-1F383CF8ECCA}"/>
    <cellStyle name="เครื่องหมายจุลภาค 3" xfId="730" xr:uid="{00000000-0005-0000-0000-0000DB020000}"/>
    <cellStyle name="เครื่องหมายจุลภาค 3 10" xfId="40009" xr:uid="{877EDD7C-37F5-46CA-8615-774ACA8ABFC1}"/>
    <cellStyle name="เครื่องหมายจุลภาค 3 11" xfId="40010" xr:uid="{98BA65E2-2C01-4344-9C2C-C2DAE4B22DFC}"/>
    <cellStyle name="เครื่องหมายจุลภาค 3 12" xfId="45418" xr:uid="{0979B615-2120-42DB-943E-EF3A9FA2D44D}"/>
    <cellStyle name="เครื่องหมายจุลภาค 3 13" xfId="45797" xr:uid="{08A6DBF2-CEF4-48AB-A6F4-0BC71802B37D}"/>
    <cellStyle name="เครื่องหมายจุลภาค 3 14" xfId="45984" xr:uid="{8973B585-3486-44C1-9498-E25C9125EAAE}"/>
    <cellStyle name="เครื่องหมายจุลภาค 3 15" xfId="46268" xr:uid="{4EFDDB1B-14AF-4277-A5C9-2DCB5280E4D4}"/>
    <cellStyle name="เครื่องหมายจุลภาค 3 16" xfId="3792" xr:uid="{A712E343-5547-400E-B2FA-6D75C4CA04B9}"/>
    <cellStyle name="เครื่องหมายจุลภาค 3 17" xfId="52427" xr:uid="{5E8D438C-B084-4867-B972-F49590CF6317}"/>
    <cellStyle name="เครื่องหมายจุลภาค 3 18" xfId="830" xr:uid="{3D803E77-FC5A-4678-A35D-694C7D3E4718}"/>
    <cellStyle name="เครื่องหมายจุลภาค 3 2" xfId="731" xr:uid="{00000000-0005-0000-0000-0000DC020000}"/>
    <cellStyle name="เครื่องหมายจุลภาค 3 2 10" xfId="52428" xr:uid="{932DE507-652A-4C09-90B5-2F1B92C5570F}"/>
    <cellStyle name="เครื่องหมายจุลภาค 3 2 11" xfId="831" xr:uid="{D64D9865-7D8A-4F06-8243-D89D509E5819}"/>
    <cellStyle name="เครื่องหมายจุลภาค 3 2 2" xfId="949" xr:uid="{D0ECAE5E-2F22-4129-826C-1FEA67E7ABD6}"/>
    <cellStyle name="เครื่องหมายจุลภาค 3 2 2 2" xfId="2080" xr:uid="{CEEF1C70-EF5A-4D7F-8A8C-15FAFB483B44}"/>
    <cellStyle name="เครื่องหมายจุลภาค 3 2 2 2 2" xfId="7042" xr:uid="{6E7C5646-E918-42BE-B9EE-6ADD1426E296}"/>
    <cellStyle name="เครื่องหมายจุลภาค 3 2 2 2 2 2" xfId="40013" xr:uid="{319D187B-5893-4599-9D0B-AA47CD0695C9}"/>
    <cellStyle name="เครื่องหมายจุลภาค 3 2 2 2 2 3" xfId="40012" xr:uid="{984E6A11-F869-41BC-8A61-766628294B71}"/>
    <cellStyle name="เครื่องหมายจุลภาค 3 2 2 2 3" xfId="40014" xr:uid="{07D538DC-2381-48C6-9E79-75F406DC2965}"/>
    <cellStyle name="เครื่องหมายจุลภาค 3 2 2 2 4" xfId="40011" xr:uid="{3F1FD4A5-6BE0-4C11-B568-BC8E7016985A}"/>
    <cellStyle name="เครื่องหมายจุลภาค 3 2 2 2 5" xfId="47670" xr:uid="{DD7EE0AB-6481-43C6-9BAF-24C3943015A9}"/>
    <cellStyle name="เครื่องหมายจุลภาค 3 2 2 2 6" xfId="5079" xr:uid="{EE4D2B08-5C8D-451B-B9DC-A7B2EF93376F}"/>
    <cellStyle name="เครื่องหมายจุลภาค 3 2 2 3" xfId="1494" xr:uid="{7E153A45-3592-464A-9D27-DE9DBE8678B0}"/>
    <cellStyle name="เครื่องหมายจุลภาค 3 2 2 3 2" xfId="6382" xr:uid="{0BE524DF-4DD6-4B3F-8914-A2CF96334817}"/>
    <cellStyle name="เครื่องหมายจุลภาค 3 2 2 3 2 2" xfId="40016" xr:uid="{D24E3002-DE8E-4A27-BD9A-3C880A0BD53F}"/>
    <cellStyle name="เครื่องหมายจุลภาค 3 2 2 3 3" xfId="40015" xr:uid="{82215758-3DF9-448F-A46D-CFDBA33AE82D}"/>
    <cellStyle name="เครื่องหมายจุลภาค 3 2 2 3 4" xfId="47012" xr:uid="{3EDFD396-FF4A-4A79-BDD0-B88BD3350AE2}"/>
    <cellStyle name="เครื่องหมายจุลภาค 3 2 2 3 5" xfId="5475" xr:uid="{E8CCF69D-5426-40FF-82FA-3C33FD2810A2}"/>
    <cellStyle name="เครื่องหมายจุลภาค 3 2 2 4" xfId="3049" xr:uid="{D4C1DC66-6632-416D-B45B-102AB8590B2B}"/>
    <cellStyle name="เครื่องหมายจุลภาค 3 2 2 4 2" xfId="48670" xr:uid="{58C883EB-9966-42A1-8819-9C0CA9EDE5C0}"/>
    <cellStyle name="เครื่องหมายจุลภาค 3 2 2 4 3" xfId="8044" xr:uid="{51F01895-C6C9-41F9-A0A9-6687F943C59B}"/>
    <cellStyle name="เครื่องหมายจุลภาค 3 2 2 5" xfId="3385" xr:uid="{15E4AF02-6595-4379-86E0-5252EA75B6EB}"/>
    <cellStyle name="เครื่องหมายจุลภาค 3 2 2 5 2" xfId="49009" xr:uid="{C3915D70-98F9-4333-ACC2-93615C9FD8E1}"/>
    <cellStyle name="เครื่องหมายจุลภาค 3 2 2 5 3" xfId="8383" xr:uid="{51C2F5CE-CF7E-4F20-9249-3D01A789622F}"/>
    <cellStyle name="เครื่องหมายจุลภาค 3 2 2 6" xfId="5869" xr:uid="{02FC1C73-2E02-4DB9-9A9A-1D8F73C650AF}"/>
    <cellStyle name="เครื่องหมายจุลภาค 3 2 2 7" xfId="9877" xr:uid="{0FBA9148-CD6D-4365-9772-294183DC9A74}"/>
    <cellStyle name="เครื่องหมายจุลภาค 3 2 2 8" xfId="46510" xr:uid="{A3FE73AC-63A7-44F5-805D-C7BCF221C21B}"/>
    <cellStyle name="เครื่องหมายจุลภาค 3 2 2 9" xfId="4541" xr:uid="{5347A1E4-E9BC-4089-A1D4-5CE862DA67B2}"/>
    <cellStyle name="เครื่องหมายจุลภาค 3 2 3" xfId="1878" xr:uid="{670CEB77-81B5-41D6-A0DF-DD1E2A2BFC49}"/>
    <cellStyle name="เครื่องหมายจุลภาค 3 2 3 2" xfId="6833" xr:uid="{2C6D8B32-05D6-4B91-B723-EDAF63D3FB0F}"/>
    <cellStyle name="เครื่องหมายจุลภาค 3 2 3 3" xfId="40017" xr:uid="{E85F8DDD-47A9-4DC1-906C-E8379F115214}"/>
    <cellStyle name="เครื่องหมายจุลภาค 3 2 3 4" xfId="47460" xr:uid="{ED894744-99F8-4A79-80F5-2786A9C82FBA}"/>
    <cellStyle name="เครื่องหมายจุลภาค 3 2 3 5" xfId="4776" xr:uid="{5A5EB3A2-F737-4A24-8897-41505D68F92A}"/>
    <cellStyle name="เครื่องหมายจุลภาค 3 2 4" xfId="1207" xr:uid="{D5FE49C1-4802-4CD4-B410-91A82A9655C5}"/>
    <cellStyle name="เครื่องหมายจุลภาค 3 2 4 2" xfId="6137" xr:uid="{36ED488C-16A6-4507-9F97-B3DDF2213A6E}"/>
    <cellStyle name="เครื่องหมายจุลภาค 3 2 4 2 2" xfId="40019" xr:uid="{EC94AFC7-89A7-4804-AC4B-C82520B204F2}"/>
    <cellStyle name="เครื่องหมายจุลภาค 3 2 4 3" xfId="40018" xr:uid="{7C1D54D1-0F65-445E-80F4-6C524CC5676D}"/>
    <cellStyle name="เครื่องหมายจุลภาค 3 2 4 4" xfId="46774" xr:uid="{1F41B913-0D6C-493E-A4A8-22AC55D5865E}"/>
    <cellStyle name="เครื่องหมายจุลภาค 3 2 4 5" xfId="4943" xr:uid="{FFFE6D4B-D550-45DB-8177-438785B9A08B}"/>
    <cellStyle name="เครื่องหมายจุลภาค 3 2 5" xfId="2947" xr:uid="{9B96085B-F9EC-4463-A2E0-B8E67EF55004}"/>
    <cellStyle name="เครื่องหมายจุลภาค 3 2 5 2" xfId="7923" xr:uid="{4A6991EB-DC55-4712-8944-4967043B6488}"/>
    <cellStyle name="เครื่องหมายจุลภาค 3 2 5 3" xfId="45419" xr:uid="{9FE67914-82FF-43D2-8DA1-1A06CC1EB191}"/>
    <cellStyle name="เครื่องหมายจุลภาค 3 2 5 4" xfId="48549" xr:uid="{7B20BF5D-A02B-4442-833A-E5515EC1224D}"/>
    <cellStyle name="เครื่องหมายจุลภาค 3 2 5 5" xfId="5338" xr:uid="{048C020A-E7D8-464C-95C2-09285D43BC8B}"/>
    <cellStyle name="เครื่องหมายจุลภาค 3 2 6" xfId="3171" xr:uid="{A0BEBCD9-C0BD-4EE3-BFF2-C97CCAD37716}"/>
    <cellStyle name="เครื่องหมายจุลภาค 3 2 6 2" xfId="48794" xr:uid="{43ED3D22-CF21-4D02-B354-B25C48C44837}"/>
    <cellStyle name="เครื่องหมายจุลภาค 3 2 6 3" xfId="8168" xr:uid="{A4ADCB1B-F72D-4E85-AC7F-3DF0AB9CCC30}"/>
    <cellStyle name="เครื่องหมายจุลภาค 3 2 7" xfId="5710" xr:uid="{3E50FF95-D941-4EF9-8F86-706EF2A5E3D9}"/>
    <cellStyle name="เครื่องหมายจุลภาค 3 2 8" xfId="46338" xr:uid="{1B940BC3-971F-4C38-AE59-8552E599EDFB}"/>
    <cellStyle name="เครื่องหมายจุลภาค 3 2 9" xfId="4379" xr:uid="{37089C16-AC81-47A0-AFB0-45F0B33A6A64}"/>
    <cellStyle name="เครื่องหมายจุลภาค 3 2_CPI_Y'52_TOP_GG 1" xfId="40020" xr:uid="{5DAA43BE-881C-4303-B695-35EFD5E686B2}"/>
    <cellStyle name="เครื่องหมายจุลภาค 3 3" xfId="921" xr:uid="{B296D5A5-8066-4E2F-B6E7-ECB81A553BD5}"/>
    <cellStyle name="เครื่องหมายจุลภาค 3 3 10" xfId="4476" xr:uid="{A5C2A828-0BC8-4396-B27C-D42F869E576C}"/>
    <cellStyle name="เครื่องหมายจุลภาค 3 3 2" xfId="1536" xr:uid="{548ADB1C-9349-4379-9760-CDF9186A109D}"/>
    <cellStyle name="เครื่องหมายจุลภาค 3 3 2 2" xfId="2125" xr:uid="{1479C652-EFDF-405A-BCB3-8DFDAA4CF3FD}"/>
    <cellStyle name="เครื่องหมายจุลภาค 3 3 2 2 2" xfId="40022" xr:uid="{36994DB8-8EC3-422B-90F8-D401E20D8394}"/>
    <cellStyle name="เครื่องหมายจุลภาค 3 3 2 2 3" xfId="47715" xr:uid="{F97A4049-4739-4F60-BD80-C982CAD45C04}"/>
    <cellStyle name="เครื่องหมายจุลภาค 3 3 2 2 4" xfId="7087" xr:uid="{CC9BC4D3-B4B3-4771-84C0-6BDFE9AB7674}"/>
    <cellStyle name="เครื่องหมายจุลภาค 3 3 2 3" xfId="3430" xr:uid="{630D3A6B-68E2-49EA-BFC3-6499A15DEEA6}"/>
    <cellStyle name="เครื่องหมายจุลภาค 3 3 2 3 2" xfId="49054" xr:uid="{1F8303F8-F398-4A49-BC0D-040E54955FC1}"/>
    <cellStyle name="เครื่องหมายจุลภาค 3 3 2 3 3" xfId="8428" xr:uid="{5F40B86F-09B4-4D69-B26F-F803C08EC10C}"/>
    <cellStyle name="เครื่องหมายจุลภาค 3 3 2 4" xfId="6427" xr:uid="{F9EBFB78-A804-4B85-951F-0A991722B3F8}"/>
    <cellStyle name="เครื่องหมายจุลภาค 3 3 2 5" xfId="40021" xr:uid="{E51B9354-76F6-4976-8F37-84146910365C}"/>
    <cellStyle name="เครื่องหมายจุลภาค 3 3 2 6" xfId="47057" xr:uid="{F72C2D55-4594-40D9-90A2-127B318CB95E}"/>
    <cellStyle name="เครื่องหมายจุลภาค 3 3 2 7" xfId="5028" xr:uid="{BC738D1E-3ACC-4755-A107-600953345144}"/>
    <cellStyle name="เครื่องหมายจุลภาค 3 3 3" xfId="1915" xr:uid="{6B9718F1-0A4A-4917-A287-3ECE6DF43B4C}"/>
    <cellStyle name="เครื่องหมายจุลภาค 3 3 3 2" xfId="6875" xr:uid="{690CB7EA-56A5-48DD-9DBF-0DFB51AAF7A0}"/>
    <cellStyle name="เครื่องหมายจุลภาค 3 3 3 2 2" xfId="40024" xr:uid="{E986B162-3E30-4156-B2BD-DCFDC270F8E2}"/>
    <cellStyle name="เครื่องหมายจุลภาค 3 3 3 3" xfId="40023" xr:uid="{3F4DA0B4-1947-4F40-B95C-1633B6712662}"/>
    <cellStyle name="เครื่องหมายจุลภาค 3 3 3 4" xfId="47503" xr:uid="{F8FAEF00-7EFB-4C9F-A7E9-D4DAA5A7BACC}"/>
    <cellStyle name="เครื่องหมายจุลภาค 3 3 3 5" xfId="5425" xr:uid="{C8D4CE73-1602-4482-BB1A-DAA2BFD880E3}"/>
    <cellStyle name="เครื่องหมายจุลภาค 3 3 4" xfId="1256" xr:uid="{A648A892-7DAE-4841-B2C3-7850B9CA0664}"/>
    <cellStyle name="เครื่องหมายจุลภาค 3 3 4 2" xfId="40025" xr:uid="{A43E473F-1821-4CF2-86CF-02FC065FED84}"/>
    <cellStyle name="เครื่องหมายจุลภาค 3 3 4 3" xfId="46821" xr:uid="{8E1ECFE1-9A9B-4D29-B5C7-5DC1E5BB52F8}"/>
    <cellStyle name="เครื่องหมายจุลภาค 3 3 4 4" xfId="6183" xr:uid="{AC8B025F-311E-480A-BCC5-746D4EBFF7DE}"/>
    <cellStyle name="เครื่องหมายจุลภาค 3 3 5" xfId="3014" xr:uid="{DF42313F-A9A5-4BDD-A84A-7384C658EE3F}"/>
    <cellStyle name="เครื่องหมายจุลภาค 3 3 5 2" xfId="48635" xr:uid="{AFEFB560-6654-41A8-9958-0B058230431E}"/>
    <cellStyle name="เครื่องหมายจุลภาค 3 3 5 3" xfId="8009" xr:uid="{6BF930F9-A477-4A9E-816F-FCC62731077C}"/>
    <cellStyle name="เครื่องหมายจุลภาค 3 3 6" xfId="3213" xr:uid="{603FF9DB-37AA-403D-94C1-6309BF9CFD45}"/>
    <cellStyle name="เครื่องหมายจุลภาค 3 3 6 2" xfId="48836" xr:uid="{BD64A5C6-12E3-4A87-9FA8-0461F0BA373D}"/>
    <cellStyle name="เครื่องหมายจุลภาค 3 3 6 3" xfId="8210" xr:uid="{B6D123F6-0797-4E62-824B-73A7C7A67D9F}"/>
    <cellStyle name="เครื่องหมายจุลภาค 3 3 7" xfId="5818" xr:uid="{22DCDC92-D861-48DE-A41C-39770B24DA9C}"/>
    <cellStyle name="เครื่องหมายจุลภาค 3 3 8" xfId="9878" xr:uid="{378C07BE-2B16-42EC-83F4-F4619D5AA5F5}"/>
    <cellStyle name="เครื่องหมายจุลภาค 3 3 9" xfId="46458" xr:uid="{2342FB07-AD7A-48C3-B968-FABA7CAAF990}"/>
    <cellStyle name="เครื่องหมายจุลภาค 3 4" xfId="1457" xr:uid="{28C0F452-B7F4-4B1B-A277-D62C12EC927B}"/>
    <cellStyle name="เครื่องหมายจุลภาค 3 4 2" xfId="2032" xr:uid="{2E64B55C-EF93-49C3-AA06-D78115BB2559}"/>
    <cellStyle name="เครื่องหมายจุลภาค 3 4 2 2" xfId="40028" xr:uid="{C678A889-81E5-40FC-93A9-42BC74A792F5}"/>
    <cellStyle name="เครื่องหมายจุลภาค 3 4 2 3" xfId="40027" xr:uid="{5598A9E3-C1FE-4D64-B2C6-BAE920C72CD3}"/>
    <cellStyle name="เครื่องหมายจุลภาค 3 4 2 4" xfId="47622" xr:uid="{A621112E-3B91-4D9E-BBFA-8CC4E3EF2AC5}"/>
    <cellStyle name="เครื่องหมายจุลภาค 3 4 2 5" xfId="6994" xr:uid="{0B6AA22B-0EB1-4C02-8914-F9C2D2589E71}"/>
    <cellStyle name="เครื่องหมายจุลภาค 3 4 3" xfId="3337" xr:uid="{11E4362B-48D8-434D-B8AB-4AD303F778BB}"/>
    <cellStyle name="เครื่องหมายจุลภาค 3 4 3 2" xfId="40029" xr:uid="{2D70E24B-C721-4D5E-B287-766CD8EF833E}"/>
    <cellStyle name="เครื่องหมายจุลภาค 3 4 3 3" xfId="48961" xr:uid="{B27BF08E-1248-41E4-B06D-1CAD77555E86}"/>
    <cellStyle name="เครื่องหมายจุลภาค 3 4 3 4" xfId="8335" xr:uid="{674CAD10-8342-4F9B-8A15-CF75F10AECEE}"/>
    <cellStyle name="เครื่องหมายจุลภาค 3 4 4" xfId="6334" xr:uid="{7F1AC054-1A88-48D3-95E8-5AC1D12A8FA3}"/>
    <cellStyle name="เครื่องหมายจุลภาค 3 4 5" xfId="40026" xr:uid="{C5A20A76-0375-4AD1-9992-06B52D489828}"/>
    <cellStyle name="เครื่องหมายจุลภาค 3 4 6" xfId="46964" xr:uid="{5438A177-439D-4750-92BD-9A576E15E190}"/>
    <cellStyle name="เครื่องหมายจุลภาค 3 4 7" xfId="4723" xr:uid="{A49FB31D-967D-433A-B6F2-FE4F179287DF}"/>
    <cellStyle name="เครื่องหมายจุลภาค 3 5" xfId="1849" xr:uid="{BC000820-14F2-4346-8A18-2239F754C111}"/>
    <cellStyle name="เครื่องหมายจุลภาค 3 5 2" xfId="6789" xr:uid="{1F07C1D0-AC18-4D88-AB66-344A33EE51A8}"/>
    <cellStyle name="เครื่องหมายจุลภาค 3 5 2 2" xfId="40032" xr:uid="{6F486649-753C-4827-AC07-B832A749F536}"/>
    <cellStyle name="เครื่องหมายจุลภาค 3 5 2 3" xfId="40031" xr:uid="{80F9A695-1FDB-4606-9AEA-61F2DDFB68DA}"/>
    <cellStyle name="เครื่องหมายจุลภาค 3 5 3" xfId="40033" xr:uid="{5AD6B077-6405-40E1-9DFD-1CBD3F1B2F6F}"/>
    <cellStyle name="เครื่องหมายจุลภาค 3 5 4" xfId="40030" xr:uid="{777D9C37-06BA-4860-8E2E-EDFC8173CCB9}"/>
    <cellStyle name="เครื่องหมายจุลภาค 3 5 5" xfId="47416" xr:uid="{C7DA94C9-5B87-4A66-9DA8-4DE3A7F6D65B}"/>
    <cellStyle name="เครื่องหมายจุลภาค 3 5 6" xfId="4896" xr:uid="{97007774-5BE7-4777-8F2E-62FD5E9D668A}"/>
    <cellStyle name="เครื่องหมายจุลภาค 3 6" xfId="1165" xr:uid="{34D7B31F-156D-48EF-B687-18580AD21301}"/>
    <cellStyle name="เครื่องหมายจุลภาค 3 6 2" xfId="6085" xr:uid="{07EAB3C0-C913-46FF-88AD-B321CDB45176}"/>
    <cellStyle name="เครื่องหมายจุลภาค 3 6 2 2" xfId="40036" xr:uid="{42D1BEAD-B19E-4194-98AE-9B3EC21461DC}"/>
    <cellStyle name="เครื่องหมายจุลภาค 3 6 2 3" xfId="40035" xr:uid="{D739AC1A-1B08-46BA-8FF5-131457BF251F}"/>
    <cellStyle name="เครื่องหมายจุลภาค 3 6 3" xfId="40037" xr:uid="{6447D209-1AB6-4084-AAEC-7BD39874143F}"/>
    <cellStyle name="เครื่องหมายจุลภาค 3 6 4" xfId="40034" xr:uid="{05DB3FDF-B3A0-48EE-ABF2-31499607C9A1}"/>
    <cellStyle name="เครื่องหมายจุลภาค 3 6 5" xfId="46724" xr:uid="{F6548C75-5A34-46C1-91A5-2329F86BCE62}"/>
    <cellStyle name="เครื่องหมายจุลภาค 3 6 6" xfId="5289" xr:uid="{6EA1E232-EE74-414B-9398-774551423302}"/>
    <cellStyle name="เครื่องหมายจุลภาค 3 7" xfId="2916" xr:uid="{581B212A-8BCB-4228-BE35-28463FE7A807}"/>
    <cellStyle name="เครื่องหมายจุลภาค 3 7 2" xfId="40039" xr:uid="{F62FB5B2-D856-407C-B7AB-046FE5B1F13E}"/>
    <cellStyle name="เครื่องหมายจุลภาค 3 7 2 2" xfId="40040" xr:uid="{262BAF63-A37C-4172-807B-3BACA13A0156}"/>
    <cellStyle name="เครื่องหมายจุลภาค 3 7 3" xfId="40041" xr:uid="{40DB7721-37D8-4FEB-8C9A-CF6D59A69AB9}"/>
    <cellStyle name="เครื่องหมายจุลภาค 3 7 4" xfId="40038" xr:uid="{7CA41DDD-B60E-4591-BF90-36200875285F}"/>
    <cellStyle name="เครื่องหมายจุลภาค 3 7 5" xfId="48512" xr:uid="{0C1ADFA6-8BA3-4574-8A66-A4A6A29679A7}"/>
    <cellStyle name="เครื่องหมายจุลภาค 3 7 6" xfId="7886" xr:uid="{1D7BB301-C11D-4EAF-95BD-80D91CAE79C7}"/>
    <cellStyle name="เครื่องหมายจุลภาค 3 8" xfId="3127" xr:uid="{45AABDB1-86E3-4EF8-AB98-642451419A90}"/>
    <cellStyle name="เครื่องหมายจุลภาค 3 8 2" xfId="40043" xr:uid="{9FA8AA2D-D3EB-4BD2-A083-309DBC6EEC51}"/>
    <cellStyle name="เครื่องหมายจุลภาค 3 8 2 2" xfId="40044" xr:uid="{88D72A4A-483F-47C4-BAA8-C53B23D00CF4}"/>
    <cellStyle name="เครื่องหมายจุลภาค 3 8 3" xfId="40045" xr:uid="{D29C7D3B-70D1-4928-AF93-32638C7AFE8A}"/>
    <cellStyle name="เครื่องหมายจุลภาค 3 8 4" xfId="40042" xr:uid="{DF9F5357-0024-4B07-ADC3-3E5FE65670C8}"/>
    <cellStyle name="เครื่องหมายจุลภาค 3 8 5" xfId="48749" xr:uid="{5AF1B946-7E3D-440A-BCC4-DBC09E40D9EB}"/>
    <cellStyle name="เครื่องหมายจุลภาค 3 8 6" xfId="8123" xr:uid="{8C6C33DB-270A-41EB-8F8B-CF22FAB3FB66}"/>
    <cellStyle name="เครื่องหมายจุลภาค 3 9" xfId="5649" xr:uid="{5A7C0FC7-98A7-482E-AE86-6ED124702B8E}"/>
    <cellStyle name="เครื่องหมายจุลภาค 3 9 2" xfId="40047" xr:uid="{48FF80E8-7002-4792-B8DB-FFB10E4CB402}"/>
    <cellStyle name="เครื่องหมายจุลภาค 3 9 2 2" xfId="40048" xr:uid="{8A912FC0-8AF8-4743-86C6-E1A8BA0BA2D8}"/>
    <cellStyle name="เครื่องหมายจุลภาค 3 9 3" xfId="40049" xr:uid="{BA0AE384-A7AA-48D2-8968-A3E538E88973}"/>
    <cellStyle name="เครื่องหมายจุลภาค 3 9 4" xfId="40046" xr:uid="{1089F4F1-4778-4F3D-8476-9EC42FC79A4A}"/>
    <cellStyle name="เครื่องหมายจุลภาค 3_160800B1 CPI09 โปรแกรมคอมพิวเตอร์ - BOI_Q3" xfId="40050" xr:uid="{675C4B82-B218-4620-A15D-C3089F1F9744}"/>
    <cellStyle name="เครื่องหมายจุลภาค 30" xfId="40051" xr:uid="{EA9BC27E-8D90-45DE-A7E6-F43607D5A61E}"/>
    <cellStyle name="เครื่องหมายจุลภาค 30 2" xfId="40052" xr:uid="{F9E42D0C-C04B-43CB-ABDF-DD78E67753F0}"/>
    <cellStyle name="เครื่องหมายจุลภาค 30 2 2" xfId="40053" xr:uid="{359F1CE5-5D75-4577-A8FA-1BA323C7346C}"/>
    <cellStyle name="เครื่องหมายจุลภาค 30 3" xfId="40054" xr:uid="{813E2172-CB12-46AE-BF63-B4865F7870F9}"/>
    <cellStyle name="เครื่องหมายจุลภาค 31" xfId="40055" xr:uid="{05E67B54-EA4C-4E7A-BF52-37318A2367E7}"/>
    <cellStyle name="เครื่องหมายจุลภาค 31 2" xfId="40056" xr:uid="{1546AAA7-C331-4849-8FF1-BFE57B6998ED}"/>
    <cellStyle name="เครื่องหมายจุลภาค 31 2 2" xfId="40057" xr:uid="{5DFCA325-C176-4469-9A99-676F40E63C3D}"/>
    <cellStyle name="เครื่องหมายจุลภาค 31 3" xfId="40058" xr:uid="{1196037A-54B0-4E45-B206-BCF81B869602}"/>
    <cellStyle name="เครื่องหมายจุลภาค 32" xfId="40059" xr:uid="{CB6AC849-739B-4CA4-9F0B-A36316EADD56}"/>
    <cellStyle name="เครื่องหมายจุลภาค 32 2" xfId="40060" xr:uid="{6F21647B-FC6A-42E2-AC4F-5B146BCD70C3}"/>
    <cellStyle name="เครื่องหมายจุลภาค 32 2 2" xfId="40061" xr:uid="{7EB61717-7535-4895-A23D-56B33B576386}"/>
    <cellStyle name="เครื่องหมายจุลภาค 32 2 2 2" xfId="40062" xr:uid="{E35D20C2-24A6-453B-9C68-A7A7B27D7DA9}"/>
    <cellStyle name="เครื่องหมายจุลภาค 32 2 2 3" xfId="45420" xr:uid="{486CE9A2-C876-4867-BBF1-647D5F27015D}"/>
    <cellStyle name="เครื่องหมายจุลภาค 32 2 3" xfId="40063" xr:uid="{29A8FFA4-4A01-4D72-BF2A-D4025ADFFAC2}"/>
    <cellStyle name="เครื่องหมายจุลภาค 32 2 4" xfId="45421" xr:uid="{28A9AF42-E73C-4E56-93E8-459BEB531503}"/>
    <cellStyle name="เครื่องหมายจุลภาค 32 3" xfId="40064" xr:uid="{A812D36C-16C9-46E8-A613-04F1179AF8F3}"/>
    <cellStyle name="เครื่องหมายจุลภาค 32 3 2" xfId="40065" xr:uid="{8A01ED0A-63D9-41FE-A1B8-5541BAA154EA}"/>
    <cellStyle name="เครื่องหมายจุลภาค 32 3 3" xfId="45422" xr:uid="{4645B258-5D82-4219-953D-0E139A8B74B2}"/>
    <cellStyle name="เครื่องหมายจุลภาค 32 4" xfId="40066" xr:uid="{AFFA2F27-52A8-4371-840C-03B0665C8C41}"/>
    <cellStyle name="เครื่องหมายจุลภาค 32 4 2" xfId="40067" xr:uid="{6CAD8E9C-F7FA-422D-B823-ACFB56BAE67C}"/>
    <cellStyle name="เครื่องหมายจุลภาค 32 5" xfId="40068" xr:uid="{44FA329C-63AD-426F-912D-C5ACFAB4B671}"/>
    <cellStyle name="เครื่องหมายจุลภาค 32 5 2" xfId="40069" xr:uid="{1428CBED-AEA6-4480-9886-2A27346D6776}"/>
    <cellStyle name="เครื่องหมายจุลภาค 32 6" xfId="40070" xr:uid="{D4F82F0A-9AC9-41A8-A51E-FD0218E74DE8}"/>
    <cellStyle name="เครื่องหมายจุลภาค 33" xfId="40071" xr:uid="{3FB069FA-3FD8-4EB7-A326-4B8C4804D142}"/>
    <cellStyle name="เครื่องหมายจุลภาค 33 2" xfId="40072" xr:uid="{926E46C2-25CD-4493-AB75-0971D533F604}"/>
    <cellStyle name="เครื่องหมายจุลภาค 33 2 2" xfId="40073" xr:uid="{E1E843D1-1850-41DC-957C-3EA5A2BB6DCD}"/>
    <cellStyle name="เครื่องหมายจุลภาค 33 3" xfId="40074" xr:uid="{9543849D-D2B2-475D-A5B2-8EE03F4754EE}"/>
    <cellStyle name="เครื่องหมายจุลภาค 34" xfId="40075" xr:uid="{77053E3C-C7C2-4122-9961-CBE7A6271B51}"/>
    <cellStyle name="เครื่องหมายจุลภาค 34 2" xfId="40076" xr:uid="{A9DDFF1F-2F46-4F59-8E61-E9B9A47EE8E0}"/>
    <cellStyle name="เครื่องหมายจุลภาค 34 2 2" xfId="40077" xr:uid="{A53BED9A-F8A5-4B97-A241-2F4F83DE1A6D}"/>
    <cellStyle name="เครื่องหมายจุลภาค 34 3" xfId="40078" xr:uid="{9A00C133-C757-4484-9240-51F47C21292D}"/>
    <cellStyle name="เครื่องหมายจุลภาค 35" xfId="40079" xr:uid="{110834B7-1F07-4AFE-A308-8A7FBE57F163}"/>
    <cellStyle name="เครื่องหมายจุลภาค 35 2" xfId="40080" xr:uid="{B88695A6-9CC6-451A-8558-15339F205D28}"/>
    <cellStyle name="เครื่องหมายจุลภาค 35 2 2" xfId="40081" xr:uid="{8309A165-CE04-428D-A637-B2383D8E4327}"/>
    <cellStyle name="เครื่องหมายจุลภาค 35 2 2 2" xfId="40082" xr:uid="{46E5BCEB-3542-46F6-BCE0-40E6E0F697E9}"/>
    <cellStyle name="เครื่องหมายจุลภาค 35 2 2 3" xfId="45423" xr:uid="{4A729C17-B024-4711-AA25-C1BBF5E5D9C1}"/>
    <cellStyle name="เครื่องหมายจุลภาค 35 2 3" xfId="40083" xr:uid="{94601C07-2FB6-4CA2-9963-E0F91445E854}"/>
    <cellStyle name="เครื่องหมายจุลภาค 35 2 4" xfId="45424" xr:uid="{DD8994C1-B2E4-4E1A-84AF-FD340C7158AD}"/>
    <cellStyle name="เครื่องหมายจุลภาค 35 3" xfId="40084" xr:uid="{9F6674BD-CB54-4A67-A777-798980687974}"/>
    <cellStyle name="เครื่องหมายจุลภาค 35 3 2" xfId="40085" xr:uid="{E6625B36-8464-4E30-AAA4-68AA07965147}"/>
    <cellStyle name="เครื่องหมายจุลภาค 35 3 3" xfId="45425" xr:uid="{7029997D-3F96-4685-BEC8-3C4CF0848C5A}"/>
    <cellStyle name="เครื่องหมายจุลภาค 35 4" xfId="40086" xr:uid="{57B77522-F1F2-454E-9E16-60403A19159C}"/>
    <cellStyle name="เครื่องหมายจุลภาค 36" xfId="40087" xr:uid="{F0652108-49D3-4937-864B-E46FBFE13CDA}"/>
    <cellStyle name="เครื่องหมายจุลภาค 36 2" xfId="40088" xr:uid="{58A4CC99-8A15-414A-868B-C5EADD278A42}"/>
    <cellStyle name="เครื่องหมายจุลภาค 37" xfId="40089" xr:uid="{60C8FCCE-5720-4648-92E1-4CE7A5575AF4}"/>
    <cellStyle name="เครื่องหมายจุลภาค 37 2" xfId="40090" xr:uid="{0E101A52-B166-4D34-8051-A367BA1036B2}"/>
    <cellStyle name="เครื่องหมายจุลภาค 37 3" xfId="45426" xr:uid="{FA9DDE5B-97FD-4EA7-8EFA-36ACC75C0206}"/>
    <cellStyle name="เครื่องหมายจุลภาค 4" xfId="4161" xr:uid="{67845C83-E2BA-4679-82EA-708E26173140}"/>
    <cellStyle name="เครื่องหมายจุลภาค 4 10" xfId="40091" xr:uid="{EDBA0E6B-F423-4FB8-AD6A-20B412D7D123}"/>
    <cellStyle name="เครื่องหมายจุลภาค 4 10 2" xfId="40092" xr:uid="{466AA34E-7DE1-49F8-99EB-D3F1C361F168}"/>
    <cellStyle name="เครื่องหมายจุลภาค 4 10 2 2" xfId="40093" xr:uid="{44ADD371-4751-4E43-A312-009AC3A8482E}"/>
    <cellStyle name="เครื่องหมายจุลภาค 4 10 3" xfId="40094" xr:uid="{08454747-F709-4665-8D72-4F17FD62A209}"/>
    <cellStyle name="เครื่องหมายจุลภาค 4 11" xfId="40095" xr:uid="{5BEFE4CF-2C88-4B8B-B6DF-A976A9595DDA}"/>
    <cellStyle name="เครื่องหมายจุลภาค 4 12" xfId="45427" xr:uid="{7D0FE16F-3B49-42A8-AFE4-3B03D48A89E2}"/>
    <cellStyle name="เครื่องหมายจุลภาค 4 13" xfId="9879" xr:uid="{E0DD8F52-F68D-4612-81BA-9936D46525F2}"/>
    <cellStyle name="เครื่องหมายจุลภาค 4 2" xfId="9880" xr:uid="{E9233B1A-BCB6-4D12-A38A-C3B13F1B9ECD}"/>
    <cellStyle name="เครื่องหมายจุลภาค 4 2 2" xfId="40096" xr:uid="{57776ECD-95D9-4BBE-8C5B-7A31AA6F21D8}"/>
    <cellStyle name="เครื่องหมายจุลภาค 4 2 2 2" xfId="40097" xr:uid="{29B83B4B-92F0-4FF6-BE8D-D631AA09600A}"/>
    <cellStyle name="เครื่องหมายจุลภาค 4 2 3" xfId="45428" xr:uid="{04B514A7-D40C-44E7-B2F9-5020166024DE}"/>
    <cellStyle name="เครื่องหมายจุลภาค 4 3" xfId="40098" xr:uid="{3D3B9F82-9F08-499B-9BFB-AC50DB97D3C0}"/>
    <cellStyle name="เครื่องหมายจุลภาค 4 3 2" xfId="40099" xr:uid="{AAB1A9FD-0BAE-450E-BAE8-A30D6518A1EE}"/>
    <cellStyle name="เครื่องหมายจุลภาค 4 3 2 2" xfId="40100" xr:uid="{B24F447C-CF87-43EB-AF14-E7936353CD89}"/>
    <cellStyle name="เครื่องหมายจุลภาค 4 3 3" xfId="40101" xr:uid="{3FAF82AA-8283-42BE-9A2A-EB695ACE2C71}"/>
    <cellStyle name="เครื่องหมายจุลภาค 4 4" xfId="40102" xr:uid="{6696DB70-D653-4908-B295-09B723F8B468}"/>
    <cellStyle name="เครื่องหมายจุลภาค 4 4 2" xfId="40103" xr:uid="{959F39CF-420A-4034-99F5-04E2759F8D65}"/>
    <cellStyle name="เครื่องหมายจุลภาค 4 4 2 2" xfId="40104" xr:uid="{60EE5B5A-51EC-428C-840C-816DD9A5EE30}"/>
    <cellStyle name="เครื่องหมายจุลภาค 4 4 3" xfId="40105" xr:uid="{860D7B23-16AA-47E0-B611-0E1D910649AF}"/>
    <cellStyle name="เครื่องหมายจุลภาค 4 5" xfId="40106" xr:uid="{18B86FC4-3EBA-40A3-87B6-55DB5FE3CFEE}"/>
    <cellStyle name="เครื่องหมายจุลภาค 4 5 2" xfId="40107" xr:uid="{2EABA353-B6BB-48B3-9B37-598108E4A1B1}"/>
    <cellStyle name="เครื่องหมายจุลภาค 4 5 2 2" xfId="40108" xr:uid="{3DD9003E-43A7-498A-9638-252F42BDED2D}"/>
    <cellStyle name="เครื่องหมายจุลภาค 4 5 3" xfId="40109" xr:uid="{500B4B1E-6C11-433C-AD07-8CAF7B34DBE2}"/>
    <cellStyle name="เครื่องหมายจุลภาค 4 6" xfId="40110" xr:uid="{05B5B2A6-DB75-4B45-8FEA-EAA38E50C77A}"/>
    <cellStyle name="เครื่องหมายจุลภาค 4 6 2" xfId="40111" xr:uid="{4C120960-CADD-4932-AC71-8DFEC6F8C730}"/>
    <cellStyle name="เครื่องหมายจุลภาค 4 6 2 2" xfId="40112" xr:uid="{18C09217-5619-454F-A5F8-549162737418}"/>
    <cellStyle name="เครื่องหมายจุลภาค 4 6 3" xfId="40113" xr:uid="{B25A5451-73BB-4676-9193-9F0DE4021766}"/>
    <cellStyle name="เครื่องหมายจุลภาค 4 7" xfId="40114" xr:uid="{72864943-FBAC-49B1-A767-7C401011607E}"/>
    <cellStyle name="เครื่องหมายจุลภาค 4 7 2" xfId="40115" xr:uid="{6FAB87B5-41D9-450E-9060-C43FC0043C69}"/>
    <cellStyle name="เครื่องหมายจุลภาค 4 7 2 2" xfId="40116" xr:uid="{178E0C0D-1A4D-4640-8716-1820710ACBD3}"/>
    <cellStyle name="เครื่องหมายจุลภาค 4 7 3" xfId="40117" xr:uid="{2AAEA77D-DDFA-46E1-BFBB-7FC1058F2488}"/>
    <cellStyle name="เครื่องหมายจุลภาค 4 8" xfId="40118" xr:uid="{8F47518B-D977-4D21-925C-12C075D7293C}"/>
    <cellStyle name="เครื่องหมายจุลภาค 4 8 2" xfId="40119" xr:uid="{3FC4A410-5B7E-4FB6-9DF0-7EB8D2DCE70D}"/>
    <cellStyle name="เครื่องหมายจุลภาค 4 8 2 2" xfId="40120" xr:uid="{0EBEE84B-80A0-402C-9330-694D05504B20}"/>
    <cellStyle name="เครื่องหมายจุลภาค 4 8 3" xfId="40121" xr:uid="{1E56904B-F831-4810-90EA-882155A1176A}"/>
    <cellStyle name="เครื่องหมายจุลภาค 4 9" xfId="40122" xr:uid="{68BEE75D-03F1-495E-AB99-14E81474ED08}"/>
    <cellStyle name="เครื่องหมายจุลภาค 4 9 2" xfId="40123" xr:uid="{C2205EF8-4E98-4132-9ABB-91150F9F6850}"/>
    <cellStyle name="เครื่องหมายจุลภาค 4 9 2 2" xfId="40124" xr:uid="{C0B54012-1A89-468F-9921-534ADB229ED1}"/>
    <cellStyle name="เครื่องหมายจุลภาค 4 9 3" xfId="40125" xr:uid="{768786EF-B1E5-4804-BB95-CB4C420069D7}"/>
    <cellStyle name="เครื่องหมายจุลภาค 5" xfId="4162" xr:uid="{62D88072-32EA-4FC0-8829-106A20AB1517}"/>
    <cellStyle name="เครื่องหมายจุลภาค 5 10" xfId="40126" xr:uid="{2CB46BED-5183-4AA3-B120-3680B470090B}"/>
    <cellStyle name="เครื่องหมายจุลภาค 5 11" xfId="9881" xr:uid="{8B2AC8FB-E959-4A5A-B1CF-F25516B8F33F}"/>
    <cellStyle name="เครื่องหมายจุลภาค 5 2" xfId="9882" xr:uid="{A36D877F-F93E-436D-BBB9-2887748E2341}"/>
    <cellStyle name="เครื่องหมายจุลภาค 5 2 10" xfId="40127" xr:uid="{2D4AB78D-153B-4155-B827-085EBF97A416}"/>
    <cellStyle name="เครื่องหมายจุลภาค 5 2 10 2" xfId="40128" xr:uid="{BAAF3579-6209-4950-8F61-7E2C664EB0F5}"/>
    <cellStyle name="เครื่องหมายจุลภาค 5 2 11" xfId="40129" xr:uid="{53AC7E1E-7469-4963-9375-D504F22D82BD}"/>
    <cellStyle name="เครื่องหมายจุลภาค 5 2 11 2" xfId="40130" xr:uid="{023C8717-2597-42C7-92ED-4BE60849EFA0}"/>
    <cellStyle name="เครื่องหมายจุลภาค 5 2 12" xfId="40131" xr:uid="{4BED7558-9106-4D76-9772-C73273181E66}"/>
    <cellStyle name="เครื่องหมายจุลภาค 5 2 12 2" xfId="40132" xr:uid="{F5895E92-DF41-4515-A590-DF90B58389DC}"/>
    <cellStyle name="เครื่องหมายจุลภาค 5 2 13" xfId="40133" xr:uid="{B723AFCE-8C7F-4E07-A577-B3D5D071CD90}"/>
    <cellStyle name="เครื่องหมายจุลภาค 5 2 13 2" xfId="40134" xr:uid="{1219EBC8-A818-4E05-B63E-A45C69E86F94}"/>
    <cellStyle name="เครื่องหมายจุลภาค 5 2 14" xfId="40135" xr:uid="{F8F621AC-AB15-4299-BB27-1352E5784455}"/>
    <cellStyle name="เครื่องหมายจุลภาค 5 2 14 2" xfId="40136" xr:uid="{F795E536-334E-435E-A92A-6245BFF59C4C}"/>
    <cellStyle name="เครื่องหมายจุลภาค 5 2 15" xfId="40137" xr:uid="{A34BFECA-48C4-4201-9778-F827D20B14E1}"/>
    <cellStyle name="เครื่องหมายจุลภาค 5 2 15 2" xfId="40138" xr:uid="{74D727A4-82D3-4033-8350-101311B06847}"/>
    <cellStyle name="เครื่องหมายจุลภาค 5 2 16" xfId="40139" xr:uid="{2581E95F-4505-4D24-9C52-7669523BF351}"/>
    <cellStyle name="เครื่องหมายจุลภาค 5 2 16 2" xfId="40140" xr:uid="{08FA3EC5-5E82-4F96-816C-8E078B3DEAE7}"/>
    <cellStyle name="เครื่องหมายจุลภาค 5 2 17" xfId="40141" xr:uid="{84DD8653-E359-483D-8A13-7CE79EA1D968}"/>
    <cellStyle name="เครื่องหมายจุลภาค 5 2 17 2" xfId="40142" xr:uid="{4ABACF27-0518-46E6-ADE5-3430D7A0BBD7}"/>
    <cellStyle name="เครื่องหมายจุลภาค 5 2 18" xfId="40143" xr:uid="{8BA72F1D-091C-46DE-86D5-C62203BB103C}"/>
    <cellStyle name="เครื่องหมายจุลภาค 5 2 2" xfId="40144" xr:uid="{204511F4-996D-4E07-9019-F698B0370BE4}"/>
    <cellStyle name="เครื่องหมายจุลภาค 5 2 2 2" xfId="40145" xr:uid="{5AF2C32D-8CB9-47DB-8710-30C2AFDBC19D}"/>
    <cellStyle name="เครื่องหมายจุลภาค 5 2 2 2 2" xfId="40146" xr:uid="{05489B4F-48B5-45D8-B12D-DEA9A31B8FB7}"/>
    <cellStyle name="เครื่องหมายจุลภาค 5 2 2 3" xfId="40147" xr:uid="{4338812E-90A8-4C31-9E05-5CF9A50F2BFA}"/>
    <cellStyle name="เครื่องหมายจุลภาค 5 2 2 3 2" xfId="40148" xr:uid="{ADD0719D-7930-4F4E-87D5-6DB84D9D3BB4}"/>
    <cellStyle name="เครื่องหมายจุลภาค 5 2 2 4" xfId="40149" xr:uid="{5698C0E0-4C19-4ED9-97A0-456A81E183B7}"/>
    <cellStyle name="เครื่องหมายจุลภาค 5 2 3" xfId="40150" xr:uid="{1FA0EEAF-B59E-42F4-AC5D-108BBAE9438D}"/>
    <cellStyle name="เครื่องหมายจุลภาค 5 2 3 2" xfId="40151" xr:uid="{83C7995F-E14D-4361-820C-30D4717890E0}"/>
    <cellStyle name="เครื่องหมายจุลภาค 5 2 3 2 2" xfId="40152" xr:uid="{8CCC3F30-7212-4E49-AA3B-4791CFD45C04}"/>
    <cellStyle name="เครื่องหมายจุลภาค 5 2 3 3" xfId="40153" xr:uid="{83DE5357-08BA-4CEC-8645-A45363A1E701}"/>
    <cellStyle name="เครื่องหมายจุลภาค 5 2 3 3 2" xfId="40154" xr:uid="{B72C9962-B207-4B6E-BED0-C32626E6291F}"/>
    <cellStyle name="เครื่องหมายจุลภาค 5 2 3 4" xfId="40155" xr:uid="{3BF5A6E4-6FA7-4754-A252-3C37049A9CF2}"/>
    <cellStyle name="เครื่องหมายจุลภาค 5 2 4" xfId="40156" xr:uid="{D6A6D8BB-EE81-4356-AC15-E5DA8A62341B}"/>
    <cellStyle name="เครื่องหมายจุลภาค 5 2 4 2" xfId="40157" xr:uid="{AB6799D5-2193-49FA-9A21-C4405A6A7618}"/>
    <cellStyle name="เครื่องหมายจุลภาค 5 2 5" xfId="40158" xr:uid="{0EC2C9D0-D9D0-4BAD-852C-515AD21F5E20}"/>
    <cellStyle name="เครื่องหมายจุลภาค 5 2 5 2" xfId="40159" xr:uid="{A132BA2C-2EBA-4F5A-814E-C0397D8F0CFC}"/>
    <cellStyle name="เครื่องหมายจุลภาค 5 2 6" xfId="40160" xr:uid="{18DD0B1B-D47B-4B72-B984-10EDA6E8908C}"/>
    <cellStyle name="เครื่องหมายจุลภาค 5 2 6 2" xfId="40161" xr:uid="{B7B9F5F9-1475-4C0E-83BE-23003AE3C02F}"/>
    <cellStyle name="เครื่องหมายจุลภาค 5 2 7" xfId="40162" xr:uid="{60904EA5-946F-4007-BBCD-AEECF52827C6}"/>
    <cellStyle name="เครื่องหมายจุลภาค 5 2 7 2" xfId="40163" xr:uid="{0C956AB3-14FE-43D1-93F3-B5377464EA9E}"/>
    <cellStyle name="เครื่องหมายจุลภาค 5 2 8" xfId="40164" xr:uid="{227FE07C-6C5D-46FE-8084-653144211143}"/>
    <cellStyle name="เครื่องหมายจุลภาค 5 2 8 2" xfId="40165" xr:uid="{93972DCC-D07F-430A-9258-0D6F9E7C8744}"/>
    <cellStyle name="เครื่องหมายจุลภาค 5 2 9" xfId="40166" xr:uid="{DE8AFA1A-0CC1-40DC-9FCA-DB88C54182A3}"/>
    <cellStyle name="เครื่องหมายจุลภาค 5 2 9 2" xfId="40167" xr:uid="{EA7B1B12-DD71-492E-BF6C-1408DD1F0A8A}"/>
    <cellStyle name="เครื่องหมายจุลภาค 5 3" xfId="9883" xr:uid="{0F85B83F-9F73-4EB2-885E-62BADE6729B6}"/>
    <cellStyle name="เครื่องหมายจุลภาค 5 3 2" xfId="40168" xr:uid="{00B86931-DA96-4787-BACE-ABC413D3B33C}"/>
    <cellStyle name="เครื่องหมายจุลภาค 5 3 2 2" xfId="40169" xr:uid="{FFFC31E6-B873-47B1-BA28-C881EBAC93BE}"/>
    <cellStyle name="เครื่องหมายจุลภาค 5 3 3" xfId="40170" xr:uid="{ECF04286-7C8F-497A-B573-E671EE00804C}"/>
    <cellStyle name="เครื่องหมายจุลภาค 5 4" xfId="40171" xr:uid="{2A76A3B0-5226-42E8-948F-FFD1B7F4B33A}"/>
    <cellStyle name="เครื่องหมายจุลภาค 5 4 2" xfId="40172" xr:uid="{ACBB2DA1-0067-40B3-AC4A-11FCE5FE9203}"/>
    <cellStyle name="เครื่องหมายจุลภาค 5 4 2 2" xfId="40173" xr:uid="{F7FE4D34-C074-4287-8E01-46F4C71F9589}"/>
    <cellStyle name="เครื่องหมายจุลภาค 5 4 3" xfId="40174" xr:uid="{369E7912-26F6-449E-8B16-5239D48A7151}"/>
    <cellStyle name="เครื่องหมายจุลภาค 5 5" xfId="40175" xr:uid="{864813BF-4564-4680-8A04-A276308A4AE2}"/>
    <cellStyle name="เครื่องหมายจุลภาค 5 5 2" xfId="40176" xr:uid="{973CCF5D-8DCD-44CB-A8AD-AB9B2D8775A7}"/>
    <cellStyle name="เครื่องหมายจุลภาค 5 5 2 2" xfId="40177" xr:uid="{4B914ABA-8C57-498B-96A3-E7CD3B2BAD00}"/>
    <cellStyle name="เครื่องหมายจุลภาค 5 5 3" xfId="40178" xr:uid="{39B9A83E-D4DA-4997-8851-6BB3AC886E6A}"/>
    <cellStyle name="เครื่องหมายจุลภาค 5 6" xfId="40179" xr:uid="{2D4466C5-7899-4CC8-8207-423C26801D29}"/>
    <cellStyle name="เครื่องหมายจุลภาค 5 6 2" xfId="40180" xr:uid="{F4E899E2-FE53-49F6-AF00-9A43E26EB1B1}"/>
    <cellStyle name="เครื่องหมายจุลภาค 5 6 2 2" xfId="40181" xr:uid="{5A26C12B-2FF8-4666-8514-627141B9C963}"/>
    <cellStyle name="เครื่องหมายจุลภาค 5 6 3" xfId="40182" xr:uid="{33A3ED3A-92E4-4201-89B8-2EF4E9379554}"/>
    <cellStyle name="เครื่องหมายจุลภาค 5 7" xfId="40183" xr:uid="{6F6A00C9-1F0D-41EF-BE5B-D3BA6D32391C}"/>
    <cellStyle name="เครื่องหมายจุลภาค 5 7 2" xfId="40184" xr:uid="{F1AE56FB-70E8-48BD-A156-AC050F2F88C7}"/>
    <cellStyle name="เครื่องหมายจุลภาค 5 7 2 2" xfId="40185" xr:uid="{90B1FB86-0051-474F-A28D-2D6610DCE5A9}"/>
    <cellStyle name="เครื่องหมายจุลภาค 5 7 3" xfId="40186" xr:uid="{257C6F4C-0BB1-4029-BAD9-F10284712B14}"/>
    <cellStyle name="เครื่องหมายจุลภาค 5 8" xfId="40187" xr:uid="{65F0958C-88C3-4D4B-8C0D-B85ADE4C5FF1}"/>
    <cellStyle name="เครื่องหมายจุลภาค 5 8 2" xfId="40188" xr:uid="{CC681F4F-E918-4A6E-9BBE-61F83898A8C8}"/>
    <cellStyle name="เครื่องหมายจุลภาค 5 8 2 2" xfId="40189" xr:uid="{F2592E3E-D6E1-409B-B84A-15F75C5054DC}"/>
    <cellStyle name="เครื่องหมายจุลภาค 5 8 3" xfId="40190" xr:uid="{5698C470-8D9F-4924-9242-4BF7AB899E74}"/>
    <cellStyle name="เครื่องหมายจุลภาค 5 9" xfId="40191" xr:uid="{F3B033F7-359F-4955-8CE8-E98A3F7AF3B4}"/>
    <cellStyle name="เครื่องหมายจุลภาค 5 9 2" xfId="40192" xr:uid="{7AB49700-2082-4E6F-AFB3-2E40C320C7A8}"/>
    <cellStyle name="เครื่องหมายจุลภาค 5_Xl0000030" xfId="40193" xr:uid="{1F72EE6F-CCA2-416C-A414-A3DF67B21D2D}"/>
    <cellStyle name="เครื่องหมายจุลภาค 6" xfId="4163" xr:uid="{2019BF9B-F4F2-4BB4-9412-7A2DA1291417}"/>
    <cellStyle name="เครื่องหมายจุลภาค 6 10" xfId="40194" xr:uid="{2BD3FB37-433C-45C5-B87A-4F3BBA09E649}"/>
    <cellStyle name="เครื่องหมายจุลภาค 6 11" xfId="40195" xr:uid="{0EDBF4B6-5F6D-49BE-BA20-6421AF7DAB4B}"/>
    <cellStyle name="เครื่องหมายจุลภาค 6 12" xfId="40196" xr:uid="{48790DB6-3B5B-4BD5-970E-B422E23E3E84}"/>
    <cellStyle name="เครื่องหมายจุลภาค 6 13" xfId="40197" xr:uid="{8A7934FD-E39E-4C95-BC78-055ABBCF1AE3}"/>
    <cellStyle name="เครื่องหมายจุลภาค 6 13 2" xfId="40198" xr:uid="{64984039-E21C-46ED-A585-5311F0E1506B}"/>
    <cellStyle name="เครื่องหมายจุลภาค 6 14" xfId="40199" xr:uid="{A3377C89-73DE-4A73-8DFF-F49DD16B5D42}"/>
    <cellStyle name="เครื่องหมายจุลภาค 6 15" xfId="40200" xr:uid="{5BE9AB52-E6C6-4D5B-819A-69B59A1916CE}"/>
    <cellStyle name="เครื่องหมายจุลภาค 6 16" xfId="40201" xr:uid="{F63D5B21-5FC3-455A-9BFE-413D407BB5F0}"/>
    <cellStyle name="เครื่องหมายจุลภาค 6 16 2" xfId="40202" xr:uid="{3BA72B60-D968-4F69-B239-124370551645}"/>
    <cellStyle name="เครื่องหมายจุลภาค 6 16 2 2" xfId="45429" xr:uid="{6951F859-DADA-4C5F-9FBD-3048841DBD1C}"/>
    <cellStyle name="เครื่องหมายจุลภาค 6 16 2 3" xfId="45430" xr:uid="{2594DE66-BC89-43A6-ADA8-DBAEBA95E69B}"/>
    <cellStyle name="เครื่องหมายจุลภาค 6 16 3" xfId="40203" xr:uid="{97B59DCD-8349-4C80-B28E-A42EDB09A928}"/>
    <cellStyle name="เครื่องหมายจุลภาค 6 16 4" xfId="45431" xr:uid="{20BA2ABC-39AC-4EEB-B883-21B79CDC668E}"/>
    <cellStyle name="เครื่องหมายจุลภาค 6 17" xfId="45432" xr:uid="{43334D29-66C0-4AA3-8E0E-96D59628022E}"/>
    <cellStyle name="เครื่องหมายจุลภาค 6 18" xfId="9884" xr:uid="{A92D5CDE-DC8B-4E51-88E6-4F26076359D8}"/>
    <cellStyle name="เครื่องหมายจุลภาค 6 2" xfId="9885" xr:uid="{163C14DD-15F4-4B86-9065-7626484148B8}"/>
    <cellStyle name="เครื่องหมายจุลภาค 6 2 2" xfId="40204" xr:uid="{2C4828B7-FFBD-4743-95BF-9CD4E4485FCF}"/>
    <cellStyle name="เครื่องหมายจุลภาค 6 2 3" xfId="40205" xr:uid="{E0CE660A-DFE0-4411-BE08-66444A0033AD}"/>
    <cellStyle name="เครื่องหมายจุลภาค 6 3" xfId="40206" xr:uid="{9647C239-CC78-4626-A679-A51E69A514DF}"/>
    <cellStyle name="เครื่องหมายจุลภาค 6 3 2" xfId="40207" xr:uid="{0F3D7B93-6F84-4CCB-9ACF-173854520F7D}"/>
    <cellStyle name="เครื่องหมายจุลภาค 6 4" xfId="40208" xr:uid="{42FFF585-D269-4A35-9FD6-1EA8469EB00C}"/>
    <cellStyle name="เครื่องหมายจุลภาค 6 4 2" xfId="40209" xr:uid="{2C85D09A-CE42-43B4-A1E3-973A984405E5}"/>
    <cellStyle name="เครื่องหมายจุลภาค 6 5" xfId="40210" xr:uid="{99BA0FC2-1F2B-4DE8-AF19-EE66EBD90593}"/>
    <cellStyle name="เครื่องหมายจุลภาค 6 6" xfId="40211" xr:uid="{A6CADB87-42DC-4B5E-9A71-3D5EBF616B41}"/>
    <cellStyle name="เครื่องหมายจุลภาค 6 7" xfId="40212" xr:uid="{A0EA2C3B-409E-4D81-BFE1-3EFB64857709}"/>
    <cellStyle name="เครื่องหมายจุลภาค 6 8" xfId="40213" xr:uid="{4EC37FEA-D887-4962-A7A0-BAD83DCB8BBB}"/>
    <cellStyle name="เครื่องหมายจุลภาค 6 9" xfId="40214" xr:uid="{74875B2C-0127-48BE-A6FF-17B4B2A3E138}"/>
    <cellStyle name="เครื่องหมายจุลภาค 7" xfId="4164" xr:uid="{17BADD1D-A13B-4E1A-B75E-7522ECF6B463}"/>
    <cellStyle name="เครื่องหมายจุลภาค 7 2" xfId="4165" xr:uid="{43100A42-2FCE-4E09-B741-016F6EC0C736}"/>
    <cellStyle name="เครื่องหมายจุลภาค 7 2 2" xfId="40215" xr:uid="{CCB550C2-8885-432B-9458-5E24B9BA176F}"/>
    <cellStyle name="เครื่องหมายจุลภาค 7 2 2 2" xfId="40216" xr:uid="{EA39601B-54D8-4634-99F7-EFB035FC81C3}"/>
    <cellStyle name="เครื่องหมายจุลภาค 7 2 2 2 2" xfId="40217" xr:uid="{C917207B-D673-46B2-96E3-96AC04C34589}"/>
    <cellStyle name="เครื่องหมายจุลภาค 7 2 2 3" xfId="40218" xr:uid="{295D7D7C-237A-482F-A40A-7B72791F74D3}"/>
    <cellStyle name="เครื่องหมายจุลภาค 7 2 3" xfId="40219" xr:uid="{59A1498C-6046-4F38-8DB1-97E0DB07C0CE}"/>
    <cellStyle name="เครื่องหมายจุลภาค 7 2 4" xfId="9887" xr:uid="{FBCAFC0D-86C2-4705-8C3F-56C8C71640D7}"/>
    <cellStyle name="เครื่องหมายจุลภาค 7 3" xfId="9888" xr:uid="{A07A45D9-0A71-4060-AC6B-FE1E1931EF85}"/>
    <cellStyle name="เครื่องหมายจุลภาค 7 3 2" xfId="40220" xr:uid="{6C3BA3C3-88FD-45A4-A57B-F9C3E291CB72}"/>
    <cellStyle name="เครื่องหมายจุลภาค 7 4" xfId="40221" xr:uid="{22EC8ED1-D53F-4FA6-92B6-B5B178BE5B73}"/>
    <cellStyle name="เครื่องหมายจุลภาค 7 5" xfId="40222" xr:uid="{B9A3BC41-B86B-470F-A303-245A688D2039}"/>
    <cellStyle name="เครื่องหมายจุลภาค 7 5 2" xfId="40223" xr:uid="{D248A021-5309-4D90-A975-58C3927F30EE}"/>
    <cellStyle name="เครื่องหมายจุลภาค 7 6" xfId="40224" xr:uid="{F8097DF4-E13F-4388-B4C5-20232D7EB509}"/>
    <cellStyle name="เครื่องหมายจุลภาค 7 6 2" xfId="40225" xr:uid="{EF9F0D8B-F37D-465A-8BE1-B6658E476A4B}"/>
    <cellStyle name="เครื่องหมายจุลภาค 7 6 3" xfId="45433" xr:uid="{209490E2-9C9E-4AC9-A44F-A57CC249EC7F}"/>
    <cellStyle name="เครื่องหมายจุลภาค 7 7" xfId="45434" xr:uid="{DDDE2085-74FE-4055-BC0B-681104D6B42A}"/>
    <cellStyle name="เครื่องหมายจุลภาค 7 8" xfId="9886" xr:uid="{D461E62D-9E7B-4CB0-BC90-9847AEC210FE}"/>
    <cellStyle name="เครื่องหมายจุลภาค 8" xfId="4166" xr:uid="{65F294E4-710C-4425-9A10-2BBE60515F60}"/>
    <cellStyle name="เครื่องหมายจุลภาค 8 2" xfId="9889" xr:uid="{9EE433F8-B118-4BBD-9F75-95BD1FEB8F27}"/>
    <cellStyle name="เครื่องหมายจุลภาค 8 2 2" xfId="40226" xr:uid="{AAC39DB5-58C7-4CB3-BC79-B61A6A05C7E3}"/>
    <cellStyle name="เครื่องหมายจุลภาค 8 2 2 2" xfId="40227" xr:uid="{7D9FC6A6-7375-47BF-B08F-F8090722C827}"/>
    <cellStyle name="เครื่องหมายจุลภาค 8 2 3" xfId="40228" xr:uid="{DC7EFD9C-D947-42F5-AABD-A6F00F840C18}"/>
    <cellStyle name="เครื่องหมายจุลภาค 8 2 3 2" xfId="40229" xr:uid="{D5D5DCF9-564D-41DE-AE9B-E01C88CF4F39}"/>
    <cellStyle name="เครื่องหมายจุลภาค 8 2 4" xfId="40230" xr:uid="{B167DC5B-9EBC-46A3-9D4A-6E88802AB948}"/>
    <cellStyle name="เครื่องหมายจุลภาค 8 3" xfId="9890" xr:uid="{253992FF-3549-4176-83AC-18840911965C}"/>
    <cellStyle name="เครื่องหมายจุลภาค 8 3 2" xfId="40231" xr:uid="{C9A9D3A6-2257-4A87-A1D7-F218498BD8E0}"/>
    <cellStyle name="เครื่องหมายจุลภาค 8 4" xfId="40232" xr:uid="{15EAC84B-C796-466A-BDC4-B8F7A36F970E}"/>
    <cellStyle name="เครื่องหมายจุลภาค 8 5" xfId="40233" xr:uid="{05261AED-26AF-427D-98D6-E8C77D1AB309}"/>
    <cellStyle name="เครื่องหมายจุลภาค 8 5 2" xfId="40234" xr:uid="{DB5F3786-D7CE-4E90-9383-058C0EAB3BA7}"/>
    <cellStyle name="เครื่องหมายจุลภาค 9" xfId="4167" xr:uid="{F84C5D09-1238-4B75-B5E5-4494DE27BCA8}"/>
    <cellStyle name="เครื่องหมายจุลภาค 9 2" xfId="40235" xr:uid="{A2EEB56B-B537-4533-808A-D220FD9E30D5}"/>
    <cellStyle name="เครื่องหมายจุลภาค 9 2 2" xfId="40236" xr:uid="{CB40F693-1D21-4A28-845F-2E4A5106FCBB}"/>
    <cellStyle name="เครื่องหมายจุลภาค 9 2 2 2" xfId="40237" xr:uid="{5EA245E2-0B17-4B23-8150-C5B30CDD18E2}"/>
    <cellStyle name="เครื่องหมายจุลภาค 9 2 3" xfId="40238" xr:uid="{D85C12B2-47BE-4C41-8ECA-A075A6525BA9}"/>
    <cellStyle name="เครื่องหมายจุลภาค 9 3" xfId="40239" xr:uid="{74212C2F-FC42-4F8F-8981-7831610CD2E4}"/>
    <cellStyle name="เครื่องหมายจุลภาค 9 3 2" xfId="40240" xr:uid="{BA3D050A-7F8B-4B7F-842E-5E67F35F1A30}"/>
    <cellStyle name="เครื่องหมายจุลภาค 9 4" xfId="40241" xr:uid="{D2062FD9-7A55-491D-9DC3-7EE1A7A3D807}"/>
    <cellStyle name="เครื่องหมายจุลภาค 9 4 2" xfId="40242" xr:uid="{148038AB-844D-4D5D-8691-A9B279CB5FA4}"/>
    <cellStyle name="เครื่องหมายจุลภาค 9 4 2 2" xfId="40243" xr:uid="{74ABD9F2-C2D5-469F-933E-3AE866D9867B}"/>
    <cellStyle name="เครื่องหมายจุลภาค 9 4 2 3" xfId="45435" xr:uid="{B7E6500B-6DEC-466D-B877-CA610AD81399}"/>
    <cellStyle name="เครื่องหมายจุลภาค 9 4 3" xfId="40244" xr:uid="{57DA3198-A245-4B95-9BB9-C1002D1CCC66}"/>
    <cellStyle name="เครื่องหมายจุลภาค 9 4 4" xfId="45436" xr:uid="{B9DDFC0A-08C5-4652-89A4-E043333211A2}"/>
    <cellStyle name="เครื่องหมายจุลภาค 9 5" xfId="40245" xr:uid="{6507503E-5614-4218-B33D-0B8021ABB577}"/>
    <cellStyle name="เครื่องหมายจุลภาค 9 5 2" xfId="40246" xr:uid="{CD42ABC4-6300-4405-90DF-DBB4EEEB7652}"/>
    <cellStyle name="เครื่องหมายจุลภาค 9 5 2 2" xfId="40247" xr:uid="{A70A8B1B-AD12-47EE-8CCC-4614A6C62644}"/>
    <cellStyle name="เครื่องหมายจุลภาค 9 5 2 3" xfId="45437" xr:uid="{E28B6707-6742-450F-8144-0542B9E194E2}"/>
    <cellStyle name="เครื่องหมายจุลภาค 9 5 3" xfId="40248" xr:uid="{9330D65F-0423-46D1-9211-2853845FE0C9}"/>
    <cellStyle name="เครื่องหมายจุลภาค 9 5 4" xfId="45438" xr:uid="{DF47FBE7-7AA1-423D-9A8C-16F8E6A53BA7}"/>
    <cellStyle name="เครื่องหมายจุลภาค 9 6" xfId="45439" xr:uid="{CFC8DD99-551B-4C82-801E-98D7ED6240FA}"/>
    <cellStyle name="เครื่องหมายจุลภาค_001K-1,2,3" xfId="9891" xr:uid="{0DEB00DF-829A-451C-976F-ABBD084B8FBF}"/>
    <cellStyle name="เครื่องหมายเปอร์เซ็นต์_Sheet1" xfId="40249" xr:uid="{9F05A4DF-4238-4E98-8394-B8795FBEB111}"/>
    <cellStyle name="เครื่องหมายสกุลเงิน [0]" xfId="9892" xr:uid="{E5935E64-5BC1-44E3-B579-525062CA301E}"/>
    <cellStyle name="เครื่องหมายสกุลเงิน 2" xfId="40250" xr:uid="{E25389E4-34EB-4F79-85E4-6B40888985AE}"/>
    <cellStyle name="เครื่องหมายสกุลเงิน 2 2" xfId="40251" xr:uid="{D9B53D08-C3EF-4774-99CD-088F5F98B81A}"/>
    <cellStyle name="เครื่องหมายสกุลเงิน_ADJ-VAR" xfId="9893" xr:uid="{FC7748D9-931C-4BF2-A327-1E6BCC88046B}"/>
    <cellStyle name="จุลภาค" xfId="101" builtinId="3"/>
    <cellStyle name="ชื่อเรื่อง" xfId="9894" xr:uid="{07FEF5C8-51CA-4502-8BF6-0471255D3ECD}"/>
    <cellStyle name="ชื่อเรื่อง 2" xfId="4181" xr:uid="{8B40DD72-0194-45E3-B048-FD04E920BE5B}"/>
    <cellStyle name="ชื่อเรื่อง 2 2" xfId="40252" xr:uid="{9BDCED32-0EE9-4CFD-A87E-EF8BE5A5F31C}"/>
    <cellStyle name="ชื่อเรื่อง 3" xfId="40253" xr:uid="{EE091E89-FFEE-4E9A-933C-BB7A86803409}"/>
    <cellStyle name="ชื่อเรื่อง 4" xfId="40254" xr:uid="{5C449E13-701D-4277-8A9F-3C71A90A2471}"/>
    <cellStyle name="เชื่อมโยงหลายมิติ" xfId="4168" xr:uid="{F0A84F2B-AC9A-452B-A9FE-A72C01124BB6}"/>
    <cellStyle name="เชื่อมโยงหลายมิติ 2" xfId="9895" xr:uid="{682E8C18-6D4D-4C00-AFA2-755488854EC0}"/>
    <cellStyle name="เชื่อมโยงหลายมิติ 3" xfId="40255" xr:uid="{98841CF4-F969-4FF8-86F4-1F9AD9880663}"/>
    <cellStyle name="เชื่อมโยงหลายมิติ_งบการเงิน05-47(พ.ค.)" xfId="40256" xr:uid="{14F1B3E5-DCF7-4229-9548-21D2758E7683}"/>
    <cellStyle name="เซลล์ตรวจสอบ" xfId="9896" xr:uid="{DE26E9CD-503F-4D0F-94BD-BA586DEB1D4B}"/>
    <cellStyle name="เซลล์ตรวจสอบ 2" xfId="4169" xr:uid="{8AE9BA30-BAC2-4448-8A1D-00F454154473}"/>
    <cellStyle name="เซลล์ตรวจสอบ 2 2" xfId="40257" xr:uid="{1F3826F4-5D69-4A42-811E-6A7C972069A8}"/>
    <cellStyle name="เซลล์ตรวจสอบ 3" xfId="40258" xr:uid="{E7BB318B-7EB6-4DD0-860C-8A8D250BC1B1}"/>
    <cellStyle name="เซลล์ตรวจสอบ 4" xfId="40259" xr:uid="{9DDE4066-9697-4186-9FFF-16CF2B9B9794}"/>
    <cellStyle name="เซลล์ที่มีการเชื่อมโยง" xfId="9897" xr:uid="{DCD7AF4B-B09C-4AF6-AC8A-7E4E0E6E049C}"/>
    <cellStyle name="เซลล์ที่มีการเชื่อมโยง 2" xfId="4170" xr:uid="{C351E1FC-FBB3-422D-9C03-4FA5661CBA14}"/>
    <cellStyle name="เซลล์ที่มีการเชื่อมโยง 2 2" xfId="40260" xr:uid="{3B4AFD7A-D3A8-418F-9651-E68D6A404E9C}"/>
    <cellStyle name="เซลล์ที่มีการเชื่อมโยง 3" xfId="40261" xr:uid="{CFFD302E-2C35-4113-B0AC-543A60C25723}"/>
    <cellStyle name="เซลล์ที่มีการเชื่อมโยง 4" xfId="40262" xr:uid="{A2F12F34-F64F-429B-A1F4-62E10C36103B}"/>
    <cellStyle name="ณfน๔ [0]_Book1" xfId="4182" xr:uid="{7780503D-AD47-4C4A-9265-2E606FA73E46}"/>
    <cellStyle name="ณfน๔_Book1" xfId="4183" xr:uid="{9A77CB64-621B-4B5A-A282-0B34AEB70C2F}"/>
    <cellStyle name="ดี" xfId="9898" xr:uid="{3E2F4890-017E-4390-BA13-657CAB6C8189}"/>
    <cellStyle name="ดี 2" xfId="4184" xr:uid="{D9161D23-84C4-4709-876F-6F7A6AC0086E}"/>
    <cellStyle name="ดี 2 2" xfId="40263" xr:uid="{3704D2E4-A9EE-4E3B-933F-379B68C91173}"/>
    <cellStyle name="ดี 3" xfId="40264" xr:uid="{58B2D975-E641-4657-BA64-0DB56F08DED7}"/>
    <cellStyle name="ดี 4" xfId="40265" xr:uid="{F255770A-C7E4-4E32-80D2-B9A532B0308E}"/>
    <cellStyle name="ดี 5" xfId="40266" xr:uid="{380921FB-9537-4F10-B355-08D8BE27927A}"/>
    <cellStyle name="ตามการเชื่อมโยงหลายมิติ" xfId="4185" xr:uid="{4454BACF-A4FD-46F6-B5AB-314ADC3A7018}"/>
    <cellStyle name="ตามการเชื่อมโยงหลายมิติ 2" xfId="9899" xr:uid="{1D49F136-5C21-4D9A-B3DF-C5C25DACC212}"/>
    <cellStyle name="ตามการเชื่อมโยงหลายมิติ 3" xfId="40267" xr:uid="{39CABCFC-E7CB-4446-AF13-82EDB6441335}"/>
    <cellStyle name="ตามการเชื่อมโยงหลายมิติ 4" xfId="40268" xr:uid="{E2220203-9830-4E83-BAAE-980D4BF037DF}"/>
    <cellStyle name="น้บะภฒ_95" xfId="4186" xr:uid="{3497A71D-90CE-4B07-B45B-7A2FC12AD906}"/>
    <cellStyle name="ปกติ" xfId="0" builtinId="0"/>
    <cellStyle name="ปกติ 10" xfId="4255" xr:uid="{46C72104-A3FC-417C-A281-DAC96DFFDDA8}"/>
    <cellStyle name="ปกติ 10 2" xfId="40270" xr:uid="{CFD4CA8A-A51B-440A-8E59-64C2CCD782CE}"/>
    <cellStyle name="ปกติ 10 2 2" xfId="40271" xr:uid="{92C9956F-795A-493D-8597-490A9A6F5A37}"/>
    <cellStyle name="ปกติ 10 2 3" xfId="40272" xr:uid="{23D9D9A7-5212-49ED-9FE0-FC4B85721988}"/>
    <cellStyle name="ปกติ 10 3" xfId="40273" xr:uid="{BD7E7768-2B27-4EC3-AFDD-31AA3C67911A}"/>
    <cellStyle name="ปกติ 10 3 2" xfId="40274" xr:uid="{01967F2C-357F-46C5-A915-A7E1F5311EA4}"/>
    <cellStyle name="ปกติ 10 4" xfId="3817" xr:uid="{88294428-04CB-444A-B23A-39F424AFBF60}"/>
    <cellStyle name="ปกติ 10 5" xfId="40275" xr:uid="{B598C1F9-FAE2-404B-BD29-2F96C98C4562}"/>
    <cellStyle name="ปกติ 10 6" xfId="40276" xr:uid="{498DB3A7-4B12-4299-B9E4-58E6957597B7}"/>
    <cellStyle name="ปกติ 10 7" xfId="40269" xr:uid="{BA9B8415-8E9F-4638-AB1B-0A97131D39A6}"/>
    <cellStyle name="ปกติ 10_CPI_Y'52_TOP_GG 1" xfId="40277" xr:uid="{0BD4BBFB-60E7-4958-BE7D-97691AD3A952}"/>
    <cellStyle name="ปกติ 11" xfId="40278" xr:uid="{9A43B25D-9106-4191-ADF9-915AD1977C3E}"/>
    <cellStyle name="ปกติ 11 2" xfId="40279" xr:uid="{06B5A41C-BDCE-43E1-8C0E-9BBA4A574A6F}"/>
    <cellStyle name="ปกติ 11 2 2" xfId="40280" xr:uid="{6A3F2884-4E37-4E28-990C-C04D461A89F3}"/>
    <cellStyle name="ปกติ 11 2 3" xfId="40281" xr:uid="{75F26B0C-6C36-44F7-A036-22B604DFABE6}"/>
    <cellStyle name="ปกติ 11 3" xfId="40282" xr:uid="{2072B28C-0A3B-4C27-A891-A6610A63C26C}"/>
    <cellStyle name="ปกติ 11 3 2" xfId="40283" xr:uid="{4754FE42-9603-4425-AEFC-A7FA3CAEFE8B}"/>
    <cellStyle name="ปกติ 11 3 3" xfId="40284" xr:uid="{A4DAD2A4-B95D-457C-B46C-1DE7F64624D7}"/>
    <cellStyle name="ปกติ 11 4" xfId="40285" xr:uid="{EA41B21B-E247-4839-A0D6-D1E671789810}"/>
    <cellStyle name="ปกติ 11 4 2" xfId="40286" xr:uid="{31252D40-E661-4874-95B2-57F0F7437917}"/>
    <cellStyle name="ปกติ 11 4 3" xfId="40287" xr:uid="{EE3B4B2F-5453-47F4-9546-98218AA8A8BF}"/>
    <cellStyle name="ปกติ 11 4 4" xfId="40288" xr:uid="{FDF7E301-7AFC-44A5-80A7-DD0178861072}"/>
    <cellStyle name="ปกติ 11 5" xfId="40289" xr:uid="{9884C5AA-2E79-4D7E-B379-32EBA9016B16}"/>
    <cellStyle name="ปกติ 11 5 2" xfId="40290" xr:uid="{E6D7E6F9-7D79-400C-A1E5-FB113C042C93}"/>
    <cellStyle name="ปกติ 11 6" xfId="40291" xr:uid="{4681537C-03F9-4686-A197-45C21D1A28FF}"/>
    <cellStyle name="ปกติ 11_CPI_Y'52_TOP_GG 1" xfId="40292" xr:uid="{91CF3B45-8D5E-400E-998B-AA5C5826D8C5}"/>
    <cellStyle name="ปกติ 12" xfId="40293" xr:uid="{3CCF65B5-5885-4FC9-A54D-89E57D9A135B}"/>
    <cellStyle name="ปกติ 12 2" xfId="40294" xr:uid="{D46AEB34-3639-4322-A295-B70E1DF2D01D}"/>
    <cellStyle name="ปกติ 12 2 2" xfId="40295" xr:uid="{75E07422-075B-4A94-B5BD-91E8C9126687}"/>
    <cellStyle name="ปกติ 12 2 3" xfId="40296" xr:uid="{8953585A-D509-4D84-95E3-2D0CE7340478}"/>
    <cellStyle name="ปกติ 12 3" xfId="40297" xr:uid="{531E9824-2490-4872-B390-E29AD0EFEE27}"/>
    <cellStyle name="ปกติ 12 3 2" xfId="40298" xr:uid="{76050DB7-AA5C-4D7F-88B9-7CFF21940E64}"/>
    <cellStyle name="ปกติ 12 4" xfId="40299" xr:uid="{11859244-2B9B-4508-9EB9-EC37EA132D39}"/>
    <cellStyle name="ปกติ 12 4 2" xfId="40300" xr:uid="{BEDD246D-9CD3-4C52-9258-FF219A35AE4F}"/>
    <cellStyle name="ปกติ 12 5" xfId="40301" xr:uid="{6A8CAE1A-521F-4315-8C29-6A0DB3B42708}"/>
    <cellStyle name="ปกติ 12_CPI_Y'52_TOP_GG 1" xfId="40302" xr:uid="{5301A1B8-3BF0-46AA-AD12-A3885F4BB2FE}"/>
    <cellStyle name="ปกติ 13" xfId="40303" xr:uid="{1C34F39E-467C-44FC-8DB9-CD3D32B8CDDA}"/>
    <cellStyle name="ปกติ 13 2" xfId="40304" xr:uid="{9A4C64A9-66CF-42D5-BFAD-67325F694871}"/>
    <cellStyle name="ปกติ 13 2 2" xfId="40305" xr:uid="{3BCD4DFB-8E16-43BD-A282-37DA352C88FD}"/>
    <cellStyle name="ปกติ 13 2 3" xfId="40306" xr:uid="{37CB2F34-9162-4DF9-AC32-7D4E8A702C96}"/>
    <cellStyle name="ปกติ 13 3" xfId="40307" xr:uid="{14C23D17-282B-4E32-BA88-DA7F9EE7A1C4}"/>
    <cellStyle name="ปกติ 13 4" xfId="40308" xr:uid="{9A177D71-9D13-4928-90F2-BA0B3EA3B99E}"/>
    <cellStyle name="ปกติ 13_Xl0000029" xfId="40309" xr:uid="{75D1433A-2F2F-4023-AAC0-B7D0AFB606C0}"/>
    <cellStyle name="ปกติ 14" xfId="40310" xr:uid="{ED188C3E-5A9F-4E4B-B7B5-B940F1BEE204}"/>
    <cellStyle name="ปกติ 14 2" xfId="40311" xr:uid="{21323BAE-5CBA-4376-B855-E1B52ADA9144}"/>
    <cellStyle name="ปกติ 14 3" xfId="40312" xr:uid="{0DF7D3A4-30A2-4E2E-A9A9-E8EBD170D93C}"/>
    <cellStyle name="ปกติ 14 4" xfId="40313" xr:uid="{4A32F0CC-24A0-49FA-ACBB-4F08190C07C0}"/>
    <cellStyle name="ปกติ 15" xfId="40314" xr:uid="{61BCCE9D-78A8-473A-A490-3F7091E801F4}"/>
    <cellStyle name="ปกติ 15 2" xfId="40315" xr:uid="{C27D3CF6-1508-4F44-9568-12A17939B52B}"/>
    <cellStyle name="ปกติ 15 2 2" xfId="40316" xr:uid="{1EEC7608-19E3-4E4D-9AAF-3E20FD3DE1B2}"/>
    <cellStyle name="ปกติ 15 3" xfId="40317" xr:uid="{3A27C8F8-7649-40D3-B3D3-A2E86BC5AB6A}"/>
    <cellStyle name="ปกติ 15 4" xfId="40318" xr:uid="{E490F86C-7130-41F8-83AB-AB14C76A10A8}"/>
    <cellStyle name="ปกติ 15 5" xfId="40319" xr:uid="{31E34B97-86AC-466D-BB20-A875816D843A}"/>
    <cellStyle name="ปกติ 15_IA_Increase 2009 (update Dec'09) " xfId="40320" xr:uid="{663CD6DA-DD4B-40DF-9AF0-452A01EB924F}"/>
    <cellStyle name="ปกติ 16" xfId="40321" xr:uid="{660D7E57-2666-4454-81E8-E9351DFE2B07}"/>
    <cellStyle name="ปกติ 16 2" xfId="40322" xr:uid="{2908BD51-D8F3-4EC5-AA09-64BD4E1BBC2F}"/>
    <cellStyle name="ปกติ 16 3" xfId="40323" xr:uid="{F4D29B0C-D801-4E60-A996-046EFE0D4EBA}"/>
    <cellStyle name="ปกติ 17" xfId="40324" xr:uid="{B7560281-5E49-416E-A7AD-0FDE711634A6}"/>
    <cellStyle name="ปกติ 17 2" xfId="40325" xr:uid="{E0957FF9-A8B3-4B71-8C9B-4A0AA6907538}"/>
    <cellStyle name="ปกติ 17 3" xfId="40326" xr:uid="{9F2E8FD4-54CB-434A-B089-20798655EBBC}"/>
    <cellStyle name="ปกติ 18" xfId="40327" xr:uid="{8FE42745-BC5F-4E7B-87D3-42B86CB458CC}"/>
    <cellStyle name="ปกติ 18 2" xfId="40328" xr:uid="{D40310F8-6B71-4B73-AA4A-F4F7C4AD7F1F}"/>
    <cellStyle name="ปกติ 18 2 2" xfId="40329" xr:uid="{0C5C722D-EC6B-4F65-805D-DD4FA217BA97}"/>
    <cellStyle name="ปกติ 18 2 2 2" xfId="40330" xr:uid="{220346C1-321B-46A0-8414-E922F14ACBBC}"/>
    <cellStyle name="ปกติ 18 2 2 3" xfId="45440" xr:uid="{FDB2A2C6-1C75-4EE1-A81F-83E9FBD8F03C}"/>
    <cellStyle name="ปกติ 18 3" xfId="40331" xr:uid="{E6F5932F-948B-4B9B-A539-2602F89A0634}"/>
    <cellStyle name="ปกติ 18 3 2" xfId="40332" xr:uid="{03F07820-6ABE-4852-8E5B-12AD30E0D33A}"/>
    <cellStyle name="ปกติ 18 3 3" xfId="40333" xr:uid="{D9AFADDA-EC8A-4C76-9233-4951628040E1}"/>
    <cellStyle name="ปกติ 18 3 4" xfId="45441" xr:uid="{1C8F1210-A3B2-4E07-B600-2CE165EA4B6B}"/>
    <cellStyle name="ปกติ 18 4" xfId="40334" xr:uid="{68C39CD0-89C2-4EAD-9FCB-6D18629391F3}"/>
    <cellStyle name="ปกติ 18 4 2" xfId="40335" xr:uid="{2D138F56-BAD5-449D-9B2A-49D7EBA332FE}"/>
    <cellStyle name="ปกติ 18 4 3" xfId="45442" xr:uid="{57CF84CA-BD9D-42F3-9B49-54C46A5A15B9}"/>
    <cellStyle name="ปกติ 19" xfId="40336" xr:uid="{71B566B3-3019-40CD-B207-0625C188FD3F}"/>
    <cellStyle name="ปกติ 19 2" xfId="40337" xr:uid="{01B46B9B-3816-4462-B25B-F60440028873}"/>
    <cellStyle name="ปกติ 19 3" xfId="40338" xr:uid="{17B92AB4-1909-4D34-9587-3AB34948338B}"/>
    <cellStyle name="ปกติ 2" xfId="1101" xr:uid="{960BFE58-A926-4E69-8BE5-43C9B02A343C}"/>
    <cellStyle name="ปกติ 2 10" xfId="40339" xr:uid="{A3CBDA0D-346D-43B3-8FE0-47EDF631D8E3}"/>
    <cellStyle name="ปกติ 2 10 2" xfId="40340" xr:uid="{32453F06-C8A5-4883-B3B3-947CB26419DD}"/>
    <cellStyle name="ปกติ 2 11" xfId="40341" xr:uid="{4B62B26F-9DEA-4832-9947-A35883B6F798}"/>
    <cellStyle name="ปกติ 2 11 2" xfId="40342" xr:uid="{C9287A8E-D6A3-49C2-82C6-57C65E157631}"/>
    <cellStyle name="ปกติ 2 12" xfId="40343" xr:uid="{88A12462-CE3D-4560-8904-AD8004909CFF}"/>
    <cellStyle name="ปกติ 2 12 2" xfId="40344" xr:uid="{7C9957E1-17E7-4C14-88B4-0B6FCE5790A0}"/>
    <cellStyle name="ปกติ 2 13" xfId="40345" xr:uid="{A7445E91-A51D-44A3-8BFE-6C311DD033AA}"/>
    <cellStyle name="ปกติ 2 13 2" xfId="40346" xr:uid="{8C8CB3FB-5486-4CFF-B1A0-68633E776619}"/>
    <cellStyle name="ปกติ 2 14" xfId="40347" xr:uid="{14C6C654-6BF0-4F0C-B34B-BD56C8FF5CB9}"/>
    <cellStyle name="ปกติ 2 14 2" xfId="40348" xr:uid="{7C6DD3F9-9C97-4067-940B-EBADF87D8DC0}"/>
    <cellStyle name="ปกติ 2 15" xfId="40349" xr:uid="{86A14E41-35FF-451D-B56E-546EDE8DE0F3}"/>
    <cellStyle name="ปกติ 2 16" xfId="40350" xr:uid="{37317665-3C2F-4CA5-BDD1-0FB595027AED}"/>
    <cellStyle name="ปกติ 2 17" xfId="40351" xr:uid="{338892A9-3AF7-4FF0-BF72-521B160D0BC6}"/>
    <cellStyle name="ปกติ 2 18" xfId="40352" xr:uid="{02219FB2-29C3-4359-A936-ACEDC8A928BF}"/>
    <cellStyle name="ปกติ 2 19" xfId="40353" xr:uid="{350F1DAB-F74B-4E3D-8842-A7B402679655}"/>
    <cellStyle name="ปกติ 2 2" xfId="4188" xr:uid="{8BC4104C-A0E4-4F9B-8473-2A52064CE034}"/>
    <cellStyle name="ปกติ 2 2 10" xfId="40354" xr:uid="{A519368D-B5FE-458E-B147-A7467C02DBE3}"/>
    <cellStyle name="ปกติ 2 2 10 2" xfId="40355" xr:uid="{987108B2-04BF-47D6-89B6-C0D4C44C085C}"/>
    <cellStyle name="ปกติ 2 2 10 3" xfId="45443" xr:uid="{DECD031D-5122-412D-A928-73553E29C70A}"/>
    <cellStyle name="ปกติ 2 2 11" xfId="40356" xr:uid="{87D820A4-6EDC-46E7-8C39-71E353E112BA}"/>
    <cellStyle name="ปกติ 2 2 11 2" xfId="40357" xr:uid="{C17022D5-AAEA-4396-9CCF-1D3E4818C07A}"/>
    <cellStyle name="ปกติ 2 2 11 3" xfId="45444" xr:uid="{2ED8A8CC-54FC-4AEF-A6AA-6EC48DC76B25}"/>
    <cellStyle name="ปกติ 2 2 12" xfId="40358" xr:uid="{96ADCC8A-3B56-49C3-AA97-CD9647954EF1}"/>
    <cellStyle name="ปกติ 2 2 12 2" xfId="40359" xr:uid="{02C97FDE-C583-4FD2-8497-8CB0CD0DEDD9}"/>
    <cellStyle name="ปกติ 2 2 12 3" xfId="45445" xr:uid="{ACC7534A-BA74-4E5B-A3DD-375B1C2806BD}"/>
    <cellStyle name="ปกติ 2 2 13" xfId="40360" xr:uid="{E585563D-5BF2-4E59-A71E-6078B1E1E99F}"/>
    <cellStyle name="ปกติ 2 2 13 2" xfId="40361" xr:uid="{3BA76F2A-4728-49E7-B55E-9927E5A4754C}"/>
    <cellStyle name="ปกติ 2 2 13 3" xfId="45446" xr:uid="{4124628D-7F44-401A-ADEB-E2E4DDFF9B53}"/>
    <cellStyle name="ปกติ 2 2 14" xfId="40362" xr:uid="{9011F472-DFF6-4E51-94D3-16F4A38EEE36}"/>
    <cellStyle name="ปกติ 2 2 14 2" xfId="40363" xr:uid="{A5797E93-3C6B-487A-8767-D22EAD801E0F}"/>
    <cellStyle name="ปกติ 2 2 14 3" xfId="45447" xr:uid="{0F4B2D35-0635-4A42-9FDC-FC0D016B28BC}"/>
    <cellStyle name="ปกติ 2 2 15" xfId="40364" xr:uid="{D70594AA-B286-4FA7-9DC2-374595627D86}"/>
    <cellStyle name="ปกติ 2 2 15 2" xfId="40365" xr:uid="{4444A8C5-0917-41AB-B8FE-CDB2B563F8E5}"/>
    <cellStyle name="ปกติ 2 2 15 3" xfId="45448" xr:uid="{A52FE0AC-339F-424F-8336-4AB53B6CD0AF}"/>
    <cellStyle name="ปกติ 2 2 16" xfId="40366" xr:uid="{6B93F6EE-A0EA-4141-B4D0-ACBD1A427D39}"/>
    <cellStyle name="ปกติ 2 2 16 2" xfId="40367" xr:uid="{BE0BB667-B411-4C25-AD4E-299F875C590B}"/>
    <cellStyle name="ปกติ 2 2 16 2 2" xfId="40368" xr:uid="{196357F8-04C6-4D63-BBDE-62339F854EBB}"/>
    <cellStyle name="ปกติ 2 2 16 2 3" xfId="45449" xr:uid="{41DD8ADD-299E-4271-9E39-1029166DAAE9}"/>
    <cellStyle name="ปกติ 2 2 16 3" xfId="40369" xr:uid="{1519C75C-AF82-410F-BD9E-D7B117BFC8FE}"/>
    <cellStyle name="ปกติ 2 2 16 4" xfId="45450" xr:uid="{237081B9-5910-48D2-B272-7F1F34458847}"/>
    <cellStyle name="ปกติ 2 2 17" xfId="40370" xr:uid="{11247A34-85AA-412F-B4C6-44CE049A49C2}"/>
    <cellStyle name="ปกติ 2 2 17 2" xfId="40371" xr:uid="{AC798B1D-40BA-45D4-A4B6-13B9A446340B}"/>
    <cellStyle name="ปกติ 2 2 17 2 2" xfId="40372" xr:uid="{F7A54D6A-28AC-4C1E-9B8F-C48E8BE88A68}"/>
    <cellStyle name="ปกติ 2 2 17 2 3" xfId="45451" xr:uid="{8A9D71D9-26FA-4944-B5ED-245B78C2579F}"/>
    <cellStyle name="ปกติ 2 2 17 3" xfId="40373" xr:uid="{5F502D99-6833-4EF3-9211-C64D17448BC4}"/>
    <cellStyle name="ปกติ 2 2 17 4" xfId="45452" xr:uid="{C4E42E16-BEC9-4C96-8DE5-65B3A61EF37C}"/>
    <cellStyle name="ปกติ 2 2 18" xfId="40374" xr:uid="{0A8FC455-1F9E-448E-83B7-6216BDBDF3DD}"/>
    <cellStyle name="ปกติ 2 2 18 2" xfId="40375" xr:uid="{6EDA8716-071D-40E6-915C-EE7E50FCDC6A}"/>
    <cellStyle name="ปกติ 2 2 18 2 2" xfId="40376" xr:uid="{B3B5A59F-A7E8-44A8-9F12-A2262E8EFC1C}"/>
    <cellStyle name="ปกติ 2 2 18 2 2 2" xfId="40377" xr:uid="{AF9E920F-C2FC-4CEA-84B2-7D8212113FE2}"/>
    <cellStyle name="ปกติ 2 2 18 2 2 3" xfId="45453" xr:uid="{579BC8D1-3C73-46F6-B25E-ED13E5A3D5FA}"/>
    <cellStyle name="ปกติ 2 2 18 2 3" xfId="40378" xr:uid="{FFE43450-20B2-4869-A54D-9148150F12AE}"/>
    <cellStyle name="ปกติ 2 2 18 2 4" xfId="45454" xr:uid="{7AF40F05-4A79-4475-B5C0-71C38D899CD4}"/>
    <cellStyle name="ปกติ 2 2 18 3" xfId="40379" xr:uid="{1FFF34A6-C6D0-4097-93C4-06D7F2D96846}"/>
    <cellStyle name="ปกติ 2 2 18 3 2" xfId="40380" xr:uid="{6B2638F4-DD4D-4B30-A01A-2CB0FF13D036}"/>
    <cellStyle name="ปกติ 2 2 18 3 3" xfId="45455" xr:uid="{17F606D6-3DD1-48F5-BCA9-D2207D402BDD}"/>
    <cellStyle name="ปกติ 2 2 18 4" xfId="40381" xr:uid="{A89BA57F-985C-44CB-9386-F4B37EEAC527}"/>
    <cellStyle name="ปกติ 2 2 18 5" xfId="45456" xr:uid="{B8533237-F358-426E-B187-7F762AAF0F9D}"/>
    <cellStyle name="ปกติ 2 2 19" xfId="40382" xr:uid="{F35BB797-15FB-49FC-B4FA-277C259039A1}"/>
    <cellStyle name="ปกติ 2 2 19 2" xfId="40383" xr:uid="{01E7A0AA-F997-4D82-A628-480C8222B975}"/>
    <cellStyle name="ปกติ 2 2 19 2 2" xfId="40384" xr:uid="{2B16F0DE-C9B0-4BCB-A6E2-285F01885091}"/>
    <cellStyle name="ปกติ 2 2 19 2 3" xfId="45457" xr:uid="{C5552F10-B68F-4448-8EF7-9B5CE034DFC3}"/>
    <cellStyle name="ปกติ 2 2 19 3" xfId="40385" xr:uid="{3268073B-A68C-4001-9F36-E6EA60E6C1F8}"/>
    <cellStyle name="ปกติ 2 2 19 4" xfId="45458" xr:uid="{EAE582CF-4F13-4454-8B86-AE6281DEAE99}"/>
    <cellStyle name="ปกติ 2 2 2" xfId="9901" xr:uid="{16DEE0EC-EEF2-4904-AE3E-34E8A6F245CA}"/>
    <cellStyle name="ปกติ 2 2 2 10" xfId="40386" xr:uid="{BC339BDE-29AB-46D0-9433-F1C022B5AD6F}"/>
    <cellStyle name="ปกติ 2 2 2 11" xfId="40387" xr:uid="{78192856-3E47-43AF-BB98-460441420B7E}"/>
    <cellStyle name="ปกติ 2 2 2 12" xfId="40388" xr:uid="{EA2AF3F2-1C37-4BF1-A279-89C3F28C5630}"/>
    <cellStyle name="ปกติ 2 2 2 13" xfId="40389" xr:uid="{78E54735-E0EE-4D1F-9730-36A28472BAFA}"/>
    <cellStyle name="ปกติ 2 2 2 13 2" xfId="40390" xr:uid="{E0B9E9AA-1FBD-4717-B664-76E4AE4AABE2}"/>
    <cellStyle name="ปกติ 2 2 2 14" xfId="40391" xr:uid="{87332B21-D880-44AB-912A-A243BAFCEB87}"/>
    <cellStyle name="ปกติ 2 2 2 15" xfId="40392" xr:uid="{CD4E3FD8-336A-4D52-B5A1-507E14F05CB3}"/>
    <cellStyle name="ปกติ 2 2 2 16" xfId="40393" xr:uid="{812CD633-9565-4B5E-A470-C072A4A7EF79}"/>
    <cellStyle name="ปกติ 2 2 2 16 2" xfId="40394" xr:uid="{01AB654C-E2C6-4F79-A6B8-0A224A7FD011}"/>
    <cellStyle name="ปกติ 2 2 2 16 3" xfId="45459" xr:uid="{19047F40-A2D4-456F-9761-0E1E53BF25C1}"/>
    <cellStyle name="ปกติ 2 2 2 17" xfId="40395" xr:uid="{1CEFED46-890C-4EC3-9227-F31023624F4A}"/>
    <cellStyle name="ปกติ 2 2 2 18" xfId="45460" xr:uid="{40285909-AC5F-42CE-BE2C-5DAC85CFF0E8}"/>
    <cellStyle name="ปกติ 2 2 2 2" xfId="9902" xr:uid="{53B8344B-DF5B-4660-A9D0-ACFAF0308380}"/>
    <cellStyle name="ปกติ 2 2 2 2 10" xfId="40396" xr:uid="{46DAD993-29FA-4A1F-84A8-2BD6148EA7A3}"/>
    <cellStyle name="ปกติ 2 2 2 2 11" xfId="40397" xr:uid="{8B9AEC9F-D1E0-4A02-82E0-3FFB1BF524D9}"/>
    <cellStyle name="ปกติ 2 2 2 2 12" xfId="40398" xr:uid="{7EE7408B-26F6-4F4B-96DF-CD2B281FA811}"/>
    <cellStyle name="ปกติ 2 2 2 2 13" xfId="40399" xr:uid="{B9C6F840-7CE0-4097-A193-0EFF307B07AF}"/>
    <cellStyle name="ปกติ 2 2 2 2 13 2" xfId="40400" xr:uid="{C3CB6C5B-9650-4591-8A3D-69BDBEA66413}"/>
    <cellStyle name="ปกติ 2 2 2 2 14" xfId="40401" xr:uid="{FE0954FB-18E9-4F62-91D9-99A307062142}"/>
    <cellStyle name="ปกติ 2 2 2 2 15" xfId="40402" xr:uid="{6C1B7584-DEEB-42B1-BC0A-BAF1D36F669B}"/>
    <cellStyle name="ปกติ 2 2 2 2 2" xfId="40403" xr:uid="{9AA600CD-C587-4912-80E1-D298B7841497}"/>
    <cellStyle name="ปกติ 2 2 2 2 2 2" xfId="40404" xr:uid="{6BA46C1E-BFE3-41A3-9868-163392A01900}"/>
    <cellStyle name="ปกติ 2 2 2 2 2 3" xfId="40405" xr:uid="{4BA985B5-685B-4176-A8C3-299B0ABF5ABD}"/>
    <cellStyle name="ปกติ 2 2 2 2 3" xfId="40406" xr:uid="{52B90BA8-A7FC-403B-A6D1-FB1645C1E1CF}"/>
    <cellStyle name="ปกติ 2 2 2 2 4" xfId="40407" xr:uid="{8E3B3D16-AE7A-41EF-BC4F-29AECD824BB6}"/>
    <cellStyle name="ปกติ 2 2 2 2 5" xfId="40408" xr:uid="{35F1B664-0484-44AD-AEF0-E645211796C3}"/>
    <cellStyle name="ปกติ 2 2 2 2 6" xfId="40409" xr:uid="{27664943-F266-4F11-84D8-F4666B3B2BDE}"/>
    <cellStyle name="ปกติ 2 2 2 2 7" xfId="40410" xr:uid="{A41A3643-70B0-45AC-BEFE-E09D064E6792}"/>
    <cellStyle name="ปกติ 2 2 2 2 8" xfId="40411" xr:uid="{C68B2380-3E5A-47A0-96A5-0F5C5DE07ABE}"/>
    <cellStyle name="ปกติ 2 2 2 2 9" xfId="40412" xr:uid="{85827877-C55F-493A-808C-9B239C4C54BE}"/>
    <cellStyle name="ปกติ 2 2 2 3" xfId="40413" xr:uid="{C46FFE72-1936-4DF0-BB49-A7B0809C72F5}"/>
    <cellStyle name="ปกติ 2 2 2 3 2" xfId="40414" xr:uid="{BEDE7902-2284-4D37-96C5-2E98C442E81E}"/>
    <cellStyle name="ปกติ 2 2 2 3 2 2" xfId="40415" xr:uid="{A7247B6D-10F6-419A-9C4F-21F99836287D}"/>
    <cellStyle name="ปกติ 2 2 2 3 2 2 2" xfId="40416" xr:uid="{71A1AACA-1C92-483A-98A4-A66C2E0CF381}"/>
    <cellStyle name="ปกติ 2 2 2 3 2 2 3" xfId="45461" xr:uid="{35EA6FB4-9C0C-43F1-95A3-257162656B26}"/>
    <cellStyle name="ปกติ 2 2 2 3 3" xfId="40417" xr:uid="{59884EF4-067E-48B7-ACFC-BC698F56B8F9}"/>
    <cellStyle name="ปกติ 2 2 2 3 4" xfId="40418" xr:uid="{9431A5B6-887A-4A36-AD47-2FF2C9F0BC70}"/>
    <cellStyle name="ปกติ 2 2 2 3 4 2" xfId="40419" xr:uid="{6E12EDD8-F745-4185-8BC8-52EFF3E0B79B}"/>
    <cellStyle name="ปกติ 2 2 2 3 4 3" xfId="45462" xr:uid="{540CF45E-F86A-462F-A3B2-979FBA55D0F4}"/>
    <cellStyle name="ปกติ 2 2 2 3 5" xfId="40420" xr:uid="{BE78DD2F-B421-4044-8196-D3270163A724}"/>
    <cellStyle name="ปกติ 2 2 2 3 6" xfId="45463" xr:uid="{0BE8A1BE-C8AF-42A6-85D3-2D02C74250A4}"/>
    <cellStyle name="ปกติ 2 2 2 4" xfId="40421" xr:uid="{C1F7C0CF-20F0-4C10-852C-C9F972E2AA6B}"/>
    <cellStyle name="ปกติ 2 2 2 4 2" xfId="40422" xr:uid="{21AF32CB-C204-4B28-A890-F5C8780D7190}"/>
    <cellStyle name="ปกติ 2 2 2 4 2 2" xfId="40423" xr:uid="{3B310724-8960-4F2F-937B-719BD6FA070E}"/>
    <cellStyle name="ปกติ 2 2 2 4 2 2 2" xfId="40424" xr:uid="{3ED8550C-01FC-4AAD-B350-788DD887BDB4}"/>
    <cellStyle name="ปกติ 2 2 2 4 2 2 3" xfId="45464" xr:uid="{35A15229-56A9-4814-B59B-6E8E12144737}"/>
    <cellStyle name="ปกติ 2 2 2 4 2 3" xfId="40425" xr:uid="{9B6F579F-3978-4611-8CB7-FF0AEBEE2F69}"/>
    <cellStyle name="ปกติ 2 2 2 4 2 4" xfId="45465" xr:uid="{1F726375-904F-48D0-BD80-EE4B3554532D}"/>
    <cellStyle name="ปกติ 2 2 2 4 3" xfId="40426" xr:uid="{9C59AAC1-DA59-49D1-A59A-BBB594F5A103}"/>
    <cellStyle name="ปกติ 2 2 2 4 3 2" xfId="40427" xr:uid="{977D2A2F-4AEA-42BB-B9EE-8DAD66F87B94}"/>
    <cellStyle name="ปกติ 2 2 2 4 3 3" xfId="45466" xr:uid="{14018DAA-F089-4B25-9CD5-B4F236549995}"/>
    <cellStyle name="ปกติ 2 2 2 4 4" xfId="40428" xr:uid="{883DE6D1-D43F-4D97-AECC-EC188CA4D3AE}"/>
    <cellStyle name="ปกติ 2 2 2 4 5" xfId="45467" xr:uid="{5DCFA63D-62E8-4B63-9193-E27B71C5408C}"/>
    <cellStyle name="ปกติ 2 2 2 5" xfId="40429" xr:uid="{3E208892-6253-4516-AF34-23091CDC8087}"/>
    <cellStyle name="ปกติ 2 2 2 5 2" xfId="40430" xr:uid="{0A1AFC11-7B7F-40BE-9480-AE8C3E2421B9}"/>
    <cellStyle name="ปกติ 2 2 2 5 2 2" xfId="40431" xr:uid="{3D4B74B1-D003-4BD3-B877-5EFFD471538B}"/>
    <cellStyle name="ปกติ 2 2 2 5 2 2 2" xfId="40432" xr:uid="{0B5FB6FA-1BE4-4526-9A67-DB97C2B9F873}"/>
    <cellStyle name="ปกติ 2 2 2 5 2 2 3" xfId="45468" xr:uid="{C342F04C-E96C-4742-865F-B814483EDF55}"/>
    <cellStyle name="ปกติ 2 2 2 5 2 3" xfId="40433" xr:uid="{36B1BE2F-FA01-42A7-9962-6B6E0662799F}"/>
    <cellStyle name="ปกติ 2 2 2 5 2 4" xfId="45469" xr:uid="{A95F7CBB-DB09-4745-B605-B75D70659DA6}"/>
    <cellStyle name="ปกติ 2 2 2 5 3" xfId="40434" xr:uid="{AD2505CC-9B40-4CA2-981A-13F08F7E7F82}"/>
    <cellStyle name="ปกติ 2 2 2 5 3 2" xfId="40435" xr:uid="{F3A4A9D5-59C0-4706-98A0-88124F20DEBB}"/>
    <cellStyle name="ปกติ 2 2 2 5 3 3" xfId="45470" xr:uid="{8F199721-7D13-42A2-A400-950E9E7126A0}"/>
    <cellStyle name="ปกติ 2 2 2 5 4" xfId="40436" xr:uid="{232DCBB3-D9D2-45EB-870E-0A541FFB35B4}"/>
    <cellStyle name="ปกติ 2 2 2 5 5" xfId="45471" xr:uid="{8292444F-B85A-4A2A-B12F-8DBBCE955B19}"/>
    <cellStyle name="ปกติ 2 2 2 6" xfId="40437" xr:uid="{051F17D1-C5A4-4A7F-B9A4-4EBEFADD093B}"/>
    <cellStyle name="ปกติ 2 2 2 6 2" xfId="40438" xr:uid="{DFEB1A1E-1684-4DF2-B90E-4D57C6C55BB9}"/>
    <cellStyle name="ปกติ 2 2 2 6 2 2" xfId="40439" xr:uid="{98FD4F53-36D1-4633-B24B-A7934B5D1785}"/>
    <cellStyle name="ปกติ 2 2 2 6 2 2 2" xfId="40440" xr:uid="{A7E844F0-66F4-4567-9007-BCAC2023D9D4}"/>
    <cellStyle name="ปกติ 2 2 2 6 2 2 3" xfId="45472" xr:uid="{7F93C719-3B15-46F6-975B-B1415A00B3FD}"/>
    <cellStyle name="ปกติ 2 2 2 6 2 3" xfId="40441" xr:uid="{4C0A8A51-9BF7-4091-BFA5-B583CF6CEC57}"/>
    <cellStyle name="ปกติ 2 2 2 6 2 4" xfId="45473" xr:uid="{11591BC8-7024-428C-9468-A0E76D70A747}"/>
    <cellStyle name="ปกติ 2 2 2 6 3" xfId="40442" xr:uid="{AD86163C-BA6E-476B-9F7A-D6EA9D225615}"/>
    <cellStyle name="ปกติ 2 2 2 6 3 2" xfId="40443" xr:uid="{03D2E4D2-8BC6-4A52-B160-6395F43F6D4A}"/>
    <cellStyle name="ปกติ 2 2 2 6 3 3" xfId="45474" xr:uid="{48A6C8CD-3644-41C2-BC7B-E9A23306EBFE}"/>
    <cellStyle name="ปกติ 2 2 2 6 4" xfId="40444" xr:uid="{74FD0D6C-18F5-407B-BA53-8549D811D90F}"/>
    <cellStyle name="ปกติ 2 2 2 6 5" xfId="45475" xr:uid="{C0CE2078-E618-48D1-9C8F-0CE9FC1BEB49}"/>
    <cellStyle name="ปกติ 2 2 2 7" xfId="40445" xr:uid="{20A08D3F-B98A-4314-A087-29DBCEF8C425}"/>
    <cellStyle name="ปกติ 2 2 2 7 2" xfId="40446" xr:uid="{8BD3779C-F413-4B1B-AB1B-8D99043BF3D0}"/>
    <cellStyle name="ปกติ 2 2 2 7 2 2" xfId="40447" xr:uid="{04C86BFE-E4D4-4931-A9D2-0AC56B422A1C}"/>
    <cellStyle name="ปกติ 2 2 2 7 2 2 2" xfId="40448" xr:uid="{420DE70E-09E7-4F16-AB0A-277CB51A6454}"/>
    <cellStyle name="ปกติ 2 2 2 7 2 2 3" xfId="45476" xr:uid="{3A2F25DB-D2A7-457D-8050-8A7D8C3F722B}"/>
    <cellStyle name="ปกติ 2 2 2 7 2 3" xfId="40449" xr:uid="{26430587-9E33-4719-BB8A-FE7269CD5869}"/>
    <cellStyle name="ปกติ 2 2 2 7 2 4" xfId="45477" xr:uid="{6C66006A-F1CC-4B48-9275-0183143D9BCB}"/>
    <cellStyle name="ปกติ 2 2 2 7 3" xfId="40450" xr:uid="{D4720126-963B-4805-9402-A90FC54755FE}"/>
    <cellStyle name="ปกติ 2 2 2 7 3 2" xfId="40451" xr:uid="{E0C59D9A-AD2D-47AA-8DAE-33B49B29D7F1}"/>
    <cellStyle name="ปกติ 2 2 2 7 3 3" xfId="45478" xr:uid="{4463A5CC-F339-4BC8-9271-43A6E767203E}"/>
    <cellStyle name="ปกติ 2 2 2 7 4" xfId="40452" xr:uid="{A3189EA4-A384-4579-B882-AF6E9B062005}"/>
    <cellStyle name="ปกติ 2 2 2 7 5" xfId="45479" xr:uid="{AEEA9333-F151-4A40-A3E7-D5520D66B0FF}"/>
    <cellStyle name="ปกติ 2 2 2 8" xfId="40453" xr:uid="{9A3B3AF0-C59D-4351-9525-A017D19581E9}"/>
    <cellStyle name="ปกติ 2 2 2 8 2" xfId="40454" xr:uid="{036F8F04-3DDE-40EA-8711-826968190ADB}"/>
    <cellStyle name="ปกติ 2 2 2 8 2 2" xfId="40455" xr:uid="{9ADDBBB2-5984-4AC5-A74E-DF71246E59A0}"/>
    <cellStyle name="ปกติ 2 2 2 8 2 2 2" xfId="40456" xr:uid="{FC5A81E9-4617-4A48-A0F4-90EFDF3EC704}"/>
    <cellStyle name="ปกติ 2 2 2 8 2 2 3" xfId="45480" xr:uid="{5497479C-63AB-4A94-BF36-03152D325E3C}"/>
    <cellStyle name="ปกติ 2 2 2 8 2 3" xfId="40457" xr:uid="{4B5C0BD8-F4A2-498B-8D6B-4A830E50C588}"/>
    <cellStyle name="ปกติ 2 2 2 8 2 4" xfId="45481" xr:uid="{348679C9-0D58-4799-B337-D0FA5D05ACEC}"/>
    <cellStyle name="ปกติ 2 2 2 8 3" xfId="40458" xr:uid="{A74BFD77-D8C5-40EE-992C-C9B22450A8D1}"/>
    <cellStyle name="ปกติ 2 2 2 8 3 2" xfId="40459" xr:uid="{BE936B58-8ABC-4E52-B33D-FEF147C90ED5}"/>
    <cellStyle name="ปกติ 2 2 2 8 3 3" xfId="45482" xr:uid="{A18044C8-109F-4FC9-BF79-04A2AC14FAAC}"/>
    <cellStyle name="ปกติ 2 2 2 8 4" xfId="40460" xr:uid="{14C6952A-E90D-4C7F-9B7B-41E848D5FBDB}"/>
    <cellStyle name="ปกติ 2 2 2 8 5" xfId="45483" xr:uid="{7A5FF2A1-59D8-4B44-BBE1-F265C1DB863F}"/>
    <cellStyle name="ปกติ 2 2 2 9" xfId="40461" xr:uid="{A4E6744A-58DE-4655-84EE-3ECC836CFB01}"/>
    <cellStyle name="ปกติ 2 2 2 9 2" xfId="40462" xr:uid="{AF82EFC8-4768-4900-8F1E-7065D7F17D96}"/>
    <cellStyle name="ปกติ 2 2 2 9 2 2" xfId="40463" xr:uid="{918616E7-98A9-4072-82C4-C9E3859F6315}"/>
    <cellStyle name="ปกติ 2 2 2 9 2 3" xfId="45484" xr:uid="{1EE7DFBD-3DA0-417E-A1DC-306A1BAAA550}"/>
    <cellStyle name="ปกติ 2 2 2_Accrued 30-09-10" xfId="40464" xr:uid="{C50FE97B-7315-49D9-A3F1-98CBF6AD247C}"/>
    <cellStyle name="ปกติ 2 2 20" xfId="40465" xr:uid="{084355E0-0C57-48AF-860C-2CA5CF45F7E3}"/>
    <cellStyle name="ปกติ 2 2 20 2" xfId="40466" xr:uid="{161616B8-7DF8-4AB5-9DE4-B93DA4D3F314}"/>
    <cellStyle name="ปกติ 2 2 20 2 2" xfId="40467" xr:uid="{0FD17CBF-7362-4443-9A5A-C308DFC69398}"/>
    <cellStyle name="ปกติ 2 2 20 2 3" xfId="45485" xr:uid="{2E9AC1D1-D148-487B-A51A-024E9BB976CA}"/>
    <cellStyle name="ปกติ 2 2 20 3" xfId="40468" xr:uid="{6932B4DA-D851-4C33-8DC7-DB1A68543A99}"/>
    <cellStyle name="ปกติ 2 2 20 4" xfId="45486" xr:uid="{31E5D653-76A3-42F9-A2DB-3AE7CAC4F0EA}"/>
    <cellStyle name="ปกติ 2 2 21" xfId="40469" xr:uid="{31EB93C8-5D93-4161-AFAA-8874302350E4}"/>
    <cellStyle name="ปกติ 2 2 21 2" xfId="40470" xr:uid="{4D56CA67-0813-4222-A44A-C4874334CD45}"/>
    <cellStyle name="ปกติ 2 2 21 3" xfId="45487" xr:uid="{4E61E608-193C-427F-BC5B-8B8928C33950}"/>
    <cellStyle name="ปกติ 2 2 22" xfId="45488" xr:uid="{3131AC4B-6EFE-426C-961B-DC7C2CC48400}"/>
    <cellStyle name="ปกติ 2 2 23" xfId="9900" xr:uid="{FB0C4F59-2469-4127-B107-9BC991479314}"/>
    <cellStyle name="ปกติ 2 2 3" xfId="9903" xr:uid="{6C90DAB7-D93C-4156-9658-FECF1CB4C124}"/>
    <cellStyle name="ปกติ 2 2 3 10" xfId="40471" xr:uid="{634C054F-9AA0-43BE-A00C-89620828B1EA}"/>
    <cellStyle name="ปกติ 2 2 3 11" xfId="40472" xr:uid="{CCB4D8BA-D783-480E-AE8C-13BBFB2B198F}"/>
    <cellStyle name="ปกติ 2 2 3 12" xfId="40473" xr:uid="{3E3808AF-A10A-48FF-AC4E-735867178249}"/>
    <cellStyle name="ปกติ 2 2 3 13" xfId="40474" xr:uid="{D48907FE-B16D-4DE5-90DB-582754E4F954}"/>
    <cellStyle name="ปกติ 2 2 3 13 2" xfId="40475" xr:uid="{FC41B738-D307-44E3-9CB6-C4931ED4E237}"/>
    <cellStyle name="ปกติ 2 2 3 14" xfId="40476" xr:uid="{1A91520A-3425-4AEF-B1E3-C3A8453FC6E1}"/>
    <cellStyle name="ปกติ 2 2 3 15" xfId="40477" xr:uid="{5D3E9750-441E-4CA9-AC27-5CF427D29AB3}"/>
    <cellStyle name="ปกติ 2 2 3 2" xfId="40478" xr:uid="{E2F90A20-E32B-445B-A8D9-2C8785E4F0C5}"/>
    <cellStyle name="ปกติ 2 2 3 2 2" xfId="40479" xr:uid="{2AE9A195-58DB-46CA-B6DD-165B2D627688}"/>
    <cellStyle name="ปกติ 2 2 3 2 3" xfId="40480" xr:uid="{C66E9CE6-BDE2-42C6-ADE2-E088D1CE0139}"/>
    <cellStyle name="ปกติ 2 2 3 3" xfId="40481" xr:uid="{4935BD48-0417-4852-B7CF-0E82F15731A9}"/>
    <cellStyle name="ปกติ 2 2 3 4" xfId="40482" xr:uid="{949C9861-0CA6-4438-A062-2FA168D73A21}"/>
    <cellStyle name="ปกติ 2 2 3 5" xfId="40483" xr:uid="{91E102E5-380E-4A9D-B907-5EE41B2DA056}"/>
    <cellStyle name="ปกติ 2 2 3 6" xfId="40484" xr:uid="{75A66DCF-0651-4223-B7D1-06BE87A31843}"/>
    <cellStyle name="ปกติ 2 2 3 7" xfId="40485" xr:uid="{D7BEE589-B09F-4E41-9FD6-F0EE37044A0C}"/>
    <cellStyle name="ปกติ 2 2 3 8" xfId="40486" xr:uid="{1A2A33B1-6DC5-4043-A445-578F8D3C6651}"/>
    <cellStyle name="ปกติ 2 2 3 9" xfId="40487" xr:uid="{FF150BA2-D0FB-4740-B19D-C464764A239E}"/>
    <cellStyle name="ปกติ 2 2 4" xfId="9904" xr:uid="{6E4937C2-87D4-4C1D-A5EE-30ACF95E338E}"/>
    <cellStyle name="ปกติ 2 2 4 2" xfId="40488" xr:uid="{C19FDD95-5318-472A-98EE-68A7766303BE}"/>
    <cellStyle name="ปกติ 2 2 4 2 2" xfId="40489" xr:uid="{9B0FEF4F-62BD-4813-9F0B-2871420A1FD2}"/>
    <cellStyle name="ปกติ 2 2 4 2 3" xfId="45489" xr:uid="{ACF847A9-850C-4F20-B8F8-E07C017224F6}"/>
    <cellStyle name="ปกติ 2 2 4 3" xfId="40490" xr:uid="{CC7F9B2E-7337-4DC8-915C-5A2BC35B5D13}"/>
    <cellStyle name="ปกติ 2 2 4 3 2" xfId="40491" xr:uid="{70AEC4B9-20DC-4CF2-B9E9-58545A704D38}"/>
    <cellStyle name="ปกติ 2 2 4 3 3" xfId="45490" xr:uid="{B66C6625-8C89-4DDC-B1C9-FB24B15DE4C9}"/>
    <cellStyle name="ปกติ 2 2 4 4" xfId="40492" xr:uid="{0F08B8E7-72F3-4F0B-A846-3A212DA90F74}"/>
    <cellStyle name="ปกติ 2 2 4 5" xfId="40493" xr:uid="{D5C9EBB9-4291-49A6-986B-E2F694A35184}"/>
    <cellStyle name="ปกติ 2 2 4 5 2" xfId="40494" xr:uid="{17B21EC1-D058-4642-A9EE-397C396D15BA}"/>
    <cellStyle name="ปกติ 2 2 4 5 2 2" xfId="40495" xr:uid="{7233FD37-625A-4CB1-ACDF-8E5A41BCE277}"/>
    <cellStyle name="ปกติ 2 2 4 5 2 3" xfId="45491" xr:uid="{8E6F5FE5-F1CB-460F-A3AA-D2EF93AD4F03}"/>
    <cellStyle name="ปกติ 2 2 4 5 3" xfId="40496" xr:uid="{B77BDE72-959C-4EC1-AD1E-8AC05E56531C}"/>
    <cellStyle name="ปกติ 2 2 4 5 4" xfId="45492" xr:uid="{9278DA2D-A927-4A62-A9DF-881A64F70939}"/>
    <cellStyle name="ปกติ 2 2 4 6" xfId="40497" xr:uid="{3FB2FC8B-65FC-4BBF-974F-48E4A9C86943}"/>
    <cellStyle name="ปกติ 2 2 4 7" xfId="40498" xr:uid="{2AD1F5B2-81F3-499F-B21D-EC14D9158066}"/>
    <cellStyle name="ปกติ 2 2 4 7 2" xfId="40499" xr:uid="{F3DC375C-A6CB-46E8-9EB7-46418DC9F17C}"/>
    <cellStyle name="ปกติ 2 2 4 7 3" xfId="45493" xr:uid="{CC4E36DF-1702-42F8-A08E-E847F0C32E3E}"/>
    <cellStyle name="ปกติ 2 2 4 8" xfId="40500" xr:uid="{631297CE-913D-4309-8F28-8367BE38ACC7}"/>
    <cellStyle name="ปกติ 2 2 4 9" xfId="45494" xr:uid="{9226E596-D78E-4F08-86D4-F4E4DC58F35F}"/>
    <cellStyle name="ปกติ 2 2 5" xfId="1056" xr:uid="{A923F18C-035C-4D4F-A71D-629E2F12571F}"/>
    <cellStyle name="ปกติ 2 2 5 2" xfId="40501" xr:uid="{3B5B4C1F-6006-4004-969F-4301CDA69C47}"/>
    <cellStyle name="ปกติ 2 2 5 3" xfId="40502" xr:uid="{986B77D3-D4AA-4883-B9B7-FF558B487B7F}"/>
    <cellStyle name="ปกติ 2 2 6" xfId="40503" xr:uid="{4279D174-3C03-458B-828D-2018CD3045E8}"/>
    <cellStyle name="ปกติ 2 2 7" xfId="40504" xr:uid="{D3D17C75-1637-4912-9839-3BA2BE27D1C1}"/>
    <cellStyle name="ปกติ 2 2 8" xfId="40505" xr:uid="{401B931C-6FD3-4E9D-B001-5F9F1256FCDE}"/>
    <cellStyle name="ปกติ 2 2 9" xfId="40506" xr:uid="{1F24A1D5-BD73-489D-9BC6-002E7AC88E82}"/>
    <cellStyle name="ปกติ 2 2 9 2" xfId="40507" xr:uid="{EE05C774-E07A-4AE2-B921-1F0C1A58935D}"/>
    <cellStyle name="ปกติ 2 2 9 2 2" xfId="40508" xr:uid="{0A781D61-DD0C-40A0-AE20-9BD143A8E8B7}"/>
    <cellStyle name="ปกติ 2 2 9 2 2 2" xfId="40509" xr:uid="{13B486EE-0AE9-44F9-AAD7-ED38E854180B}"/>
    <cellStyle name="ปกติ 2 2 9 2 2 3" xfId="45495" xr:uid="{F072DC3E-5011-49FD-8B95-1CBB92100B69}"/>
    <cellStyle name="ปกติ 2 2 9 2 3" xfId="40510" xr:uid="{C6A42E75-5604-400D-B467-A1966C243163}"/>
    <cellStyle name="ปกติ 2 2 9 2 4" xfId="45496" xr:uid="{4EE51A2F-A908-47B6-9AAC-382211BC09AF}"/>
    <cellStyle name="ปกติ 2 2 9 3" xfId="40511" xr:uid="{55058692-9F64-47FA-B1AE-4B18F6377654}"/>
    <cellStyle name="ปกติ 2 2 9 4" xfId="45497" xr:uid="{8C5C03EE-2419-4473-A443-FEA8CFF28205}"/>
    <cellStyle name="ปกติ 2 2_Accrued 30-09-10" xfId="40512" xr:uid="{A2021B55-F9DD-478B-9812-68874A63DE41}"/>
    <cellStyle name="ปกติ 2 20" xfId="40513" xr:uid="{344AB044-9E52-4CBB-942B-691351DE3BDE}"/>
    <cellStyle name="ปกติ 2 21" xfId="40514" xr:uid="{5EAE1E5D-6875-4F2A-9D2D-706B09BF3F61}"/>
    <cellStyle name="ปกติ 2 22" xfId="40515" xr:uid="{593F879E-F55C-4037-A839-BEAD325005E2}"/>
    <cellStyle name="ปกติ 2 23" xfId="40516" xr:uid="{816282CE-DA92-4405-94D7-86CAC3A885D5}"/>
    <cellStyle name="ปกติ 2 24" xfId="40517" xr:uid="{16197063-D59C-49CE-9A7B-BC637B624E0F}"/>
    <cellStyle name="ปกติ 2 25" xfId="40518" xr:uid="{BCD46B56-83A8-435C-A99C-A74C421D6BDB}"/>
    <cellStyle name="ปกติ 2 26" xfId="40519" xr:uid="{B90F23B4-401B-4DB8-9247-1944628B202B}"/>
    <cellStyle name="ปกติ 2 27" xfId="45498" xr:uid="{499975EB-F0C0-4501-A62A-4C7CC20163D2}"/>
    <cellStyle name="ปกติ 2 28" xfId="46213" xr:uid="{5093780A-1BDD-497A-A498-BAE15723C6C8}"/>
    <cellStyle name="ปกติ 2 29" xfId="5635" xr:uid="{DDDA79F6-A2EB-4604-9B7F-B19726C8FA9F}"/>
    <cellStyle name="ปกติ 2 3" xfId="9905" xr:uid="{4F7E7454-C24B-4041-A069-9ABC8336F4C5}"/>
    <cellStyle name="ปกติ 2 3 10" xfId="40520" xr:uid="{9C5BDD17-31D0-47D7-93B9-BE65CCFEE19D}"/>
    <cellStyle name="ปกติ 2 3 11" xfId="40521" xr:uid="{989D8823-A2D5-4F49-B016-12425F79E00F}"/>
    <cellStyle name="ปกติ 2 3 12" xfId="40522" xr:uid="{57E36F8E-5479-401C-A3E1-75B81BEE9029}"/>
    <cellStyle name="ปกติ 2 3 13" xfId="40523" xr:uid="{1957D027-C036-4772-AE71-1F494E66FB57}"/>
    <cellStyle name="ปกติ 2 3 13 2" xfId="40524" xr:uid="{C2F2C754-9DFD-404B-B235-3F720EDA3090}"/>
    <cellStyle name="ปกติ 2 3 14" xfId="40525" xr:uid="{70BD2FF4-5A7A-4F7A-A230-E10FD7C29A94}"/>
    <cellStyle name="ปกติ 2 3 15" xfId="40526" xr:uid="{1CE737CB-C1E2-4BDE-82BD-1143E8E2B7C1}"/>
    <cellStyle name="ปกติ 2 3 16" xfId="40527" xr:uid="{3F5CB835-F84C-4283-AA93-2A235E1B3CF9}"/>
    <cellStyle name="ปกติ 2 3 2" xfId="40528" xr:uid="{FE5799D2-D165-4299-80F4-E882991BE64A}"/>
    <cellStyle name="ปกติ 2 3 2 2" xfId="40529" xr:uid="{11EF7C42-9B9E-4DF3-821B-F86F99F16CAE}"/>
    <cellStyle name="ปกติ 2 3 2 3" xfId="40530" xr:uid="{8FDE44DA-556B-41A6-B67A-CBD2B01F0889}"/>
    <cellStyle name="ปกติ 2 3 2 4" xfId="40531" xr:uid="{19C4634B-065D-4B96-9164-0CAC002D006A}"/>
    <cellStyle name="ปกติ 2 3 3" xfId="40532" xr:uid="{3081C31C-3E97-4A8A-95A5-2DEB55A3FC63}"/>
    <cellStyle name="ปกติ 2 3 3 2" xfId="40533" xr:uid="{ABE93D80-3A59-4D7F-B7F9-C5AC60FAAB80}"/>
    <cellStyle name="ปกติ 2 3 4" xfId="40534" xr:uid="{565FAE20-62AA-4F2B-9765-6AB5F2370352}"/>
    <cellStyle name="ปกติ 2 3 4 2" xfId="40535" xr:uid="{57911678-72C1-4C4C-9A2F-8531E63D17F4}"/>
    <cellStyle name="ปกติ 2 3 5" xfId="40536" xr:uid="{99F5EFB9-ECBC-4272-830D-F5D76478A6BC}"/>
    <cellStyle name="ปกติ 2 3 6" xfId="40537" xr:uid="{D0A2CF52-9A83-4506-B6B6-DA05BDEE6EF9}"/>
    <cellStyle name="ปกติ 2 3 7" xfId="40538" xr:uid="{51B50574-DE91-4D04-861E-3A555F526F4E}"/>
    <cellStyle name="ปกติ 2 3 8" xfId="40539" xr:uid="{49CB8065-4089-424C-80F7-FA044C49F7B0}"/>
    <cellStyle name="ปกติ 2 3 9" xfId="40540" xr:uid="{935AC379-3988-4469-AF5D-A88FE4AE4675}"/>
    <cellStyle name="ปกติ 2 30" xfId="9949" xr:uid="{B707AC02-98C1-44AF-AB22-EBF370E11386}"/>
    <cellStyle name="ปกติ 2 31" xfId="51132" xr:uid="{E6F33787-F5CC-4562-B61A-24B55D7702C2}"/>
    <cellStyle name="ปกติ 2 32" xfId="51044" xr:uid="{A0F98B54-DC3B-4268-BB6D-77E8C04ED27D}"/>
    <cellStyle name="ปกติ 2 33" xfId="4187" xr:uid="{D5D08708-B788-470E-A7DF-4590A50BC7C0}"/>
    <cellStyle name="ปกติ 2 34" xfId="3670" xr:uid="{C5ADFCF0-66CA-414A-83C6-99196B7D3C3F}"/>
    <cellStyle name="ปกติ 2 4" xfId="9906" xr:uid="{B16F2F2F-44A0-451B-90B7-5580ABA35429}"/>
    <cellStyle name="ปกติ 2 4 2" xfId="40541" xr:uid="{D4F097D7-A402-44BF-AE8D-9195B10D10E2}"/>
    <cellStyle name="ปกติ 2 4 3" xfId="40542" xr:uid="{94A871DC-C679-487A-A9D9-C6048E6712F0}"/>
    <cellStyle name="ปกติ 2 4 4" xfId="40543" xr:uid="{5AD6506D-F665-4408-8909-F12466B44C7C}"/>
    <cellStyle name="ปกติ 2 5" xfId="40544" xr:uid="{42E2C616-52DE-40A1-971F-58D6CD2257E3}"/>
    <cellStyle name="ปกติ 2 5 10" xfId="40545" xr:uid="{DD53F6B4-74B7-44F2-9D43-6018AA42D0AA}"/>
    <cellStyle name="ปกติ 2 5 11" xfId="40546" xr:uid="{606EE86D-2E6D-45ED-959E-42725D46DF6D}"/>
    <cellStyle name="ปกติ 2 5 12" xfId="40547" xr:uid="{B78D189C-5696-4BF1-9451-0A26A825F4FE}"/>
    <cellStyle name="ปกติ 2 5 13" xfId="40548" xr:uid="{ED5D959A-98C7-4601-9446-EA3BBF529709}"/>
    <cellStyle name="ปกติ 2 5 13 2" xfId="40549" xr:uid="{03698969-663A-42EC-BBE5-2437AC13F75C}"/>
    <cellStyle name="ปกติ 2 5 14" xfId="40550" xr:uid="{5D941B78-F238-47F3-B040-D1DE69600387}"/>
    <cellStyle name="ปกติ 2 5 15" xfId="40551" xr:uid="{477E8247-0030-450B-BDA1-2C42D9F850CE}"/>
    <cellStyle name="ปกติ 2 5 2" xfId="40552" xr:uid="{C34BA72F-36D2-47B9-9C9F-94DE56C38C92}"/>
    <cellStyle name="ปกติ 2 5 2 2" xfId="40553" xr:uid="{67337D56-03E3-4676-8EF4-589BC907D04F}"/>
    <cellStyle name="ปกติ 2 5 2 3" xfId="40554" xr:uid="{976C8D9F-243B-40B3-91DA-7949756CECE7}"/>
    <cellStyle name="ปกติ 2 5 3" xfId="40555" xr:uid="{05D23340-0D19-4B59-92B0-C1DCD49AAB31}"/>
    <cellStyle name="ปกติ 2 5 4" xfId="40556" xr:uid="{791DEA6B-D21D-4EC2-95D3-A24F9BA33075}"/>
    <cellStyle name="ปกติ 2 5 5" xfId="40557" xr:uid="{6E3A0EBC-ADA6-4495-A382-819117994DE2}"/>
    <cellStyle name="ปกติ 2 5 6" xfId="40558" xr:uid="{E35D4A30-DF0D-4330-BB45-7B128CD90F50}"/>
    <cellStyle name="ปกติ 2 5 7" xfId="40559" xr:uid="{EA6A1445-417A-45C4-A9C9-5AD2EDA1921D}"/>
    <cellStyle name="ปกติ 2 5 8" xfId="40560" xr:uid="{FA107AEA-91A5-463E-A6D1-76CC49818C7C}"/>
    <cellStyle name="ปกติ 2 5 9" xfId="40561" xr:uid="{4C22269F-7CB4-431A-A0C0-B8FBE6960658}"/>
    <cellStyle name="ปกติ 2 6" xfId="40562" xr:uid="{3A9625B8-7DCA-42A5-93B4-7688646EA187}"/>
    <cellStyle name="ปกติ 2 6 2" xfId="40563" xr:uid="{05F6C1DD-6769-44DE-B320-8A78CA65CF0B}"/>
    <cellStyle name="ปกติ 2 6 3" xfId="40564" xr:uid="{E2F30EED-BD4D-41C0-A130-D72E088F1C9D}"/>
    <cellStyle name="ปกติ 2 7" xfId="40565" xr:uid="{C43E1D63-214C-4199-8BF0-262CFFB4B91A}"/>
    <cellStyle name="ปกติ 2 7 2" xfId="40566" xr:uid="{49ECD41F-FB8A-480C-932A-6E62EDF1C9FA}"/>
    <cellStyle name="ปกติ 2 7 2 2" xfId="40567" xr:uid="{5E05D717-C9C2-4DE6-B38F-57B9846DEFB6}"/>
    <cellStyle name="ปกติ 2 7 2 3" xfId="40568" xr:uid="{9DFA6EC3-ADAB-4BDB-BA4C-FE5C9AC4DB40}"/>
    <cellStyle name="ปกติ 2 7 3" xfId="40569" xr:uid="{EE795B24-71F5-40F1-8ACE-FA738B67F26D}"/>
    <cellStyle name="ปกติ 2 7 4" xfId="40570" xr:uid="{40CB1C7D-2064-473E-A506-68FB78C5B915}"/>
    <cellStyle name="ปกติ 2 7 5" xfId="40571" xr:uid="{A8D5C967-4F03-4F52-B8A5-491C274C838A}"/>
    <cellStyle name="ปกติ 2 7_Accrued 30-09-10" xfId="40572" xr:uid="{8928C33A-92F5-4D76-80BF-4E8303DB2257}"/>
    <cellStyle name="ปกติ 2 8" xfId="1121" xr:uid="{609B660E-CA35-43F7-B520-97A7188F6400}"/>
    <cellStyle name="ปกติ 2 8 2" xfId="40574" xr:uid="{EF1EDE66-F5D8-4CEE-97DB-0A76E457C4C8}"/>
    <cellStyle name="ปกติ 2 8 2 2" xfId="40575" xr:uid="{3393AEBB-17D3-4956-A4D8-AD22C6877328}"/>
    <cellStyle name="ปกติ 2 8 2 2 2" xfId="40576" xr:uid="{0AF35E22-C717-4A69-A849-F8F89E686C2D}"/>
    <cellStyle name="ปกติ 2 8 2 2 2 2" xfId="40577" xr:uid="{98B74931-A70A-4DAA-8776-B86A76A27AB4}"/>
    <cellStyle name="ปกติ 2 8 2 2 2 3" xfId="45499" xr:uid="{64D60DD4-C3F6-4D42-A6ED-17153BEF14D5}"/>
    <cellStyle name="ปกติ 2 8 2 2 3" xfId="40578" xr:uid="{245D4DCC-FEF3-4802-99C6-12217A874EF9}"/>
    <cellStyle name="ปกติ 2 8 2 2 4" xfId="45500" xr:uid="{48572416-0F06-494C-A071-7E105F6962AF}"/>
    <cellStyle name="ปกติ 2 8 2 3" xfId="40579" xr:uid="{F2B559F6-63E9-4C1C-8B74-E87A782AA38F}"/>
    <cellStyle name="ปกติ 2 8 2 3 2" xfId="40580" xr:uid="{373F5AA2-F6B4-4BE9-8AEB-3EE16B83E273}"/>
    <cellStyle name="ปกติ 2 8 2 3 3" xfId="45501" xr:uid="{8F21776D-9D92-4EC1-8014-CE6ED184C15D}"/>
    <cellStyle name="ปกติ 2 8 2 4" xfId="40581" xr:uid="{160C27B5-7153-4684-BB49-1DB12793A8D2}"/>
    <cellStyle name="ปกติ 2 8 2 5" xfId="45502" xr:uid="{FE0D7637-F5BF-46E1-89DD-D3B6E68D1BE1}"/>
    <cellStyle name="ปกติ 2 8 3" xfId="40582" xr:uid="{D9E9465F-5F19-4976-AEC4-DE84AAEF13AC}"/>
    <cellStyle name="ปกติ 2 8 3 2" xfId="40583" xr:uid="{223FA0DC-0956-4873-B7A7-6EA90C03862E}"/>
    <cellStyle name="ปกติ 2 8 3 2 2" xfId="40584" xr:uid="{96C92B29-801B-4C11-85AA-37EDB7FDA994}"/>
    <cellStyle name="ปกติ 2 8 3 2 3" xfId="45503" xr:uid="{1822B2AD-6E87-4361-AA40-0E2A4F6728CB}"/>
    <cellStyle name="ปกติ 2 8 3 3" xfId="40585" xr:uid="{CA6FBC10-5794-4001-B415-67EBF9724662}"/>
    <cellStyle name="ปกติ 2 8 3 4" xfId="45504" xr:uid="{66E54A4A-00FD-44A8-8B0D-67CBFD2B146C}"/>
    <cellStyle name="ปกติ 2 8 4" xfId="40586" xr:uid="{441EE015-16C9-48BE-B971-9C12DE50637C}"/>
    <cellStyle name="ปกติ 2 8 4 2" xfId="40587" xr:uid="{7FA9DE5C-C3F5-4CFA-A9AA-3DC0E78EE49E}"/>
    <cellStyle name="ปกติ 2 8 4 3" xfId="45505" xr:uid="{276DB7DB-7A6E-431D-A0C0-27FF9B55F7D6}"/>
    <cellStyle name="ปกติ 2 8 5" xfId="40588" xr:uid="{2B29C05B-5DB5-40E9-948E-A82B2E277AC4}"/>
    <cellStyle name="ปกติ 2 8 6" xfId="45506" xr:uid="{9B139FD2-298D-4548-B6F9-BBBD1451CA7E}"/>
    <cellStyle name="ปกติ 2 8 7" xfId="40573" xr:uid="{25F670A8-D730-4D90-9F80-0E5E7B62153E}"/>
    <cellStyle name="ปกติ 2 9" xfId="40589" xr:uid="{88E212F2-A427-4BAC-B4B3-B006FF653566}"/>
    <cellStyle name="ปกติ 2 9 2" xfId="40590" xr:uid="{EBB2E0F2-5E9C-480E-BEA0-2E52BC9F831B}"/>
    <cellStyle name="ปกติ 2_160800B1 CPI09 โปรแกรมคอมพิวเตอร์ - BOI_Q3" xfId="40591" xr:uid="{31774733-2195-43CB-AFCD-A9B70761C73F}"/>
    <cellStyle name="ปกติ 20" xfId="40592" xr:uid="{CC661E8A-8690-46A8-AD85-55782FAB65DB}"/>
    <cellStyle name="ปกติ 20 2" xfId="40593" xr:uid="{EAA193C0-858C-40E4-8D99-8732F43AB336}"/>
    <cellStyle name="ปกติ 20 3" xfId="40594" xr:uid="{8A48D849-9EF1-4886-8F42-D82B908C266A}"/>
    <cellStyle name="ปกติ 21" xfId="40595" xr:uid="{643544CD-EF76-410D-BC61-E881BF1C47BD}"/>
    <cellStyle name="ปกติ 21 2" xfId="40596" xr:uid="{538AA697-4174-4F0D-8FBE-4E9CC4D0445E}"/>
    <cellStyle name="ปกติ 21 3" xfId="40597" xr:uid="{11C701A6-1A2B-43B2-812A-06A56CFE00DC}"/>
    <cellStyle name="ปกติ 21 4" xfId="40598" xr:uid="{7CA69DB0-1439-43CA-8452-B22423060EEE}"/>
    <cellStyle name="ปกติ 21 5" xfId="45507" xr:uid="{CD86D0C1-A5A1-49C8-AD76-BB832F4BA7FE}"/>
    <cellStyle name="ปกติ 22" xfId="40599" xr:uid="{4BF0DBA5-9069-4349-8D24-2073A1C3F885}"/>
    <cellStyle name="ปกติ 22 2" xfId="40600" xr:uid="{29941477-A344-4387-BE4E-AEF867903874}"/>
    <cellStyle name="ปกติ 22 2 2" xfId="40601" xr:uid="{594296BD-9EAA-4E55-A437-7D646ED3FE1F}"/>
    <cellStyle name="ปกติ 22 2 2 2" xfId="40602" xr:uid="{2562030F-4419-467D-BA7C-5E22FA1A353A}"/>
    <cellStyle name="ปกติ 22 2 2 3" xfId="45508" xr:uid="{9BBEAC16-EEA2-41DE-9E02-CF3B43212BBA}"/>
    <cellStyle name="ปกติ 22 2 3" xfId="40603" xr:uid="{9B87E9D3-AD79-4456-83FB-A04DAE20409B}"/>
    <cellStyle name="ปกติ 22 2 4" xfId="45509" xr:uid="{EEFE1A4D-5345-4299-B27E-123F41EC03E4}"/>
    <cellStyle name="ปกติ 22 3" xfId="40604" xr:uid="{71C22ED4-4297-4FB5-9868-EC81F51CB8C1}"/>
    <cellStyle name="ปกติ 22 3 2" xfId="40605" xr:uid="{6D79B309-2BA4-41C6-BE6B-2F2F1A06338F}"/>
    <cellStyle name="ปกติ 22 3 3" xfId="45510" xr:uid="{ADF96022-8D37-48A1-9468-D52B25761A54}"/>
    <cellStyle name="ปกติ 22 4" xfId="40606" xr:uid="{90DC86F3-CC52-44F0-BE78-54C97B335E59}"/>
    <cellStyle name="ปกติ 22 4 2" xfId="40607" xr:uid="{EBCE9DEE-2199-4F9E-881E-555665C036BA}"/>
    <cellStyle name="ปกติ 22 4 3" xfId="45511" xr:uid="{53E4C7DF-F6A1-42EE-A59B-718F1E3BDC58}"/>
    <cellStyle name="ปกติ 22 5" xfId="40608" xr:uid="{EE762154-0E1F-4416-B3D9-F763B2A0474E}"/>
    <cellStyle name="ปกติ 22 6" xfId="45512" xr:uid="{869D56C0-D858-4756-9FDB-8A95AA7D9A87}"/>
    <cellStyle name="ปกติ 23" xfId="40609" xr:uid="{7A57BF9A-1EC6-4F05-B066-9AB2F4D5DAAB}"/>
    <cellStyle name="ปกติ 23 2" xfId="40610" xr:uid="{875A1A90-6462-4D43-AB33-B7C849AF1A14}"/>
    <cellStyle name="ปกติ 23 2 2" xfId="40611" xr:uid="{30CF413B-0083-4BCF-A299-6E4F4BE30588}"/>
    <cellStyle name="ปกติ 23 2 2 2" xfId="40612" xr:uid="{ABD982DE-0F75-4B60-809F-2DFF1B43A6DC}"/>
    <cellStyle name="ปกติ 23 2 2 3" xfId="45513" xr:uid="{FC96B2D8-1AA0-4A4D-B767-411368008148}"/>
    <cellStyle name="ปกติ 23 2 3" xfId="40613" xr:uid="{DDEAE409-5C1D-4624-8CFA-91461BC87C17}"/>
    <cellStyle name="ปกติ 23 2 4" xfId="45514" xr:uid="{D343FBCC-9D12-42A5-8BFA-734F38C27732}"/>
    <cellStyle name="ปกติ 23 3" xfId="40614" xr:uid="{19748405-BE8E-45EC-BF8D-826F54F40905}"/>
    <cellStyle name="ปกติ 23 4" xfId="40615" xr:uid="{377A0264-267A-498C-8BF3-0F2752CA3DD4}"/>
    <cellStyle name="ปกติ 23 5" xfId="45515" xr:uid="{F03EF7FE-7D50-4A0D-8B1C-A333AC5A139C}"/>
    <cellStyle name="ปกติ 24" xfId="40616" xr:uid="{8691802E-BD04-43DB-B849-4F53399B6B9E}"/>
    <cellStyle name="ปกติ 24 2" xfId="40617" xr:uid="{389996DE-6267-4F0E-BCA7-7E5AB98919D3}"/>
    <cellStyle name="ปกติ 24 3" xfId="45516" xr:uid="{8CE8A6AB-D2E1-4FC4-9D9B-C028CE2F46D0}"/>
    <cellStyle name="ปกติ 25" xfId="40618" xr:uid="{E88CA11B-4512-40F3-A5A7-C095A50EFE3F}"/>
    <cellStyle name="ปกติ 25 2" xfId="40619" xr:uid="{DF2AB56B-C3AC-4953-A58E-53C6732DA3C3}"/>
    <cellStyle name="ปกติ 25 3" xfId="40620" xr:uid="{6C12C1D7-B90E-4831-988A-946B2706AD3A}"/>
    <cellStyle name="ปกติ 25 4" xfId="45517" xr:uid="{1AF29E11-A97E-4D84-A54F-859CA06B777E}"/>
    <cellStyle name="ปกติ 26" xfId="40621" xr:uid="{DE1137B3-2038-4348-BB28-F5FE4D6547EC}"/>
    <cellStyle name="ปกติ 26 2" xfId="40622" xr:uid="{6AC487AD-F2C4-45F1-802B-EE56A62C13CF}"/>
    <cellStyle name="ปกติ 27" xfId="40623" xr:uid="{B8F1C9AA-BAA1-4351-BA50-BDBB0099B1B7}"/>
    <cellStyle name="ปกติ 27 2" xfId="40624" xr:uid="{D325E2AC-71B8-4A4A-BD96-18F88DD45CE8}"/>
    <cellStyle name="ปกติ 28" xfId="40625" xr:uid="{C5B20CF0-8C9F-4311-9BD1-FD09E158F325}"/>
    <cellStyle name="ปกติ 28 2" xfId="40626" xr:uid="{1484BFC0-1779-4CDC-9EAF-CD36E50CC75B}"/>
    <cellStyle name="ปกติ 28 2 2" xfId="40627" xr:uid="{BCF49AB6-A621-4A1A-838A-863F21A6D00B}"/>
    <cellStyle name="ปกติ 28 2 3" xfId="45518" xr:uid="{D8E6FC63-AF9C-4BAA-9960-6E90D3401A79}"/>
    <cellStyle name="ปกติ 29" xfId="40628" xr:uid="{39CC6EA9-D865-4A0E-ADA8-09A513DB0C38}"/>
    <cellStyle name="ปกติ 29 2" xfId="40629" xr:uid="{A5BFCC27-55BC-45EA-BB64-E4F104307BD0}"/>
    <cellStyle name="ปกติ 3" xfId="732" xr:uid="{00000000-0005-0000-0000-0000E0020000}"/>
    <cellStyle name="ปกติ 3 2" xfId="733" xr:uid="{00000000-0005-0000-0000-0000E1020000}"/>
    <cellStyle name="ปกติ 3 2 10" xfId="9907" xr:uid="{8E6F688C-0784-423A-80CC-A59399577201}"/>
    <cellStyle name="ปกติ 3 2 2" xfId="9908" xr:uid="{29994E32-6F69-4CC3-9271-C8E02491FA0B}"/>
    <cellStyle name="ปกติ 3 2 2 2" xfId="40630" xr:uid="{D89B497E-84D3-49FF-BD99-6C54CE477CA2}"/>
    <cellStyle name="ปกติ 3 2 2 2 2" xfId="40631" xr:uid="{94C38763-F3B7-4D97-9A34-0CFC869F2CDB}"/>
    <cellStyle name="ปกติ 3 2 2 2 2 2" xfId="40632" xr:uid="{C71C6815-08C1-41D0-88A4-1E42AAD70DAA}"/>
    <cellStyle name="ปกติ 3 2 2 2 2 3" xfId="45519" xr:uid="{9CD52551-0DAD-4200-B645-A67D5767ABA7}"/>
    <cellStyle name="ปกติ 3 2 2 2 3" xfId="40633" xr:uid="{9AAC6ABC-4D82-4F4B-BBD9-6251550C8B2A}"/>
    <cellStyle name="ปกติ 3 2 2 2 3 2" xfId="45520" xr:uid="{08EB6768-2E8E-481E-B025-E22C0F9FC4C7}"/>
    <cellStyle name="ปกติ 3 2 2 2 3 3" xfId="45521" xr:uid="{0CE8734A-C606-45C7-B42E-A5BB781E4FFB}"/>
    <cellStyle name="ปกติ 3 2 2 2 4" xfId="40634" xr:uid="{3A8AC0FB-AD87-45FC-A3C7-0D22D91CE80D}"/>
    <cellStyle name="ปกติ 3 2 2 2 5" xfId="45522" xr:uid="{647BA0C3-8848-4B4D-9207-53B2D38B3D49}"/>
    <cellStyle name="ปกติ 3 2 2 2 6" xfId="45523" xr:uid="{A0D9D025-BA96-4460-8D69-EAA85ADA7B8D}"/>
    <cellStyle name="ปกติ 3 2 2 2 7" xfId="45524" xr:uid="{ADCCA421-FE03-463C-A77D-409DF60954B4}"/>
    <cellStyle name="ปกติ 3 2 2 3" xfId="40635" xr:uid="{E570CFBE-F302-413E-AC41-C99868520E3B}"/>
    <cellStyle name="ปกติ 3 2 2 3 2" xfId="40636" xr:uid="{3AD22251-C6DA-4328-9E2F-56FC85450F78}"/>
    <cellStyle name="ปกติ 3 2 2 3 2 2" xfId="40637" xr:uid="{2B34B2A2-B273-4EBF-904A-0D1F7F6A6095}"/>
    <cellStyle name="ปกติ 3 2 2 3 2 3" xfId="45525" xr:uid="{2F163335-B5C7-4898-AE1D-046EC365838C}"/>
    <cellStyle name="ปกติ 3 2 2 3 3" xfId="40638" xr:uid="{91B38F5A-CAA9-4ABB-9E7D-3853D0FBC026}"/>
    <cellStyle name="ปกติ 3 2 2 3 4" xfId="45526" xr:uid="{5BF18E34-B771-44C0-BD00-6B1A4C059A58}"/>
    <cellStyle name="ปกติ 3 2 2 4" xfId="40639" xr:uid="{4E61D547-0D2D-4FFC-A6C1-503E74C8B66B}"/>
    <cellStyle name="ปกติ 3 2 2 4 2" xfId="40640" xr:uid="{5B1C2FF1-8BAF-4EFD-852F-42E6D5804300}"/>
    <cellStyle name="ปกติ 3 2 2 4 2 2" xfId="40641" xr:uid="{6CDA8083-2F4B-4822-BBEA-3E21E05EB482}"/>
    <cellStyle name="ปกติ 3 2 2 4 2 3" xfId="45527" xr:uid="{3ACB1B3F-6792-4C23-AFC3-5372339F16F6}"/>
    <cellStyle name="ปกติ 3 2 2 4 3" xfId="40642" xr:uid="{8C569C47-047B-4E20-B614-164D79B4620F}"/>
    <cellStyle name="ปกติ 3 2 2 4 4" xfId="45528" xr:uid="{7A521DCC-E503-42CB-9D1D-F64D995BBB4F}"/>
    <cellStyle name="ปกติ 3 2 2 5" xfId="40643" xr:uid="{E2BEADA5-0D6B-41E0-8EFF-0EC5D12FA73E}"/>
    <cellStyle name="ปกติ 3 2 2 5 2" xfId="40644" xr:uid="{4303C413-EA57-4CFE-8F86-B646892588BB}"/>
    <cellStyle name="ปกติ 3 2 2 5 3" xfId="45529" xr:uid="{74BBFA1E-2D26-4036-9A3F-196749CE28B1}"/>
    <cellStyle name="ปกติ 3 2 2 6" xfId="40645" xr:uid="{8B6A1A38-D28E-4047-B7AA-792EC810E224}"/>
    <cellStyle name="ปกติ 3 2 2 7" xfId="45530" xr:uid="{221125A5-6E71-4643-87A6-D52388532167}"/>
    <cellStyle name="ปกติ 3 2 3" xfId="40646" xr:uid="{9C3E56BF-2BA6-482B-947A-3E4C408CB3B5}"/>
    <cellStyle name="ปกติ 3 2 3 2" xfId="40647" xr:uid="{EC000740-E1DC-4558-A06F-96A8A990A673}"/>
    <cellStyle name="ปกติ 3 2 3 2 2" xfId="40648" xr:uid="{65249F4A-98AA-404A-96EF-0E3661282B08}"/>
    <cellStyle name="ปกติ 3 2 3 2 3" xfId="45531" xr:uid="{676EB2E7-F4E9-458C-A904-A051CFA25490}"/>
    <cellStyle name="ปกติ 3 2 3 3" xfId="40649" xr:uid="{00FDDAC6-591F-4674-A767-756B1F42BA45}"/>
    <cellStyle name="ปกติ 3 2 3 4" xfId="40650" xr:uid="{2156022A-B640-4816-92AA-63CBCFFFF291}"/>
    <cellStyle name="ปกติ 3 2 3 5" xfId="45532" xr:uid="{EF36DCD1-6A93-45F0-9545-0E893803B054}"/>
    <cellStyle name="ปกติ 3 2 4" xfId="40651" xr:uid="{8EFBDBE3-57C2-4C95-BF5F-530A8980B158}"/>
    <cellStyle name="ปกติ 3 2 4 2" xfId="40652" xr:uid="{EF2A8E35-F29C-4945-93B8-74AE66E80B09}"/>
    <cellStyle name="ปกติ 3 2 4 2 2" xfId="40653" xr:uid="{38469D34-2787-437B-9E08-DA545983E188}"/>
    <cellStyle name="ปกติ 3 2 4 2 3" xfId="45533" xr:uid="{4A53BC1A-1F7F-4A11-AB83-D345EEEA9043}"/>
    <cellStyle name="ปกติ 3 2 4 3" xfId="40654" xr:uid="{404CCEB1-502A-4EDA-947F-314EB9DCAD73}"/>
    <cellStyle name="ปกติ 3 2 4 4" xfId="45534" xr:uid="{F0E6BA1D-7FC3-48D6-A582-5C55A77C4E4C}"/>
    <cellStyle name="ปกติ 3 2 5" xfId="40655" xr:uid="{FFD5C961-1E15-4C86-A4B2-AFEB9FA04D8A}"/>
    <cellStyle name="ปกติ 3 2 5 2" xfId="40656" xr:uid="{D4D34BEC-9FCE-42FF-BAAA-B44CB3AED6C3}"/>
    <cellStyle name="ปกติ 3 2 5 2 2" xfId="40657" xr:uid="{569513E0-FE40-47D5-B5F9-F8DF9EF31BC5}"/>
    <cellStyle name="ปกติ 3 2 5 2 3" xfId="45535" xr:uid="{44237717-E5F7-4916-9DF8-512CC4699560}"/>
    <cellStyle name="ปกติ 3 2 5 3" xfId="40658" xr:uid="{174547BF-80DB-4034-B57E-1A0B9D650AD6}"/>
    <cellStyle name="ปกติ 3 2 5 4" xfId="45536" xr:uid="{D24BD5DD-1AC6-432A-B9BC-D8AE368588D4}"/>
    <cellStyle name="ปกติ 3 2 6" xfId="40659" xr:uid="{4F436C45-F9F0-4452-99C8-31A8563DAC03}"/>
    <cellStyle name="ปกติ 3 2 6 2" xfId="40660" xr:uid="{E2E90B8B-603E-4E14-9B8D-3116035E2392}"/>
    <cellStyle name="ปกติ 3 2 6 3" xfId="45537" xr:uid="{346D8D78-E0A7-4DAF-9C71-F44CDEA86D39}"/>
    <cellStyle name="ปกติ 3 2 7" xfId="40661" xr:uid="{3A2E9C87-8AFA-4EF0-83A1-22DD687B0A16}"/>
    <cellStyle name="ปกติ 3 2 8" xfId="45538" xr:uid="{07B12886-95FF-4792-B76B-FC5BC21270E3}"/>
    <cellStyle name="ปกติ 3 2 9" xfId="45831" xr:uid="{C0D8EF63-3237-45D7-AA4D-A0952EBDA540}"/>
    <cellStyle name="ปกติ 3 3" xfId="1257" xr:uid="{85BC7634-2F82-41B0-A012-53DF5C41182B}"/>
    <cellStyle name="ปกติ 3 3 2" xfId="4860" xr:uid="{14857EBD-B50F-4ED7-96D3-1D6BF52CD60A}"/>
    <cellStyle name="ปกติ 3 3 2 2" xfId="40663" xr:uid="{27677AAF-3846-48AF-8DC2-DEF2A08905F8}"/>
    <cellStyle name="ปกติ 3 3 2 3" xfId="40662" xr:uid="{573E3A94-56C8-49F8-AFFB-17B94D8A9E96}"/>
    <cellStyle name="ปกติ 3 3 3" xfId="40664" xr:uid="{A55684B3-77B9-4C5A-9DAE-AE08C5BB8019}"/>
    <cellStyle name="ปกติ 3 3 4" xfId="40665" xr:uid="{4BE86D36-EF87-4430-871E-CFD740B33E1E}"/>
    <cellStyle name="ปกติ 3 3 5" xfId="46224" xr:uid="{42A93524-89C9-4ADB-9F35-7D9D0DD4939E}"/>
    <cellStyle name="ปกติ 3 3 6" xfId="9909" xr:uid="{A74B88F3-704F-4B29-B94E-55FBADBDEFF7}"/>
    <cellStyle name="ปกติ 3 3 7" xfId="6184" xr:uid="{2AEBECC3-7FE2-4F02-92F3-57280736EF16}"/>
    <cellStyle name="ปกติ 3 3 8" xfId="3686" xr:uid="{273BC23A-59E0-422E-8DD0-E8F95449956E}"/>
    <cellStyle name="ปกติ 3 4" xfId="1166" xr:uid="{51AF0293-4DE1-4FD5-A0C4-DF9A50862AB6}"/>
    <cellStyle name="ปกติ 3 4 2" xfId="40667" xr:uid="{ACC95E70-8E40-4EA4-9371-D6426E08E664}"/>
    <cellStyle name="ปกติ 3 4 2 2" xfId="40668" xr:uid="{8C4A1835-FC3B-4AD1-A7AD-1514C8970492}"/>
    <cellStyle name="ปกติ 3 4 2 2 2" xfId="40669" xr:uid="{3D966C7E-D865-48C8-84A8-78670F7B136C}"/>
    <cellStyle name="ปกติ 3 4 2 2 3" xfId="45539" xr:uid="{00787E9F-BA89-49A6-808B-4668FA47000A}"/>
    <cellStyle name="ปกติ 3 4 2 3" xfId="40670" xr:uid="{CA3FBAB5-D0B4-4AA4-A24C-3E258CA44157}"/>
    <cellStyle name="ปกติ 3 4 2 4" xfId="45540" xr:uid="{813EA68A-BFDC-408F-90D6-5A1B59E8601A}"/>
    <cellStyle name="ปกติ 3 4 3" xfId="40671" xr:uid="{D07D1952-3463-4249-94AB-EBB1E8900B32}"/>
    <cellStyle name="ปกติ 3 4 4" xfId="40666" xr:uid="{6C82E0D4-C124-45F2-A18C-66EEC5687871}"/>
    <cellStyle name="ปกติ 3 5" xfId="1103" xr:uid="{4F83B837-FB73-41AB-96C5-BECCDC8FC15E}"/>
    <cellStyle name="ปกติ 3 5 2" xfId="40673" xr:uid="{29458757-6671-4D0E-9089-D2770C25EEA5}"/>
    <cellStyle name="ปกติ 3 5 2 2" xfId="40674" xr:uid="{9275FFB5-F50C-467B-89C0-FEA453C1A332}"/>
    <cellStyle name="ปกติ 3 5 2 2 2" xfId="40675" xr:uid="{7D4D7394-6211-4847-A6C2-E6216CB8402E}"/>
    <cellStyle name="ปกติ 3 5 2 2 3" xfId="45541" xr:uid="{C9441CF5-66B0-43B8-B5AD-DC8130E54285}"/>
    <cellStyle name="ปกติ 3 5 2 3" xfId="40676" xr:uid="{E0377411-DE8B-4E0A-BE7E-C12F9D14CFA8}"/>
    <cellStyle name="ปกติ 3 5 2 4" xfId="45542" xr:uid="{F9559A17-73C3-4F9E-B866-09A4CFF95467}"/>
    <cellStyle name="ปกติ 3 5 3" xfId="40672" xr:uid="{C0569965-6528-4B0B-87F2-C7B06595C84E}"/>
    <cellStyle name="ปกติ 3 6" xfId="40677" xr:uid="{1CDCBD49-BE92-49E4-99F6-BAA52BF9AC08}"/>
    <cellStyle name="ปกติ 3 7" xfId="40678" xr:uid="{126D6BCB-A4F8-48F3-91DF-C3ECFB65237B}"/>
    <cellStyle name="ปกติ 3 8" xfId="40679" xr:uid="{862B2050-5372-4CF2-8E07-F6040976F122}"/>
    <cellStyle name="ปกติ 3 9" xfId="45543" xr:uid="{EF55C587-3002-42D5-84DA-A808E8C8E50D}"/>
    <cellStyle name="ปกติ 3_CPI_Y'52_TOP_GG 1" xfId="40680" xr:uid="{8E72BC77-E69A-4622-BF2B-809CB78A8DC8}"/>
    <cellStyle name="ปกติ 30" xfId="40681" xr:uid="{7F6282F6-C96F-448F-AD18-3146DC83ABB9}"/>
    <cellStyle name="ปกติ 30 2" xfId="40682" xr:uid="{73708EDF-DDB9-498D-B7F6-B8713D4B4925}"/>
    <cellStyle name="ปกติ 31" xfId="40683" xr:uid="{CCB3D601-ADD8-4358-B292-979888B086B4}"/>
    <cellStyle name="ปกติ 32" xfId="40684" xr:uid="{2C3BA372-4142-4CB7-9BF1-3888AB8894D8}"/>
    <cellStyle name="ปกติ 32 2" xfId="40685" xr:uid="{EC7147CB-64B6-48AB-9917-AD2486BB1445}"/>
    <cellStyle name="ปกติ 32 2 2" xfId="40686" xr:uid="{4692B955-D01C-4363-AD4E-E5B50D373F3D}"/>
    <cellStyle name="ปกติ 32 2 3" xfId="45544" xr:uid="{B45A1340-B3C5-411E-95A9-F4D1E28E0052}"/>
    <cellStyle name="ปกติ 33" xfId="40687" xr:uid="{213BD3C5-76D7-41A1-9D8F-6752EFD2A49C}"/>
    <cellStyle name="ปกติ 34" xfId="40688" xr:uid="{9923DD2E-4D87-4DBD-AF74-E015B1DEDDE9}"/>
    <cellStyle name="ปกติ 34 2" xfId="40689" xr:uid="{3DD4F4C7-B518-49A0-9000-D5F9EDF9D0D7}"/>
    <cellStyle name="ปกติ 34 3" xfId="45545" xr:uid="{5304BFAD-ACC0-4AD7-90BC-C50FE16A296C}"/>
    <cellStyle name="ปกติ 35" xfId="40690" xr:uid="{5FFB8B90-2569-4978-AD23-FFAD949333A0}"/>
    <cellStyle name="ปกติ 35 2" xfId="40691" xr:uid="{826869C3-27F9-4E2A-8F40-635118644CA4}"/>
    <cellStyle name="ปกติ 4" xfId="1061" xr:uid="{8A319984-1E03-4071-88E5-DD7CB2ACC545}"/>
    <cellStyle name="ปกติ 4 2" xfId="4861" xr:uid="{8A0E9668-B4E7-4596-874C-B155CBBEC6D2}"/>
    <cellStyle name="ปกติ 4 2 2" xfId="40692" xr:uid="{5F789FA0-6FB8-4223-81F7-2436F8841F33}"/>
    <cellStyle name="ปกติ 4 2 3" xfId="40693" xr:uid="{F3A812E0-65E3-406E-8DD2-C061655D2230}"/>
    <cellStyle name="ปกติ 4 2 4" xfId="40694" xr:uid="{E2DB9D3E-BBC0-4682-AF84-EFCB7DA2C005}"/>
    <cellStyle name="ปกติ 4 2 5" xfId="45546" xr:uid="{369CC4D7-4EB9-4582-8E10-B49308BCD078}"/>
    <cellStyle name="ปกติ 4 2 6" xfId="9910" xr:uid="{2023B006-1258-4773-8245-ABD2205BCB80}"/>
    <cellStyle name="ปกติ 4 3" xfId="40695" xr:uid="{2F1F8B6B-B7DF-45CA-AA03-84088F648398}"/>
    <cellStyle name="ปกติ 4 3 2" xfId="40696" xr:uid="{4D4115B1-A802-4590-892F-31C2D8A34E8F}"/>
    <cellStyle name="ปกติ 4 4" xfId="40697" xr:uid="{BD5D2995-F3E2-4944-977C-D3952833726E}"/>
    <cellStyle name="ปกติ 4 4 2" xfId="40698" xr:uid="{E2D7FB55-730C-4CFF-AF45-332725F3E296}"/>
    <cellStyle name="ปกติ 4 5" xfId="40699" xr:uid="{1EF3F7AE-BB63-4F65-A55F-5EECC9111020}"/>
    <cellStyle name="ปกติ 4 6" xfId="40700" xr:uid="{AE3D6650-246D-48BD-BAC6-2A4E39D9C003}"/>
    <cellStyle name="ปกติ 4 7" xfId="45547" xr:uid="{1963329A-FD29-4974-8183-B7B72FC38CE5}"/>
    <cellStyle name="ปกติ 4_CPI_Y'52_TOP_GG 1" xfId="40701" xr:uid="{71FC31A0-1EEC-4314-ADB5-B0968BEAEF61}"/>
    <cellStyle name="ปกติ 40" xfId="40702" xr:uid="{1AE4AE9E-3CF2-43A4-9B28-08E5E6399094}"/>
    <cellStyle name="ปกติ 43" xfId="40703" xr:uid="{F591EA72-F5AD-4354-B7E3-481ADE935E44}"/>
    <cellStyle name="ปกติ 43 2" xfId="40704" xr:uid="{8868BED7-14EC-4634-B517-83CCE9B09136}"/>
    <cellStyle name="ปกติ 5" xfId="4189" xr:uid="{06170213-6CBA-479E-B29F-B8FB3D64BB9D}"/>
    <cellStyle name="ปกติ 5 10" xfId="40705" xr:uid="{B4E114FC-D9D2-46B7-810B-CF171E6DD1FF}"/>
    <cellStyle name="ปกติ 5 11" xfId="40706" xr:uid="{FF0F5479-A21C-4A60-AC4A-E684381B0F86}"/>
    <cellStyle name="ปกติ 5 12" xfId="40707" xr:uid="{031779B5-9DFB-4C6A-9BD2-2868D4C4FCA4}"/>
    <cellStyle name="ปกติ 5 13" xfId="40708" xr:uid="{706A8513-B482-4C41-B3D1-079BCE1D268F}"/>
    <cellStyle name="ปกติ 5 14" xfId="40709" xr:uid="{BB4C5215-0F39-4C6D-A1A6-FD46BAAEE732}"/>
    <cellStyle name="ปกติ 5 14 2" xfId="40710" xr:uid="{EA07F9B1-F51F-4D52-9374-E7966563A8C8}"/>
    <cellStyle name="ปกติ 5 15" xfId="40711" xr:uid="{46A25046-AADC-4A94-9EE7-FD5DD3EBD8BB}"/>
    <cellStyle name="ปกติ 5 16" xfId="40712" xr:uid="{404D5B40-7A31-4E9D-B9AF-E0D381690544}"/>
    <cellStyle name="ปกติ 5 17" xfId="40713" xr:uid="{6BBFCD90-042B-4CFC-BF94-E79E4283090D}"/>
    <cellStyle name="ปกติ 5 18" xfId="45548" xr:uid="{993E7B6A-8AA2-439F-89B2-1CFA97EC7271}"/>
    <cellStyle name="ปกติ 5 19" xfId="9911" xr:uid="{BAE3DD87-8755-4232-9541-26EB976C7283}"/>
    <cellStyle name="ปกติ 5 2" xfId="9912" xr:uid="{D1CDF5E5-958F-44C0-8ED2-D7814439399D}"/>
    <cellStyle name="ปกติ 5 2 10" xfId="40714" xr:uid="{F4FF7F30-3AC9-4C04-B3B8-AA8E8D70BBF5}"/>
    <cellStyle name="ปกติ 5 2 11" xfId="40715" xr:uid="{AC1606E2-AF39-452E-9A7C-4DFEB6B73F44}"/>
    <cellStyle name="ปกติ 5 2 12" xfId="40716" xr:uid="{279B7D97-68D9-4D1B-8310-215C0FE2722C}"/>
    <cellStyle name="ปกติ 5 2 13" xfId="40717" xr:uid="{12D90F3F-DF03-42A7-BF18-884FB53C7265}"/>
    <cellStyle name="ปกติ 5 2 13 2" xfId="40718" xr:uid="{8D242C44-C5A5-49D4-8648-7C9764A65591}"/>
    <cellStyle name="ปกติ 5 2 14" xfId="40719" xr:uid="{911C68C4-D3B6-410E-B660-45BF350517EB}"/>
    <cellStyle name="ปกติ 5 2 15" xfId="40720" xr:uid="{085CADCF-51AA-4C0C-A7F8-1BB6D04DBFF2}"/>
    <cellStyle name="ปกติ 5 2 2" xfId="40721" xr:uid="{E2FCE9FD-DFA7-41E6-970C-1B674F2206C4}"/>
    <cellStyle name="ปกติ 5 2 2 2" xfId="40722" xr:uid="{A2C4DD04-E463-4FA9-87AE-7FC4C59949AA}"/>
    <cellStyle name="ปกติ 5 2 2 3" xfId="40723" xr:uid="{B4E2A3F9-CDFE-444C-900C-F2B808F07934}"/>
    <cellStyle name="ปกติ 5 2 3" xfId="40724" xr:uid="{AFCACE8E-8D76-431B-9933-02E341FA9285}"/>
    <cellStyle name="ปกติ 5 2 4" xfId="40725" xr:uid="{2EDC5E72-CCDB-4E09-9FD3-0168B88C6740}"/>
    <cellStyle name="ปกติ 5 2 5" xfId="40726" xr:uid="{45B85A74-357D-420B-99BC-6A452646E032}"/>
    <cellStyle name="ปกติ 5 2 6" xfId="40727" xr:uid="{1C967E0B-6A1E-439B-B07A-D640A2478DA4}"/>
    <cellStyle name="ปกติ 5 2 7" xfId="40728" xr:uid="{6D36907B-A511-4C6D-969A-FB5F87121514}"/>
    <cellStyle name="ปกติ 5 2 8" xfId="40729" xr:uid="{FCCF7EA8-EAE2-4C21-8F9C-B640AC409DF0}"/>
    <cellStyle name="ปกติ 5 2 9" xfId="40730" xr:uid="{D034125C-DA6F-4D69-B45B-DDADE7C4DACD}"/>
    <cellStyle name="ปกติ 5 3" xfId="9913" xr:uid="{42F0A0C2-0BF5-4780-A3C1-8AEA7C951372}"/>
    <cellStyle name="ปกติ 5 3 2" xfId="40731" xr:uid="{9EBC47DB-DD8F-40B9-8F0F-640DBC3749D4}"/>
    <cellStyle name="ปกติ 5 3 3" xfId="40732" xr:uid="{4248B148-0CA5-4E2F-ABF3-9143E1F81699}"/>
    <cellStyle name="ปกติ 5 4" xfId="40733" xr:uid="{7BCBC770-D58B-49E1-ADBD-2977236A4619}"/>
    <cellStyle name="ปกติ 5 4 2" xfId="40734" xr:uid="{F89A3964-32BA-4D34-BFE4-925318967267}"/>
    <cellStyle name="ปกติ 5 4 3" xfId="40735" xr:uid="{A6EB2AAA-B07A-4CE7-8F75-0DB743F3DB0B}"/>
    <cellStyle name="ปกติ 5 5" xfId="40736" xr:uid="{46E3E0E2-CCFC-4FC1-8E32-E0F3530C7525}"/>
    <cellStyle name="ปกติ 5 6" xfId="40737" xr:uid="{C0DE500D-7C6B-4037-B8CC-C31AD550E37C}"/>
    <cellStyle name="ปกติ 5 7" xfId="40738" xr:uid="{0BA8F44B-6123-487D-BF94-5CF0B3AAC52F}"/>
    <cellStyle name="ปกติ 5 8" xfId="40739" xr:uid="{219FC1AE-3D75-4DCF-9F48-5F148AE2BF38}"/>
    <cellStyle name="ปกติ 5 9" xfId="40740" xr:uid="{F326AA4F-F71C-48E4-B92B-17152B635471}"/>
    <cellStyle name="ปกติ 5_DetailCPI_1209" xfId="40741" xr:uid="{B9457E0F-AD51-47D5-AB8E-C6674371B6F9}"/>
    <cellStyle name="ปกติ 6" xfId="9914" xr:uid="{D4995CB5-BAA2-4D0B-8943-837FA8E0F94B}"/>
    <cellStyle name="ปกติ 6 2" xfId="9915" xr:uid="{4D1090B2-E17C-4FA1-8341-FF5F5AA057CD}"/>
    <cellStyle name="ปกติ 6 2 2" xfId="40742" xr:uid="{8380E591-034D-42C2-8138-9A7B87851269}"/>
    <cellStyle name="ปกติ 6 2 3" xfId="40743" xr:uid="{4784F537-95B5-4738-A1EA-8ADB9022F50D}"/>
    <cellStyle name="ปกติ 6 3" xfId="40744" xr:uid="{7695F8F3-EE9F-4BEE-A689-0A21CF0E4B4D}"/>
    <cellStyle name="ปกติ 6 3 2" xfId="40745" xr:uid="{069668E3-E7F9-4B50-AA47-236B28113DFC}"/>
    <cellStyle name="ปกติ 6 4" xfId="40746" xr:uid="{EBC278DF-F298-4D0B-8339-E89BD3BF69C0}"/>
    <cellStyle name="ปกติ 6 5" xfId="40747" xr:uid="{B9667E6C-EB57-4A4E-B6A5-626303615D15}"/>
    <cellStyle name="ปกติ 6 6" xfId="40748" xr:uid="{9C08F060-363B-4EE3-BAD1-12E3A68B344E}"/>
    <cellStyle name="ปกติ 6 7" xfId="40749" xr:uid="{338BC995-9B55-472C-8AB7-C629CF1E9632}"/>
    <cellStyle name="ปกติ 6 7 2" xfId="40750" xr:uid="{9CEC6CAF-70E4-4E63-A93B-071FEFAB866A}"/>
    <cellStyle name="ปกติ 6_CPI_Y'52_TOP_GG 1" xfId="40751" xr:uid="{72CC47C5-DC39-49A0-8339-3458A89CF55C}"/>
    <cellStyle name="ปกติ 7" xfId="4254" xr:uid="{7EBCC692-FCFC-4CD0-A5DF-7DAD133EEF93}"/>
    <cellStyle name="ปกติ 7 10" xfId="40752" xr:uid="{11980C74-A263-4879-8AF0-8585789863B6}"/>
    <cellStyle name="ปกติ 7 11" xfId="40753" xr:uid="{E3F178E3-5630-47B9-911F-EEC0C4C7DB33}"/>
    <cellStyle name="ปกติ 7 12" xfId="40754" xr:uid="{CC8FF2F5-9B95-49A3-985B-C4882B64A8F7}"/>
    <cellStyle name="ปกติ 7 13" xfId="40755" xr:uid="{C6FBA0F0-A46D-4DAF-A788-1DFFC4519D46}"/>
    <cellStyle name="ปกติ 7 14" xfId="40756" xr:uid="{194C8D23-53C3-48C2-8169-A9D6D15232C2}"/>
    <cellStyle name="ปกติ 7 15" xfId="40757" xr:uid="{35577C91-FDB1-45A8-BA4E-51992C126E7C}"/>
    <cellStyle name="ปกติ 7 16" xfId="40758" xr:uid="{5AEB5D28-C9EE-4DDF-9276-AE57B9957DF6}"/>
    <cellStyle name="ปกติ 7 17" xfId="40759" xr:uid="{D267CE6A-2CFA-4592-B0FB-B9C75A64F113}"/>
    <cellStyle name="ปกติ 7 17 2" xfId="40760" xr:uid="{59EC764E-448B-48FD-A441-906DA596D1B5}"/>
    <cellStyle name="ปกติ 7 17 3" xfId="45549" xr:uid="{8FF070A5-172E-4C8A-B6C6-F9E02B4089E0}"/>
    <cellStyle name="ปกติ 7 2" xfId="40761" xr:uid="{82EBABEB-7A65-4AD4-BF85-6DBC9C5CCCA6}"/>
    <cellStyle name="ปกติ 7 2 2" xfId="40762" xr:uid="{DA84B761-364B-449C-9818-B7FFA016CC97}"/>
    <cellStyle name="ปกติ 7 2 3" xfId="40763" xr:uid="{66BB5D00-3E54-469B-89F7-11BE3C09B67F}"/>
    <cellStyle name="ปกติ 7 2 6" xfId="1053" xr:uid="{2E2EA81D-ED5F-4429-A8F2-F8775BB5D8D7}"/>
    <cellStyle name="ปกติ 7 3" xfId="40764" xr:uid="{5CEB3EA7-72B6-4CD4-AC2D-1A81BCAC139A}"/>
    <cellStyle name="ปกติ 7 4" xfId="40765" xr:uid="{618B4655-AD74-4041-84FA-69B6A25FB9E1}"/>
    <cellStyle name="ปกติ 7 5" xfId="40766" xr:uid="{D8081E13-2039-4EC8-96A3-F41C68781C21}"/>
    <cellStyle name="ปกติ 7 6" xfId="40767" xr:uid="{DCA0EDD6-D03E-415A-B229-B864E14536D5}"/>
    <cellStyle name="ปกติ 7 7" xfId="40768" xr:uid="{A5F382A9-195C-4A3E-B733-2DC17C899352}"/>
    <cellStyle name="ปกติ 7 8" xfId="40769" xr:uid="{50C5ADA3-25A0-4712-AD12-92FEEC5FC5D4}"/>
    <cellStyle name="ปกติ 7 9" xfId="40770" xr:uid="{C1307776-9565-4418-809B-5E1D2106B2B8}"/>
    <cellStyle name="ปกติ 7_Xl0000029" xfId="40771" xr:uid="{AE8665B4-0F88-4C3B-B248-156B76195277}"/>
    <cellStyle name="ปกติ 8" xfId="40772" xr:uid="{A18EE09C-971C-4ACC-98D0-FAAF6C7F3FBB}"/>
    <cellStyle name="ปกติ 8 2" xfId="40773" xr:uid="{CBC05C37-AB8A-4A82-81F5-6C0AE8E3392B}"/>
    <cellStyle name="ปกติ 8 2 2" xfId="40774" xr:uid="{B7AE7DE1-78AE-4722-8579-24F5B65857F5}"/>
    <cellStyle name="ปกติ 8 2 3" xfId="40775" xr:uid="{96E9BE43-0C9A-4C87-A8A3-55007D9A7C4C}"/>
    <cellStyle name="ปกติ 8 2 3 2" xfId="40776" xr:uid="{0A38D7DD-F79D-41B4-A652-23C9F01300D3}"/>
    <cellStyle name="ปกติ 8 2 4" xfId="40777" xr:uid="{4E1C1782-5651-4C6B-AEB5-898FD92EF2E1}"/>
    <cellStyle name="ปกติ 8 2 5" xfId="40778" xr:uid="{824E20B3-585A-40A8-A07D-05BB614186BD}"/>
    <cellStyle name="ปกติ 8 2 6" xfId="40779" xr:uid="{0FC47856-6944-4325-ADDC-5F00D3B74B73}"/>
    <cellStyle name="ปกติ 8 3" xfId="40780" xr:uid="{AC3EC742-C6E7-418E-8E32-F11FECD7C21E}"/>
    <cellStyle name="ปกติ 8 3 2" xfId="40781" xr:uid="{E2337AAE-F5FA-4034-8728-8748CCA7AE7E}"/>
    <cellStyle name="ปกติ 8 3 3" xfId="40782" xr:uid="{EB510CE4-2D58-43CB-83F5-FC8661CC885F}"/>
    <cellStyle name="ปกติ 8 4" xfId="40783" xr:uid="{59840AF8-B986-4848-AC3E-FE014DFD6260}"/>
    <cellStyle name="ปกติ 8 5" xfId="40784" xr:uid="{515DB0BF-2ECB-4537-A9AD-8DE174F95AF9}"/>
    <cellStyle name="ปกติ 8 6" xfId="40785" xr:uid="{9B86B29D-B6E6-4C82-9A2B-A176351B41E5}"/>
    <cellStyle name="ปกติ 8_CPI_Y'52_TOP_GG 1" xfId="40786" xr:uid="{CA173D03-C104-412B-96B6-408B3E0CACF5}"/>
    <cellStyle name="ปกติ 9" xfId="40787" xr:uid="{F4021E08-DCC9-407E-BDBD-BCDB18EDFBEE}"/>
    <cellStyle name="ปกติ 9 2" xfId="40788" xr:uid="{02C63B1F-2535-48FB-91CB-C94A38E4CBE4}"/>
    <cellStyle name="ปกติ 9 2 2" xfId="40789" xr:uid="{DE15B5C3-6108-4E23-9F57-87918574B50C}"/>
    <cellStyle name="ปกติ 9 2 3" xfId="40790" xr:uid="{2528376A-0B8D-4BA0-A7A3-711F547AD1D2}"/>
    <cellStyle name="ปกติ 9 3" xfId="40791" xr:uid="{DC58BEED-C08F-4F66-93B4-0BBBF3510849}"/>
    <cellStyle name="ปกติ 9 3 2" xfId="40792" xr:uid="{BEEA3831-1331-48B8-812C-AF12211C971A}"/>
    <cellStyle name="ปกติ 9 4" xfId="40793" xr:uid="{9A0C522F-2A2D-421B-96FD-03785DD4E9C2}"/>
    <cellStyle name="ปกติ 9 5" xfId="40794" xr:uid="{30EB7A55-C65C-4DFF-AFB0-EC0D75109EAD}"/>
    <cellStyle name="ปกติ 9_CPI_Y'52_TOP_GG 1" xfId="40795" xr:uid="{92CF042E-E91F-403E-AE5A-EA631BF653FB}"/>
    <cellStyle name="ป้อนค่า" xfId="9916" xr:uid="{6894A08A-3503-4FF8-981D-94BEB14C44F7}"/>
    <cellStyle name="ป้อนค่า 2" xfId="4190" xr:uid="{5718A064-4CC0-4D42-9129-E6FA7520CC35}"/>
    <cellStyle name="ป้อนค่า 2 10" xfId="40797" xr:uid="{E4776E76-C571-48E7-A685-6A9BD017D25D}"/>
    <cellStyle name="ป้อนค่า 2 10 2" xfId="40798" xr:uid="{00BAFF2E-7A69-4B96-8932-B831743157D4}"/>
    <cellStyle name="ป้อนค่า 2 10 2 2" xfId="45550" xr:uid="{02445D36-7CBD-4C51-9224-7992A2254CCF}"/>
    <cellStyle name="ป้อนค่า 2 10 3" xfId="45551" xr:uid="{56092679-6315-475F-8971-847BC3BA4951}"/>
    <cellStyle name="ป้อนค่า 2 11" xfId="40799" xr:uid="{72FB20CD-6FE0-4E99-8B6B-5F5C28E1D89D}"/>
    <cellStyle name="ป้อนค่า 2 11 2" xfId="45552" xr:uid="{C3C276C2-A81A-4072-B539-1C162B7CD13C}"/>
    <cellStyle name="ป้อนค่า 2 12" xfId="45553" xr:uid="{666B1616-4BA6-45C4-8A5E-470AC49A7ECF}"/>
    <cellStyle name="ป้อนค่า 2 13" xfId="40796" xr:uid="{1478CB0E-0DEE-47D8-94C8-01E7F5E42A45}"/>
    <cellStyle name="ป้อนค่า 2 2" xfId="40800" xr:uid="{A91D8F24-EADC-4C6A-AFCE-1193525BE4E6}"/>
    <cellStyle name="ป้อนค่า 2 2 2" xfId="40801" xr:uid="{77CD49B4-D3B4-4E57-9EB0-15CCF50CFE4E}"/>
    <cellStyle name="ป้อนค่า 2 2 2 2" xfId="45554" xr:uid="{03CA55E2-A213-4F26-B9C2-9F9FFF1F969B}"/>
    <cellStyle name="ป้อนค่า 2 2 3" xfId="45555" xr:uid="{ABC36629-1DCF-4522-AC64-48B13D30BA8D}"/>
    <cellStyle name="ป้อนค่า 2 3" xfId="40802" xr:uid="{C7502BB1-CB09-4F0E-9838-8625223B575A}"/>
    <cellStyle name="ป้อนค่า 2 3 2" xfId="40803" xr:uid="{40B191C4-CCD9-4804-B955-A885ED953280}"/>
    <cellStyle name="ป้อนค่า 2 3 2 2" xfId="45556" xr:uid="{18943FD8-562E-443A-B3A2-100F2C0891E4}"/>
    <cellStyle name="ป้อนค่า 2 3 3" xfId="45557" xr:uid="{B1A17596-26E5-488B-B02C-23540FAEF56C}"/>
    <cellStyle name="ป้อนค่า 2 4" xfId="40804" xr:uid="{B070B37A-7680-45EC-A8F7-1525C3A76F94}"/>
    <cellStyle name="ป้อนค่า 2 4 2" xfId="40805" xr:uid="{11205918-22B4-4EEE-A4E0-AC55B340D4E0}"/>
    <cellStyle name="ป้อนค่า 2 4 2 2" xfId="45558" xr:uid="{823B71CF-96B3-49E5-B0F0-D571E2A815A6}"/>
    <cellStyle name="ป้อนค่า 2 4 3" xfId="45559" xr:uid="{DD8E36F3-B21B-4629-AB2B-047A73A401F0}"/>
    <cellStyle name="ป้อนค่า 2 5" xfId="40806" xr:uid="{49EC8A53-0A7D-438D-A7CE-A40F3C4205A7}"/>
    <cellStyle name="ป้อนค่า 2 5 2" xfId="40807" xr:uid="{A7539F1B-1B2D-4A45-9790-C30D6CDB8823}"/>
    <cellStyle name="ป้อนค่า 2 5 2 2" xfId="45560" xr:uid="{41D216EA-95B9-4D9A-B97D-6926E106AAEF}"/>
    <cellStyle name="ป้อนค่า 2 5 3" xfId="45561" xr:uid="{51580C82-3009-4FE3-BF24-CE79A5879AE7}"/>
    <cellStyle name="ป้อนค่า 2 6" xfId="40808" xr:uid="{4877F9F0-6C35-4D9C-AAD2-F515D8CA0B2B}"/>
    <cellStyle name="ป้อนค่า 2 6 2" xfId="40809" xr:uid="{6129B199-9CAD-457E-B711-115BCAAC3136}"/>
    <cellStyle name="ป้อนค่า 2 6 2 2" xfId="45562" xr:uid="{FF518E9A-0FAB-45EA-B74C-8B7CFCD6144C}"/>
    <cellStyle name="ป้อนค่า 2 6 3" xfId="45563" xr:uid="{EAA1F4B6-7FF3-4F26-AF97-BA0A31C26488}"/>
    <cellStyle name="ป้อนค่า 2 7" xfId="40810" xr:uid="{1C85C213-C684-4E24-B02B-F139024944DB}"/>
    <cellStyle name="ป้อนค่า 2 7 2" xfId="40811" xr:uid="{90E1EBC0-2947-49D5-A837-8BB698ED1CC1}"/>
    <cellStyle name="ป้อนค่า 2 7 2 2" xfId="45564" xr:uid="{21930CF8-BBDB-49C5-8272-110F629DBC65}"/>
    <cellStyle name="ป้อนค่า 2 7 3" xfId="45565" xr:uid="{CD702B0D-40E1-425C-B90F-26D9F73B83E8}"/>
    <cellStyle name="ป้อนค่า 2 8" xfId="40812" xr:uid="{984310DA-9281-48C2-BBD4-836951B27633}"/>
    <cellStyle name="ป้อนค่า 2 8 2" xfId="40813" xr:uid="{92585DCC-8FB9-4517-9FD0-C1AD749F6ED9}"/>
    <cellStyle name="ป้อนค่า 2 8 2 2" xfId="45566" xr:uid="{4471C612-C3F7-4954-97ED-3AD1BD355677}"/>
    <cellStyle name="ป้อนค่า 2 8 3" xfId="45567" xr:uid="{856312DD-78C9-48B5-BB15-CC45F6CE8970}"/>
    <cellStyle name="ป้อนค่า 2 9" xfId="40814" xr:uid="{4B43D6D8-5F86-41FD-8854-3B97D0F677A0}"/>
    <cellStyle name="ป้อนค่า 2 9 2" xfId="40815" xr:uid="{12B72A50-D052-408D-B5D6-8663A744A062}"/>
    <cellStyle name="ป้อนค่า 2 9 2 2" xfId="45568" xr:uid="{34F7C1BE-CD32-4DF5-BB83-FB81D8806BA3}"/>
    <cellStyle name="ป้อนค่า 2 9 3" xfId="45569" xr:uid="{6822F90D-735E-4CFF-8397-736E9EBED3ED}"/>
    <cellStyle name="ป้อนค่า 3" xfId="40816" xr:uid="{94284EBB-8602-4942-BCFE-EA9C2988F6C8}"/>
    <cellStyle name="ป้อนค่า 4" xfId="40817" xr:uid="{31B8FB85-3616-4790-B772-7DC615D06D36}"/>
    <cellStyle name="ป้อนค่า 4 2" xfId="40818" xr:uid="{267244F0-E3D7-4BA9-BE37-343147039AE5}"/>
    <cellStyle name="ป้อนค่า 4 2 2" xfId="45570" xr:uid="{F5A34714-484F-4344-9CB6-6EE0A53850DD}"/>
    <cellStyle name="ป้อนค่า 4 3" xfId="45571" xr:uid="{6CD429B3-D41B-41A2-8268-2568544076C5}"/>
    <cellStyle name="ป้อนค่า 5" xfId="40819" xr:uid="{CE8030D9-A7C9-4B26-A259-3B9F3C264E84}"/>
    <cellStyle name="ปานกลาง" xfId="9917" xr:uid="{E3186759-4092-4097-AD34-DE7802671C65}"/>
    <cellStyle name="ปานกลาง 2" xfId="4191" xr:uid="{0AFDAD83-58F5-4ED0-87CF-D6FEF323E5DD}"/>
    <cellStyle name="ปานกลาง 2 2" xfId="40820" xr:uid="{1F91A01A-FF94-470B-B054-9AB0C11DC02D}"/>
    <cellStyle name="ปานกลาง 3" xfId="40821" xr:uid="{9DAF5CED-F8A8-46E3-B525-067144CD74C4}"/>
    <cellStyle name="ปานกลาง 4" xfId="40822" xr:uid="{795783F7-6BE4-41E6-9FCB-595754D7A317}"/>
    <cellStyle name="เปอร์เซ็นต์ 10" xfId="40823" xr:uid="{E1B5D729-E6AF-4253-877E-7D6AC989D328}"/>
    <cellStyle name="เปอร์เซ็นต์ 10 2" xfId="40824" xr:uid="{5E874DF8-9C09-4B6E-9F4F-C1466F96584F}"/>
    <cellStyle name="เปอร์เซ็นต์ 10 2 2" xfId="40825" xr:uid="{1F46E48A-9F01-45EE-87FE-A395ACFBF9F6}"/>
    <cellStyle name="เปอร์เซ็นต์ 10 3" xfId="40826" xr:uid="{2D3B3786-888E-41E5-9BF2-0B345B32E291}"/>
    <cellStyle name="เปอร์เซ็นต์ 11" xfId="40827" xr:uid="{0FC24CB8-55DF-4B95-8BF0-6409F9327E0B}"/>
    <cellStyle name="เปอร์เซ็นต์ 11 2" xfId="40828" xr:uid="{5E19A95B-8DB0-4F4B-B15F-83CE43E54CFD}"/>
    <cellStyle name="เปอร์เซ็นต์ 12" xfId="40829" xr:uid="{C20ED1D0-E88E-4C48-8BEF-61C8E9BD7CB4}"/>
    <cellStyle name="เปอร์เซ็นต์ 13" xfId="40830" xr:uid="{60690C5D-E9DB-4AC5-89E2-D0F48F2EE489}"/>
    <cellStyle name="เปอร์เซ็นต์ 2" xfId="734" xr:uid="{00000000-0005-0000-0000-0000E3020000}"/>
    <cellStyle name="เปอร์เซ็นต์ 2 10" xfId="40831" xr:uid="{B755AE0A-8377-4EAD-88EE-D12F677FB666}"/>
    <cellStyle name="เปอร์เซ็นต์ 2 11" xfId="40832" xr:uid="{05A3D361-7F89-42DD-9CEC-CD26E2A8E24B}"/>
    <cellStyle name="เปอร์เซ็นต์ 2 12" xfId="40833" xr:uid="{6F798BA4-919E-4470-963E-81561207D872}"/>
    <cellStyle name="เปอร์เซ็นต์ 2 13" xfId="40834" xr:uid="{36A53D06-3903-4CA9-8AC6-6EB982521BA9}"/>
    <cellStyle name="เปอร์เซ็นต์ 2 14" xfId="40835" xr:uid="{26453BBD-D2AD-4626-900C-90FF7F8889A7}"/>
    <cellStyle name="เปอร์เซ็นต์ 2 15" xfId="40836" xr:uid="{17293F24-E05B-4282-B979-5649D7EC61D8}"/>
    <cellStyle name="เปอร์เซ็นต์ 2 16" xfId="40837" xr:uid="{7A7F8C14-3EC1-46A1-9B40-BA6063ACAB4F}"/>
    <cellStyle name="เปอร์เซ็นต์ 2 17" xfId="40838" xr:uid="{5B956F4C-2FC9-4CCE-AF4B-212F9553C329}"/>
    <cellStyle name="เปอร์เซ็นต์ 2 18" xfId="40839" xr:uid="{BF900695-13F2-4F93-9174-0BEAFF2B9787}"/>
    <cellStyle name="เปอร์เซ็นต์ 2 19" xfId="40840" xr:uid="{9F982F55-A12A-4785-AEF5-3A71DFF2B889}"/>
    <cellStyle name="เปอร์เซ็นต์ 2 2" xfId="735" xr:uid="{00000000-0005-0000-0000-0000E4020000}"/>
    <cellStyle name="เปอร์เซ็นต์ 2 2 10" xfId="40841" xr:uid="{BED8CDF0-D5CE-461B-AE87-A67846CF6009}"/>
    <cellStyle name="เปอร์เซ็นต์ 2 2 11" xfId="40842" xr:uid="{72128037-9F1D-4A29-B9F6-87503229F858}"/>
    <cellStyle name="เปอร์เซ็นต์ 2 2 12" xfId="40843" xr:uid="{CFA5596F-967B-41A5-A841-A2D008BAA6CC}"/>
    <cellStyle name="เปอร์เซ็นต์ 2 2 13" xfId="40844" xr:uid="{9EE178A0-FBB1-44A8-8538-EBAFF7797723}"/>
    <cellStyle name="เปอร์เซ็นต์ 2 2 13 2" xfId="40845" xr:uid="{029C8816-1843-48CA-9C90-D20F6478E80C}"/>
    <cellStyle name="เปอร์เซ็นต์ 2 2 14" xfId="40846" xr:uid="{04441808-9DD1-47E1-A673-8F28DD307968}"/>
    <cellStyle name="เปอร์เซ็นต์ 2 2 15" xfId="40847" xr:uid="{16898F12-2E0C-402A-8716-6D01B7A0E77A}"/>
    <cellStyle name="เปอร์เซ็นต์ 2 2 16" xfId="45832" xr:uid="{8CE44894-E2C0-4915-B6ED-0AE04E037A45}"/>
    <cellStyle name="เปอร์เซ็นต์ 2 2 17" xfId="9918" xr:uid="{6BE89A57-8822-4059-A869-4B39F5B59E39}"/>
    <cellStyle name="เปอร์เซ็นต์ 2 2 2" xfId="9919" xr:uid="{BFDE419C-0376-4BA2-A463-B82D25120F77}"/>
    <cellStyle name="เปอร์เซ็นต์ 2 2 2 10" xfId="40848" xr:uid="{C9155848-DA79-4D46-88AE-F6EF6E108752}"/>
    <cellStyle name="เปอร์เซ็นต์ 2 2 2 11" xfId="40849" xr:uid="{E4CA3BF8-0E4B-416E-B170-5FB72F2D929C}"/>
    <cellStyle name="เปอร์เซ็นต์ 2 2 2 12" xfId="40850" xr:uid="{549E4DFA-FB53-46BD-BC86-EFA2AB601137}"/>
    <cellStyle name="เปอร์เซ็นต์ 2 2 2 13" xfId="40851" xr:uid="{9AC89D16-6BFA-4327-9DE0-640DDE409E39}"/>
    <cellStyle name="เปอร์เซ็นต์ 2 2 2 13 2" xfId="40852" xr:uid="{9883ACD6-587C-4086-9F72-C3F0364DE211}"/>
    <cellStyle name="เปอร์เซ็นต์ 2 2 2 14" xfId="40853" xr:uid="{C446436A-2914-4796-B8CF-4D7BA16079A5}"/>
    <cellStyle name="เปอร์เซ็นต์ 2 2 2 15" xfId="40854" xr:uid="{A71C1C97-D0D1-4AA1-87B1-6F40F201E96E}"/>
    <cellStyle name="เปอร์เซ็นต์ 2 2 2 2" xfId="40855" xr:uid="{02636D8D-4515-4683-8173-E27847DFCC07}"/>
    <cellStyle name="เปอร์เซ็นต์ 2 2 2 2 10" xfId="40856" xr:uid="{A629A6BA-31FE-4913-BE3D-7DDB1FB0C37F}"/>
    <cellStyle name="เปอร์เซ็นต์ 2 2 2 2 11" xfId="40857" xr:uid="{D8E4C9A4-3CDF-40B0-92F6-677EF064C285}"/>
    <cellStyle name="เปอร์เซ็นต์ 2 2 2 2 12" xfId="40858" xr:uid="{D0990D1B-79ED-4468-B51D-4DD0CA16E375}"/>
    <cellStyle name="เปอร์เซ็นต์ 2 2 2 2 13" xfId="40859" xr:uid="{76B2838A-D79A-43B5-9CDE-6C56845CDB9E}"/>
    <cellStyle name="เปอร์เซ็นต์ 2 2 2 2 13 2" xfId="40860" xr:uid="{37AB04AF-E270-4322-A22F-E5C33B6FD093}"/>
    <cellStyle name="เปอร์เซ็นต์ 2 2 2 2 14" xfId="40861" xr:uid="{15CF7E30-F1C7-4D0D-9036-2D86E59C245F}"/>
    <cellStyle name="เปอร์เซ็นต์ 2 2 2 2 15" xfId="40862" xr:uid="{74059DC6-5F02-40E9-A4BE-99A68509F39B}"/>
    <cellStyle name="เปอร์เซ็นต์ 2 2 2 2 2" xfId="40863" xr:uid="{2BA927D7-FA67-4D23-A0F1-5BF24EEFE0D8}"/>
    <cellStyle name="เปอร์เซ็นต์ 2 2 2 2 2 2" xfId="40864" xr:uid="{664FD5C2-0B27-468D-86F3-5C47FB440882}"/>
    <cellStyle name="เปอร์เซ็นต์ 2 2 2 2 2 3" xfId="40865" xr:uid="{226EDF54-3EFC-497F-8C19-B64504B7592B}"/>
    <cellStyle name="เปอร์เซ็นต์ 2 2 2 2 3" xfId="40866" xr:uid="{2696CA2D-4AA0-4F4B-B694-9485AF1F9314}"/>
    <cellStyle name="เปอร์เซ็นต์ 2 2 2 2 4" xfId="40867" xr:uid="{76028FCE-B00B-4E0C-A22A-6EAE06A050E2}"/>
    <cellStyle name="เปอร์เซ็นต์ 2 2 2 2 5" xfId="40868" xr:uid="{9D63AF50-7175-468B-961B-CF91FE88C319}"/>
    <cellStyle name="เปอร์เซ็นต์ 2 2 2 2 6" xfId="40869" xr:uid="{84067F5C-5746-4DC9-B63B-89342BB794BA}"/>
    <cellStyle name="เปอร์เซ็นต์ 2 2 2 2 7" xfId="40870" xr:uid="{C10ED707-C976-40AF-9F52-B7664B71F986}"/>
    <cellStyle name="เปอร์เซ็นต์ 2 2 2 2 8" xfId="40871" xr:uid="{C76EC0D8-DD03-4D56-9969-629EB6FC8D95}"/>
    <cellStyle name="เปอร์เซ็นต์ 2 2 2 2 9" xfId="40872" xr:uid="{69BBEA87-72A7-4A16-B848-F7D72C46BFE9}"/>
    <cellStyle name="เปอร์เซ็นต์ 2 2 2 3" xfId="40873" xr:uid="{2ACA56AA-A634-42D9-BBEA-9038CB01B19E}"/>
    <cellStyle name="เปอร์เซ็นต์ 2 2 2 3 2" xfId="40874" xr:uid="{BB52B9DC-A896-4A36-ACB5-41C303A2B2CA}"/>
    <cellStyle name="เปอร์เซ็นต์ 2 2 2 3 3" xfId="40875" xr:uid="{8C1D0C42-82B4-4E22-B2A4-72E55CED109D}"/>
    <cellStyle name="เปอร์เซ็นต์ 2 2 2 4" xfId="40876" xr:uid="{041C9841-E547-427B-867C-051C981EC3DB}"/>
    <cellStyle name="เปอร์เซ็นต์ 2 2 2 5" xfId="40877" xr:uid="{93555ED8-4A78-4E09-9CB6-00FC65690A77}"/>
    <cellStyle name="เปอร์เซ็นต์ 2 2 2 6" xfId="40878" xr:uid="{88C93C96-64A7-4FDE-9F1F-1EE8E8DF71D8}"/>
    <cellStyle name="เปอร์เซ็นต์ 2 2 2 7" xfId="40879" xr:uid="{106176C8-92B2-489B-A3FA-D6B35050D999}"/>
    <cellStyle name="เปอร์เซ็นต์ 2 2 2 8" xfId="40880" xr:uid="{272EFB03-4AB0-4AAB-8522-3504BE2A2BCC}"/>
    <cellStyle name="เปอร์เซ็นต์ 2 2 2 9" xfId="40881" xr:uid="{48104A71-4EB4-46B1-8524-33F70682D3C3}"/>
    <cellStyle name="เปอร์เซ็นต์ 2 2 3" xfId="40882" xr:uid="{FB45BAD0-4C93-4875-BC96-7744EFE1CDA4}"/>
    <cellStyle name="เปอร์เซ็นต์ 2 2 3 2" xfId="40883" xr:uid="{3065BE9A-D039-4403-974C-BA79ABF3A308}"/>
    <cellStyle name="เปอร์เซ็นต์ 2 2 3 3" xfId="40884" xr:uid="{F062DBD2-493D-4FF4-9AAA-79223A2F0ACF}"/>
    <cellStyle name="เปอร์เซ็นต์ 2 2 4" xfId="40885" xr:uid="{102059F7-EC8C-4945-8CF8-768C05CFAE07}"/>
    <cellStyle name="เปอร์เซ็นต์ 2 2 5" xfId="40886" xr:uid="{796B68EC-9D58-46A3-805B-63C97F2C9A83}"/>
    <cellStyle name="เปอร์เซ็นต์ 2 2 6" xfId="40887" xr:uid="{0ED5CAF1-254F-4C72-9CE8-8214A4C44C83}"/>
    <cellStyle name="เปอร์เซ็นต์ 2 2 7" xfId="40888" xr:uid="{60007B76-3EC4-4F44-A741-FB73EE7BCF5B}"/>
    <cellStyle name="เปอร์เซ็นต์ 2 2 8" xfId="40889" xr:uid="{A1E47297-1F15-4C73-AF7B-CB927E397F25}"/>
    <cellStyle name="เปอร์เซ็นต์ 2 2 9" xfId="40890" xr:uid="{8BF2213A-84E0-4EB2-BE4E-B40027407B9C}"/>
    <cellStyle name="เปอร์เซ็นต์ 2 20" xfId="40891" xr:uid="{B1EB8BFD-9F80-4657-9916-23A6AB367337}"/>
    <cellStyle name="เปอร์เซ็นต์ 2 3" xfId="1258" xr:uid="{0CADC55A-8B3C-4C1C-B46E-C8DD63014E99}"/>
    <cellStyle name="เปอร์เซ็นต์ 2 3 10" xfId="40892" xr:uid="{B2608590-0636-449C-9CBF-21F247C441DB}"/>
    <cellStyle name="เปอร์เซ็นต์ 2 3 11" xfId="40893" xr:uid="{A90DF465-1C1A-4676-902E-317712F0327A}"/>
    <cellStyle name="เปอร์เซ็นต์ 2 3 12" xfId="40894" xr:uid="{5C070BED-57B4-40E4-869F-779B9E8050FC}"/>
    <cellStyle name="เปอร์เซ็นต์ 2 3 13" xfId="40895" xr:uid="{3780EF95-EAC5-4E86-83C8-DC3E9D7D0D68}"/>
    <cellStyle name="เปอร์เซ็นต์ 2 3 13 2" xfId="40896" xr:uid="{7286C6A4-8F87-4157-A6E6-01985B1382DB}"/>
    <cellStyle name="เปอร์เซ็นต์ 2 3 14" xfId="40897" xr:uid="{8EC2713B-237C-4710-992B-626F26E4A13F}"/>
    <cellStyle name="เปอร์เซ็นต์ 2 3 15" xfId="40898" xr:uid="{A7A22693-0FA1-4EDB-8FE8-0ED1722FBD5B}"/>
    <cellStyle name="เปอร์เซ็นต์ 2 3 16" xfId="9920" xr:uid="{95E0C6F8-95F9-41CC-9BAD-36064587E624}"/>
    <cellStyle name="เปอร์เซ็นต์ 2 3 2" xfId="9921" xr:uid="{E68811EF-EA06-4A3C-BCDD-D960313FA7CD}"/>
    <cellStyle name="เปอร์เซ็นต์ 2 3 2 2" xfId="40899" xr:uid="{5BC4ACCA-E266-4FE0-B251-528F9C0A2E09}"/>
    <cellStyle name="เปอร์เซ็นต์ 2 3 2 3" xfId="40900" xr:uid="{D2102A3F-BF63-40D4-933F-AD9ABBD131F0}"/>
    <cellStyle name="เปอร์เซ็นต์ 2 3 3" xfId="40901" xr:uid="{CEFD3C26-071C-46AB-A0D6-B96ACF4EEB25}"/>
    <cellStyle name="เปอร์เซ็นต์ 2 3 4" xfId="40902" xr:uid="{4B4834CE-5481-4308-8742-040487D4E476}"/>
    <cellStyle name="เปอร์เซ็นต์ 2 3 5" xfId="40903" xr:uid="{9B140085-4104-4416-B48B-3B2B5BAF2C85}"/>
    <cellStyle name="เปอร์เซ็นต์ 2 3 6" xfId="40904" xr:uid="{B588C9ED-8C85-4F15-9CA8-77FF79884B5F}"/>
    <cellStyle name="เปอร์เซ็นต์ 2 3 7" xfId="40905" xr:uid="{6A57052D-B667-4D7A-9B84-F0E252D61E62}"/>
    <cellStyle name="เปอร์เซ็นต์ 2 3 8" xfId="40906" xr:uid="{E9A3960F-41AA-4ABD-AF9E-9ABA5C64E4F4}"/>
    <cellStyle name="เปอร์เซ็นต์ 2 3 9" xfId="40907" xr:uid="{D7AFE8AF-A0A7-42F9-9DCE-9B287E79D34F}"/>
    <cellStyle name="เปอร์เซ็นต์ 2 4" xfId="9922" xr:uid="{8968F686-B5C3-40EB-BF82-57C6166AC519}"/>
    <cellStyle name="เปอร์เซ็นต์ 2 5" xfId="40908" xr:uid="{9CA1369F-CD1F-4EC3-A7B8-F6AD43152594}"/>
    <cellStyle name="เปอร์เซ็นต์ 2 6" xfId="40909" xr:uid="{D4F4EB45-40FF-4F4B-9C4B-C156A2C65D98}"/>
    <cellStyle name="เปอร์เซ็นต์ 2 7" xfId="40910" xr:uid="{9BE2EB5E-094C-4A0C-9EA2-09F68437AD3B}"/>
    <cellStyle name="เปอร์เซ็นต์ 2 8" xfId="40911" xr:uid="{F970C1DE-6E75-4B25-99BA-E083C88677EC}"/>
    <cellStyle name="เปอร์เซ็นต์ 2 9" xfId="40912" xr:uid="{C12071ED-2AB7-4EEF-B98C-584F913C4606}"/>
    <cellStyle name="เปอร์เซ็นต์ 3" xfId="4171" xr:uid="{5788AF3F-C95C-4A74-847A-4265AD523DD7}"/>
    <cellStyle name="เปอร์เซ็นต์ 3 10" xfId="40913" xr:uid="{9E486F9F-43FB-4AEB-9178-1AC21F0E3D3D}"/>
    <cellStyle name="เปอร์เซ็นต์ 3 11" xfId="40914" xr:uid="{F9E0A3D8-A999-46FB-99ED-4149C5406691}"/>
    <cellStyle name="เปอร์เซ็นต์ 3 12" xfId="40915" xr:uid="{0C8828A4-7239-4BA0-8A6F-6071D9A43C24}"/>
    <cellStyle name="เปอร์เซ็นต์ 3 13" xfId="40916" xr:uid="{440F4E72-517B-4E3E-BDD6-DB363980B89E}"/>
    <cellStyle name="เปอร์เซ็นต์ 3 13 2" xfId="40917" xr:uid="{BCE1492F-AC43-4425-956B-411A6AA12F99}"/>
    <cellStyle name="เปอร์เซ็นต์ 3 14" xfId="40918" xr:uid="{9B96159D-5511-4ACD-9C50-D79FF629FA03}"/>
    <cellStyle name="เปอร์เซ็นต์ 3 15" xfId="40919" xr:uid="{D67FFE8D-E354-4B6F-8562-804E628306D9}"/>
    <cellStyle name="เปอร์เซ็นต์ 3 16" xfId="9923" xr:uid="{652EB4C7-31B8-4AEC-8436-734C1CB3AC8B}"/>
    <cellStyle name="เปอร์เซ็นต์ 3 2" xfId="9924" xr:uid="{B8655F95-20FD-4F23-B1A1-428B555CCCE2}"/>
    <cellStyle name="เปอร์เซ็นต์ 3 2 2" xfId="40920" xr:uid="{1FCA5046-8F17-4D6D-BB64-EB0DBA64A0AA}"/>
    <cellStyle name="เปอร์เซ็นต์ 3 2 3" xfId="40921" xr:uid="{0F39546D-1A5F-4FF9-8489-C779072833E3}"/>
    <cellStyle name="เปอร์เซ็นต์ 3 3" xfId="9925" xr:uid="{55A0E9A8-8F24-4F3B-9F91-789761F33BE8}"/>
    <cellStyle name="เปอร์เซ็นต์ 3 3 2" xfId="40922" xr:uid="{763364CB-21AC-4ED6-BDA4-8DCB64D462F1}"/>
    <cellStyle name="เปอร์เซ็นต์ 3 4" xfId="40923" xr:uid="{FB91FE61-7D5C-49B2-BBCC-81FD9011D512}"/>
    <cellStyle name="เปอร์เซ็นต์ 3 5" xfId="40924" xr:uid="{881B0E0A-7632-43DD-BE3E-25E50FC38BC1}"/>
    <cellStyle name="เปอร์เซ็นต์ 3 6" xfId="40925" xr:uid="{6EBCFF99-E93B-4E61-B538-281705EDF9BF}"/>
    <cellStyle name="เปอร์เซ็นต์ 3 7" xfId="40926" xr:uid="{62F8848E-E52C-4601-B787-25E4E442EBAF}"/>
    <cellStyle name="เปอร์เซ็นต์ 3 8" xfId="40927" xr:uid="{BDDCA1E3-BFBE-4796-8F3E-82E7C9B6A6A2}"/>
    <cellStyle name="เปอร์เซ็นต์ 3 9" xfId="40928" xr:uid="{22A202F5-8F19-4FF5-BB50-EC670664366B}"/>
    <cellStyle name="เปอร์เซ็นต์ 4" xfId="4172" xr:uid="{81F02BF5-3DEB-40B4-AC59-242C2957221A}"/>
    <cellStyle name="เปอร์เซ็นต์ 4 10" xfId="40929" xr:uid="{941D67B1-C3D4-4E8E-BE77-643923236720}"/>
    <cellStyle name="เปอร์เซ็นต์ 4 10 2" xfId="40930" xr:uid="{1EBDA229-453C-48D5-8A4C-003F8F9378A0}"/>
    <cellStyle name="เปอร์เซ็นต์ 4 10 2 2" xfId="40931" xr:uid="{6F3FC45A-8876-4F9E-B022-4E057D5C9469}"/>
    <cellStyle name="เปอร์เซ็นต์ 4 10 2 3" xfId="45572" xr:uid="{0B7834E3-8FF6-4134-BD33-A512DF57708E}"/>
    <cellStyle name="เปอร์เซ็นต์ 4 10 3" xfId="40932" xr:uid="{59DAA827-2C9C-4F55-8732-7B266BF2BE26}"/>
    <cellStyle name="เปอร์เซ็นต์ 4 10 4" xfId="45573" xr:uid="{71235FD4-8173-4F4D-88F7-EA8899C11E81}"/>
    <cellStyle name="เปอร์เซ็นต์ 4 11" xfId="40933" xr:uid="{3167F758-34A3-488B-ACB3-109214C148CE}"/>
    <cellStyle name="เปอร์เซ็นต์ 4 11 2" xfId="40934" xr:uid="{654B0E40-DE19-44D0-874F-4D555E918FB9}"/>
    <cellStyle name="เปอร์เซ็นต์ 4 11 2 2" xfId="40935" xr:uid="{8BFF6D5C-6D93-4CF2-A61F-1ACD6605C37E}"/>
    <cellStyle name="เปอร์เซ็นต์ 4 11 2 3" xfId="45574" xr:uid="{C18C9B6B-6054-4188-82C7-46F4EE1E9BF3}"/>
    <cellStyle name="เปอร์เซ็นต์ 4 11 3" xfId="40936" xr:uid="{0A0484C9-E408-4210-8905-4205C06DB55A}"/>
    <cellStyle name="เปอร์เซ็นต์ 4 11 4" xfId="45575" xr:uid="{8290DDB3-2410-4F84-AF2A-C99C8CEBB0DF}"/>
    <cellStyle name="เปอร์เซ็นต์ 4 12" xfId="40937" xr:uid="{F7000735-AFB1-4882-93AA-37D1F29A5943}"/>
    <cellStyle name="เปอร์เซ็นต์ 4 12 2" xfId="40938" xr:uid="{5B12CD44-A861-46C9-B75E-4BE373561E1F}"/>
    <cellStyle name="เปอร์เซ็นต์ 4 12 2 2" xfId="40939" xr:uid="{7C4667E9-894F-473F-A2C9-F6548D05EE76}"/>
    <cellStyle name="เปอร์เซ็นต์ 4 12 2 3" xfId="45576" xr:uid="{1D5D0D6C-FA06-4E04-8BAD-B750A73E9090}"/>
    <cellStyle name="เปอร์เซ็นต์ 4 12 3" xfId="40940" xr:uid="{96C76B2E-DBA1-433B-8E24-8733963D7FA0}"/>
    <cellStyle name="เปอร์เซ็นต์ 4 12 4" xfId="45577" xr:uid="{C716B2C1-AF2D-4883-86CC-7BD58BF6993D}"/>
    <cellStyle name="เปอร์เซ็นต์ 4 13" xfId="40941" xr:uid="{1F6A58FB-9F68-4F82-B619-F3CABBF4E59F}"/>
    <cellStyle name="เปอร์เซ็นต์ 4 13 2" xfId="40942" xr:uid="{566A32FD-630B-43DF-A0CC-D2DBEBF4C65C}"/>
    <cellStyle name="เปอร์เซ็นต์ 4 13 2 2" xfId="40943" xr:uid="{5B6FE11F-787B-4618-AB0F-0612CC5F522C}"/>
    <cellStyle name="เปอร์เซ็นต์ 4 13 2 3" xfId="45578" xr:uid="{29F1CA83-A474-473B-853F-811FF3D7D30C}"/>
    <cellStyle name="เปอร์เซ็นต์ 4 13 3" xfId="40944" xr:uid="{BF1F7DD3-094C-499C-9577-1CECBC8355B0}"/>
    <cellStyle name="เปอร์เซ็นต์ 4 13 4" xfId="45579" xr:uid="{4FC0A891-0A90-4F76-B1C4-A0DA7485AEBF}"/>
    <cellStyle name="เปอร์เซ็นต์ 4 14" xfId="40945" xr:uid="{BE79052D-B8DE-43AF-8BB9-E9CC4838AD00}"/>
    <cellStyle name="เปอร์เซ็นต์ 4 14 2" xfId="40946" xr:uid="{ED5068FC-8F20-4C9A-98BB-49DB9B2C9869}"/>
    <cellStyle name="เปอร์เซ็นต์ 4 14 2 2" xfId="40947" xr:uid="{74D6C540-0BF7-4FE4-9456-12A891E1AB68}"/>
    <cellStyle name="เปอร์เซ็นต์ 4 14 2 3" xfId="45580" xr:uid="{52B7BC58-DE46-422D-9E44-E49EBAA80693}"/>
    <cellStyle name="เปอร์เซ็นต์ 4 14 3" xfId="40948" xr:uid="{4AE479DE-F525-440C-BA00-F88FF96DBBDE}"/>
    <cellStyle name="เปอร์เซ็นต์ 4 14 4" xfId="45581" xr:uid="{238E3762-6497-4259-AD30-298DDD141B93}"/>
    <cellStyle name="เปอร์เซ็นต์ 4 15" xfId="40949" xr:uid="{035716C2-C6CE-407E-9477-C1CC8721E1C6}"/>
    <cellStyle name="เปอร์เซ็นต์ 4 15 2" xfId="40950" xr:uid="{2AB1E6AD-1C87-4B07-A874-5031B56C04F4}"/>
    <cellStyle name="เปอร์เซ็นต์ 4 15 2 2" xfId="40951" xr:uid="{D05C04CC-DEC8-4F75-A207-12CEBA2B1DA0}"/>
    <cellStyle name="เปอร์เซ็นต์ 4 15 2 3" xfId="45582" xr:uid="{B448344C-F55F-4945-868F-034AF39B9862}"/>
    <cellStyle name="เปอร์เซ็นต์ 4 15 3" xfId="40952" xr:uid="{11BE6081-3D8E-447C-88F5-FB0F586BC2D3}"/>
    <cellStyle name="เปอร์เซ็นต์ 4 15 4" xfId="45583" xr:uid="{E81064C5-D953-4885-AF0F-619AB7FC7E48}"/>
    <cellStyle name="เปอร์เซ็นต์ 4 2" xfId="9927" xr:uid="{D3EC5B2C-13D9-4F99-BE88-DD670EC2EEF4}"/>
    <cellStyle name="เปอร์เซ็นต์ 4 3" xfId="40953" xr:uid="{E9362E89-17AD-485F-83FD-41C28C53AA30}"/>
    <cellStyle name="เปอร์เซ็นต์ 4 4" xfId="40954" xr:uid="{A741239E-74CE-4CD7-B473-828D575E7F48}"/>
    <cellStyle name="เปอร์เซ็นต์ 4 4 2" xfId="40955" xr:uid="{F89B8A09-CE1D-457F-B856-B90F5AEA341F}"/>
    <cellStyle name="เปอร์เซ็นต์ 4 4 2 2" xfId="40956" xr:uid="{82CB8C9B-1146-4DA4-9414-519E3768B648}"/>
    <cellStyle name="เปอร์เซ็นต์ 4 4 2 3" xfId="45584" xr:uid="{154E0637-A5E0-4FA4-BB06-92366C4B68F9}"/>
    <cellStyle name="เปอร์เซ็นต์ 4 4 3" xfId="40957" xr:uid="{D32F5AAB-5D1F-472C-9664-DA67EF76C1D7}"/>
    <cellStyle name="เปอร์เซ็นต์ 4 4 4" xfId="45585" xr:uid="{392398D1-A6A8-47DE-A9D1-2475398A82E0}"/>
    <cellStyle name="เปอร์เซ็นต์ 4 5" xfId="40958" xr:uid="{65091FD4-F44E-4C0A-B76D-8F381F97706B}"/>
    <cellStyle name="เปอร์เซ็นต์ 4 5 2" xfId="40959" xr:uid="{9CA69577-0B11-4477-82BD-E8700C19D658}"/>
    <cellStyle name="เปอร์เซ็นต์ 4 5 2 2" xfId="40960" xr:uid="{93638564-60D6-4D13-997C-B2112822BD24}"/>
    <cellStyle name="เปอร์เซ็นต์ 4 5 2 3" xfId="45586" xr:uid="{2B9A9FE4-55CB-437E-8D92-1E3662A05C5E}"/>
    <cellStyle name="เปอร์เซ็นต์ 4 5 3" xfId="40961" xr:uid="{FD77134F-3B2A-40EA-9CFE-A5CDB3544A55}"/>
    <cellStyle name="เปอร์เซ็นต์ 4 5 4" xfId="45587" xr:uid="{AA113B87-CC3F-4CC0-91BB-3AAABF1D57EB}"/>
    <cellStyle name="เปอร์เซ็นต์ 4 6" xfId="40962" xr:uid="{35C73E03-A498-4BC8-9F2E-DD1C0751345B}"/>
    <cellStyle name="เปอร์เซ็นต์ 4 6 2" xfId="40963" xr:uid="{7B575F7E-04BD-432E-81F8-1A89C01B1BC2}"/>
    <cellStyle name="เปอร์เซ็นต์ 4 6 2 2" xfId="40964" xr:uid="{44B68A73-C6DF-41CF-9D4E-CC7EBA2E1F4B}"/>
    <cellStyle name="เปอร์เซ็นต์ 4 6 2 3" xfId="45588" xr:uid="{990EB386-30AE-4065-BD8C-2F426EAD50C9}"/>
    <cellStyle name="เปอร์เซ็นต์ 4 6 3" xfId="40965" xr:uid="{1138D8A1-E4B7-4845-967C-D5D1FC6412C0}"/>
    <cellStyle name="เปอร์เซ็นต์ 4 6 4" xfId="45589" xr:uid="{F04BA39A-BD05-434A-9EC0-C831D8D23FF5}"/>
    <cellStyle name="เปอร์เซ็นต์ 4 7" xfId="40966" xr:uid="{3EEFEAE8-A85C-4FC7-A027-E75893C40CB7}"/>
    <cellStyle name="เปอร์เซ็นต์ 4 7 2" xfId="40967" xr:uid="{F314FA39-C847-4454-AB45-BCBF951226CE}"/>
    <cellStyle name="เปอร์เซ็นต์ 4 7 2 2" xfId="40968" xr:uid="{52EA3946-41A2-4899-A458-BEA86DB43B5B}"/>
    <cellStyle name="เปอร์เซ็นต์ 4 7 2 3" xfId="45590" xr:uid="{E87739F1-2559-4627-8304-10177CC26BBF}"/>
    <cellStyle name="เปอร์เซ็นต์ 4 7 3" xfId="40969" xr:uid="{59D58342-7E91-45F0-A790-C80492A079AE}"/>
    <cellStyle name="เปอร์เซ็นต์ 4 7 4" xfId="45591" xr:uid="{7F728778-7592-4CDE-8797-D592C9332EB6}"/>
    <cellStyle name="เปอร์เซ็นต์ 4 8" xfId="40970" xr:uid="{A97CDC07-6E3A-485F-B134-DE1B676CCD2A}"/>
    <cellStyle name="เปอร์เซ็นต์ 4 8 2" xfId="40971" xr:uid="{067EC614-7F93-44DB-8432-D1F8733A2699}"/>
    <cellStyle name="เปอร์เซ็นต์ 4 8 2 2" xfId="40972" xr:uid="{A1519657-63D9-48B8-A85C-6DBFFC6C7304}"/>
    <cellStyle name="เปอร์เซ็นต์ 4 8 2 3" xfId="45592" xr:uid="{90556F3B-CEFB-49BB-90ED-872E5F7D1A84}"/>
    <cellStyle name="เปอร์เซ็นต์ 4 8 3" xfId="40973" xr:uid="{E4E6BE9A-5F03-458A-8F79-61213829CA7F}"/>
    <cellStyle name="เปอร์เซ็นต์ 4 8 4" xfId="45593" xr:uid="{5DCFC503-7A58-4BC9-9F2E-F10E3A323CC8}"/>
    <cellStyle name="เปอร์เซ็นต์ 4 9" xfId="40974" xr:uid="{D7750CB0-F150-43C2-AFD8-38AD75D7503A}"/>
    <cellStyle name="เปอร์เซ็นต์ 4 9 2" xfId="40975" xr:uid="{9411DCF4-91AC-41EE-AF3A-0587739F8BD2}"/>
    <cellStyle name="เปอร์เซ็นต์ 4 9 2 2" xfId="40976" xr:uid="{CB07B183-7459-469B-9F19-B55F759C0E12}"/>
    <cellStyle name="เปอร์เซ็นต์ 4 9 2 3" xfId="45594" xr:uid="{FBFF8AE3-7E5E-45FC-865C-BCACAFFE1BCD}"/>
    <cellStyle name="เปอร์เซ็นต์ 4 9 3" xfId="40977" xr:uid="{4055B6DF-77FF-4D13-964F-73CE2B25D6CE}"/>
    <cellStyle name="เปอร์เซ็นต์ 4 9 4" xfId="45595" xr:uid="{CACEFDD1-C1E9-45BF-BF6A-23F3A2E52FD4}"/>
    <cellStyle name="เปอร์เซ็นต์ 5" xfId="9928" xr:uid="{BAF65512-6131-4A47-B5BF-4005C6945D6C}"/>
    <cellStyle name="เปอร์เซ็นต์ 5 2" xfId="9929" xr:uid="{176AE9CF-8BCD-478A-8420-50536DFF7B06}"/>
    <cellStyle name="เปอร์เซ็นต์ 5 3" xfId="40978" xr:uid="{3D7CB17B-3514-48DE-BC20-74194FF60EBE}"/>
    <cellStyle name="เปอร์เซ็นต์ 5 4" xfId="40979" xr:uid="{EA9D1533-21CF-415B-AB68-CECDD7C03745}"/>
    <cellStyle name="เปอร์เซ็นต์ 6" xfId="40980" xr:uid="{D3294FEE-E63C-43F7-B7F5-2E8C14767CB8}"/>
    <cellStyle name="เปอร์เซ็นต์ 6 2" xfId="40981" xr:uid="{09713BBB-6AA9-4A05-9433-53B288AD570A}"/>
    <cellStyle name="เปอร์เซ็นต์ 7" xfId="40982" xr:uid="{0D431B7D-0565-4541-A09D-ADC075A6F20A}"/>
    <cellStyle name="เปอร์เซ็นต์ 7 2" xfId="40983" xr:uid="{934ABD75-6349-435A-874B-545511C24FAB}"/>
    <cellStyle name="เปอร์เซ็นต์ 8" xfId="40984" xr:uid="{6023B47C-8B18-414B-87EF-45232C2B0C17}"/>
    <cellStyle name="เปอร์เซ็นต์ 8 2" xfId="40985" xr:uid="{983C882A-1C03-4B9A-A005-647A7F3B00DE}"/>
    <cellStyle name="เปอร์เซ็นต์ 9" xfId="40986" xr:uid="{CE6368CB-9F82-45EF-A6B1-D23651673E69}"/>
    <cellStyle name="เปอร์เซ็นต์ 9 2" xfId="40987" xr:uid="{22656AB0-E7B7-404C-B581-8B34581E6D62}"/>
    <cellStyle name="ผลรวม" xfId="9930" xr:uid="{D1E19241-C8D6-4D81-822B-A16274ECCFF5}"/>
    <cellStyle name="ผลรวม 2" xfId="4192" xr:uid="{277C3BCC-542F-45A7-8048-CEF2C1DFBB45}"/>
    <cellStyle name="ผลรวม 2 10" xfId="40989" xr:uid="{F9BA35C7-F36C-42AA-A4A6-52C73DECF579}"/>
    <cellStyle name="ผลรวม 2 10 2" xfId="40990" xr:uid="{BC175AD5-84D1-4D0D-BFE1-D68AA377922A}"/>
    <cellStyle name="ผลรวม 2 10 2 2" xfId="45596" xr:uid="{637D9836-A7CB-4427-9DB9-6415C661EA13}"/>
    <cellStyle name="ผลรวม 2 10 3" xfId="45597" xr:uid="{3BC41F37-833F-4C94-963D-001AF000D6AA}"/>
    <cellStyle name="ผลรวม 2 10 4" xfId="45598" xr:uid="{E29CC525-D2E8-4114-B446-F4DE5CB4B02E}"/>
    <cellStyle name="ผลรวม 2 11" xfId="40991" xr:uid="{37EAEA22-7786-4BA1-AB36-1ABFE9BA73A1}"/>
    <cellStyle name="ผลรวม 2 11 2" xfId="40992" xr:uid="{6BB0338D-A7BF-4505-8FF6-D5D9172B6F46}"/>
    <cellStyle name="ผลรวม 2 11 2 2" xfId="45599" xr:uid="{5026E3D6-D269-45C2-90D2-86302A18BE47}"/>
    <cellStyle name="ผลรวม 2 11 3" xfId="45600" xr:uid="{A74D7BC7-EA6F-4B2E-9FCC-CA65FD9DC321}"/>
    <cellStyle name="ผลรวม 2 11 4" xfId="45601" xr:uid="{E04CD816-C11C-4EE4-8BAE-D5D21FE1D386}"/>
    <cellStyle name="ผลรวม 2 12" xfId="40993" xr:uid="{70EDFBCC-441B-431A-A8D6-03511FE59B57}"/>
    <cellStyle name="ผลรวม 2 12 2" xfId="40994" xr:uid="{B770F412-94FA-4A23-BAA7-162E35D69098}"/>
    <cellStyle name="ผลรวม 2 12 2 2" xfId="45602" xr:uid="{6AFACB81-F1EF-44E8-924B-FDACF05FC4CC}"/>
    <cellStyle name="ผลรวม 2 12 3" xfId="45603" xr:uid="{5CDD32A6-7B1A-46B3-B822-F6DE2F70BDAF}"/>
    <cellStyle name="ผลรวม 2 12 4" xfId="45604" xr:uid="{9348084C-31D7-4280-8761-2349FE076406}"/>
    <cellStyle name="ผลรวม 2 13" xfId="40995" xr:uid="{DBE36560-9CFE-40AE-B6AF-77DFE814122A}"/>
    <cellStyle name="ผลรวม 2 13 2" xfId="45605" xr:uid="{F3526006-D02B-4BB8-BD17-861C0921AE48}"/>
    <cellStyle name="ผลรวม 2 14" xfId="45606" xr:uid="{23EBB480-E9AC-4394-8A25-7D6825406B9B}"/>
    <cellStyle name="ผลรวม 2 15" xfId="45607" xr:uid="{B5B00532-6348-4CB9-A2A7-100CA7F1CB54}"/>
    <cellStyle name="ผลรวม 2 16" xfId="40988" xr:uid="{F9CC0BB2-44E2-4B05-8D2C-E94598BE91D5}"/>
    <cellStyle name="ผลรวม 2 2" xfId="40996" xr:uid="{61F27AAC-5535-4F15-B7BD-216C50F381B9}"/>
    <cellStyle name="ผลรวม 2 2 2" xfId="40997" xr:uid="{2091D1EA-640B-4B0D-B56A-97C9D30FB236}"/>
    <cellStyle name="ผลรวม 2 2 2 2" xfId="45608" xr:uid="{23D142A1-BE12-4DB0-9CA5-7776E3CE936A}"/>
    <cellStyle name="ผลรวม 2 2 3" xfId="45609" xr:uid="{C7C31735-83B5-4B63-B711-23A7412FE966}"/>
    <cellStyle name="ผลรวม 2 2 4" xfId="45610" xr:uid="{29A0CD0B-4505-4D3E-8118-64D33D5D574C}"/>
    <cellStyle name="ผลรวม 2 3" xfId="40998" xr:uid="{7C864BA4-C04D-4820-B840-94CBC15A0D27}"/>
    <cellStyle name="ผลรวม 2 3 2" xfId="40999" xr:uid="{2B0680BD-37A3-4A06-9041-E3B95436E9A9}"/>
    <cellStyle name="ผลรวม 2 3 2 2" xfId="45611" xr:uid="{C85AC9AD-A22D-44A0-970E-F70A900EDCE0}"/>
    <cellStyle name="ผลรวม 2 3 3" xfId="45612" xr:uid="{E30EB96A-CF34-4376-B02E-22396B91A0F3}"/>
    <cellStyle name="ผลรวม 2 3 4" xfId="45613" xr:uid="{2AD74858-2A3A-4B18-9B0F-00ED4B732BB7}"/>
    <cellStyle name="ผลรวม 2 4" xfId="41000" xr:uid="{69B16508-F033-451B-8365-AF15D8E98754}"/>
    <cellStyle name="ผลรวม 2 4 2" xfId="41001" xr:uid="{58FEA601-9163-451A-9F97-5D4AB74CACBE}"/>
    <cellStyle name="ผลรวม 2 4 2 2" xfId="45614" xr:uid="{06CE97BA-0EBD-44C0-8512-D7907650BFD1}"/>
    <cellStyle name="ผลรวม 2 4 3" xfId="45615" xr:uid="{AC3E5181-167F-4871-AE73-376825800325}"/>
    <cellStyle name="ผลรวม 2 4 4" xfId="45616" xr:uid="{85700DD8-28DB-41CD-A04F-A44CE29AC56B}"/>
    <cellStyle name="ผลรวม 2 5" xfId="41002" xr:uid="{48A575A9-3FC2-480C-AD8C-87E1BD80B82C}"/>
    <cellStyle name="ผลรวม 2 5 2" xfId="41003" xr:uid="{C9A7A4E9-0835-4688-93A0-EFA9FCC54B2A}"/>
    <cellStyle name="ผลรวม 2 5 2 2" xfId="45617" xr:uid="{049FD100-119C-4CCE-8776-1D9AB52955C3}"/>
    <cellStyle name="ผลรวม 2 5 3" xfId="45618" xr:uid="{932085CE-C6C0-4A07-85E2-3A4FD24B3E91}"/>
    <cellStyle name="ผลรวม 2 5 4" xfId="45619" xr:uid="{56C608A9-ECC4-4713-B51E-7B800CCCC3B3}"/>
    <cellStyle name="ผลรวม 2 6" xfId="41004" xr:uid="{8C8A4301-EA25-4524-A266-D5AF67D70BBD}"/>
    <cellStyle name="ผลรวม 2 6 2" xfId="41005" xr:uid="{1203764D-FF23-4B0A-A3D4-D1FE93501E93}"/>
    <cellStyle name="ผลรวม 2 6 2 2" xfId="45620" xr:uid="{E981F3B7-E7F7-4A4F-B92C-2A2D5C01B987}"/>
    <cellStyle name="ผลรวม 2 6 3" xfId="45621" xr:uid="{7C62B896-C388-43E9-BB9D-EF56F46DFDF2}"/>
    <cellStyle name="ผลรวม 2 6 4" xfId="45622" xr:uid="{ED75DBCC-54FA-464E-93FD-2C1A66537C25}"/>
    <cellStyle name="ผลรวม 2 7" xfId="41006" xr:uid="{6EE78B12-0872-4CB3-AED0-C0B705309889}"/>
    <cellStyle name="ผลรวม 2 7 2" xfId="41007" xr:uid="{B2620B5E-68B7-4D14-B5DA-B867E84B6497}"/>
    <cellStyle name="ผลรวม 2 7 2 2" xfId="45623" xr:uid="{78562B21-48DE-485C-B4C8-45120B268F6A}"/>
    <cellStyle name="ผลรวม 2 7 3" xfId="45624" xr:uid="{A868CA46-2B35-49F2-9A2E-81B2C13BF21D}"/>
    <cellStyle name="ผลรวม 2 7 4" xfId="45625" xr:uid="{1C0D06DD-5FA7-4113-831A-71DEE69BB152}"/>
    <cellStyle name="ผลรวม 2 8" xfId="41008" xr:uid="{AEB3B1DF-F37F-4F3D-A601-92EA54BCF1C6}"/>
    <cellStyle name="ผลรวม 2 8 2" xfId="41009" xr:uid="{89167CBF-C052-489E-B7AA-88183B114195}"/>
    <cellStyle name="ผลรวม 2 8 2 2" xfId="45626" xr:uid="{E798D338-6B86-424F-8F65-5B338CA9B4AB}"/>
    <cellStyle name="ผลรวม 2 8 3" xfId="45627" xr:uid="{043CADBB-ADB7-4AB7-A5BF-E50C50FCD4BD}"/>
    <cellStyle name="ผลรวม 2 8 4" xfId="45628" xr:uid="{A41DA940-9576-4F88-881B-368D0284990E}"/>
    <cellStyle name="ผลรวม 2 9" xfId="41010" xr:uid="{08EA44C1-586C-4E4F-9B6B-5F635A752E09}"/>
    <cellStyle name="ผลรวม 2 9 2" xfId="41011" xr:uid="{B6FAAD67-CFA4-4B9C-B810-FBCA743FC614}"/>
    <cellStyle name="ผลรวม 2 9 2 2" xfId="45629" xr:uid="{6215B8BA-BACC-47F3-96F1-5D1179DA3BAE}"/>
    <cellStyle name="ผลรวม 2 9 3" xfId="45630" xr:uid="{24C37FA0-C9BE-4E2E-82AB-F6155E23BE77}"/>
    <cellStyle name="ผลรวม 2 9 4" xfId="45631" xr:uid="{927ED168-36F0-4E19-BB10-9DC75B9FEEA9}"/>
    <cellStyle name="ผลรวม 3" xfId="41012" xr:uid="{F86F5862-CE89-43AE-B554-F2B56A1C537B}"/>
    <cellStyle name="ผลรวม 4" xfId="41013" xr:uid="{65A94BDD-0608-4CF4-9277-EF76453EB5C7}"/>
    <cellStyle name="ผลรวม 4 2" xfId="41014" xr:uid="{02AE259C-1A48-438E-940B-28BCF9E958B8}"/>
    <cellStyle name="ผลรวม 4 2 2" xfId="45632" xr:uid="{F4884847-C41E-461A-8B17-70D2AC95B8C3}"/>
    <cellStyle name="ผลรวม 4 3" xfId="45633" xr:uid="{1D749AED-92B5-448C-A836-84BBBD4004FD}"/>
    <cellStyle name="ผลรวม 4 4" xfId="45634" xr:uid="{207488B0-7763-4749-A0FC-F1FB24BC106C}"/>
    <cellStyle name="ผลรวม 5" xfId="41015" xr:uid="{A6DC1E1F-92D3-4957-9AD0-68C67C0149C8}"/>
    <cellStyle name="แย่" xfId="9931" xr:uid="{0E34D251-7E63-4012-9290-11140A391F2E}"/>
    <cellStyle name="แย่ 2" xfId="4173" xr:uid="{6267F7BE-8E48-4B2E-979F-9341B0A0323A}"/>
    <cellStyle name="แย่ 2 2" xfId="41016" xr:uid="{BDD59455-079D-4B60-8D3B-A30A832DFFAF}"/>
    <cellStyle name="แย่ 3" xfId="41017" xr:uid="{4D0F4071-8877-4207-9D5A-1D2C66D3B5B0}"/>
    <cellStyle name="แย่ 4" xfId="41018" xr:uid="{5BFECF1C-E61D-4632-B63D-D8E4522DDB7C}"/>
    <cellStyle name="ฤธถ [0]_95" xfId="4193" xr:uid="{74BA6821-CB5D-4CF5-906E-EDE260BB82DA}"/>
    <cellStyle name="ฤธถ_95" xfId="4194" xr:uid="{545D3AF5-B654-4716-9F29-FA2239A172FD}"/>
    <cellStyle name="ล๋ศญ [0]_95" xfId="4195" xr:uid="{F588C261-CE88-4A08-A531-4A91AABF6B93}"/>
    <cellStyle name="ล๋ศญ_95" xfId="4196" xr:uid="{014A26BB-A75F-4ADC-BE93-5B238D694BE2}"/>
    <cellStyle name="ลักษณะ 1" xfId="4197" xr:uid="{969D678D-4945-416C-8EBF-E3643B40944E}"/>
    <cellStyle name="ลักษณะ 1 2" xfId="9932" xr:uid="{E9CDF964-6490-4742-BC54-18D7FEF2D26E}"/>
    <cellStyle name="ลักษณะ 2" xfId="4198" xr:uid="{74836D97-536F-4037-9C7F-3AD07AC78494}"/>
    <cellStyle name="ลักษณะ 2 2" xfId="9933" xr:uid="{B3DBCC8A-F120-4612-B1CD-B8B38D352A66}"/>
    <cellStyle name="ลักษณะ 3" xfId="4199" xr:uid="{E5EEB8C9-D04D-4F97-A00F-61964CA4C2D6}"/>
    <cellStyle name="ลักษณะ 3 2" xfId="9934" xr:uid="{358DF748-126F-4795-86A2-B7CDC010C2A0}"/>
    <cellStyle name="ลักษณะ 4" xfId="4200" xr:uid="{72EBE1FD-9CD2-42D5-AC8D-072C5A3DA353}"/>
    <cellStyle name="ลักษณะ 4 2" xfId="9935" xr:uid="{25BA8481-5452-459A-AF09-87CBA449E774}"/>
    <cellStyle name="วฅมุ_4ฟ๙ฝวภ๛" xfId="4201" xr:uid="{557844F0-B41F-409D-AD48-611FFD054E1E}"/>
    <cellStyle name="ส่วนที่ถูกเน้น1" xfId="9936" xr:uid="{0564C34F-240E-4014-AEF0-C818C8AE87BF}"/>
    <cellStyle name="ส่วนที่ถูกเน้น1 2" xfId="4202" xr:uid="{D558D4AC-4EC4-4980-9FBD-236CCACB5B55}"/>
    <cellStyle name="ส่วนที่ถูกเน้น1 2 2" xfId="41019" xr:uid="{3794DA60-2259-4420-A214-7E3C7EB7AC8C}"/>
    <cellStyle name="ส่วนที่ถูกเน้น1 3" xfId="41020" xr:uid="{DE4C03A7-49EC-491D-A871-65F9189139EA}"/>
    <cellStyle name="ส่วนที่ถูกเน้น1 4" xfId="41021" xr:uid="{CAB6626C-2A4C-4745-807E-79FE353D11D1}"/>
    <cellStyle name="ส่วนที่ถูกเน้น2" xfId="9937" xr:uid="{453E9105-F6CE-40B9-8AA0-E19751BE003C}"/>
    <cellStyle name="ส่วนที่ถูกเน้น2 2" xfId="4203" xr:uid="{53DBE5F5-5C1E-426B-8440-44847ECEAC2F}"/>
    <cellStyle name="ส่วนที่ถูกเน้น2 2 2" xfId="41022" xr:uid="{1E155580-4415-49B5-B7B1-67FF9AD0444C}"/>
    <cellStyle name="ส่วนที่ถูกเน้น2 3" xfId="41023" xr:uid="{35FC5379-E441-4F13-9CD0-1C4BA1413040}"/>
    <cellStyle name="ส่วนที่ถูกเน้น2 4" xfId="41024" xr:uid="{F3794EE2-7B88-462F-BAEA-176F10A07796}"/>
    <cellStyle name="ส่วนที่ถูกเน้น3" xfId="9938" xr:uid="{77E1ABE5-DFF1-4943-8290-B46997B60D57}"/>
    <cellStyle name="ส่วนที่ถูกเน้น3 2" xfId="4204" xr:uid="{CECEF5D3-128B-4624-8900-F38FCF58C28E}"/>
    <cellStyle name="ส่วนที่ถูกเน้น3 2 2" xfId="41025" xr:uid="{0ACDCB7C-8447-4990-A2A7-AF1D5F4C01C1}"/>
    <cellStyle name="ส่วนที่ถูกเน้น3 3" xfId="41026" xr:uid="{1F4BED34-A69E-4ACA-B1F6-181A7384E944}"/>
    <cellStyle name="ส่วนที่ถูกเน้น3 4" xfId="41027" xr:uid="{914EBCF5-3E29-4DCC-BEBD-57181932C1FA}"/>
    <cellStyle name="ส่วนที่ถูกเน้น4" xfId="9939" xr:uid="{968583D9-C307-4C91-B70D-9F38C5A6FEC3}"/>
    <cellStyle name="ส่วนที่ถูกเน้น4 2" xfId="4205" xr:uid="{12484287-F994-4547-8E1B-F4CF59D4978C}"/>
    <cellStyle name="ส่วนที่ถูกเน้น4 2 2" xfId="41028" xr:uid="{E81D2405-C0CA-400D-9037-36EB03BCAA50}"/>
    <cellStyle name="ส่วนที่ถูกเน้น4 3" xfId="41029" xr:uid="{DE012A85-454C-4354-AF57-3DB73E2E15C8}"/>
    <cellStyle name="ส่วนที่ถูกเน้น4 4" xfId="41030" xr:uid="{A60BEF03-7E7F-45C7-8E00-BB035EA2EDC2}"/>
    <cellStyle name="ส่วนที่ถูกเน้น5" xfId="9940" xr:uid="{3A1853F4-2B7B-442D-9A2E-81BE0D5BF785}"/>
    <cellStyle name="ส่วนที่ถูกเน้น5 2" xfId="4206" xr:uid="{757EF056-B35D-45CD-86F7-F26C6F62A353}"/>
    <cellStyle name="ส่วนที่ถูกเน้น5 2 2" xfId="41031" xr:uid="{7B70C935-6E77-41F6-B5D9-1F33D0685360}"/>
    <cellStyle name="ส่วนที่ถูกเน้น5 3" xfId="41032" xr:uid="{5E7F570D-05FE-4183-8A96-27F3270A5866}"/>
    <cellStyle name="ส่วนที่ถูกเน้น5 4" xfId="41033" xr:uid="{8679F569-DEF1-42C7-9B18-B700D18B8F31}"/>
    <cellStyle name="ส่วนที่ถูกเน้น6" xfId="9941" xr:uid="{E0801113-D56B-4134-B0EB-0EE2DD85B5C7}"/>
    <cellStyle name="ส่วนที่ถูกเน้น6 2" xfId="4207" xr:uid="{7680BFAF-B373-4626-A933-50A337E8A266}"/>
    <cellStyle name="ส่วนที่ถูกเน้น6 2 2" xfId="41034" xr:uid="{B38CBBAA-8073-414E-9100-A7B1BA0735A0}"/>
    <cellStyle name="ส่วนที่ถูกเน้น6 3" xfId="41035" xr:uid="{95016520-6799-44D5-8BF7-A155862D6E32}"/>
    <cellStyle name="ส่วนที่ถูกเน้น6 4" xfId="41036" xr:uid="{A6265206-F7BA-425C-B4A1-F9A6C9FE3A52}"/>
    <cellStyle name="แสดงผล" xfId="9942" xr:uid="{71522777-BB8A-4AA7-B969-5882246D3B0B}"/>
    <cellStyle name="แสดงผล 2" xfId="4174" xr:uid="{CCD91AB0-D3E4-4984-A569-6BACF38CE9BF}"/>
    <cellStyle name="แสดงผล 2 10" xfId="41038" xr:uid="{0B2A23B3-0232-4AFC-A484-18A64CF48411}"/>
    <cellStyle name="แสดงผล 2 10 2" xfId="41039" xr:uid="{8D21C342-211D-429F-8CAC-1FBFE89C618A}"/>
    <cellStyle name="แสดงผล 2 10 2 2" xfId="45635" xr:uid="{65FEB2D6-5175-4769-8A65-8D79FDC2D631}"/>
    <cellStyle name="แสดงผล 2 10 3" xfId="45636" xr:uid="{319BDE13-F9EC-46EE-B3AC-FDA4751E4A59}"/>
    <cellStyle name="แสดงผล 2 10 4" xfId="45637" xr:uid="{903643C5-B32F-440B-A2B7-8B4E76634A15}"/>
    <cellStyle name="แสดงผล 2 11" xfId="41040" xr:uid="{A50732E7-0443-4DA6-A779-B12FB7057B89}"/>
    <cellStyle name="แสดงผล 2 11 2" xfId="41041" xr:uid="{4E97DCCC-7A17-4D0C-B13C-03CD77D9D905}"/>
    <cellStyle name="แสดงผล 2 11 2 2" xfId="45638" xr:uid="{81A42E65-AB07-4231-9876-456A035DC331}"/>
    <cellStyle name="แสดงผล 2 11 3" xfId="45639" xr:uid="{F9D054CA-9270-4216-BA1A-D76CF6599C94}"/>
    <cellStyle name="แสดงผล 2 11 4" xfId="45640" xr:uid="{A1D6CF10-C34B-4AF1-A0C1-4658976B993C}"/>
    <cellStyle name="แสดงผล 2 12" xfId="41042" xr:uid="{E5EC4DCC-8F1F-4DB4-8380-DD166C57F6BC}"/>
    <cellStyle name="แสดงผล 2 12 2" xfId="41043" xr:uid="{41FF3050-AC7C-452E-9A98-1B63D38BB175}"/>
    <cellStyle name="แสดงผล 2 12 2 2" xfId="45641" xr:uid="{8F3B5C29-E87A-4DB9-A257-BAE078B1F1C6}"/>
    <cellStyle name="แสดงผล 2 12 3" xfId="45642" xr:uid="{8AC5A154-A7D5-44B1-B4A0-AD9C191EE22A}"/>
    <cellStyle name="แสดงผล 2 12 4" xfId="45643" xr:uid="{E0FA623C-7698-400E-AB2B-1A3C1FE017DC}"/>
    <cellStyle name="แสดงผล 2 13" xfId="41044" xr:uid="{5704D0EC-3803-4810-8E3B-53E4F349C66F}"/>
    <cellStyle name="แสดงผล 2 13 2" xfId="45644" xr:uid="{FCEF0E5B-1803-480D-966F-FACAA8717545}"/>
    <cellStyle name="แสดงผล 2 14" xfId="45645" xr:uid="{6017F25A-AEE6-4DD7-822C-8310D2066BE9}"/>
    <cellStyle name="แสดงผล 2 15" xfId="45646" xr:uid="{C17A36F6-AA38-4D7D-B3F5-68D7F3B67E23}"/>
    <cellStyle name="แสดงผล 2 16" xfId="41037" xr:uid="{61771631-E5B8-4B0C-8571-85008DA279E2}"/>
    <cellStyle name="แสดงผล 2 2" xfId="41045" xr:uid="{04344DA9-F28D-4B75-8451-B8BEF3F6EDA3}"/>
    <cellStyle name="แสดงผล 2 2 2" xfId="41046" xr:uid="{062CC92E-CC61-481E-BECF-95F15291896E}"/>
    <cellStyle name="แสดงผล 2 2 2 2" xfId="45647" xr:uid="{C70A36A4-53F2-4915-A581-DD053EA6DECA}"/>
    <cellStyle name="แสดงผล 2 2 3" xfId="45648" xr:uid="{BF3D6D7D-3CD8-479A-8B20-2126ECC6C8DD}"/>
    <cellStyle name="แสดงผล 2 2 4" xfId="45649" xr:uid="{961A3A56-F31C-451B-AF91-3976B815CABD}"/>
    <cellStyle name="แสดงผล 2 3" xfId="41047" xr:uid="{BB116E0B-E233-4308-91A4-27005002C142}"/>
    <cellStyle name="แสดงผล 2 3 2" xfId="41048" xr:uid="{FEEADD89-2BFC-4FDD-B935-0B69C42DC8C7}"/>
    <cellStyle name="แสดงผล 2 3 2 2" xfId="45650" xr:uid="{797A5ED4-5A72-4514-B75C-710C47F61207}"/>
    <cellStyle name="แสดงผล 2 3 3" xfId="45651" xr:uid="{E3D7D711-AD27-4C0F-8631-CC67393DBC9B}"/>
    <cellStyle name="แสดงผล 2 3 4" xfId="45652" xr:uid="{2B22D25A-546E-4599-B6DB-00A4F5BEFD5D}"/>
    <cellStyle name="แสดงผล 2 4" xfId="41049" xr:uid="{1BE1E48B-18C6-484E-BA3D-2AB23DEC68BC}"/>
    <cellStyle name="แสดงผล 2 4 2" xfId="41050" xr:uid="{0439D764-120D-4642-A29C-F52732610BE8}"/>
    <cellStyle name="แสดงผล 2 4 2 2" xfId="45653" xr:uid="{25EEE40B-2758-40B9-A5FB-33D246E2B138}"/>
    <cellStyle name="แสดงผล 2 4 3" xfId="45654" xr:uid="{4044267A-D825-474F-B5CC-8D7BE41D2E8D}"/>
    <cellStyle name="แสดงผล 2 4 4" xfId="45655" xr:uid="{39B72CEF-9240-45D3-A6F6-6E130172E2E0}"/>
    <cellStyle name="แสดงผล 2 5" xfId="41051" xr:uid="{CF23F463-A3B3-401A-A76D-C411038B681A}"/>
    <cellStyle name="แสดงผล 2 5 2" xfId="41052" xr:uid="{E037E74B-3368-4659-A33D-81071C577014}"/>
    <cellStyle name="แสดงผล 2 5 2 2" xfId="45656" xr:uid="{DA826561-F53F-4472-83C5-420E9C415F51}"/>
    <cellStyle name="แสดงผล 2 5 3" xfId="45657" xr:uid="{B25354C0-1015-4F1E-A9D4-76ECBFAA537E}"/>
    <cellStyle name="แสดงผล 2 5 4" xfId="45658" xr:uid="{A3740B53-859D-46CA-A2CE-2EB1269CC8AB}"/>
    <cellStyle name="แสดงผล 2 6" xfId="41053" xr:uid="{A09D86E5-0E45-4D88-BA9E-D2F3F5B1DAE7}"/>
    <cellStyle name="แสดงผล 2 6 2" xfId="41054" xr:uid="{1E1E3F27-CE8B-473C-8262-DB39DA32B9AF}"/>
    <cellStyle name="แสดงผล 2 6 2 2" xfId="45659" xr:uid="{82819ABA-D29E-459F-ABFC-B96FCD9B1AB9}"/>
    <cellStyle name="แสดงผล 2 6 3" xfId="45660" xr:uid="{E7340A92-1DA2-4890-8863-E0C467F9FBE7}"/>
    <cellStyle name="แสดงผล 2 6 4" xfId="45661" xr:uid="{B3B62EB4-9011-4CAB-8976-1839F76DA606}"/>
    <cellStyle name="แสดงผล 2 7" xfId="41055" xr:uid="{7BE882F5-4FB0-4280-A5C5-2FECBE18B9F5}"/>
    <cellStyle name="แสดงผล 2 7 2" xfId="41056" xr:uid="{55F51F84-4DED-43B0-A691-62E322F340A7}"/>
    <cellStyle name="แสดงผล 2 7 2 2" xfId="45662" xr:uid="{78A3FDAD-982D-42EC-8D56-C822AF8EA08E}"/>
    <cellStyle name="แสดงผล 2 7 3" xfId="45663" xr:uid="{AE4248E6-0B06-402B-A104-5C16416DCB6A}"/>
    <cellStyle name="แสดงผล 2 7 4" xfId="45664" xr:uid="{7E717DC4-55A8-4A10-B981-89CEC90A806B}"/>
    <cellStyle name="แสดงผล 2 8" xfId="41057" xr:uid="{9B4E0044-8D15-47D3-81B3-1F8FA91EDC98}"/>
    <cellStyle name="แสดงผล 2 8 2" xfId="41058" xr:uid="{99A3911D-1B64-463E-9735-56403BC07436}"/>
    <cellStyle name="แสดงผล 2 8 2 2" xfId="45665" xr:uid="{7681F506-A75C-4C10-BCD3-F6EEC7B9E571}"/>
    <cellStyle name="แสดงผล 2 8 3" xfId="45666" xr:uid="{51991614-D9B8-4158-9CFE-20010886231F}"/>
    <cellStyle name="แสดงผล 2 8 4" xfId="45667" xr:uid="{872141A1-DD95-4267-A839-0284793C77B8}"/>
    <cellStyle name="แสดงผล 2 9" xfId="41059" xr:uid="{AFBE1C02-88D8-402D-8210-EF4BC13C1773}"/>
    <cellStyle name="แสดงผล 2 9 2" xfId="41060" xr:uid="{80466C13-1A30-4331-BA70-5B55FD83EA2C}"/>
    <cellStyle name="แสดงผล 2 9 2 2" xfId="45668" xr:uid="{CFE79398-8353-4397-9A44-417C217FBCA2}"/>
    <cellStyle name="แสดงผล 2 9 3" xfId="45669" xr:uid="{FFE13FED-96B1-475C-9CE2-322B35FB7AC8}"/>
    <cellStyle name="แสดงผล 2 9 4" xfId="45670" xr:uid="{4C5F700F-A55E-40CC-98BD-9488E323B3DB}"/>
    <cellStyle name="แสดงผล 3" xfId="41061" xr:uid="{7234709B-E04C-491C-956A-9759E0749E9D}"/>
    <cellStyle name="แสดงผล 4" xfId="41062" xr:uid="{BF6E2086-5AFC-4F25-A5E1-7FD7E49F899B}"/>
    <cellStyle name="แสดงผล 4 2" xfId="41063" xr:uid="{494D5A3E-A711-4991-A8AC-D5A26274A479}"/>
    <cellStyle name="แสดงผล 4 2 2" xfId="45671" xr:uid="{14D2AAB2-1898-45A8-95F7-6C474B086D1D}"/>
    <cellStyle name="แสดงผล 4 3" xfId="45672" xr:uid="{F1D29C85-4B8A-4B09-9688-824261363D94}"/>
    <cellStyle name="แสดงผล 4 4" xfId="45673" xr:uid="{6CDB2D8D-01CD-4358-B372-3CD8E7360231}"/>
    <cellStyle name="แสดงผล 5" xfId="41064" xr:uid="{920624A7-36EC-4721-BFF4-F08EA272396E}"/>
    <cellStyle name="หมายเหตุ" xfId="9943" xr:uid="{BC0A4E7D-401B-43F2-B093-D957C7DC5BB2}"/>
    <cellStyle name="หมายเหตุ 2" xfId="4208" xr:uid="{AF9E4C8D-FB74-40A5-817D-6FF6F415654E}"/>
    <cellStyle name="หมายเหตุ 2 10" xfId="41065" xr:uid="{5654B44E-9EA5-4CA6-A8B1-548A749DCB0C}"/>
    <cellStyle name="หมายเหตุ 2 10 2" xfId="41066" xr:uid="{50AEEDC4-D38D-4ED4-A5D6-1FFDB551AB2B}"/>
    <cellStyle name="หมายเหตุ 2 10 2 2" xfId="45674" xr:uid="{88DD45C5-81F0-4686-B2AF-1D7C9D9A961A}"/>
    <cellStyle name="หมายเหตุ 2 10 3" xfId="45675" xr:uid="{EF157458-5E30-4212-8011-168CAA3015A0}"/>
    <cellStyle name="หมายเหตุ 2 11" xfId="41067" xr:uid="{737C719A-53AF-4A82-AC4A-BF6B7C6476CB}"/>
    <cellStyle name="หมายเหตุ 2 11 2" xfId="41068" xr:uid="{B570808A-B8A4-4BA4-B0B7-E4908F07D421}"/>
    <cellStyle name="หมายเหตุ 2 11 2 2" xfId="45676" xr:uid="{F07AAFC7-B05A-44E5-81B2-F9828B18474E}"/>
    <cellStyle name="หมายเหตุ 2 11 3" xfId="45677" xr:uid="{3BAB162C-8FA4-4049-90A1-BA63149CD3A5}"/>
    <cellStyle name="หมายเหตุ 2 12" xfId="41069" xr:uid="{5CC953A4-94E6-4B71-9289-DC8BAC3B3F4F}"/>
    <cellStyle name="หมายเหตุ 2 12 2" xfId="41070" xr:uid="{777746A7-811A-45E6-963F-F632AB65FAC7}"/>
    <cellStyle name="หมายเหตุ 2 12 2 2" xfId="45678" xr:uid="{80FF652D-4140-46DB-920C-CA29FF7A1AE5}"/>
    <cellStyle name="หมายเหตุ 2 12 3" xfId="45679" xr:uid="{B69C7037-E83B-4DD0-B3E5-48F4160D8772}"/>
    <cellStyle name="หมายเหตุ 2 13" xfId="41071" xr:uid="{FF5C1309-69B2-44CE-B4B2-6224BA84C360}"/>
    <cellStyle name="หมายเหตุ 2 13 2" xfId="41072" xr:uid="{CF10CFDF-999F-45E5-AD96-76F3F31F4521}"/>
    <cellStyle name="หมายเหตุ 2 13 2 2" xfId="45680" xr:uid="{97BF90D4-1BDF-4B8F-BBF3-069C56DC00C9}"/>
    <cellStyle name="หมายเหตุ 2 13 3" xfId="45681" xr:uid="{EF1488BC-85C0-4106-8BC5-8C1B62DD4487}"/>
    <cellStyle name="หมายเหตุ 2 14" xfId="41073" xr:uid="{B9615D45-82E3-4B67-AF5B-8C14DB28A859}"/>
    <cellStyle name="หมายเหตุ 2 14 2" xfId="45682" xr:uid="{D1BC761B-C2CB-4986-A486-E508C595C8F8}"/>
    <cellStyle name="หมายเหตุ 2 15" xfId="45683" xr:uid="{233C7F5C-B516-45B3-A9A8-86AB6C9641FF}"/>
    <cellStyle name="หมายเหตุ 2 16" xfId="9944" xr:uid="{595CF043-2285-4416-A279-DD037ADD14F8}"/>
    <cellStyle name="หมายเหตุ 2 2" xfId="41074" xr:uid="{66A5E845-8268-4AEF-94E2-677A96DF27BB}"/>
    <cellStyle name="หมายเหตุ 2 2 10" xfId="41075" xr:uid="{F1670867-1F83-4B07-ACDE-414DFA00AE20}"/>
    <cellStyle name="หมายเหตุ 2 2 10 2" xfId="41076" xr:uid="{C3FEC3BA-77E8-43D7-B50F-79F8A3040EDA}"/>
    <cellStyle name="หมายเหตุ 2 2 10 2 2" xfId="45684" xr:uid="{DBE896FC-D13E-456E-9179-16878425CA58}"/>
    <cellStyle name="หมายเหตุ 2 2 10 3" xfId="45685" xr:uid="{049EEF2C-FF71-4E84-B733-7E6F8D70BF9F}"/>
    <cellStyle name="หมายเหตุ 2 2 11" xfId="41077" xr:uid="{5129ADBD-BAD2-4BC2-A2BB-5511D9AE2DB7}"/>
    <cellStyle name="หมายเหตุ 2 2 11 2" xfId="41078" xr:uid="{5C05A221-EFF4-403C-9E0B-1066C88E4935}"/>
    <cellStyle name="หมายเหตุ 2 2 11 2 2" xfId="45686" xr:uid="{22BE823E-C70D-40EF-A16E-860FD0C9D3AE}"/>
    <cellStyle name="หมายเหตุ 2 2 11 3" xfId="45687" xr:uid="{DC2082D1-5415-49F0-9C21-10FBA49FB8AC}"/>
    <cellStyle name="หมายเหตุ 2 2 12" xfId="41079" xr:uid="{A17AB61C-2575-43F4-85D1-66936B5C13E3}"/>
    <cellStyle name="หมายเหตุ 2 2 12 2" xfId="41080" xr:uid="{8F92753D-AAAB-47EE-B118-A8126962EAD8}"/>
    <cellStyle name="หมายเหตุ 2 2 12 2 2" xfId="45688" xr:uid="{80A8E7A9-189D-48CA-AAF1-5E98A126142B}"/>
    <cellStyle name="หมายเหตุ 2 2 12 3" xfId="45689" xr:uid="{ADC60452-0987-49EF-BDAC-DF76DF9AFBE9}"/>
    <cellStyle name="หมายเหตุ 2 2 13" xfId="41081" xr:uid="{2C281A49-1593-4E82-B28E-DFEBDB7A8454}"/>
    <cellStyle name="หมายเหตุ 2 2 13 2" xfId="45690" xr:uid="{1498A6B2-2689-4E2B-96C3-39BD61EB43B8}"/>
    <cellStyle name="หมายเหตุ 2 2 14" xfId="45691" xr:uid="{F9825C0C-DB70-4D6C-8BCE-9820E7F32C35}"/>
    <cellStyle name="หมายเหตุ 2 2 2" xfId="41082" xr:uid="{0F332B47-4E9A-4790-825F-F77E44BF208E}"/>
    <cellStyle name="หมายเหตุ 2 2 2 2" xfId="41083" xr:uid="{952D3FDB-5CD1-463F-A8C2-852C69ED466E}"/>
    <cellStyle name="หมายเหตุ 2 2 2 2 2" xfId="45692" xr:uid="{AADDEAA0-D6F8-400A-93A8-B5B7E6CAC9DA}"/>
    <cellStyle name="หมายเหตุ 2 2 2 3" xfId="45693" xr:uid="{7B55CF0B-E0A2-471B-B4F1-B24A9C202B6B}"/>
    <cellStyle name="หมายเหตุ 2 2 3" xfId="41084" xr:uid="{4F691DFE-FC75-49CB-B8CE-4D2841718442}"/>
    <cellStyle name="หมายเหตุ 2 2 3 2" xfId="41085" xr:uid="{7855886D-5FD0-4BF6-BBDA-9B9391F3BEC5}"/>
    <cellStyle name="หมายเหตุ 2 2 3 2 2" xfId="45694" xr:uid="{020ED817-7F63-489F-8247-AE61201196CC}"/>
    <cellStyle name="หมายเหตุ 2 2 3 3" xfId="45695" xr:uid="{92D503EC-C8B3-4C16-B4FC-8A2C1CA0BC95}"/>
    <cellStyle name="หมายเหตุ 2 2 4" xfId="41086" xr:uid="{743B8FBF-6EA4-46AB-A7CF-99D2E2A86BDE}"/>
    <cellStyle name="หมายเหตุ 2 2 4 2" xfId="41087" xr:uid="{B79D067F-5D42-47D0-9B4C-458CDADA2FB3}"/>
    <cellStyle name="หมายเหตุ 2 2 4 2 2" xfId="45696" xr:uid="{BBD7F191-D1E5-4326-8F53-C1EE3294C04B}"/>
    <cellStyle name="หมายเหตุ 2 2 4 3" xfId="45697" xr:uid="{52DE381A-0F59-46B9-82EA-60AC406AD5D7}"/>
    <cellStyle name="หมายเหตุ 2 2 5" xfId="41088" xr:uid="{1E178763-C80B-44FB-BEFA-CDF2987BD4F3}"/>
    <cellStyle name="หมายเหตุ 2 2 5 2" xfId="41089" xr:uid="{2289D53D-B3B1-475F-BBBE-4F4A58EA9BE4}"/>
    <cellStyle name="หมายเหตุ 2 2 5 2 2" xfId="45698" xr:uid="{21510438-A947-457F-B2F3-BB86010B40E7}"/>
    <cellStyle name="หมายเหตุ 2 2 5 3" xfId="45699" xr:uid="{0DDBB6F1-7CDB-4B55-AB0D-F21EACAAF66C}"/>
    <cellStyle name="หมายเหตุ 2 2 6" xfId="41090" xr:uid="{9C41FAC8-6CDE-428C-8C4B-A5F4A9D38AB2}"/>
    <cellStyle name="หมายเหตุ 2 2 6 2" xfId="41091" xr:uid="{CE6163DF-D779-4E1C-8041-B620122C7071}"/>
    <cellStyle name="หมายเหตุ 2 2 6 2 2" xfId="45700" xr:uid="{94D94BB6-DBBF-4DD2-8621-447F731FE500}"/>
    <cellStyle name="หมายเหตุ 2 2 6 3" xfId="45701" xr:uid="{9B27A48C-1B45-465F-80C6-2BD2D80A99E1}"/>
    <cellStyle name="หมายเหตุ 2 2 7" xfId="41092" xr:uid="{AA6C36BC-E1E1-40AB-9655-99C0D724A3A5}"/>
    <cellStyle name="หมายเหตุ 2 2 7 2" xfId="41093" xr:uid="{D21147C8-B892-4C19-A2B4-D7E22C127632}"/>
    <cellStyle name="หมายเหตุ 2 2 7 2 2" xfId="45702" xr:uid="{3FEAAD9A-DA72-430F-9FD5-19E87AFF17A9}"/>
    <cellStyle name="หมายเหตุ 2 2 7 3" xfId="45703" xr:uid="{5D3B1902-551F-43BF-B6B1-18DE0E73C010}"/>
    <cellStyle name="หมายเหตุ 2 2 8" xfId="41094" xr:uid="{245CB563-5E51-475B-9CC8-C8DC2A4A32BA}"/>
    <cellStyle name="หมายเหตุ 2 2 8 2" xfId="41095" xr:uid="{5A27B0A9-B7DA-4762-8CCD-3CF69C54D3F7}"/>
    <cellStyle name="หมายเหตุ 2 2 8 2 2" xfId="45704" xr:uid="{8E8B5767-BD32-4475-BF75-9CB1692F28D1}"/>
    <cellStyle name="หมายเหตุ 2 2 8 3" xfId="45705" xr:uid="{77072109-10CA-462C-BA58-BDD142C7CB8E}"/>
    <cellStyle name="หมายเหตุ 2 2 9" xfId="41096" xr:uid="{A7A37502-50A7-4413-A668-81C5202F12AB}"/>
    <cellStyle name="หมายเหตุ 2 2 9 2" xfId="41097" xr:uid="{2166E2CF-17D1-465B-8212-110EE5402CA0}"/>
    <cellStyle name="หมายเหตุ 2 2 9 2 2" xfId="45706" xr:uid="{B76A07B6-26BD-46B1-B13C-425353A32C86}"/>
    <cellStyle name="หมายเหตุ 2 2 9 3" xfId="45707" xr:uid="{F79CEA20-0F20-479F-A325-645D7BE6A437}"/>
    <cellStyle name="หมายเหตุ 2 3" xfId="41098" xr:uid="{F9101C95-019E-4257-AC66-068F5390045D}"/>
    <cellStyle name="หมายเหตุ 2 3 10" xfId="41099" xr:uid="{DDBEC61C-FC1D-4431-B9E9-2B87A3F7F399}"/>
    <cellStyle name="หมายเหตุ 2 3 10 2" xfId="41100" xr:uid="{247967CD-B0D4-4A10-A6A9-BD6F4D5700A6}"/>
    <cellStyle name="หมายเหตุ 2 3 10 2 2" xfId="45708" xr:uid="{AC9DBB2E-816E-425C-9CF4-C8BEAE39AF71}"/>
    <cellStyle name="หมายเหตุ 2 3 10 3" xfId="45709" xr:uid="{97E9920E-337A-4A5A-BCE1-32B41A8225B6}"/>
    <cellStyle name="หมายเหตุ 2 3 11" xfId="41101" xr:uid="{AB1AC159-6AFC-4D1D-B987-5FC495EB72E9}"/>
    <cellStyle name="หมายเหตุ 2 3 11 2" xfId="45710" xr:uid="{426D0534-A8E9-4073-B712-5112CE96D47E}"/>
    <cellStyle name="หมายเหตุ 2 3 12" xfId="45711" xr:uid="{F7399BF8-2628-42D7-8072-F043A7BA0BBF}"/>
    <cellStyle name="หมายเหตุ 2 3 2" xfId="41102" xr:uid="{9EBD3C48-B478-499E-805A-B3AA3B44C8FA}"/>
    <cellStyle name="หมายเหตุ 2 3 2 2" xfId="41103" xr:uid="{81673D75-CBF5-4686-9725-79B32588F56F}"/>
    <cellStyle name="หมายเหตุ 2 3 2 2 2" xfId="45712" xr:uid="{3BC70051-73EA-4175-923A-55046A0F5942}"/>
    <cellStyle name="หมายเหตุ 2 3 2 3" xfId="45713" xr:uid="{AF635BB9-F37A-4A44-BBEF-CBE553542428}"/>
    <cellStyle name="หมายเหตุ 2 3 3" xfId="41104" xr:uid="{8D98C9B5-CABF-48CE-AEA0-ACFA8541E0F5}"/>
    <cellStyle name="หมายเหตุ 2 3 3 2" xfId="41105" xr:uid="{F9CA9107-709C-4FE4-99B2-39411595F175}"/>
    <cellStyle name="หมายเหตุ 2 3 3 2 2" xfId="45714" xr:uid="{D985ED07-4776-4002-9D64-8E096BDC748B}"/>
    <cellStyle name="หมายเหตุ 2 3 3 3" xfId="45715" xr:uid="{C965C1BC-6847-47D9-82F4-7A86E2BBECAC}"/>
    <cellStyle name="หมายเหตุ 2 3 4" xfId="41106" xr:uid="{2772FF11-CB17-4581-BCA2-819504ABC9E7}"/>
    <cellStyle name="หมายเหตุ 2 3 4 2" xfId="41107" xr:uid="{5D24A7E2-2476-45EC-B22C-4044ECF7F326}"/>
    <cellStyle name="หมายเหตุ 2 3 4 2 2" xfId="45716" xr:uid="{463743AF-A848-48D1-9D14-38C5D4FD47A0}"/>
    <cellStyle name="หมายเหตุ 2 3 4 3" xfId="45717" xr:uid="{29FB83B3-1FA8-4DA1-89C2-F5F1D694B514}"/>
    <cellStyle name="หมายเหตุ 2 3 5" xfId="41108" xr:uid="{FAF1F673-A3EF-489C-AB17-AF7D78DD9165}"/>
    <cellStyle name="หมายเหตุ 2 3 5 2" xfId="41109" xr:uid="{7E83B90A-286C-439B-917B-A7F3210037FE}"/>
    <cellStyle name="หมายเหตุ 2 3 5 2 2" xfId="45718" xr:uid="{4A1DB2B0-4C65-4388-BE0C-CBAF43AC9B15}"/>
    <cellStyle name="หมายเหตุ 2 3 5 3" xfId="45719" xr:uid="{77AC0FF8-F6AA-429E-AC69-1516667D5831}"/>
    <cellStyle name="หมายเหตุ 2 3 6" xfId="41110" xr:uid="{F0ECD566-0F69-4F52-BF03-610EB6BD7E29}"/>
    <cellStyle name="หมายเหตุ 2 3 6 2" xfId="41111" xr:uid="{276493BF-BDE1-464F-936B-15063CC362FA}"/>
    <cellStyle name="หมายเหตุ 2 3 6 2 2" xfId="45720" xr:uid="{45228564-DBC4-4559-898E-52A12B79860D}"/>
    <cellStyle name="หมายเหตุ 2 3 6 3" xfId="45721" xr:uid="{B886ABF3-0E97-4258-98D4-AAA4DF961634}"/>
    <cellStyle name="หมายเหตุ 2 3 7" xfId="41112" xr:uid="{1128CE24-9944-4350-A014-61A812A11928}"/>
    <cellStyle name="หมายเหตุ 2 3 7 2" xfId="41113" xr:uid="{8759188B-0BE8-48F9-9A5F-BB8976A1FED7}"/>
    <cellStyle name="หมายเหตุ 2 3 7 2 2" xfId="45722" xr:uid="{0A7BC7FE-F475-4488-93F5-384A62C71CEF}"/>
    <cellStyle name="หมายเหตุ 2 3 7 3" xfId="45723" xr:uid="{165AB622-22E9-4DA6-BCDB-6C417038961D}"/>
    <cellStyle name="หมายเหตุ 2 3 8" xfId="41114" xr:uid="{80A5AE48-9E96-49CD-AA8D-4D8F0E2D1884}"/>
    <cellStyle name="หมายเหตุ 2 3 8 2" xfId="41115" xr:uid="{171B1B2C-5593-42CC-BE3E-A79D403A5D3E}"/>
    <cellStyle name="หมายเหตุ 2 3 8 2 2" xfId="45724" xr:uid="{A099C010-82F6-41B5-B47D-24D531FB4B33}"/>
    <cellStyle name="หมายเหตุ 2 3 8 3" xfId="45725" xr:uid="{2DB39764-2A5C-4BFE-A23A-18F18ABB8A16}"/>
    <cellStyle name="หมายเหตุ 2 3 9" xfId="41116" xr:uid="{6208EDA0-B667-48B8-8D1F-3B6AD22E46C7}"/>
    <cellStyle name="หมายเหตุ 2 3 9 2" xfId="41117" xr:uid="{5E473BE6-7635-497B-9032-2DDFA043D9E7}"/>
    <cellStyle name="หมายเหตุ 2 3 9 2 2" xfId="45726" xr:uid="{0C552515-6B53-4F4F-A0A5-F0B87437D45D}"/>
    <cellStyle name="หมายเหตุ 2 3 9 3" xfId="45727" xr:uid="{053E5977-5AC1-4DED-8490-603D4F8A8880}"/>
    <cellStyle name="หมายเหตุ 2 4" xfId="41118" xr:uid="{DE6638C3-BD0A-46CE-A08D-1F7038F9C8DA}"/>
    <cellStyle name="หมายเหตุ 2 4 10" xfId="41119" xr:uid="{E7E06A9C-1B53-4F17-B496-CE8535CE51F7}"/>
    <cellStyle name="หมายเหตุ 2 4 10 2" xfId="41120" xr:uid="{4558A911-65F2-46CD-90AC-F821C2A5F1E7}"/>
    <cellStyle name="หมายเหตุ 2 4 10 2 2" xfId="45728" xr:uid="{D4CDE69B-A3CD-4D69-A19C-D911193C90C5}"/>
    <cellStyle name="หมายเหตุ 2 4 10 3" xfId="45729" xr:uid="{EE181FD6-021C-4C1A-92FA-4FF9A7267EB4}"/>
    <cellStyle name="หมายเหตุ 2 4 11" xfId="41121" xr:uid="{4A2EC22D-830D-4A48-AFDF-88664EEFADCF}"/>
    <cellStyle name="หมายเหตุ 2 4 11 2" xfId="45730" xr:uid="{51970E2B-736B-41DC-98B5-5A7558EF70DF}"/>
    <cellStyle name="หมายเหตุ 2 4 12" xfId="45731" xr:uid="{8D4A4BC1-44F9-437A-8424-F9D17C4CAD78}"/>
    <cellStyle name="หมายเหตุ 2 4 2" xfId="41122" xr:uid="{771C04F2-60CA-4C6E-9848-95B660317150}"/>
    <cellStyle name="หมายเหตุ 2 4 2 2" xfId="41123" xr:uid="{F5E8F64B-954F-400B-B579-BFC97A33CCEC}"/>
    <cellStyle name="หมายเหตุ 2 4 2 2 2" xfId="45732" xr:uid="{C7E29035-3550-474D-ABDA-67325793B42E}"/>
    <cellStyle name="หมายเหตุ 2 4 2 3" xfId="45733" xr:uid="{613CAAC7-BC17-427E-A7BD-01AC4714D183}"/>
    <cellStyle name="หมายเหตุ 2 4 3" xfId="41124" xr:uid="{6C89B1F6-CCB4-49EB-9580-E9DFDB6F7067}"/>
    <cellStyle name="หมายเหตุ 2 4 3 2" xfId="41125" xr:uid="{4CEECC18-D299-421A-A9D3-A5FDD11CA0BB}"/>
    <cellStyle name="หมายเหตุ 2 4 3 2 2" xfId="45734" xr:uid="{900882C3-72E9-4918-83C1-A4B83C081882}"/>
    <cellStyle name="หมายเหตุ 2 4 3 3" xfId="45735" xr:uid="{4381052F-3D10-4377-9A43-D0048A67F802}"/>
    <cellStyle name="หมายเหตุ 2 4 4" xfId="41126" xr:uid="{4282A2F3-5DD6-45E4-9793-3DA54CD5A87A}"/>
    <cellStyle name="หมายเหตุ 2 4 4 2" xfId="41127" xr:uid="{2520E4FD-E7C3-4AE8-A1A1-BABFFFEC0E23}"/>
    <cellStyle name="หมายเหตุ 2 4 4 2 2" xfId="45736" xr:uid="{9BE79757-676F-4454-B7B5-CE5CBC48AEE4}"/>
    <cellStyle name="หมายเหตุ 2 4 4 3" xfId="45737" xr:uid="{3EC4CB1A-3AD8-44F1-8867-9ACAF5E6983C}"/>
    <cellStyle name="หมายเหตุ 2 4 5" xfId="41128" xr:uid="{6AB359DB-E87C-4CC3-B115-57DB1CC1856E}"/>
    <cellStyle name="หมายเหตุ 2 4 5 2" xfId="41129" xr:uid="{3BA16378-F47B-4D36-ABE6-FEE49AFAFE92}"/>
    <cellStyle name="หมายเหตุ 2 4 5 2 2" xfId="45738" xr:uid="{8793E0A5-33AC-433A-8193-865C68DBB090}"/>
    <cellStyle name="หมายเหตุ 2 4 5 3" xfId="45739" xr:uid="{9FFD31DC-1E7D-4075-BD96-022774E8D8D6}"/>
    <cellStyle name="หมายเหตุ 2 4 6" xfId="41130" xr:uid="{728405C8-9C00-403F-955A-5A9E7E7CD3B7}"/>
    <cellStyle name="หมายเหตุ 2 4 6 2" xfId="41131" xr:uid="{979DC748-9132-44CA-9772-34336DC5D2EB}"/>
    <cellStyle name="หมายเหตุ 2 4 6 2 2" xfId="45740" xr:uid="{C103C135-5270-497E-A0F9-C35E956D1B65}"/>
    <cellStyle name="หมายเหตุ 2 4 6 3" xfId="45741" xr:uid="{88BEAC34-7DF2-4C14-ADFF-338D36C27CF4}"/>
    <cellStyle name="หมายเหตุ 2 4 7" xfId="41132" xr:uid="{B917F667-3C8B-480D-8A7E-157058F499E7}"/>
    <cellStyle name="หมายเหตุ 2 4 7 2" xfId="41133" xr:uid="{FD0592B1-A14C-4C7F-A92C-3DDADE8EC103}"/>
    <cellStyle name="หมายเหตุ 2 4 7 2 2" xfId="45742" xr:uid="{71739256-FEAB-497F-A2EA-573A3FA8B3EE}"/>
    <cellStyle name="หมายเหตุ 2 4 7 3" xfId="45743" xr:uid="{0A0ECC87-5DFA-4298-BD79-C0E77C791764}"/>
    <cellStyle name="หมายเหตุ 2 4 8" xfId="41134" xr:uid="{1BC0D892-712F-4631-86F2-1D3E137D0470}"/>
    <cellStyle name="หมายเหตุ 2 4 8 2" xfId="41135" xr:uid="{945A3366-DB00-4A34-BD2F-D335363BA153}"/>
    <cellStyle name="หมายเหตุ 2 4 8 2 2" xfId="45744" xr:uid="{75482F3F-57BA-4DAC-9F20-A2BCC63469BD}"/>
    <cellStyle name="หมายเหตุ 2 4 8 3" xfId="45745" xr:uid="{1FD36DD9-BDFC-42AA-9D7A-FE606997B9D4}"/>
    <cellStyle name="หมายเหตุ 2 4 9" xfId="41136" xr:uid="{C0168A7F-9632-47CA-A6C0-7FA56AAE4FCA}"/>
    <cellStyle name="หมายเหตุ 2 4 9 2" xfId="41137" xr:uid="{FC21878C-E3EA-41C9-A821-F1E4ECFE8884}"/>
    <cellStyle name="หมายเหตุ 2 4 9 2 2" xfId="45746" xr:uid="{15140B67-D843-4C03-9A65-DCAEEF9F9E2A}"/>
    <cellStyle name="หมายเหตุ 2 4 9 3" xfId="45747" xr:uid="{C8B7D622-F107-452D-97EF-ECEC211614C3}"/>
    <cellStyle name="หมายเหตุ 2 5" xfId="41138" xr:uid="{406FB5C2-7B37-487D-99A9-EB8811C7DC8C}"/>
    <cellStyle name="หมายเหตุ 2 5 2" xfId="41139" xr:uid="{D7B9ABE1-7BE9-4EC1-B932-8637377BB415}"/>
    <cellStyle name="หมายเหตุ 2 5 2 2" xfId="45748" xr:uid="{7B77ECFC-4E67-4D3F-A799-DEE2A63F2DEC}"/>
    <cellStyle name="หมายเหตุ 2 5 3" xfId="45749" xr:uid="{A5BEA72B-51C7-4B47-B214-8F4A5B7744C1}"/>
    <cellStyle name="หมายเหตุ 2 6" xfId="41140" xr:uid="{CF98F388-1638-4E2C-BF7A-85800A8ECD63}"/>
    <cellStyle name="หมายเหตุ 2 6 2" xfId="41141" xr:uid="{88A7C67B-7550-4299-B657-93CDFD1F16B5}"/>
    <cellStyle name="หมายเหตุ 2 6 2 2" xfId="45750" xr:uid="{EB5F2B67-E090-4086-BB7D-36ED26ED984A}"/>
    <cellStyle name="หมายเหตุ 2 6 3" xfId="45751" xr:uid="{A5B82B99-3896-478E-AC8B-E1AB05CD1DA2}"/>
    <cellStyle name="หมายเหตุ 2 7" xfId="41142" xr:uid="{6175D22E-C309-4A89-A088-8E37CAC4B480}"/>
    <cellStyle name="หมายเหตุ 2 7 2" xfId="41143" xr:uid="{7FD3D6C1-EE63-4BEB-90F6-D66221123686}"/>
    <cellStyle name="หมายเหตุ 2 7 2 2" xfId="45752" xr:uid="{F63E5D87-3392-4B50-A1FC-48A11DD2F61D}"/>
    <cellStyle name="หมายเหตุ 2 7 3" xfId="45753" xr:uid="{A18500AB-51D9-4CB6-A643-49750F5C09AB}"/>
    <cellStyle name="หมายเหตุ 2 8" xfId="41144" xr:uid="{72827CD4-99AF-4A24-A1BF-2694FC58DDA3}"/>
    <cellStyle name="หมายเหตุ 2 8 2" xfId="41145" xr:uid="{0459FC05-8AF8-46E8-89E7-68FA9DAE2E09}"/>
    <cellStyle name="หมายเหตุ 2 8 2 2" xfId="45754" xr:uid="{A9EEE4CF-6EDD-4AEA-8820-F5FB4873E23C}"/>
    <cellStyle name="หมายเหตุ 2 8 3" xfId="45755" xr:uid="{C4CCD0A3-E673-448A-B3EC-4494A88B64F3}"/>
    <cellStyle name="หมายเหตุ 2 9" xfId="41146" xr:uid="{F7C647F9-8957-4E84-98B5-92F7FE4956D1}"/>
    <cellStyle name="หมายเหตุ 2 9 2" xfId="41147" xr:uid="{01C4B6B0-3DA6-4AEB-9B88-B61F37067FB7}"/>
    <cellStyle name="หมายเหตุ 2 9 2 2" xfId="45756" xr:uid="{9B69FE1D-AD27-4EEF-B2B9-C1E53544580C}"/>
    <cellStyle name="หมายเหตุ 2 9 3" xfId="45757" xr:uid="{0C6D0A14-6B74-415F-A463-8AE812CD6AA6}"/>
    <cellStyle name="หมายเหตุ 3" xfId="41148" xr:uid="{DF6DCC34-32F3-4C76-9536-8BF7C6B45040}"/>
    <cellStyle name="หมายเหตุ 3 2" xfId="41149" xr:uid="{0FB10A7F-FAF7-4193-BC18-EE9AD8B0BCE8}"/>
    <cellStyle name="หมายเหตุ 3 2 2" xfId="45758" xr:uid="{F6AF1F9B-C525-4A75-B508-90F103E417EA}"/>
    <cellStyle name="หมายเหตุ 3 3" xfId="45759" xr:uid="{51A228ED-317F-4D73-9919-F6172F9CFE07}"/>
    <cellStyle name="หมายเหตุ 4" xfId="41150" xr:uid="{5AEC0B6E-A20A-45C4-A6DE-E9C4790838A0}"/>
    <cellStyle name="หัวเรื่อง 1" xfId="9945" xr:uid="{8E2D7492-055E-4B8D-8EFE-31CF1ADDD240}"/>
    <cellStyle name="หัวเรื่อง 1 2" xfId="4209" xr:uid="{159C8509-9218-416E-BA59-8A4A0655E183}"/>
    <cellStyle name="หัวเรื่อง 1 2 2" xfId="41151" xr:uid="{C677DAF1-9969-4599-A04C-A12D58F86C15}"/>
    <cellStyle name="หัวเรื่อง 1 3" xfId="41152" xr:uid="{AA0E7429-4425-4DDC-9513-C09C64686173}"/>
    <cellStyle name="หัวเรื่อง 1 4" xfId="41153" xr:uid="{AFB23010-6DF3-4246-9F12-2ACEE18E303B}"/>
    <cellStyle name="หัวเรื่อง 2" xfId="9946" xr:uid="{7B0587A3-169B-4298-9958-C597977D58B0}"/>
    <cellStyle name="หัวเรื่อง 2 2" xfId="4210" xr:uid="{8992EA99-8B67-4D6A-B752-105E8A6913FA}"/>
    <cellStyle name="หัวเรื่อง 2 2 2" xfId="41154" xr:uid="{4D7C3C57-62D5-4C39-AED1-65E486943FCB}"/>
    <cellStyle name="หัวเรื่อง 2 3" xfId="41155" xr:uid="{67DE03BD-EA76-455C-A232-D1D8A368761E}"/>
    <cellStyle name="หัวเรื่อง 2 4" xfId="41156" xr:uid="{B15B5DAE-D203-4E32-AF98-017CF92990C5}"/>
    <cellStyle name="หัวเรื่อง 3" xfId="9947" xr:uid="{C58E6C66-C230-4E2D-851A-93BEC49740E4}"/>
    <cellStyle name="หัวเรื่อง 3 2" xfId="4211" xr:uid="{11987635-DA9F-47F7-A48E-DD92CEE05BCF}"/>
    <cellStyle name="หัวเรื่อง 3 2 2" xfId="41157" xr:uid="{53391297-080A-4AB7-8B99-5F0B376747FD}"/>
    <cellStyle name="หัวเรื่อง 3 3" xfId="41158" xr:uid="{98DE701A-B79B-4D9C-A487-3107E0C41EF1}"/>
    <cellStyle name="หัวเรื่อง 3 4" xfId="41159" xr:uid="{7CF4868B-6586-4483-86D2-B8F11F21BFE1}"/>
    <cellStyle name="หัวเรื่อง 4" xfId="9948" xr:uid="{38AC821A-2E7D-4AF5-8C78-569831EB0F52}"/>
    <cellStyle name="หัวเรื่อง 4 2" xfId="4212" xr:uid="{4FB9B327-7E0C-4028-80E9-37CCFE16F460}"/>
    <cellStyle name="หัวเรื่อง 4 2 2" xfId="41160" xr:uid="{9E0B12BE-1917-4F39-889D-C7F0CBDC165A}"/>
    <cellStyle name="หัวเรื่อง 4 3" xfId="41161" xr:uid="{CF83ECCD-3E3F-4C6F-8BDE-CEB91900DF80}"/>
    <cellStyle name="หัวเรื่อง 4 4" xfId="41162" xr:uid="{5A4F8297-E2D0-420D-BFED-E26AA680DB72}"/>
    <cellStyle name="ơ᪒＀＀＀＀＀＀＀＀＀＀＀＀＀＀＀＀＀＀＀＀＀＀＀＀＀＀＀＀ma_QTR94_95_1ฟ๙ศธบ๑ณปฟช (2)" xfId="4213" xr:uid="{C3B5BCDC-9576-439D-A646-105F42287ED3}"/>
    <cellStyle name="…_x000e__x000a_ธ๎_x000c_U_x0001_ฅ_x0005_ด_x000a__x0007__x0001__x0001_" xfId="4214" xr:uid="{781CE0B7-E0A8-450C-AEF8-436E31F89A34}"/>
    <cellStyle name="_x001d_๐7_x000c_๎_x0017__x000d_เU_x0001_า_x0006_|!_x0007__x0001__x0001_" xfId="4215" xr:uid="{3E0C3AC0-9244-49F2-96EB-24716C2A0A61}"/>
    <cellStyle name="_x001d_๐7_x000c_๎_x0017__x000d_เU_x0001_า_x0006_!_x0007__x0001__x0001_" xfId="4216" xr:uid="{08493973-A542-4371-A6DD-9891BA53036C}"/>
    <cellStyle name="_xddb0_̟ᩒb_xdddc_̟ᩢb_xde1c_̟ᩲbơ᪂bơ᪒＀＀＀＀＀＀＀＀＀＀＀＀＀＀＀＀＀＀＀＀＀＀＀＀＀＀＀＀ma_QTR94_95_1ฟ๙ศธบ๑ณปฟช (2)" xfId="4217" xr:uid="{35648627-D2DF-42F7-A18B-4D48589666C8}"/>
    <cellStyle name="표준_학술대회참가자일정-최종" xfId="41163" xr:uid="{661E455D-4FB3-41CF-9D8A-C9908F1AAB07}"/>
    <cellStyle name="一般_Book1" xfId="4218" xr:uid="{13C7E893-C93A-4F4A-9781-3447DE19DDF8}"/>
    <cellStyle name="千分位[0]_liz-ss" xfId="4219" xr:uid="{665AED75-694B-4044-981C-4EEA7DF7B775}"/>
    <cellStyle name="千分位_liz-ss" xfId="4220" xr:uid="{74119867-8ADF-46C2-B3F1-BF028F29493E}"/>
    <cellStyle name="好" xfId="4221" xr:uid="{67348FE8-447C-4F78-8C74-A94F301A7FF8}"/>
    <cellStyle name="好 2" xfId="9950" xr:uid="{4FAD0047-B14E-4FCE-B645-AC7C5FA2D280}"/>
    <cellStyle name="差" xfId="4222" xr:uid="{05EBB7D5-A586-498E-A1FE-A3FA2035B32E}"/>
    <cellStyle name="差 2" xfId="9951" xr:uid="{B893FDA1-713C-4C94-A05E-AA6BAAA5B52C}"/>
    <cellStyle name="强调文字颜色 1" xfId="4223" xr:uid="{7DBE51A6-F099-4A5D-A1EE-CECEC9B8151A}"/>
    <cellStyle name="强调文字颜色 1 2" xfId="9952" xr:uid="{7909C664-921C-477B-B8FF-004F366F96B9}"/>
    <cellStyle name="强调文字颜色 2" xfId="4224" xr:uid="{E4166BF6-E71F-4F33-994E-D1E6D52856AB}"/>
    <cellStyle name="强调文字颜色 2 2" xfId="9953" xr:uid="{0C24F91D-EC81-41F6-903B-0BC1782D59E0}"/>
    <cellStyle name="强调文字颜色 3" xfId="4225" xr:uid="{2A0BB4E4-EC9E-4E45-A8ED-C5CA51783FC5}"/>
    <cellStyle name="强调文字颜色 3 2" xfId="9954" xr:uid="{3085E3D3-427C-4836-B4BC-7B8839CEE44E}"/>
    <cellStyle name="强调文字颜色 4" xfId="4226" xr:uid="{5E7964BA-20E5-4DA6-A974-998511346E0E}"/>
    <cellStyle name="强调文字颜色 4 2" xfId="9955" xr:uid="{295D821B-A06D-4A63-AE73-1FB9B5DC18DC}"/>
    <cellStyle name="强调文字颜色 5" xfId="4227" xr:uid="{2D0293B4-B111-49EC-8CC3-3992E3A83BB4}"/>
    <cellStyle name="强调文字颜色 5 2" xfId="9956" xr:uid="{1E17E81B-D64A-42D4-9017-948AD3429B78}"/>
    <cellStyle name="强调文字颜色 6" xfId="4228" xr:uid="{69DDBEC8-B63F-44C5-AC53-0EA7911C1509}"/>
    <cellStyle name="强调文字颜色 6 2" xfId="9957" xr:uid="{D577B081-EDC5-468D-9F37-A1DBF6C3A1F1}"/>
    <cellStyle name="标题" xfId="4229" xr:uid="{06061730-3D10-468E-A23A-79862EA5910D}"/>
    <cellStyle name="标题 1" xfId="4230" xr:uid="{72E7634D-C678-4CF2-AB88-EF914961234F}"/>
    <cellStyle name="标题 1 2" xfId="9958" xr:uid="{546A72C4-6E13-447B-89F6-8039A6E45085}"/>
    <cellStyle name="标题 2" xfId="4231" xr:uid="{36027246-5DBC-4D40-95B9-9627D5FF5A78}"/>
    <cellStyle name="标题 2 2" xfId="9959" xr:uid="{24613C21-ADB9-413C-B9C4-C620A41D81F4}"/>
    <cellStyle name="标题 3" xfId="4232" xr:uid="{1A8BF34A-035B-45F6-8C3C-7AAA99E54B13}"/>
    <cellStyle name="标题 3 2" xfId="9960" xr:uid="{CFAB1579-D993-45C0-9680-2D3334CAF324}"/>
    <cellStyle name="标题 4" xfId="4233" xr:uid="{3BAC03A5-573F-4A1F-9802-7885DB5D0CEF}"/>
    <cellStyle name="标题 4 2" xfId="9962" xr:uid="{EEB5882B-F502-4404-9E8B-1BCE713E3B05}"/>
    <cellStyle name="标题 5" xfId="9963" xr:uid="{000BD087-E79A-494B-8824-5E939F27AB20}"/>
    <cellStyle name="桁区切り [0.00]_part price" xfId="4234" xr:uid="{98B56FCA-A600-4B08-B634-F49FBF0B9E31}"/>
    <cellStyle name="桁区切り_part price" xfId="4235" xr:uid="{B51895CD-63CC-4A87-800B-029B80E22960}"/>
    <cellStyle name="检查单元格" xfId="4236" xr:uid="{91FED309-96E1-4580-81D6-56808C6CACD2}"/>
    <cellStyle name="检查单元格 2" xfId="9967" xr:uid="{5C327F07-3B57-49E8-B29D-4B3B0DEC42DA}"/>
    <cellStyle name="检查单元格 3" xfId="9966" xr:uid="{6F84549F-C2A2-4EBF-8535-3DDAB1D21D82}"/>
    <cellStyle name="標準_16_Financial Services" xfId="41164" xr:uid="{0EBA4E71-889D-4A75-8B8C-BF1912F10CC8}"/>
    <cellStyle name="汇总" xfId="4237" xr:uid="{0AF1AC6F-3891-4DA9-A8DF-0F2F9328B5BA}"/>
    <cellStyle name="汇总 2" xfId="9969" xr:uid="{136EDDD7-CBCC-420C-BE82-44C9F45ABC91}"/>
    <cellStyle name="汇总 2 2" xfId="45760" xr:uid="{159721CC-89B3-4311-BA15-1BE1F62423D2}"/>
    <cellStyle name="汇总 3" xfId="9970" xr:uid="{B9456724-D1DC-4E1C-9AB9-C0E1CCA40D74}"/>
    <cellStyle name="汇总 3 2" xfId="45761" xr:uid="{1F0C21D9-B909-4418-A462-2B722C74B606}"/>
    <cellStyle name="汇总 4" xfId="45762" xr:uid="{E762DE0F-3DED-4DF1-AE28-D7AA8D4EFEA4}"/>
    <cellStyle name="汇总 5" xfId="9968" xr:uid="{5B4F4036-3A38-4357-A8B6-D2DE44C5A1F3}"/>
    <cellStyle name="注释" xfId="4238" xr:uid="{2FF45AEA-D882-4779-9813-9E19E1FFD20D}"/>
    <cellStyle name="注释 2" xfId="9972" xr:uid="{7A3ACDC2-FE5B-48E7-8073-B17C4DC61488}"/>
    <cellStyle name="注释 2 2" xfId="45763" xr:uid="{FF89033D-5DF5-4419-BA80-7CE048207938}"/>
    <cellStyle name="注释 3" xfId="9973" xr:uid="{F978B29B-F0AF-4876-871F-F3245EEC6CC2}"/>
    <cellStyle name="注释 4" xfId="9974" xr:uid="{47BA7D74-EB6E-4331-9509-2296032BDBD3}"/>
    <cellStyle name="注释 5" xfId="9971" xr:uid="{F4417860-B21E-427D-A802-1C71D607EE2D}"/>
    <cellStyle name="爨ﾃﾗ靉ｧﾋﾁﾒﾂｨﾘﾅﾀﾒ､ [0]_Excel_MD97DL" xfId="41165" xr:uid="{471BA8F5-B6F3-4979-9209-0DCF8F1D1EA8}"/>
    <cellStyle name="爨ﾃﾗ靉ｧﾋﾁﾒﾂｨﾘﾅﾀﾒ､_Excel_MD97DL" xfId="41166" xr:uid="{F4235847-2BD4-4CD0-BD05-2C2E647A0EA7}"/>
    <cellStyle name="爨ﾃﾗ靉ｧﾋﾁﾒﾂﾊ｡ﾘﾅ爰ﾔｹ [0]_Excel_MD97DL" xfId="41167" xr:uid="{810FA753-E2C3-4F82-AC2D-48678C9D9BC8}"/>
    <cellStyle name="爨ﾃﾗ靉ｧﾋﾁﾒﾂﾊ｡ﾘﾅ爰ﾔｹ_Excel_MD97DL" xfId="41168" xr:uid="{670EAF10-C898-457D-B10A-A6B0316E79AA}"/>
    <cellStyle name="解释性文本" xfId="4239" xr:uid="{03D9C8D2-48AC-4CF4-918C-84061BBB644D}"/>
    <cellStyle name="解释性文本 2" xfId="9976" xr:uid="{FFAFDBA6-01D1-40C5-984C-448E534D834C}"/>
    <cellStyle name="警告文本" xfId="4240" xr:uid="{C2F70981-F272-41EC-8814-1573D78CA5FE}"/>
    <cellStyle name="警告文本 2" xfId="9977" xr:uid="{7EC87DE7-7053-44BB-A0F6-C6F9B64E9B5D}"/>
    <cellStyle name="计算" xfId="4241" xr:uid="{0FA1CE54-20C5-4043-94E9-63AAD61B45A5}"/>
    <cellStyle name="计算 2" xfId="9979" xr:uid="{78058377-0DD4-4433-9F5D-F1DEAEA247AC}"/>
    <cellStyle name="计算 2 2" xfId="45764" xr:uid="{48BF3A97-D7F4-42E2-AE43-9123CC177247}"/>
    <cellStyle name="计算 3" xfId="9980" xr:uid="{5FA760CF-7C73-4869-BBB6-11999E90884B}"/>
    <cellStyle name="计算 4" xfId="9978" xr:uid="{E3FAA056-A392-49BD-8387-68B71E5D8BAA}"/>
    <cellStyle name="貨幣 [0]_liz-ss" xfId="4242" xr:uid="{B914C99A-F45F-4E49-9EF5-88941C5FFADF}"/>
    <cellStyle name="貨幣_liz-ss" xfId="4243" xr:uid="{40D4D9EB-242B-4094-9CB9-703AF1A211F3}"/>
    <cellStyle name="输入" xfId="4244" xr:uid="{2BB6F7F0-96DC-42B0-A3B8-50C6F19E4C9F}"/>
    <cellStyle name="输入 2" xfId="9982" xr:uid="{A09B3EEA-150C-4F45-BC21-D595D8A4FF72}"/>
    <cellStyle name="输入 2 2" xfId="45765" xr:uid="{0C69362E-5FEE-4EDC-A1AA-08439B922A56}"/>
    <cellStyle name="输入 3" xfId="9983" xr:uid="{CA9F1FC2-3427-4215-AC68-3F68423D71B3}"/>
    <cellStyle name="输入 4" xfId="9981" xr:uid="{5CA1465D-8CB1-41A1-BB5B-AF4CC2DC62A4}"/>
    <cellStyle name="输出" xfId="4245" xr:uid="{8AF89019-0046-4B9B-9592-7C338348E6B0}"/>
    <cellStyle name="输出 2" xfId="9985" xr:uid="{2A56D90A-7CA9-4CFE-9BA1-FA48A1647B2D}"/>
    <cellStyle name="输出 2 2" xfId="45766" xr:uid="{CB5DC93A-32F5-48E8-A961-53FF12AEFB45}"/>
    <cellStyle name="输出 3" xfId="9986" xr:uid="{E3566108-A6EA-475C-A423-4C682CEE9E4A}"/>
    <cellStyle name="输出 3 2" xfId="45767" xr:uid="{8F35CF55-157B-4B04-9A6A-E4B88116999C}"/>
    <cellStyle name="输出 4" xfId="45768" xr:uid="{33981FCF-DA24-436C-AB08-F8B438B9E92F}"/>
    <cellStyle name="输出 5" xfId="9984" xr:uid="{26B67F84-C291-4C83-BFB3-AFEDBA3E239F}"/>
    <cellStyle name="适中" xfId="4246" xr:uid="{A306A004-7A74-4133-9153-22D576770B9A}"/>
    <cellStyle name="适中 2" xfId="9987" xr:uid="{3A7C6595-9353-4C02-81CB-C10E4E37A461}"/>
    <cellStyle name="通貨 [0.00]_part price" xfId="4247" xr:uid="{58FBE72B-36AD-4DA9-985B-AB492C1B21D2}"/>
    <cellStyle name="通貨_part price" xfId="4248" xr:uid="{8886C6AB-E7FB-4D65-82D6-434F446E87A8}"/>
    <cellStyle name="链接单元格" xfId="4249" xr:uid="{0944F642-BE42-44A5-ACDC-67F033B881A8}"/>
    <cellStyle name="链接单元格 2" xfId="9988" xr:uid="{EDAA7B9C-3432-4386-8F4B-6875917B80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sus\Google%20Drive%20(wasin.karinaudit@gmail.com)\Group%20TGPRO\Group%20TGPRO%20(Q1'63)\1.%20TGPRO\4.%20FS%20Consol\FS\E\New%20folder\DOCUME~1\PRAPHE~1\LOCALS~1\Temp\notesC9812B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3"/>
  <sheetViews>
    <sheetView tabSelected="1" view="pageBreakPreview" zoomScale="110" zoomScaleNormal="100" zoomScaleSheetLayoutView="110" workbookViewId="0">
      <selection sqref="A1:K1"/>
    </sheetView>
  </sheetViews>
  <sheetFormatPr defaultColWidth="10.7109375" defaultRowHeight="16.350000000000001" customHeight="1"/>
  <cols>
    <col min="1" max="1" width="1.7109375" style="16" customWidth="1"/>
    <col min="2" max="2" width="43.7109375" style="16" customWidth="1"/>
    <col min="3" max="3" width="6" style="26" customWidth="1"/>
    <col min="4" max="4" width="0.7109375" style="83" customWidth="1"/>
    <col min="5" max="5" width="21.28515625" style="72" bestFit="1" customWidth="1"/>
    <col min="6" max="6" width="0.7109375" style="72" customWidth="1"/>
    <col min="7" max="7" width="18.7109375" style="72" customWidth="1"/>
    <col min="8" max="8" width="0.7109375" style="72" customWidth="1"/>
    <col min="9" max="9" width="21.28515625" style="72" bestFit="1" customWidth="1"/>
    <col min="10" max="10" width="0.7109375" style="72" customWidth="1"/>
    <col min="11" max="11" width="18.7109375" style="72" customWidth="1"/>
    <col min="12" max="16384" width="10.7109375" style="16"/>
  </cols>
  <sheetData>
    <row r="1" spans="1:28" ht="20.399999999999999">
      <c r="A1" s="212" t="s">
        <v>63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28" ht="20.399999999999999">
      <c r="A2" s="212" t="s">
        <v>49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28" ht="20.399999999999999">
      <c r="A3" s="209" t="s">
        <v>170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28" ht="16.5" customHeight="1">
      <c r="A4" s="20"/>
      <c r="B4" s="20"/>
      <c r="C4" s="21"/>
      <c r="D4" s="22"/>
      <c r="E4" s="23"/>
      <c r="F4" s="23"/>
      <c r="G4" s="23"/>
      <c r="H4" s="23"/>
      <c r="I4" s="23"/>
      <c r="J4" s="23"/>
      <c r="K4" s="23"/>
    </row>
    <row r="5" spans="1:28" ht="20.399999999999999">
      <c r="A5" s="20"/>
      <c r="B5" s="20"/>
      <c r="C5" s="21"/>
      <c r="D5" s="22"/>
      <c r="E5" s="23"/>
      <c r="F5" s="23"/>
      <c r="G5" s="23"/>
      <c r="H5" s="23"/>
      <c r="I5" s="23"/>
      <c r="J5" s="23"/>
      <c r="K5" s="23" t="s">
        <v>129</v>
      </c>
    </row>
    <row r="6" spans="1:28" ht="16.5" customHeight="1">
      <c r="A6" s="20"/>
      <c r="B6" s="20"/>
      <c r="C6" s="21"/>
      <c r="D6" s="22"/>
      <c r="E6" s="210" t="s">
        <v>0</v>
      </c>
      <c r="F6" s="210"/>
      <c r="G6" s="210"/>
      <c r="H6" s="24"/>
      <c r="I6" s="210" t="s">
        <v>115</v>
      </c>
      <c r="J6" s="210"/>
      <c r="K6" s="210"/>
    </row>
    <row r="7" spans="1:28" ht="16.5" customHeight="1">
      <c r="A7" s="20"/>
      <c r="B7" s="20"/>
      <c r="C7" s="21"/>
      <c r="D7" s="22"/>
      <c r="E7" s="25" t="s">
        <v>171</v>
      </c>
      <c r="F7" s="25"/>
      <c r="G7" s="25" t="s">
        <v>125</v>
      </c>
      <c r="H7" s="25"/>
      <c r="I7" s="25" t="s">
        <v>171</v>
      </c>
      <c r="J7" s="25"/>
      <c r="K7" s="25" t="s">
        <v>125</v>
      </c>
    </row>
    <row r="8" spans="1:28" ht="16.5" customHeight="1">
      <c r="A8" s="20"/>
      <c r="B8" s="20"/>
      <c r="D8" s="22"/>
      <c r="E8" s="27" t="s">
        <v>139</v>
      </c>
      <c r="F8" s="25"/>
      <c r="G8" s="27" t="s">
        <v>128</v>
      </c>
      <c r="H8" s="25"/>
      <c r="I8" s="27" t="s">
        <v>139</v>
      </c>
      <c r="J8" s="25"/>
      <c r="K8" s="27" t="s">
        <v>128</v>
      </c>
    </row>
    <row r="9" spans="1:28" ht="16.5" customHeight="1">
      <c r="A9" s="20"/>
      <c r="B9" s="20"/>
      <c r="C9" s="21"/>
      <c r="D9" s="22"/>
      <c r="E9" s="28" t="s">
        <v>84</v>
      </c>
      <c r="F9" s="25"/>
      <c r="G9" s="28" t="s">
        <v>86</v>
      </c>
      <c r="H9" s="25"/>
      <c r="I9" s="28" t="s">
        <v>84</v>
      </c>
      <c r="J9" s="25"/>
      <c r="K9" s="28" t="s">
        <v>86</v>
      </c>
    </row>
    <row r="10" spans="1:28" ht="16.5" customHeight="1">
      <c r="A10" s="20"/>
      <c r="B10" s="20"/>
      <c r="C10" s="29" t="s">
        <v>1</v>
      </c>
      <c r="D10" s="22"/>
      <c r="E10" s="30" t="s">
        <v>85</v>
      </c>
      <c r="F10" s="25"/>
      <c r="G10" s="30"/>
      <c r="H10" s="25"/>
      <c r="I10" s="30" t="s">
        <v>85</v>
      </c>
      <c r="J10" s="25"/>
      <c r="K10" s="30"/>
    </row>
    <row r="11" spans="1:28" ht="20.399999999999999">
      <c r="A11" s="31" t="s">
        <v>33</v>
      </c>
      <c r="C11" s="32"/>
      <c r="D11" s="33"/>
      <c r="E11" s="34"/>
      <c r="F11" s="34"/>
      <c r="G11" s="34"/>
      <c r="H11" s="34"/>
      <c r="I11" s="34"/>
      <c r="J11" s="34"/>
      <c r="K11" s="34"/>
    </row>
    <row r="12" spans="1:28" s="17" customFormat="1" ht="6" customHeight="1">
      <c r="C12" s="35"/>
      <c r="D12" s="19"/>
      <c r="E12" s="36"/>
      <c r="F12" s="36"/>
      <c r="G12" s="36"/>
      <c r="H12" s="36"/>
      <c r="I12" s="36"/>
      <c r="J12" s="36"/>
      <c r="K12" s="3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20.399999999999999">
      <c r="A13" s="37" t="s">
        <v>14</v>
      </c>
      <c r="C13" s="38"/>
      <c r="D13" s="39"/>
      <c r="E13" s="40"/>
      <c r="F13" s="40"/>
      <c r="G13" s="40"/>
      <c r="H13" s="40"/>
      <c r="I13" s="40"/>
      <c r="J13" s="40"/>
      <c r="K13" s="40"/>
    </row>
    <row r="14" spans="1:28" s="17" customFormat="1" ht="6" customHeight="1">
      <c r="C14" s="41"/>
      <c r="D14" s="42"/>
      <c r="E14" s="43"/>
      <c r="F14" s="43"/>
      <c r="G14" s="43"/>
      <c r="H14" s="43"/>
      <c r="I14" s="43"/>
      <c r="J14" s="43"/>
      <c r="K14" s="43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9.8">
      <c r="A15" s="44" t="s">
        <v>2</v>
      </c>
      <c r="C15" s="41"/>
      <c r="D15" s="39"/>
      <c r="E15" s="187">
        <v>15253</v>
      </c>
      <c r="F15" s="188"/>
      <c r="G15" s="187">
        <v>25462</v>
      </c>
      <c r="H15" s="188"/>
      <c r="I15" s="189">
        <v>10896</v>
      </c>
      <c r="J15" s="45"/>
      <c r="K15" s="40">
        <v>20041</v>
      </c>
    </row>
    <row r="16" spans="1:28" ht="19.8">
      <c r="A16" s="44" t="s">
        <v>91</v>
      </c>
      <c r="C16" s="41">
        <v>4</v>
      </c>
      <c r="D16" s="39"/>
      <c r="E16" s="190">
        <v>132826</v>
      </c>
      <c r="F16" s="188"/>
      <c r="G16" s="187">
        <v>177395</v>
      </c>
      <c r="H16" s="188"/>
      <c r="I16" s="191">
        <v>204140</v>
      </c>
      <c r="J16" s="45"/>
      <c r="K16" s="40">
        <v>256044</v>
      </c>
    </row>
    <row r="17" spans="1:28" ht="19.8">
      <c r="A17" s="16" t="s">
        <v>64</v>
      </c>
      <c r="C17" s="41">
        <v>5</v>
      </c>
      <c r="D17" s="39"/>
      <c r="E17" s="187">
        <v>790028</v>
      </c>
      <c r="F17" s="188"/>
      <c r="G17" s="187">
        <v>946141</v>
      </c>
      <c r="H17" s="188"/>
      <c r="I17" s="191">
        <v>739521</v>
      </c>
      <c r="J17" s="45"/>
      <c r="K17" s="40">
        <v>894608</v>
      </c>
    </row>
    <row r="18" spans="1:28" ht="19.8">
      <c r="A18" s="16" t="s">
        <v>111</v>
      </c>
      <c r="C18" s="41"/>
      <c r="D18" s="39"/>
      <c r="E18" s="187">
        <v>96</v>
      </c>
      <c r="F18" s="188"/>
      <c r="G18" s="187">
        <v>121</v>
      </c>
      <c r="H18" s="188"/>
      <c r="I18" s="191">
        <v>96</v>
      </c>
      <c r="J18" s="45"/>
      <c r="K18" s="40">
        <v>120</v>
      </c>
    </row>
    <row r="19" spans="1:28" ht="19.8">
      <c r="A19" s="44" t="s">
        <v>103</v>
      </c>
      <c r="C19" s="41">
        <v>6</v>
      </c>
      <c r="D19" s="39"/>
      <c r="E19" s="187">
        <v>3933</v>
      </c>
      <c r="F19" s="188"/>
      <c r="G19" s="187">
        <v>31571</v>
      </c>
      <c r="H19" s="188"/>
      <c r="I19" s="187">
        <v>3933</v>
      </c>
      <c r="J19" s="45"/>
      <c r="K19" s="40">
        <v>31571</v>
      </c>
    </row>
    <row r="20" spans="1:28" ht="19.8">
      <c r="A20" s="44" t="s">
        <v>121</v>
      </c>
      <c r="C20" s="41"/>
      <c r="D20" s="39"/>
      <c r="E20" s="192">
        <v>8574</v>
      </c>
      <c r="F20" s="188"/>
      <c r="G20" s="193">
        <v>7613</v>
      </c>
      <c r="H20" s="188"/>
      <c r="I20" s="173">
        <v>4430</v>
      </c>
      <c r="J20" s="45"/>
      <c r="K20" s="47">
        <v>4070</v>
      </c>
    </row>
    <row r="21" spans="1:28" s="17" customFormat="1" ht="6" customHeight="1">
      <c r="C21" s="41"/>
      <c r="D21" s="42"/>
      <c r="E21" s="189"/>
      <c r="F21" s="180"/>
      <c r="G21" s="189"/>
      <c r="H21" s="180"/>
      <c r="I21" s="189"/>
      <c r="J21" s="49"/>
      <c r="K21" s="43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0.399999999999999">
      <c r="A22" s="37" t="s">
        <v>15</v>
      </c>
      <c r="C22" s="38"/>
      <c r="D22" s="39"/>
      <c r="E22" s="183">
        <f>SUM(E15:E20)</f>
        <v>950710</v>
      </c>
      <c r="F22" s="194"/>
      <c r="G22" s="183">
        <f>SUM(G15:G20)</f>
        <v>1188303</v>
      </c>
      <c r="H22" s="194"/>
      <c r="I22" s="183">
        <f>SUM(I15:I20)</f>
        <v>963016</v>
      </c>
      <c r="J22" s="51"/>
      <c r="K22" s="50">
        <f>SUM(K15:K20)</f>
        <v>1206454</v>
      </c>
    </row>
    <row r="23" spans="1:28" ht="16.5" customHeight="1">
      <c r="A23" s="37"/>
      <c r="C23" s="38"/>
      <c r="D23" s="39"/>
      <c r="E23" s="187"/>
      <c r="F23" s="187"/>
      <c r="G23" s="187"/>
      <c r="H23" s="187"/>
      <c r="I23" s="187"/>
      <c r="J23" s="40"/>
      <c r="K23" s="40"/>
    </row>
    <row r="24" spans="1:28" ht="20.399999999999999">
      <c r="A24" s="37" t="s">
        <v>16</v>
      </c>
      <c r="C24" s="38"/>
      <c r="D24" s="39"/>
      <c r="E24" s="187"/>
      <c r="F24" s="187"/>
      <c r="G24" s="187"/>
      <c r="H24" s="187"/>
      <c r="I24" s="187"/>
      <c r="J24" s="40"/>
      <c r="K24" s="40"/>
    </row>
    <row r="25" spans="1:28" s="17" customFormat="1" ht="6" customHeight="1">
      <c r="A25" s="52"/>
      <c r="B25" s="52"/>
      <c r="C25" s="41"/>
      <c r="D25" s="42"/>
      <c r="E25" s="189"/>
      <c r="F25" s="189"/>
      <c r="G25" s="189"/>
      <c r="H25" s="189"/>
      <c r="I25" s="189"/>
      <c r="J25" s="43"/>
      <c r="K25" s="43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19.8">
      <c r="A26" s="44" t="s">
        <v>65</v>
      </c>
      <c r="B26" s="17"/>
      <c r="C26" s="38"/>
      <c r="D26" s="42"/>
      <c r="E26" s="195">
        <v>0</v>
      </c>
      <c r="F26" s="190"/>
      <c r="G26" s="195">
        <v>0</v>
      </c>
      <c r="H26" s="190"/>
      <c r="I26" s="195">
        <v>0</v>
      </c>
      <c r="J26" s="46"/>
      <c r="K26" s="53">
        <v>0</v>
      </c>
    </row>
    <row r="27" spans="1:28" ht="19.8">
      <c r="A27" s="44" t="s">
        <v>134</v>
      </c>
      <c r="B27" s="17"/>
      <c r="C27" s="38">
        <v>7</v>
      </c>
      <c r="D27" s="42"/>
      <c r="E27" s="195">
        <v>0</v>
      </c>
      <c r="F27" s="190"/>
      <c r="G27" s="195">
        <v>0</v>
      </c>
      <c r="H27" s="190"/>
      <c r="I27" s="195">
        <v>15150</v>
      </c>
      <c r="J27" s="46"/>
      <c r="K27" s="53">
        <v>15150</v>
      </c>
    </row>
    <row r="28" spans="1:28" ht="19.8">
      <c r="A28" s="44" t="s">
        <v>66</v>
      </c>
      <c r="C28" s="38">
        <v>8</v>
      </c>
      <c r="D28" s="42"/>
      <c r="E28" s="196">
        <v>1996547</v>
      </c>
      <c r="F28" s="11"/>
      <c r="G28" s="190">
        <v>2068985</v>
      </c>
      <c r="H28" s="190"/>
      <c r="I28" s="196">
        <v>1974293</v>
      </c>
      <c r="J28" s="11"/>
      <c r="K28" s="54">
        <v>2045499</v>
      </c>
    </row>
    <row r="29" spans="1:28" ht="19.8">
      <c r="A29" s="44" t="s">
        <v>152</v>
      </c>
      <c r="C29" s="38">
        <v>9</v>
      </c>
      <c r="D29" s="42"/>
      <c r="E29" s="195">
        <v>35491</v>
      </c>
      <c r="F29" s="11"/>
      <c r="G29" s="195">
        <v>30753</v>
      </c>
      <c r="H29" s="190"/>
      <c r="I29" s="195">
        <v>22143</v>
      </c>
      <c r="J29" s="11"/>
      <c r="K29" s="53">
        <v>16435</v>
      </c>
    </row>
    <row r="30" spans="1:28" ht="19.8">
      <c r="A30" s="55" t="s">
        <v>80</v>
      </c>
      <c r="C30" s="38"/>
      <c r="D30" s="42"/>
      <c r="E30" s="196">
        <v>84</v>
      </c>
      <c r="F30" s="11"/>
      <c r="G30" s="190">
        <v>218</v>
      </c>
      <c r="H30" s="11"/>
      <c r="I30" s="195">
        <v>0</v>
      </c>
      <c r="J30" s="56"/>
      <c r="K30" s="53">
        <v>0</v>
      </c>
    </row>
    <row r="31" spans="1:28" ht="19.8">
      <c r="A31" s="55" t="s">
        <v>127</v>
      </c>
      <c r="C31" s="38"/>
      <c r="D31" s="42"/>
      <c r="E31" s="195">
        <v>4555</v>
      </c>
      <c r="F31" s="11"/>
      <c r="G31" s="195">
        <v>4555</v>
      </c>
      <c r="H31" s="11"/>
      <c r="I31" s="195">
        <v>4555</v>
      </c>
      <c r="J31" s="11"/>
      <c r="K31" s="53">
        <v>4555</v>
      </c>
    </row>
    <row r="32" spans="1:28" ht="19.8">
      <c r="A32" s="44" t="s">
        <v>135</v>
      </c>
      <c r="C32" s="38"/>
      <c r="D32" s="42"/>
      <c r="E32" s="195">
        <v>56</v>
      </c>
      <c r="F32" s="11"/>
      <c r="G32" s="190">
        <v>56</v>
      </c>
      <c r="H32" s="11"/>
      <c r="I32" s="195">
        <v>0</v>
      </c>
      <c r="J32" s="56"/>
      <c r="K32" s="53">
        <v>0</v>
      </c>
    </row>
    <row r="33" spans="1:28" ht="19.8">
      <c r="A33" s="44" t="s">
        <v>67</v>
      </c>
      <c r="C33" s="57"/>
      <c r="D33" s="42"/>
      <c r="E33" s="197">
        <v>2730</v>
      </c>
      <c r="F33" s="11"/>
      <c r="G33" s="198">
        <v>2807</v>
      </c>
      <c r="H33" s="11"/>
      <c r="I33" s="199">
        <v>1018</v>
      </c>
      <c r="J33" s="11"/>
      <c r="K33" s="58">
        <v>1042</v>
      </c>
    </row>
    <row r="34" spans="1:28" s="17" customFormat="1" ht="6" customHeight="1">
      <c r="A34" s="52"/>
      <c r="B34" s="52"/>
      <c r="C34" s="41"/>
      <c r="D34" s="42"/>
      <c r="E34" s="43"/>
      <c r="F34" s="43"/>
      <c r="G34" s="43"/>
      <c r="H34" s="42"/>
      <c r="I34" s="42"/>
      <c r="J34" s="42"/>
      <c r="K34" s="42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20.399999999999999">
      <c r="A35" s="37" t="s">
        <v>17</v>
      </c>
      <c r="C35" s="38"/>
      <c r="D35" s="39"/>
      <c r="E35" s="8">
        <f>SUM(E26:E33)</f>
        <v>2039463</v>
      </c>
      <c r="F35" s="40"/>
      <c r="G35" s="8">
        <f>SUM(G26:G33)</f>
        <v>2107374</v>
      </c>
      <c r="H35" s="40"/>
      <c r="I35" s="8">
        <f>SUM(I26:I33)</f>
        <v>2017159</v>
      </c>
      <c r="J35" s="40"/>
      <c r="K35" s="60">
        <f>SUM(K26:K33)</f>
        <v>2082681</v>
      </c>
    </row>
    <row r="36" spans="1:28" s="17" customFormat="1" ht="6" customHeight="1">
      <c r="A36" s="52"/>
      <c r="B36" s="52"/>
      <c r="C36" s="41"/>
      <c r="D36" s="42"/>
      <c r="E36" s="43"/>
      <c r="F36" s="43"/>
      <c r="G36" s="43"/>
      <c r="H36" s="42"/>
      <c r="I36" s="42"/>
      <c r="J36" s="42"/>
      <c r="K36" s="42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ht="21" thickBot="1">
      <c r="A37" s="37" t="s">
        <v>22</v>
      </c>
      <c r="C37" s="38"/>
      <c r="D37" s="39"/>
      <c r="E37" s="61">
        <f>SUM(E22,E35)</f>
        <v>2990173</v>
      </c>
      <c r="F37" s="40"/>
      <c r="G37" s="61">
        <f>SUM(G22,G35)</f>
        <v>3295677</v>
      </c>
      <c r="H37" s="40"/>
      <c r="I37" s="61">
        <f>SUM(I22,I35)</f>
        <v>2980175</v>
      </c>
      <c r="J37" s="40"/>
      <c r="K37" s="61">
        <f>SUM(K22,K35)</f>
        <v>3289135</v>
      </c>
    </row>
    <row r="38" spans="1:28" ht="16.5" customHeight="1" thickTop="1">
      <c r="A38" s="37"/>
      <c r="C38" s="32"/>
      <c r="D38" s="33"/>
      <c r="E38" s="36"/>
      <c r="F38" s="34"/>
      <c r="G38" s="36"/>
      <c r="H38" s="34"/>
      <c r="I38" s="36"/>
      <c r="J38" s="34"/>
      <c r="K38" s="36"/>
    </row>
    <row r="39" spans="1:28" ht="16.5" customHeight="1">
      <c r="A39" s="37"/>
      <c r="C39" s="32"/>
      <c r="D39" s="33"/>
      <c r="E39" s="36"/>
      <c r="F39" s="36"/>
      <c r="G39" s="36"/>
      <c r="H39" s="36"/>
      <c r="I39" s="36"/>
      <c r="J39" s="36"/>
      <c r="K39" s="36"/>
    </row>
    <row r="40" spans="1:28" ht="16.5" customHeight="1">
      <c r="A40" s="37"/>
      <c r="C40" s="32"/>
      <c r="D40" s="33"/>
      <c r="E40" s="36"/>
      <c r="F40" s="36"/>
      <c r="G40" s="36"/>
      <c r="H40" s="36"/>
      <c r="I40" s="36"/>
      <c r="J40" s="36"/>
      <c r="K40" s="36"/>
    </row>
    <row r="41" spans="1:28" ht="16.5" customHeight="1">
      <c r="A41" s="37"/>
      <c r="C41" s="32"/>
      <c r="D41" s="33"/>
      <c r="E41" s="36"/>
      <c r="F41" s="36"/>
      <c r="G41" s="36"/>
      <c r="H41" s="36"/>
      <c r="I41" s="36"/>
      <c r="J41" s="36"/>
      <c r="K41" s="36"/>
    </row>
    <row r="42" spans="1:28" ht="22.35" customHeight="1">
      <c r="A42" s="211" t="s">
        <v>10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</row>
    <row r="43" spans="1:28" ht="22.2" customHeight="1">
      <c r="A43" s="26"/>
      <c r="B43" s="26"/>
      <c r="D43" s="26"/>
      <c r="E43" s="26"/>
      <c r="F43" s="26"/>
      <c r="G43" s="26"/>
      <c r="H43" s="26"/>
      <c r="I43" s="26"/>
      <c r="J43" s="26"/>
      <c r="K43" s="26"/>
    </row>
    <row r="44" spans="1:28" ht="20.399999999999999">
      <c r="A44" s="212" t="s">
        <v>63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</row>
    <row r="45" spans="1:28" ht="20.399999999999999">
      <c r="A45" s="212" t="s">
        <v>51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</row>
    <row r="46" spans="1:28" ht="20.399999999999999">
      <c r="A46" s="209" t="str">
        <f>+A3</f>
        <v>As at 30 September 2023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</row>
    <row r="47" spans="1:28" ht="16.5" customHeight="1">
      <c r="A47" s="20"/>
      <c r="B47" s="20"/>
      <c r="C47" s="21"/>
      <c r="D47" s="22"/>
      <c r="E47" s="23"/>
      <c r="F47" s="23"/>
      <c r="G47" s="23"/>
      <c r="H47" s="23"/>
      <c r="I47" s="23"/>
      <c r="J47" s="23"/>
      <c r="K47" s="23"/>
    </row>
    <row r="48" spans="1:28" ht="20.399999999999999">
      <c r="A48" s="20"/>
      <c r="B48" s="20"/>
      <c r="C48" s="21"/>
      <c r="D48" s="22"/>
      <c r="E48" s="23"/>
      <c r="F48" s="23"/>
      <c r="G48" s="23"/>
      <c r="H48" s="23"/>
      <c r="I48" s="23"/>
      <c r="J48" s="23"/>
      <c r="K48" s="23" t="str">
        <f>+K5</f>
        <v>(Unit : Thousand Baht)</v>
      </c>
    </row>
    <row r="49" spans="1:28" ht="16.5" customHeight="1">
      <c r="A49" s="20"/>
      <c r="B49" s="20"/>
      <c r="C49" s="21"/>
      <c r="D49" s="22"/>
      <c r="E49" s="210" t="s">
        <v>0</v>
      </c>
      <c r="F49" s="210"/>
      <c r="G49" s="210"/>
      <c r="H49" s="24"/>
      <c r="I49" s="210" t="s">
        <v>115</v>
      </c>
      <c r="J49" s="210"/>
      <c r="K49" s="210"/>
    </row>
    <row r="50" spans="1:28" ht="16.5" customHeight="1">
      <c r="A50" s="20"/>
      <c r="B50" s="20"/>
      <c r="C50" s="21"/>
      <c r="D50" s="22"/>
      <c r="E50" s="25" t="str">
        <f>+E7</f>
        <v>As at 30 September</v>
      </c>
      <c r="F50" s="25"/>
      <c r="G50" s="25" t="str">
        <f>+G7</f>
        <v>As at 31 December</v>
      </c>
      <c r="H50" s="25"/>
      <c r="I50" s="25" t="str">
        <f>+I7</f>
        <v>As at 30 September</v>
      </c>
      <c r="J50" s="25"/>
      <c r="K50" s="25" t="str">
        <f>+K7</f>
        <v>As at 31 December</v>
      </c>
    </row>
    <row r="51" spans="1:28" ht="16.5" customHeight="1">
      <c r="A51" s="20"/>
      <c r="B51" s="20"/>
      <c r="D51" s="22"/>
      <c r="E51" s="27" t="str">
        <f>+E8</f>
        <v>2023</v>
      </c>
      <c r="F51" s="25"/>
      <c r="G51" s="27" t="str">
        <f>+G8</f>
        <v>2022</v>
      </c>
      <c r="H51" s="25"/>
      <c r="I51" s="27" t="str">
        <f>+I8</f>
        <v>2023</v>
      </c>
      <c r="J51" s="25"/>
      <c r="K51" s="27" t="str">
        <f>+K8</f>
        <v>2022</v>
      </c>
    </row>
    <row r="52" spans="1:28" ht="16.5" customHeight="1">
      <c r="A52" s="20"/>
      <c r="B52" s="20"/>
      <c r="C52" s="21"/>
      <c r="D52" s="22"/>
      <c r="E52" s="28" t="s">
        <v>84</v>
      </c>
      <c r="F52" s="25"/>
      <c r="G52" s="28" t="s">
        <v>86</v>
      </c>
      <c r="H52" s="25"/>
      <c r="I52" s="28" t="s">
        <v>84</v>
      </c>
      <c r="J52" s="25"/>
      <c r="K52" s="28" t="s">
        <v>86</v>
      </c>
    </row>
    <row r="53" spans="1:28" ht="16.5" customHeight="1">
      <c r="A53" s="20"/>
      <c r="B53" s="20"/>
      <c r="C53" s="29" t="s">
        <v>1</v>
      </c>
      <c r="D53" s="22"/>
      <c r="E53" s="30" t="s">
        <v>85</v>
      </c>
      <c r="F53" s="25"/>
      <c r="G53" s="30"/>
      <c r="H53" s="25"/>
      <c r="I53" s="30" t="s">
        <v>85</v>
      </c>
      <c r="J53" s="25"/>
      <c r="K53" s="30"/>
    </row>
    <row r="54" spans="1:28" ht="20.399999999999999">
      <c r="A54" s="31" t="s">
        <v>47</v>
      </c>
      <c r="C54" s="21"/>
      <c r="D54" s="22"/>
      <c r="E54" s="23"/>
      <c r="F54" s="23"/>
      <c r="G54" s="23"/>
      <c r="H54" s="23"/>
      <c r="I54" s="23"/>
      <c r="J54" s="23"/>
      <c r="K54" s="23"/>
    </row>
    <row r="55" spans="1:28" ht="20.399999999999999">
      <c r="B55" s="20" t="s">
        <v>48</v>
      </c>
      <c r="C55" s="32"/>
      <c r="D55" s="33"/>
      <c r="E55" s="34"/>
      <c r="F55" s="34"/>
      <c r="G55" s="34"/>
      <c r="H55" s="34"/>
      <c r="I55" s="34"/>
      <c r="J55" s="34"/>
      <c r="K55" s="34"/>
    </row>
    <row r="56" spans="1:28" s="62" customFormat="1" ht="6" customHeight="1">
      <c r="A56" s="52"/>
      <c r="B56" s="52"/>
      <c r="C56" s="35"/>
      <c r="D56" s="19"/>
      <c r="E56" s="36"/>
      <c r="F56" s="36"/>
      <c r="G56" s="36"/>
      <c r="H56" s="36"/>
      <c r="I56" s="36"/>
      <c r="J56" s="36"/>
      <c r="K56" s="3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16.350000000000001" customHeight="1">
      <c r="A57" s="63" t="s">
        <v>18</v>
      </c>
      <c r="C57" s="35"/>
      <c r="D57" s="19"/>
      <c r="E57" s="36"/>
      <c r="F57" s="36"/>
      <c r="G57" s="36"/>
      <c r="H57" s="36"/>
      <c r="I57" s="36"/>
      <c r="J57" s="36"/>
      <c r="K57" s="36"/>
    </row>
    <row r="58" spans="1:28" s="62" customFormat="1" ht="6" customHeight="1">
      <c r="A58" s="52"/>
      <c r="B58" s="52"/>
      <c r="C58" s="35"/>
      <c r="D58" s="19"/>
      <c r="E58" s="36"/>
      <c r="F58" s="36"/>
      <c r="G58" s="36"/>
      <c r="H58" s="36"/>
      <c r="I58" s="36"/>
      <c r="J58" s="36"/>
      <c r="K58" s="3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19.8">
      <c r="A59" s="44" t="s">
        <v>43</v>
      </c>
      <c r="C59" s="41"/>
      <c r="D59" s="42"/>
      <c r="E59" s="49"/>
      <c r="F59" s="49"/>
      <c r="G59" s="49"/>
      <c r="H59" s="49"/>
      <c r="I59" s="49"/>
      <c r="J59" s="49"/>
      <c r="K59" s="49"/>
    </row>
    <row r="60" spans="1:28" ht="19.8">
      <c r="B60" s="16" t="s">
        <v>44</v>
      </c>
      <c r="C60" s="41">
        <v>10</v>
      </c>
      <c r="D60" s="42"/>
      <c r="E60" s="188">
        <v>518251</v>
      </c>
      <c r="F60" s="12"/>
      <c r="G60" s="190">
        <v>659691</v>
      </c>
      <c r="H60" s="12"/>
      <c r="I60" s="188">
        <v>518251</v>
      </c>
      <c r="J60" s="12"/>
      <c r="K60" s="46">
        <v>659691</v>
      </c>
    </row>
    <row r="61" spans="1:28" ht="19.8">
      <c r="A61" s="44" t="s">
        <v>88</v>
      </c>
      <c r="C61" s="41">
        <v>11</v>
      </c>
      <c r="D61" s="42"/>
      <c r="E61" s="188">
        <v>402888</v>
      </c>
      <c r="F61" s="12"/>
      <c r="G61" s="190">
        <v>343877</v>
      </c>
      <c r="H61" s="12"/>
      <c r="I61" s="188">
        <v>396320</v>
      </c>
      <c r="J61" s="12"/>
      <c r="K61" s="46">
        <v>336377</v>
      </c>
    </row>
    <row r="62" spans="1:28" ht="19.8">
      <c r="A62" s="44" t="s">
        <v>153</v>
      </c>
      <c r="C62" s="41">
        <v>12</v>
      </c>
      <c r="D62" s="42"/>
      <c r="E62" s="188">
        <v>42000</v>
      </c>
      <c r="F62" s="12"/>
      <c r="G62" s="190">
        <v>84968</v>
      </c>
      <c r="H62" s="12"/>
      <c r="I62" s="188">
        <v>42000</v>
      </c>
      <c r="J62" s="12"/>
      <c r="K62" s="46">
        <v>84968</v>
      </c>
    </row>
    <row r="63" spans="1:28" ht="19.8">
      <c r="A63" s="44" t="s">
        <v>104</v>
      </c>
      <c r="C63" s="41"/>
      <c r="D63" s="42"/>
      <c r="E63" s="195">
        <v>7514</v>
      </c>
      <c r="F63" s="188"/>
      <c r="G63" s="190">
        <v>6896</v>
      </c>
      <c r="H63" s="188"/>
      <c r="I63" s="195">
        <v>6374</v>
      </c>
      <c r="J63" s="45"/>
      <c r="K63" s="46">
        <v>5181</v>
      </c>
    </row>
    <row r="64" spans="1:28" ht="19.8">
      <c r="A64" s="44" t="s">
        <v>92</v>
      </c>
      <c r="C64" s="41"/>
      <c r="D64" s="42"/>
      <c r="E64" s="200">
        <v>5721</v>
      </c>
      <c r="F64" s="13"/>
      <c r="G64" s="200">
        <v>2778</v>
      </c>
      <c r="H64" s="13"/>
      <c r="I64" s="200">
        <v>5721</v>
      </c>
      <c r="J64" s="13"/>
      <c r="K64" s="64">
        <v>2778</v>
      </c>
    </row>
    <row r="65" spans="1:28" s="62" customFormat="1" ht="6" customHeight="1">
      <c r="A65" s="52"/>
      <c r="B65" s="52"/>
      <c r="C65" s="41"/>
      <c r="D65" s="42"/>
      <c r="E65" s="180"/>
      <c r="F65" s="180"/>
      <c r="G65" s="180"/>
      <c r="H65" s="180"/>
      <c r="I65" s="180"/>
      <c r="J65" s="49"/>
      <c r="K65" s="49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20.399999999999999">
      <c r="A66" s="63" t="s">
        <v>19</v>
      </c>
      <c r="C66" s="41"/>
      <c r="D66" s="42"/>
      <c r="E66" s="182">
        <f>SUM(E60:E64)</f>
        <v>976374</v>
      </c>
      <c r="F66" s="180"/>
      <c r="G66" s="8">
        <f>SUM(G60:G64)</f>
        <v>1098210</v>
      </c>
      <c r="H66" s="180"/>
      <c r="I66" s="182">
        <f>SUM(I60:I64)</f>
        <v>968666</v>
      </c>
      <c r="J66" s="49"/>
      <c r="K66" s="8">
        <f>SUM(K60:K64)</f>
        <v>1088995</v>
      </c>
    </row>
    <row r="67" spans="1:28" ht="16.350000000000001" customHeight="1">
      <c r="A67" s="37"/>
      <c r="C67" s="38"/>
      <c r="D67" s="39"/>
      <c r="E67" s="187"/>
      <c r="F67" s="187"/>
      <c r="G67" s="187"/>
      <c r="H67" s="187"/>
      <c r="I67" s="187"/>
      <c r="J67" s="40"/>
      <c r="K67" s="40"/>
    </row>
    <row r="68" spans="1:28" ht="20.399999999999999">
      <c r="A68" s="63" t="s">
        <v>20</v>
      </c>
      <c r="C68" s="41"/>
      <c r="D68" s="42"/>
      <c r="E68" s="189"/>
      <c r="F68" s="189"/>
      <c r="G68" s="189"/>
      <c r="H68" s="189"/>
      <c r="I68" s="189"/>
      <c r="J68" s="43"/>
      <c r="K68" s="43"/>
    </row>
    <row r="69" spans="1:28" s="62" customFormat="1" ht="6" customHeight="1">
      <c r="A69" s="52"/>
      <c r="B69" s="52"/>
      <c r="C69" s="41"/>
      <c r="D69" s="42"/>
      <c r="E69" s="189"/>
      <c r="F69" s="189"/>
      <c r="G69" s="189"/>
      <c r="H69" s="189"/>
      <c r="I69" s="189"/>
      <c r="J69" s="43"/>
      <c r="K69" s="43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19.8">
      <c r="A70" s="44" t="s">
        <v>81</v>
      </c>
      <c r="C70" s="41">
        <v>12</v>
      </c>
      <c r="D70" s="42"/>
      <c r="E70" s="195">
        <v>3043</v>
      </c>
      <c r="F70" s="12"/>
      <c r="G70" s="195">
        <v>0</v>
      </c>
      <c r="H70" s="12"/>
      <c r="I70" s="195">
        <v>3043</v>
      </c>
      <c r="J70" s="12"/>
      <c r="K70" s="195">
        <v>0</v>
      </c>
    </row>
    <row r="71" spans="1:28" ht="19.8">
      <c r="A71" s="44" t="s">
        <v>105</v>
      </c>
      <c r="C71" s="41"/>
      <c r="D71" s="42"/>
      <c r="E71" s="195">
        <v>19537</v>
      </c>
      <c r="F71" s="13"/>
      <c r="G71" s="190">
        <v>14761</v>
      </c>
      <c r="H71" s="13"/>
      <c r="I71" s="195">
        <v>16657</v>
      </c>
      <c r="J71" s="13"/>
      <c r="K71" s="46">
        <v>12123</v>
      </c>
    </row>
    <row r="72" spans="1:28" ht="19.8">
      <c r="A72" s="44" t="s">
        <v>98</v>
      </c>
      <c r="C72" s="41"/>
      <c r="D72" s="42"/>
      <c r="E72" s="201">
        <v>21186</v>
      </c>
      <c r="F72" s="13"/>
      <c r="G72" s="200">
        <v>24818</v>
      </c>
      <c r="H72" s="13"/>
      <c r="I72" s="201">
        <v>20933</v>
      </c>
      <c r="J72" s="13"/>
      <c r="K72" s="64">
        <v>24646</v>
      </c>
    </row>
    <row r="73" spans="1:28" s="62" customFormat="1" ht="6" customHeight="1">
      <c r="A73" s="52"/>
      <c r="B73" s="52"/>
      <c r="C73" s="41"/>
      <c r="D73" s="42"/>
      <c r="E73" s="49"/>
      <c r="F73" s="49"/>
      <c r="G73" s="49"/>
      <c r="H73" s="49"/>
      <c r="I73" s="49"/>
      <c r="J73" s="49"/>
      <c r="K73" s="49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20.399999999999999">
      <c r="A74" s="63" t="s">
        <v>21</v>
      </c>
      <c r="C74" s="41"/>
      <c r="D74" s="42"/>
      <c r="E74" s="65">
        <f>SUM(E70:E72)</f>
        <v>43766</v>
      </c>
      <c r="F74" s="49"/>
      <c r="G74" s="8">
        <f>SUM(G70:G72)</f>
        <v>39579</v>
      </c>
      <c r="H74" s="49"/>
      <c r="I74" s="65">
        <f>SUM(I70:I72)</f>
        <v>40633</v>
      </c>
      <c r="J74" s="49"/>
      <c r="K74" s="8">
        <f>SUM(K70:K72)</f>
        <v>36769</v>
      </c>
    </row>
    <row r="75" spans="1:28" s="62" customFormat="1" ht="6" customHeight="1">
      <c r="A75" s="52"/>
      <c r="B75" s="52"/>
      <c r="C75" s="41"/>
      <c r="D75" s="42"/>
      <c r="E75" s="49"/>
      <c r="F75" s="49"/>
      <c r="G75" s="49"/>
      <c r="H75" s="49"/>
      <c r="I75" s="49"/>
      <c r="J75" s="49"/>
      <c r="K75" s="49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0.399999999999999">
      <c r="A76" s="63" t="s">
        <v>23</v>
      </c>
      <c r="C76" s="41"/>
      <c r="D76" s="42"/>
      <c r="E76" s="65">
        <f>SUM(E66,E74)</f>
        <v>1020140</v>
      </c>
      <c r="F76" s="49"/>
      <c r="G76" s="65">
        <f>SUM(G66,G74)</f>
        <v>1137789</v>
      </c>
      <c r="H76" s="49"/>
      <c r="I76" s="65">
        <f>SUM(I66,I74)</f>
        <v>1009299</v>
      </c>
      <c r="J76" s="49"/>
      <c r="K76" s="65">
        <f>SUM(K66,K74)</f>
        <v>1125764</v>
      </c>
    </row>
    <row r="77" spans="1:28" ht="22.35" customHeight="1">
      <c r="A77" s="20"/>
      <c r="B77" s="20"/>
      <c r="C77" s="57"/>
      <c r="D77" s="66"/>
      <c r="E77" s="67"/>
      <c r="F77" s="67"/>
      <c r="G77" s="67"/>
      <c r="H77" s="67"/>
      <c r="I77" s="67"/>
      <c r="J77" s="67"/>
      <c r="K77" s="67"/>
    </row>
    <row r="78" spans="1:28" ht="20.399999999999999">
      <c r="A78" s="212" t="s">
        <v>63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</row>
    <row r="79" spans="1:28" ht="20.399999999999999">
      <c r="A79" s="212" t="s">
        <v>51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</row>
    <row r="80" spans="1:28" ht="20.399999999999999">
      <c r="A80" s="209" t="str">
        <f>+A3</f>
        <v>As at 30 September 2023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</row>
    <row r="81" spans="1:28" ht="16.5" customHeight="1">
      <c r="A81" s="20"/>
      <c r="B81" s="20"/>
      <c r="C81" s="21"/>
      <c r="D81" s="22"/>
      <c r="E81" s="23"/>
      <c r="F81" s="23"/>
      <c r="G81" s="23"/>
      <c r="H81" s="23"/>
      <c r="I81" s="23"/>
      <c r="J81" s="23"/>
      <c r="K81" s="23"/>
    </row>
    <row r="82" spans="1:28" ht="20.399999999999999">
      <c r="A82" s="20"/>
      <c r="B82" s="20"/>
      <c r="C82" s="21"/>
      <c r="D82" s="22"/>
      <c r="E82" s="23"/>
      <c r="F82" s="23"/>
      <c r="G82" s="23"/>
      <c r="H82" s="23"/>
      <c r="I82" s="23"/>
      <c r="J82" s="23"/>
      <c r="K82" s="23" t="str">
        <f>+K5</f>
        <v>(Unit : Thousand Baht)</v>
      </c>
    </row>
    <row r="83" spans="1:28" ht="16.5" customHeight="1">
      <c r="A83" s="20"/>
      <c r="B83" s="20"/>
      <c r="C83" s="21"/>
      <c r="D83" s="22"/>
      <c r="E83" s="210" t="s">
        <v>0</v>
      </c>
      <c r="F83" s="210"/>
      <c r="G83" s="210"/>
      <c r="H83" s="24"/>
      <c r="I83" s="210" t="s">
        <v>115</v>
      </c>
      <c r="J83" s="210"/>
      <c r="K83" s="210"/>
    </row>
    <row r="84" spans="1:28" ht="16.5" customHeight="1">
      <c r="A84" s="20"/>
      <c r="B84" s="20"/>
      <c r="C84" s="21"/>
      <c r="D84" s="22"/>
      <c r="E84" s="25" t="str">
        <f>+E7</f>
        <v>As at 30 September</v>
      </c>
      <c r="F84" s="25"/>
      <c r="G84" s="25" t="str">
        <f>+G7</f>
        <v>As at 31 December</v>
      </c>
      <c r="H84" s="25"/>
      <c r="I84" s="25" t="str">
        <f>+I7</f>
        <v>As at 30 September</v>
      </c>
      <c r="J84" s="25"/>
      <c r="K84" s="25" t="str">
        <f>+K7</f>
        <v>As at 31 December</v>
      </c>
    </row>
    <row r="85" spans="1:28" ht="16.5" customHeight="1">
      <c r="A85" s="20"/>
      <c r="B85" s="20"/>
      <c r="C85" s="21"/>
      <c r="D85" s="22"/>
      <c r="E85" s="27" t="str">
        <f>+E8</f>
        <v>2023</v>
      </c>
      <c r="F85" s="25"/>
      <c r="G85" s="27" t="str">
        <f>+G8</f>
        <v>2022</v>
      </c>
      <c r="H85" s="25"/>
      <c r="I85" s="27" t="str">
        <f>+I8</f>
        <v>2023</v>
      </c>
      <c r="J85" s="25"/>
      <c r="K85" s="27" t="str">
        <f>+K8</f>
        <v>2022</v>
      </c>
    </row>
    <row r="86" spans="1:28" ht="16.5" customHeight="1">
      <c r="A86" s="20"/>
      <c r="B86" s="20"/>
      <c r="C86" s="21"/>
      <c r="D86" s="22"/>
      <c r="E86" s="28" t="s">
        <v>84</v>
      </c>
      <c r="F86" s="25"/>
      <c r="G86" s="28" t="s">
        <v>86</v>
      </c>
      <c r="H86" s="25"/>
      <c r="I86" s="28" t="s">
        <v>84</v>
      </c>
      <c r="J86" s="25"/>
      <c r="K86" s="28" t="s">
        <v>86</v>
      </c>
    </row>
    <row r="87" spans="1:28" ht="16.5" customHeight="1">
      <c r="A87" s="20"/>
      <c r="B87" s="20"/>
      <c r="C87" s="21"/>
      <c r="D87" s="22"/>
      <c r="E87" s="30" t="s">
        <v>85</v>
      </c>
      <c r="F87" s="25"/>
      <c r="G87" s="30"/>
      <c r="H87" s="25"/>
      <c r="I87" s="30" t="s">
        <v>85</v>
      </c>
      <c r="J87" s="25"/>
      <c r="K87" s="30"/>
    </row>
    <row r="88" spans="1:28" ht="20.399999999999999">
      <c r="A88" s="31" t="s">
        <v>47</v>
      </c>
      <c r="C88" s="21"/>
      <c r="D88" s="22"/>
      <c r="E88" s="23"/>
      <c r="F88" s="23"/>
      <c r="G88" s="23"/>
      <c r="H88" s="23"/>
      <c r="I88" s="23"/>
      <c r="J88" s="23"/>
      <c r="K88" s="23"/>
    </row>
    <row r="89" spans="1:28" ht="20.399999999999999">
      <c r="B89" s="20" t="s">
        <v>79</v>
      </c>
      <c r="C89" s="68"/>
      <c r="D89" s="69"/>
      <c r="E89" s="70"/>
      <c r="F89" s="70"/>
      <c r="G89" s="70"/>
      <c r="H89" s="70"/>
      <c r="I89" s="70"/>
      <c r="J89" s="70"/>
      <c r="K89" s="70"/>
    </row>
    <row r="90" spans="1:28" s="62" customFormat="1" ht="8.1" customHeight="1">
      <c r="A90" s="52"/>
      <c r="B90" s="52"/>
      <c r="C90" s="35"/>
      <c r="D90" s="19"/>
      <c r="E90" s="36"/>
      <c r="F90" s="36"/>
      <c r="G90" s="36"/>
      <c r="H90" s="36"/>
      <c r="I90" s="36"/>
      <c r="J90" s="36"/>
      <c r="K90" s="3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0.399999999999999">
      <c r="A91" s="63" t="s">
        <v>32</v>
      </c>
      <c r="C91" s="35"/>
      <c r="D91" s="19"/>
      <c r="E91" s="36"/>
      <c r="F91" s="36"/>
      <c r="G91" s="36"/>
      <c r="H91" s="36"/>
      <c r="I91" s="36"/>
      <c r="J91" s="36"/>
      <c r="K91" s="36"/>
    </row>
    <row r="92" spans="1:28" s="62" customFormat="1" ht="8.1" customHeight="1">
      <c r="A92" s="52"/>
      <c r="B92" s="52"/>
      <c r="C92" s="35"/>
      <c r="D92" s="19"/>
      <c r="E92" s="36"/>
      <c r="F92" s="36"/>
      <c r="G92" s="36"/>
      <c r="H92" s="36"/>
      <c r="I92" s="36"/>
      <c r="J92" s="36"/>
      <c r="K92" s="3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19.8">
      <c r="A93" s="44" t="s">
        <v>3</v>
      </c>
      <c r="C93" s="71"/>
      <c r="D93" s="19"/>
      <c r="E93" s="36"/>
      <c r="F93" s="36"/>
      <c r="H93" s="36"/>
      <c r="I93" s="36"/>
      <c r="J93" s="36"/>
      <c r="K93" s="36"/>
    </row>
    <row r="94" spans="1:28" ht="19.8">
      <c r="B94" s="73" t="s">
        <v>27</v>
      </c>
      <c r="D94" s="19"/>
      <c r="E94" s="14"/>
      <c r="F94" s="14"/>
      <c r="G94" s="14"/>
      <c r="H94" s="14"/>
      <c r="I94" s="14"/>
      <c r="J94" s="14"/>
      <c r="K94" s="14"/>
    </row>
    <row r="95" spans="1:28" ht="19.8">
      <c r="B95" s="74" t="s">
        <v>122</v>
      </c>
      <c r="D95" s="19"/>
      <c r="E95" s="67"/>
      <c r="F95" s="67"/>
      <c r="G95" s="67"/>
      <c r="H95" s="67"/>
      <c r="I95" s="67"/>
      <c r="J95" s="67"/>
      <c r="K95" s="67"/>
    </row>
    <row r="96" spans="1:28" ht="20.399999999999999" thickBot="1">
      <c r="B96" s="16" t="s">
        <v>96</v>
      </c>
      <c r="C96" s="71"/>
      <c r="D96" s="19"/>
      <c r="E96" s="75">
        <v>3439580</v>
      </c>
      <c r="F96" s="11"/>
      <c r="G96" s="76">
        <v>3439580</v>
      </c>
      <c r="H96" s="11"/>
      <c r="I96" s="75">
        <v>3439580</v>
      </c>
      <c r="J96" s="11"/>
      <c r="K96" s="76">
        <v>3439580</v>
      </c>
    </row>
    <row r="97" spans="1:28" ht="16.5" customHeight="1" thickTop="1">
      <c r="B97" s="73"/>
      <c r="C97" s="35"/>
      <c r="D97" s="19"/>
      <c r="E97" s="46"/>
      <c r="F97" s="11"/>
      <c r="G97" s="46"/>
      <c r="H97" s="11"/>
      <c r="I97" s="46"/>
      <c r="J97" s="11"/>
      <c r="K97" s="46"/>
    </row>
    <row r="98" spans="1:28" ht="19.8">
      <c r="B98" s="73" t="s">
        <v>116</v>
      </c>
      <c r="C98" s="35"/>
      <c r="D98" s="19"/>
      <c r="E98" s="11"/>
      <c r="F98" s="11"/>
      <c r="G98" s="11"/>
      <c r="H98" s="11"/>
      <c r="I98" s="11"/>
      <c r="J98" s="11"/>
      <c r="K98" s="11"/>
    </row>
    <row r="99" spans="1:28" ht="19.8">
      <c r="B99" s="73" t="s">
        <v>123</v>
      </c>
      <c r="C99" s="35"/>
      <c r="D99" s="19"/>
      <c r="E99" s="11"/>
      <c r="F99" s="11"/>
      <c r="G99" s="11"/>
      <c r="H99" s="11"/>
      <c r="I99" s="11"/>
      <c r="J99" s="11"/>
      <c r="K99" s="11"/>
    </row>
    <row r="100" spans="1:28" ht="19.8">
      <c r="B100" s="73" t="s">
        <v>96</v>
      </c>
      <c r="C100" s="71"/>
      <c r="D100" s="19"/>
      <c r="E100" s="46">
        <f>'CE 6'!D14</f>
        <v>2359728</v>
      </c>
      <c r="F100" s="67"/>
      <c r="G100" s="46">
        <f>'CE 6'!D18</f>
        <v>2359728</v>
      </c>
      <c r="H100" s="67"/>
      <c r="I100" s="67">
        <f>'CE 6'!D20</f>
        <v>2359728</v>
      </c>
      <c r="J100" s="67"/>
      <c r="K100" s="67">
        <f>'CH 7'!D19</f>
        <v>2359728</v>
      </c>
    </row>
    <row r="101" spans="1:28" ht="19.8">
      <c r="A101" s="16" t="s">
        <v>118</v>
      </c>
      <c r="B101" s="73"/>
      <c r="C101" s="71"/>
      <c r="D101" s="19"/>
      <c r="E101" s="46">
        <f>'CE 6'!F14</f>
        <v>1322</v>
      </c>
      <c r="F101" s="77"/>
      <c r="G101" s="46">
        <f>'CE 6'!F18</f>
        <v>1322</v>
      </c>
      <c r="H101" s="77"/>
      <c r="I101" s="15">
        <f>'CE 6'!F20</f>
        <v>1322</v>
      </c>
      <c r="J101" s="77"/>
      <c r="K101" s="15">
        <f>'CH 7'!F19</f>
        <v>1322</v>
      </c>
    </row>
    <row r="102" spans="1:28" ht="19.8">
      <c r="A102" s="44" t="s">
        <v>12</v>
      </c>
      <c r="C102" s="35"/>
      <c r="D102" s="19"/>
      <c r="E102" s="46"/>
      <c r="F102" s="11"/>
      <c r="G102" s="46"/>
      <c r="H102" s="67"/>
      <c r="I102" s="78"/>
      <c r="J102" s="67"/>
      <c r="K102" s="78"/>
    </row>
    <row r="103" spans="1:28" ht="19.8">
      <c r="B103" s="44" t="s">
        <v>24</v>
      </c>
      <c r="C103" s="71"/>
      <c r="D103" s="19"/>
      <c r="E103" s="46">
        <f>'CE 6'!H14</f>
        <v>16672</v>
      </c>
      <c r="F103" s="11"/>
      <c r="G103" s="46">
        <f>'CE 6'!H18</f>
        <v>16672</v>
      </c>
      <c r="H103" s="11"/>
      <c r="I103" s="15">
        <v>16672</v>
      </c>
      <c r="J103" s="11"/>
      <c r="K103" s="15">
        <v>16672</v>
      </c>
    </row>
    <row r="104" spans="1:28" ht="19.8">
      <c r="B104" s="44" t="s">
        <v>11</v>
      </c>
      <c r="C104" s="35"/>
      <c r="D104" s="19"/>
      <c r="E104" s="79">
        <f>'CE 6'!J16</f>
        <v>-406836</v>
      </c>
      <c r="F104" s="46"/>
      <c r="G104" s="59">
        <f>'CE 6'!J14</f>
        <v>-219067</v>
      </c>
      <c r="H104" s="46"/>
      <c r="I104" s="80">
        <f>'CH 7'!J17</f>
        <v>-406846</v>
      </c>
      <c r="J104" s="46"/>
      <c r="K104" s="80">
        <f>'CH 7'!J14</f>
        <v>-214351</v>
      </c>
    </row>
    <row r="105" spans="1:28" s="62" customFormat="1" ht="8.1" customHeight="1">
      <c r="A105" s="52"/>
      <c r="B105" s="52"/>
      <c r="C105" s="35"/>
      <c r="D105" s="19"/>
      <c r="E105" s="43"/>
      <c r="F105" s="43"/>
      <c r="G105" s="43"/>
      <c r="H105" s="43"/>
      <c r="I105" s="43"/>
      <c r="J105" s="43"/>
      <c r="K105" s="43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0.399999999999999">
      <c r="A106" s="63" t="s">
        <v>102</v>
      </c>
      <c r="C106" s="35"/>
      <c r="D106" s="19"/>
      <c r="E106" s="14">
        <f>SUM(E100:E104)</f>
        <v>1970886</v>
      </c>
      <c r="F106" s="14"/>
      <c r="G106" s="14">
        <f>SUM(G100:G104)</f>
        <v>2158655</v>
      </c>
      <c r="H106" s="14"/>
      <c r="I106" s="14">
        <f>SUM(I100:I104)</f>
        <v>1970876</v>
      </c>
      <c r="J106" s="14"/>
      <c r="K106" s="14">
        <f>SUM(K100:K104)</f>
        <v>2163371</v>
      </c>
    </row>
    <row r="107" spans="1:28" ht="19.8">
      <c r="A107" s="17" t="s">
        <v>28</v>
      </c>
      <c r="C107" s="71"/>
      <c r="D107" s="19"/>
      <c r="E107" s="47">
        <f>'CE 6'!P16</f>
        <v>-853</v>
      </c>
      <c r="F107" s="11"/>
      <c r="G107" s="47">
        <v>-767</v>
      </c>
      <c r="H107" s="11"/>
      <c r="I107" s="81">
        <v>0</v>
      </c>
      <c r="J107" s="11"/>
      <c r="K107" s="81">
        <v>0</v>
      </c>
    </row>
    <row r="108" spans="1:28" s="62" customFormat="1" ht="8.1" customHeight="1">
      <c r="A108" s="52"/>
      <c r="B108" s="52"/>
      <c r="C108" s="35"/>
      <c r="D108" s="19"/>
      <c r="E108" s="43"/>
      <c r="F108" s="43"/>
      <c r="G108" s="43"/>
      <c r="H108" s="43"/>
      <c r="I108" s="43"/>
      <c r="J108" s="43"/>
      <c r="K108" s="43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0.399999999999999">
      <c r="A109" s="63" t="s">
        <v>30</v>
      </c>
      <c r="C109" s="35"/>
      <c r="D109" s="19"/>
      <c r="E109" s="50">
        <f>SUM(E106:E107)</f>
        <v>1970033</v>
      </c>
      <c r="F109" s="43"/>
      <c r="G109" s="50">
        <f>SUM(G106:G107)</f>
        <v>2157888</v>
      </c>
      <c r="H109" s="43"/>
      <c r="I109" s="50">
        <f>SUM(I106:I107)</f>
        <v>1970876</v>
      </c>
      <c r="J109" s="43"/>
      <c r="K109" s="50">
        <f>SUM(K106:K107)</f>
        <v>2163371</v>
      </c>
    </row>
    <row r="110" spans="1:28" s="62" customFormat="1" ht="8.1" customHeight="1">
      <c r="A110" s="52"/>
      <c r="B110" s="52"/>
      <c r="C110" s="35"/>
      <c r="D110" s="19"/>
      <c r="E110" s="43"/>
      <c r="F110" s="43"/>
      <c r="G110" s="43"/>
      <c r="H110" s="43"/>
      <c r="I110" s="43"/>
      <c r="J110" s="43"/>
      <c r="K110" s="43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 spans="1:28" ht="21" thickBot="1">
      <c r="A111" s="63" t="s">
        <v>31</v>
      </c>
      <c r="C111" s="35"/>
      <c r="D111" s="19"/>
      <c r="E111" s="82">
        <f>SUM(E76,E109)</f>
        <v>2990173</v>
      </c>
      <c r="F111" s="43"/>
      <c r="G111" s="82">
        <f>SUM(G76,G109)</f>
        <v>3295677</v>
      </c>
      <c r="H111" s="43"/>
      <c r="I111" s="82">
        <f>SUM(I76,I109)</f>
        <v>2980175</v>
      </c>
      <c r="J111" s="43"/>
      <c r="K111" s="82">
        <f>SUM(K76,K109)</f>
        <v>3289135</v>
      </c>
    </row>
    <row r="112" spans="1:28" ht="16.350000000000001" customHeight="1" thickTop="1">
      <c r="E112" s="67"/>
      <c r="F112" s="67"/>
      <c r="G112" s="67"/>
      <c r="H112" s="67"/>
      <c r="I112" s="67"/>
      <c r="J112" s="67"/>
      <c r="K112" s="67"/>
    </row>
    <row r="113" spans="5:11" ht="16.350000000000001" customHeight="1">
      <c r="E113" s="77"/>
      <c r="F113" s="77"/>
      <c r="G113" s="77"/>
      <c r="H113" s="77"/>
      <c r="I113" s="77"/>
      <c r="J113" s="77"/>
      <c r="K113" s="77"/>
    </row>
  </sheetData>
  <mergeCells count="16">
    <mergeCell ref="A1:K1"/>
    <mergeCell ref="A2:K2"/>
    <mergeCell ref="A3:K3"/>
    <mergeCell ref="A44:K44"/>
    <mergeCell ref="A45:K45"/>
    <mergeCell ref="E83:G83"/>
    <mergeCell ref="I83:K83"/>
    <mergeCell ref="A78:K78"/>
    <mergeCell ref="A79:K79"/>
    <mergeCell ref="A80:K80"/>
    <mergeCell ref="A46:K46"/>
    <mergeCell ref="E6:G6"/>
    <mergeCell ref="I6:K6"/>
    <mergeCell ref="A42:K42"/>
    <mergeCell ref="E49:G49"/>
    <mergeCell ref="I49:K49"/>
  </mergeCells>
  <pageMargins left="0.9055118110236221" right="0.43307086614173229" top="0.74803149606299213" bottom="0.74803149606299213" header="0.31496062992125984" footer="0.31496062992125984"/>
  <pageSetup paperSize="9" scale="83" fitToHeight="3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2" manualBreakCount="2">
    <brk id="43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51"/>
  <sheetViews>
    <sheetView view="pageBreakPreview" zoomScale="115" zoomScaleNormal="115" zoomScaleSheetLayoutView="115" workbookViewId="0">
      <selection activeCell="J46" sqref="J46"/>
    </sheetView>
  </sheetViews>
  <sheetFormatPr defaultColWidth="9.28515625" defaultRowHeight="16.350000000000001" customHeight="1"/>
  <cols>
    <col min="1" max="4" width="1.42578125" style="17" customWidth="1"/>
    <col min="5" max="5" width="43.85546875" style="17" customWidth="1"/>
    <col min="6" max="6" width="9.140625" style="35" customWidth="1"/>
    <col min="7" max="7" width="0.7109375" style="17" customWidth="1"/>
    <col min="8" max="8" width="13.7109375" style="89" customWidth="1"/>
    <col min="9" max="9" width="0.7109375" style="89" customWidth="1"/>
    <col min="10" max="10" width="13.7109375" style="89" customWidth="1"/>
    <col min="11" max="11" width="0.7109375" style="89" customWidth="1"/>
    <col min="12" max="12" width="13.7109375" style="89" customWidth="1"/>
    <col min="13" max="13" width="0.7109375" style="89" customWidth="1"/>
    <col min="14" max="14" width="13.7109375" style="89" customWidth="1"/>
    <col min="15" max="23" width="9.28515625" style="17"/>
    <col min="24" max="24" width="12.140625" style="17" bestFit="1" customWidth="1"/>
    <col min="25" max="25" width="9.7109375" style="17" bestFit="1" customWidth="1"/>
    <col min="26" max="26" width="12.85546875" style="17" bestFit="1" customWidth="1"/>
    <col min="27" max="27" width="9.7109375" style="17" bestFit="1" customWidth="1"/>
    <col min="28" max="28" width="12.140625" style="17" bestFit="1" customWidth="1"/>
    <col min="29" max="29" width="9.7109375" style="17" bestFit="1" customWidth="1"/>
    <col min="30" max="30" width="12.140625" style="17" bestFit="1" customWidth="1"/>
    <col min="31" max="16384" width="9.28515625" style="17"/>
  </cols>
  <sheetData>
    <row r="1" spans="1:32" s="140" customFormat="1" ht="16.350000000000001" customHeight="1">
      <c r="F1" s="141"/>
      <c r="H1" s="142"/>
      <c r="I1" s="142"/>
      <c r="J1" s="142"/>
      <c r="K1" s="142"/>
      <c r="L1" s="142"/>
      <c r="M1" s="142"/>
      <c r="N1" s="143" t="s">
        <v>87</v>
      </c>
    </row>
    <row r="2" spans="1:32" s="140" customFormat="1" ht="16.350000000000001" customHeight="1">
      <c r="F2" s="141"/>
      <c r="H2" s="142"/>
      <c r="I2" s="142"/>
      <c r="J2" s="142"/>
      <c r="K2" s="142"/>
      <c r="L2" s="142"/>
      <c r="M2" s="142"/>
      <c r="N2" s="143" t="s">
        <v>85</v>
      </c>
    </row>
    <row r="3" spans="1:32" ht="20.399999999999999">
      <c r="A3" s="213" t="s">
        <v>63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32" ht="20.399999999999999">
      <c r="A4" s="213" t="s">
        <v>52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32" ht="20.399999999999999">
      <c r="A5" s="214" t="s">
        <v>172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32" ht="8.1" customHeight="1"/>
    <row r="7" spans="1:32" ht="18" customHeight="1">
      <c r="H7" s="215"/>
      <c r="I7" s="215"/>
      <c r="J7" s="215"/>
      <c r="K7" s="25"/>
      <c r="L7" s="17"/>
      <c r="M7" s="25"/>
      <c r="N7" s="23" t="str">
        <f>+'BS (1-3 Page)'!K5</f>
        <v>(Unit : Thousand Baht)</v>
      </c>
    </row>
    <row r="8" spans="1:32" ht="18" customHeight="1">
      <c r="H8" s="210" t="s">
        <v>0</v>
      </c>
      <c r="I8" s="210"/>
      <c r="J8" s="210"/>
      <c r="K8" s="24"/>
      <c r="L8" s="210" t="s">
        <v>50</v>
      </c>
      <c r="M8" s="210"/>
      <c r="N8" s="210"/>
    </row>
    <row r="9" spans="1:32" ht="18" customHeight="1">
      <c r="A9" s="19"/>
      <c r="B9" s="19"/>
      <c r="C9" s="19"/>
      <c r="D9" s="19"/>
      <c r="E9" s="19"/>
      <c r="G9" s="87"/>
      <c r="H9" s="86">
        <v>2023</v>
      </c>
      <c r="I9" s="85"/>
      <c r="J9" s="86">
        <v>2022</v>
      </c>
      <c r="K9" s="85"/>
      <c r="L9" s="86">
        <v>2023</v>
      </c>
      <c r="M9" s="85"/>
      <c r="N9" s="86">
        <v>2022</v>
      </c>
    </row>
    <row r="10" spans="1:32" ht="20.399999999999999">
      <c r="A10" s="144" t="s">
        <v>89</v>
      </c>
      <c r="B10" s="19"/>
      <c r="C10" s="19"/>
      <c r="D10" s="19"/>
      <c r="E10" s="19"/>
      <c r="G10" s="19"/>
      <c r="H10" s="36"/>
      <c r="I10" s="36"/>
      <c r="J10" s="36"/>
      <c r="K10" s="36"/>
      <c r="L10" s="36"/>
      <c r="M10" s="36"/>
      <c r="N10" s="36"/>
    </row>
    <row r="11" spans="1:32" ht="19.8">
      <c r="A11" s="17" t="s">
        <v>90</v>
      </c>
      <c r="B11" s="19"/>
      <c r="C11" s="19"/>
      <c r="D11" s="19"/>
      <c r="E11" s="19"/>
      <c r="G11" s="19"/>
      <c r="H11" s="4">
        <v>404631</v>
      </c>
      <c r="I11" s="163"/>
      <c r="J11" s="4">
        <v>476691</v>
      </c>
      <c r="K11" s="163"/>
      <c r="L11" s="4">
        <v>401768</v>
      </c>
      <c r="M11" s="123"/>
      <c r="N11" s="131">
        <v>477289</v>
      </c>
      <c r="P11" s="145"/>
      <c r="R11" s="145"/>
      <c r="T11" s="145"/>
      <c r="V11" s="145"/>
      <c r="X11" s="89"/>
      <c r="Y11" s="89"/>
      <c r="Z11" s="89"/>
      <c r="AA11" s="89"/>
      <c r="AB11" s="89"/>
      <c r="AC11" s="89"/>
      <c r="AD11" s="89"/>
      <c r="AE11" s="89"/>
      <c r="AF11" s="89"/>
    </row>
    <row r="12" spans="1:32" ht="19.8">
      <c r="A12" s="17" t="s">
        <v>93</v>
      </c>
      <c r="B12" s="19"/>
      <c r="C12" s="19"/>
      <c r="D12" s="19"/>
      <c r="E12" s="19"/>
      <c r="G12" s="19"/>
      <c r="H12" s="164">
        <v>-417868</v>
      </c>
      <c r="I12" s="165"/>
      <c r="J12" s="164">
        <v>-395338</v>
      </c>
      <c r="K12" s="165"/>
      <c r="L12" s="164">
        <v>-415358</v>
      </c>
      <c r="M12" s="36"/>
      <c r="N12" s="96">
        <v>-393422</v>
      </c>
      <c r="P12" s="145"/>
      <c r="R12" s="145"/>
      <c r="T12" s="145"/>
      <c r="V12" s="145"/>
      <c r="X12" s="89"/>
      <c r="Y12" s="89"/>
      <c r="Z12" s="89"/>
      <c r="AA12" s="89"/>
      <c r="AB12" s="89"/>
      <c r="AC12" s="89"/>
      <c r="AD12" s="89"/>
    </row>
    <row r="13" spans="1:32" ht="7.2" hidden="1" customHeight="1">
      <c r="B13" s="19"/>
      <c r="C13" s="19"/>
      <c r="D13" s="19"/>
      <c r="E13" s="19"/>
      <c r="G13" s="19"/>
      <c r="H13" s="165"/>
      <c r="I13" s="165"/>
      <c r="J13" s="165"/>
      <c r="K13" s="165"/>
      <c r="L13" s="165"/>
      <c r="M13" s="36"/>
      <c r="N13" s="36"/>
      <c r="X13" s="89"/>
      <c r="Y13" s="89"/>
      <c r="Z13" s="89"/>
      <c r="AA13" s="89"/>
      <c r="AB13" s="89"/>
      <c r="AC13" s="89"/>
      <c r="AD13" s="89"/>
    </row>
    <row r="14" spans="1:32" ht="20.399999999999999">
      <c r="A14" s="63" t="s">
        <v>78</v>
      </c>
      <c r="B14" s="19"/>
      <c r="C14" s="19"/>
      <c r="D14" s="19"/>
      <c r="E14" s="19"/>
      <c r="G14" s="19"/>
      <c r="H14" s="165">
        <f>SUM(H11:H12)</f>
        <v>-13237</v>
      </c>
      <c r="I14" s="165"/>
      <c r="J14" s="165">
        <f>SUM(J11:J12)</f>
        <v>81353</v>
      </c>
      <c r="K14" s="165"/>
      <c r="L14" s="165">
        <f>SUM(L11:L12)</f>
        <v>-13590</v>
      </c>
      <c r="M14" s="36"/>
      <c r="N14" s="36">
        <f>SUM(N11:N12)</f>
        <v>83867</v>
      </c>
      <c r="P14" s="145"/>
      <c r="R14" s="145"/>
      <c r="T14" s="145"/>
      <c r="V14" s="145"/>
      <c r="X14" s="89"/>
      <c r="Y14" s="89"/>
      <c r="Z14" s="89"/>
      <c r="AA14" s="89"/>
      <c r="AB14" s="89"/>
      <c r="AC14" s="89"/>
      <c r="AD14" s="89"/>
    </row>
    <row r="15" spans="1:32" ht="19.8">
      <c r="A15" s="17" t="s">
        <v>4</v>
      </c>
      <c r="B15" s="19"/>
      <c r="C15" s="19"/>
      <c r="D15" s="19"/>
      <c r="E15" s="19"/>
      <c r="G15" s="19"/>
      <c r="H15" s="164">
        <v>1713</v>
      </c>
      <c r="I15" s="165"/>
      <c r="J15" s="164">
        <v>763</v>
      </c>
      <c r="K15" s="165"/>
      <c r="L15" s="164">
        <v>1798</v>
      </c>
      <c r="M15" s="36"/>
      <c r="N15" s="96">
        <v>729</v>
      </c>
      <c r="P15" s="145"/>
      <c r="R15" s="145"/>
      <c r="T15" s="145"/>
      <c r="X15" s="89"/>
      <c r="Y15" s="89"/>
      <c r="Z15" s="89"/>
      <c r="AA15" s="89"/>
      <c r="AB15" s="89"/>
      <c r="AC15" s="89"/>
      <c r="AD15" s="89"/>
    </row>
    <row r="16" spans="1:32" ht="7.35" hidden="1" customHeight="1">
      <c r="B16" s="19"/>
      <c r="C16" s="19"/>
      <c r="D16" s="19"/>
      <c r="E16" s="19"/>
      <c r="G16" s="19"/>
      <c r="H16" s="165"/>
      <c r="I16" s="165"/>
      <c r="J16" s="165"/>
      <c r="K16" s="165"/>
      <c r="L16" s="165"/>
      <c r="M16" s="36"/>
      <c r="N16" s="36"/>
      <c r="X16" s="89"/>
      <c r="Y16" s="89"/>
      <c r="Z16" s="89"/>
      <c r="AA16" s="89"/>
      <c r="AB16" s="89"/>
      <c r="AC16" s="89"/>
      <c r="AD16" s="89"/>
    </row>
    <row r="17" spans="1:30" ht="20.399999999999999">
      <c r="A17" s="63" t="s">
        <v>83</v>
      </c>
      <c r="B17" s="19"/>
      <c r="C17" s="19"/>
      <c r="D17" s="19"/>
      <c r="E17" s="19"/>
      <c r="G17" s="19"/>
      <c r="H17" s="165">
        <f>SUM(H14:H15)</f>
        <v>-11524</v>
      </c>
      <c r="I17" s="165"/>
      <c r="J17" s="165">
        <f>SUM(J14:J15)</f>
        <v>82116</v>
      </c>
      <c r="K17" s="165"/>
      <c r="L17" s="165">
        <f>SUM(L14:L15)</f>
        <v>-11792</v>
      </c>
      <c r="M17" s="36"/>
      <c r="N17" s="36">
        <f>SUM(N14:N15)</f>
        <v>84596</v>
      </c>
      <c r="P17" s="145"/>
      <c r="R17" s="145"/>
      <c r="T17" s="145"/>
      <c r="V17" s="145"/>
      <c r="X17" s="89"/>
      <c r="Y17" s="89"/>
      <c r="Z17" s="89"/>
      <c r="AA17" s="89"/>
      <c r="AB17" s="89"/>
      <c r="AC17" s="89"/>
      <c r="AD17" s="89"/>
    </row>
    <row r="18" spans="1:30" ht="19.8">
      <c r="A18" s="17" t="s">
        <v>94</v>
      </c>
      <c r="B18" s="19"/>
      <c r="C18" s="19"/>
      <c r="D18" s="19"/>
      <c r="E18" s="19"/>
      <c r="G18" s="19"/>
      <c r="H18" s="165">
        <v>-12234</v>
      </c>
      <c r="I18" s="165"/>
      <c r="J18" s="165">
        <v>-12246</v>
      </c>
      <c r="K18" s="165"/>
      <c r="L18" s="165">
        <v>-10064</v>
      </c>
      <c r="M18" s="36"/>
      <c r="N18" s="146">
        <v>-10373</v>
      </c>
      <c r="P18" s="145"/>
      <c r="R18" s="145"/>
      <c r="T18" s="145"/>
      <c r="V18" s="145"/>
      <c r="X18" s="89"/>
      <c r="Y18" s="89"/>
      <c r="Z18" s="89"/>
      <c r="AA18" s="89"/>
      <c r="AB18" s="89"/>
      <c r="AC18" s="89"/>
      <c r="AD18" s="89"/>
    </row>
    <row r="19" spans="1:30" ht="19.8">
      <c r="A19" s="17" t="s">
        <v>25</v>
      </c>
      <c r="B19" s="19"/>
      <c r="C19" s="19"/>
      <c r="D19" s="19"/>
      <c r="E19" s="19"/>
      <c r="G19" s="19"/>
      <c r="H19" s="165">
        <v>-55637</v>
      </c>
      <c r="I19" s="165"/>
      <c r="J19" s="165">
        <v>-61662</v>
      </c>
      <c r="K19" s="165"/>
      <c r="L19" s="165">
        <v>-57636</v>
      </c>
      <c r="M19" s="36"/>
      <c r="N19" s="146">
        <v>-66187</v>
      </c>
      <c r="P19" s="145"/>
      <c r="R19" s="145"/>
      <c r="T19" s="145"/>
      <c r="V19" s="145"/>
      <c r="X19" s="89"/>
      <c r="Y19" s="89"/>
      <c r="Z19" s="89"/>
      <c r="AA19" s="89"/>
      <c r="AB19" s="89"/>
      <c r="AC19" s="89"/>
      <c r="AD19" s="89"/>
    </row>
    <row r="20" spans="1:30" ht="19.8">
      <c r="A20" s="17" t="s">
        <v>68</v>
      </c>
      <c r="B20" s="19"/>
      <c r="C20" s="19"/>
      <c r="D20" s="19"/>
      <c r="E20" s="19"/>
      <c r="G20" s="19"/>
      <c r="H20" s="165">
        <v>-11289</v>
      </c>
      <c r="I20" s="165"/>
      <c r="J20" s="165">
        <v>-11313</v>
      </c>
      <c r="K20" s="165"/>
      <c r="L20" s="165">
        <v>-11245</v>
      </c>
      <c r="M20" s="36"/>
      <c r="N20" s="146">
        <v>-11238</v>
      </c>
      <c r="P20" s="145"/>
      <c r="R20" s="145"/>
      <c r="T20" s="145"/>
      <c r="V20" s="145"/>
      <c r="X20" s="89"/>
      <c r="Y20" s="89"/>
      <c r="Z20" s="89"/>
      <c r="AA20" s="89"/>
      <c r="AB20" s="89"/>
      <c r="AC20" s="89"/>
      <c r="AD20" s="89"/>
    </row>
    <row r="21" spans="1:30" ht="19.8">
      <c r="A21" s="17" t="s">
        <v>177</v>
      </c>
      <c r="B21" s="19"/>
      <c r="C21" s="19"/>
      <c r="D21" s="19"/>
      <c r="E21" s="19"/>
      <c r="G21" s="19"/>
      <c r="H21" s="165"/>
      <c r="I21" s="165"/>
      <c r="J21" s="165"/>
      <c r="K21" s="165"/>
      <c r="L21" s="165"/>
      <c r="M21" s="36"/>
      <c r="N21" s="146"/>
      <c r="P21" s="145"/>
      <c r="R21" s="145"/>
      <c r="T21" s="145"/>
      <c r="V21" s="145"/>
      <c r="X21" s="89"/>
      <c r="Y21" s="89"/>
      <c r="Z21" s="89"/>
      <c r="AA21" s="89"/>
      <c r="AB21" s="89"/>
      <c r="AC21" s="89"/>
      <c r="AD21" s="89"/>
    </row>
    <row r="22" spans="1:30" ht="19.8">
      <c r="B22" s="88" t="s">
        <v>178</v>
      </c>
      <c r="D22" s="19"/>
      <c r="E22" s="19"/>
      <c r="G22" s="19"/>
      <c r="H22" s="164">
        <v>2969</v>
      </c>
      <c r="I22" s="165"/>
      <c r="J22" s="164">
        <v>-740</v>
      </c>
      <c r="K22" s="165"/>
      <c r="L22" s="164">
        <v>3063</v>
      </c>
      <c r="M22" s="36"/>
      <c r="N22" s="101">
        <v>-740</v>
      </c>
      <c r="P22" s="145"/>
      <c r="R22" s="145"/>
      <c r="T22" s="145"/>
      <c r="V22" s="145"/>
      <c r="X22" s="89"/>
      <c r="Y22" s="89"/>
      <c r="Z22" s="89"/>
      <c r="AA22" s="89"/>
      <c r="AB22" s="89"/>
      <c r="AC22" s="89"/>
      <c r="AD22" s="89"/>
    </row>
    <row r="23" spans="1:30" ht="7.35" customHeight="1">
      <c r="B23" s="19"/>
      <c r="C23" s="19"/>
      <c r="D23" s="19"/>
      <c r="E23" s="19"/>
      <c r="G23" s="19"/>
      <c r="H23" s="36"/>
      <c r="I23" s="1"/>
      <c r="J23" s="36"/>
      <c r="K23" s="1"/>
      <c r="L23" s="36"/>
      <c r="M23" s="1"/>
      <c r="N23" s="17"/>
      <c r="X23" s="89"/>
      <c r="Y23" s="89"/>
      <c r="Z23" s="89"/>
      <c r="AA23" s="89"/>
      <c r="AB23" s="89"/>
      <c r="AC23" s="89"/>
      <c r="AD23" s="89"/>
    </row>
    <row r="24" spans="1:30" ht="20.399999999999999">
      <c r="A24" s="63" t="s">
        <v>69</v>
      </c>
      <c r="B24" s="19"/>
      <c r="C24" s="19"/>
      <c r="D24" s="19"/>
      <c r="E24" s="19"/>
      <c r="G24" s="19"/>
      <c r="H24" s="90">
        <f>SUM(H17:H22)</f>
        <v>-87715</v>
      </c>
      <c r="I24" s="1"/>
      <c r="J24" s="1">
        <f>SUM(J17:J22)</f>
        <v>-3845</v>
      </c>
      <c r="K24" s="1"/>
      <c r="L24" s="90">
        <f>SUM(L17:L22)</f>
        <v>-87674</v>
      </c>
      <c r="M24" s="1"/>
      <c r="N24" s="1">
        <f>SUM(N17:N22)</f>
        <v>-3942</v>
      </c>
      <c r="P24" s="145"/>
      <c r="R24" s="145"/>
      <c r="T24" s="145"/>
      <c r="V24" s="145"/>
      <c r="X24" s="89"/>
      <c r="Y24" s="89"/>
      <c r="Z24" s="89"/>
      <c r="AA24" s="89"/>
      <c r="AB24" s="89"/>
      <c r="AC24" s="89"/>
      <c r="AD24" s="89"/>
    </row>
    <row r="25" spans="1:30" ht="19.8">
      <c r="A25" s="17" t="s">
        <v>82</v>
      </c>
      <c r="B25" s="19"/>
      <c r="C25" s="19"/>
      <c r="D25" s="19"/>
      <c r="E25" s="19"/>
      <c r="G25" s="19"/>
      <c r="H25" s="99">
        <v>0</v>
      </c>
      <c r="I25" s="1"/>
      <c r="J25" s="99">
        <v>0</v>
      </c>
      <c r="K25" s="1"/>
      <c r="L25" s="99">
        <v>0</v>
      </c>
      <c r="M25" s="1"/>
      <c r="N25" s="99">
        <v>0</v>
      </c>
      <c r="X25" s="89"/>
      <c r="Y25" s="89"/>
      <c r="Z25" s="89"/>
      <c r="AA25" s="89"/>
      <c r="AB25" s="89"/>
      <c r="AC25" s="89"/>
      <c r="AD25" s="89"/>
    </row>
    <row r="26" spans="1:30" ht="7.35" customHeight="1">
      <c r="B26" s="19"/>
      <c r="C26" s="19"/>
      <c r="D26" s="19"/>
      <c r="E26" s="19"/>
      <c r="G26" s="19"/>
      <c r="H26" s="1"/>
      <c r="I26" s="1"/>
      <c r="J26" s="1"/>
      <c r="K26" s="1"/>
      <c r="L26" s="1"/>
      <c r="M26" s="1"/>
      <c r="N26" s="146"/>
      <c r="X26" s="89"/>
      <c r="Y26" s="89"/>
      <c r="Z26" s="89"/>
      <c r="AA26" s="89"/>
      <c r="AB26" s="89"/>
      <c r="AC26" s="89"/>
      <c r="AD26" s="89"/>
    </row>
    <row r="27" spans="1:30" ht="21" thickBot="1">
      <c r="A27" s="63" t="s">
        <v>145</v>
      </c>
      <c r="B27" s="19"/>
      <c r="C27" s="19"/>
      <c r="D27" s="19"/>
      <c r="E27" s="19"/>
      <c r="G27" s="19"/>
      <c r="H27" s="2">
        <f>SUM(H24:H25)</f>
        <v>-87715</v>
      </c>
      <c r="I27" s="3"/>
      <c r="J27" s="2">
        <f>SUM(J24:J25)</f>
        <v>-3845</v>
      </c>
      <c r="K27" s="3"/>
      <c r="L27" s="2">
        <f>SUM(L24:L25)</f>
        <v>-87674</v>
      </c>
      <c r="M27" s="147"/>
      <c r="N27" s="2">
        <f>SUM(N24:N25)</f>
        <v>-3942</v>
      </c>
      <c r="P27" s="145"/>
      <c r="R27" s="145"/>
      <c r="T27" s="145"/>
      <c r="V27" s="145"/>
      <c r="X27" s="89"/>
      <c r="Y27" s="89"/>
      <c r="Z27" s="89"/>
      <c r="AA27" s="89"/>
      <c r="AB27" s="89"/>
      <c r="AC27" s="89"/>
      <c r="AD27" s="89"/>
    </row>
    <row r="28" spans="1:30" ht="7.35" customHeight="1" thickTop="1">
      <c r="B28" s="19"/>
      <c r="C28" s="19"/>
      <c r="D28" s="19"/>
      <c r="E28" s="19"/>
      <c r="G28" s="19"/>
      <c r="H28" s="36"/>
      <c r="I28" s="36"/>
      <c r="J28" s="36"/>
      <c r="K28" s="36"/>
      <c r="L28" s="36"/>
      <c r="M28" s="36"/>
      <c r="N28" s="36"/>
      <c r="X28" s="89"/>
      <c r="Y28" s="89"/>
      <c r="Z28" s="89"/>
      <c r="AA28" s="89"/>
      <c r="AB28" s="89"/>
      <c r="AC28" s="89"/>
      <c r="AD28" s="89"/>
    </row>
    <row r="29" spans="1:30" s="170" customFormat="1" ht="20.399999999999999">
      <c r="A29" s="202" t="s">
        <v>148</v>
      </c>
      <c r="B29" s="203"/>
      <c r="C29" s="203"/>
      <c r="D29" s="203"/>
      <c r="E29" s="203"/>
      <c r="F29" s="204"/>
      <c r="G29" s="203"/>
      <c r="H29" s="165"/>
      <c r="I29" s="165"/>
      <c r="J29" s="165"/>
      <c r="K29" s="165"/>
      <c r="L29" s="165"/>
      <c r="M29" s="165"/>
      <c r="N29" s="165"/>
      <c r="X29" s="176"/>
      <c r="Y29" s="176"/>
      <c r="Z29" s="176"/>
      <c r="AA29" s="176"/>
      <c r="AB29" s="176"/>
      <c r="AC29" s="176"/>
      <c r="AD29" s="176"/>
    </row>
    <row r="30" spans="1:30" ht="19.8">
      <c r="A30" s="170" t="s">
        <v>183</v>
      </c>
      <c r="B30" s="203"/>
      <c r="C30" s="203"/>
      <c r="D30" s="203"/>
      <c r="E30" s="203"/>
      <c r="F30" s="204"/>
      <c r="G30" s="19"/>
      <c r="H30" s="48">
        <v>0</v>
      </c>
      <c r="I30" s="14"/>
      <c r="J30" s="48">
        <v>0</v>
      </c>
      <c r="K30" s="14"/>
      <c r="L30" s="48">
        <v>0</v>
      </c>
      <c r="M30" s="14"/>
      <c r="N30" s="48">
        <v>0</v>
      </c>
      <c r="X30" s="89"/>
      <c r="Y30" s="89"/>
      <c r="Z30" s="89"/>
      <c r="AA30" s="89"/>
      <c r="AB30" s="89"/>
      <c r="AC30" s="89"/>
      <c r="AD30" s="89"/>
    </row>
    <row r="31" spans="1:30" ht="7.35" customHeight="1">
      <c r="A31" s="170"/>
      <c r="B31" s="203"/>
      <c r="C31" s="203"/>
      <c r="D31" s="203"/>
      <c r="E31" s="203"/>
      <c r="F31" s="204"/>
      <c r="G31" s="19"/>
      <c r="H31" s="36"/>
      <c r="I31" s="36"/>
      <c r="J31" s="36"/>
      <c r="K31" s="36"/>
      <c r="L31" s="36"/>
      <c r="M31" s="36"/>
      <c r="N31" s="36"/>
      <c r="X31" s="89"/>
      <c r="Y31" s="89"/>
      <c r="Z31" s="89"/>
      <c r="AA31" s="89"/>
      <c r="AB31" s="89"/>
      <c r="AC31" s="89"/>
      <c r="AD31" s="89"/>
    </row>
    <row r="32" spans="1:30" ht="21" thickBot="1">
      <c r="A32" s="202" t="s">
        <v>131</v>
      </c>
      <c r="B32" s="203"/>
      <c r="C32" s="203"/>
      <c r="D32" s="203"/>
      <c r="E32" s="203"/>
      <c r="F32" s="204"/>
      <c r="G32" s="19"/>
      <c r="H32" s="2">
        <f>H27+H30</f>
        <v>-87715</v>
      </c>
      <c r="I32" s="36"/>
      <c r="J32" s="2">
        <f>J27+J30</f>
        <v>-3845</v>
      </c>
      <c r="K32" s="36"/>
      <c r="L32" s="2">
        <f>L27+L30</f>
        <v>-87674</v>
      </c>
      <c r="M32" s="36"/>
      <c r="N32" s="2">
        <f>N27+N30</f>
        <v>-3942</v>
      </c>
      <c r="X32" s="89"/>
      <c r="Y32" s="89"/>
      <c r="Z32" s="89"/>
      <c r="AA32" s="89"/>
      <c r="AB32" s="89"/>
      <c r="AC32" s="89"/>
      <c r="AD32" s="89"/>
    </row>
    <row r="33" spans="1:30" ht="7.35" customHeight="1" thickTop="1">
      <c r="B33" s="19"/>
      <c r="C33" s="19"/>
      <c r="D33" s="19"/>
      <c r="E33" s="19"/>
      <c r="G33" s="19"/>
      <c r="H33" s="36"/>
      <c r="I33" s="36"/>
      <c r="J33" s="36"/>
      <c r="K33" s="36"/>
      <c r="L33" s="36"/>
      <c r="M33" s="36"/>
      <c r="N33" s="36"/>
      <c r="X33" s="89"/>
      <c r="Y33" s="89"/>
      <c r="Z33" s="89"/>
      <c r="AA33" s="89"/>
      <c r="AB33" s="89"/>
      <c r="AC33" s="89"/>
      <c r="AD33" s="89"/>
    </row>
    <row r="34" spans="1:30" ht="20.399999999999999">
      <c r="A34" s="63" t="s">
        <v>45</v>
      </c>
      <c r="B34" s="19"/>
      <c r="C34" s="19"/>
      <c r="D34" s="19"/>
      <c r="E34" s="19"/>
      <c r="G34" s="19"/>
      <c r="H34" s="1"/>
      <c r="I34" s="1"/>
      <c r="J34" s="1"/>
      <c r="K34" s="1"/>
      <c r="L34" s="1"/>
      <c r="M34" s="1"/>
      <c r="N34" s="1"/>
      <c r="X34" s="89"/>
      <c r="Y34" s="89"/>
      <c r="Z34" s="89"/>
      <c r="AA34" s="89"/>
      <c r="AB34" s="89"/>
      <c r="AC34" s="89"/>
      <c r="AD34" s="89"/>
    </row>
    <row r="35" spans="1:30" ht="20.399999999999999">
      <c r="A35" s="17" t="s">
        <v>70</v>
      </c>
      <c r="B35" s="19"/>
      <c r="C35" s="19"/>
      <c r="D35" s="19"/>
      <c r="E35" s="19"/>
      <c r="G35" s="87"/>
      <c r="H35" s="3">
        <f>+H27-H36</f>
        <v>-87690</v>
      </c>
      <c r="I35" s="3"/>
      <c r="J35" s="3">
        <f>+J27-J36</f>
        <v>-3798</v>
      </c>
      <c r="K35" s="3"/>
      <c r="L35" s="3">
        <f>+L27-L36</f>
        <v>-87674</v>
      </c>
      <c r="M35" s="147"/>
      <c r="N35" s="3">
        <f>+N27-N36</f>
        <v>-3942</v>
      </c>
      <c r="P35" s="145"/>
      <c r="R35" s="145"/>
      <c r="T35" s="145"/>
      <c r="V35" s="145"/>
      <c r="X35" s="89"/>
      <c r="Y35" s="89"/>
      <c r="Z35" s="89"/>
      <c r="AA35" s="89"/>
      <c r="AB35" s="89"/>
      <c r="AC35" s="89"/>
      <c r="AD35" s="89"/>
    </row>
    <row r="36" spans="1:30" ht="20.399999999999999">
      <c r="A36" s="17" t="s">
        <v>28</v>
      </c>
      <c r="B36" s="19"/>
      <c r="C36" s="19"/>
      <c r="D36" s="19"/>
      <c r="E36" s="19"/>
      <c r="G36" s="87"/>
      <c r="H36" s="9">
        <v>-25</v>
      </c>
      <c r="I36" s="1"/>
      <c r="J36" s="9">
        <v>-47</v>
      </c>
      <c r="K36" s="1"/>
      <c r="L36" s="99">
        <v>0</v>
      </c>
      <c r="M36" s="1"/>
      <c r="N36" s="99">
        <v>0</v>
      </c>
      <c r="X36" s="89"/>
      <c r="Y36" s="89"/>
      <c r="Z36" s="89"/>
      <c r="AA36" s="89"/>
      <c r="AB36" s="89"/>
      <c r="AC36" s="89"/>
      <c r="AD36" s="89"/>
    </row>
    <row r="37" spans="1:30" ht="20.399999999999999" thickBot="1">
      <c r="B37" s="19"/>
      <c r="C37" s="19"/>
      <c r="D37" s="19"/>
      <c r="E37" s="19"/>
      <c r="G37" s="19"/>
      <c r="H37" s="2">
        <f>SUM(H35:H36)</f>
        <v>-87715</v>
      </c>
      <c r="I37" s="3"/>
      <c r="J37" s="2">
        <f>SUM(J35:J36)</f>
        <v>-3845</v>
      </c>
      <c r="K37" s="3"/>
      <c r="L37" s="2">
        <f>SUM(L35:L36)</f>
        <v>-87674</v>
      </c>
      <c r="M37" s="147"/>
      <c r="N37" s="2">
        <f>SUM(N35:N36)</f>
        <v>-3942</v>
      </c>
      <c r="P37" s="149"/>
      <c r="Q37" s="150"/>
      <c r="R37" s="149"/>
      <c r="S37" s="150"/>
      <c r="T37" s="149"/>
      <c r="U37" s="150"/>
      <c r="V37" s="149"/>
      <c r="X37" s="89"/>
      <c r="Y37" s="89"/>
      <c r="Z37" s="89"/>
      <c r="AA37" s="89"/>
      <c r="AB37" s="89"/>
      <c r="AC37" s="89"/>
      <c r="AD37" s="89"/>
    </row>
    <row r="38" spans="1:30" ht="7.35" customHeight="1" thickTop="1">
      <c r="B38" s="19"/>
      <c r="C38" s="19"/>
      <c r="D38" s="19"/>
      <c r="E38" s="19"/>
      <c r="G38" s="19"/>
      <c r="H38" s="165"/>
      <c r="I38" s="36"/>
      <c r="J38" s="36"/>
      <c r="K38" s="36"/>
      <c r="L38" s="36"/>
      <c r="M38" s="36"/>
      <c r="N38" s="36"/>
      <c r="X38" s="89"/>
      <c r="Y38" s="89"/>
      <c r="Z38" s="89"/>
      <c r="AA38" s="89"/>
      <c r="AB38" s="89"/>
      <c r="AC38" s="89"/>
      <c r="AD38" s="89"/>
    </row>
    <row r="39" spans="1:30" s="150" customFormat="1" ht="20.399999999999999">
      <c r="A39" s="148" t="s">
        <v>149</v>
      </c>
      <c r="B39" s="151"/>
      <c r="C39" s="152"/>
      <c r="D39" s="153"/>
      <c r="E39" s="153"/>
      <c r="F39" s="153"/>
      <c r="G39" s="43"/>
      <c r="H39" s="1"/>
      <c r="I39" s="36"/>
      <c r="J39" s="1"/>
      <c r="K39" s="36"/>
      <c r="L39" s="36"/>
      <c r="M39" s="36"/>
      <c r="N39" s="17"/>
      <c r="X39" s="89"/>
      <c r="Y39" s="89"/>
      <c r="Z39" s="89"/>
      <c r="AA39" s="89"/>
      <c r="AB39" s="89"/>
      <c r="AC39" s="89"/>
      <c r="AD39" s="89"/>
    </row>
    <row r="40" spans="1:30" s="150" customFormat="1" ht="19.8">
      <c r="A40" s="151" t="s">
        <v>150</v>
      </c>
      <c r="B40" s="151"/>
      <c r="C40" s="151"/>
      <c r="D40" s="151"/>
      <c r="E40" s="151"/>
      <c r="F40" s="151"/>
      <c r="G40" s="151"/>
      <c r="H40" s="166">
        <f>+H32-H36</f>
        <v>-87690</v>
      </c>
      <c r="I40" s="151"/>
      <c r="J40" s="154">
        <f>+J32-J36</f>
        <v>-3798</v>
      </c>
      <c r="K40" s="151"/>
      <c r="L40" s="154">
        <f>+L32-L36</f>
        <v>-87674</v>
      </c>
      <c r="M40" s="36"/>
      <c r="N40" s="154">
        <f>+N32-N36</f>
        <v>-3942</v>
      </c>
      <c r="X40" s="89"/>
      <c r="Y40" s="89"/>
      <c r="Z40" s="89"/>
      <c r="AA40" s="89"/>
      <c r="AB40" s="89"/>
      <c r="AC40" s="89"/>
      <c r="AD40" s="89"/>
    </row>
    <row r="41" spans="1:30" s="150" customFormat="1" ht="19.8">
      <c r="A41" s="151" t="s">
        <v>151</v>
      </c>
      <c r="B41" s="151"/>
      <c r="C41" s="151"/>
      <c r="D41" s="151"/>
      <c r="E41" s="151"/>
      <c r="F41" s="151"/>
      <c r="G41" s="151"/>
      <c r="H41" s="9">
        <v>-25</v>
      </c>
      <c r="I41" s="1"/>
      <c r="J41" s="9">
        <v>-47</v>
      </c>
      <c r="K41" s="151"/>
      <c r="L41" s="48">
        <v>0</v>
      </c>
      <c r="M41" s="36"/>
      <c r="N41" s="48">
        <v>0</v>
      </c>
      <c r="X41" s="89"/>
      <c r="Y41" s="89"/>
      <c r="Z41" s="89"/>
      <c r="AA41" s="89"/>
      <c r="AB41" s="89"/>
      <c r="AC41" s="89"/>
      <c r="AD41" s="89"/>
    </row>
    <row r="42" spans="1:30" s="150" customFormat="1" ht="20.399999999999999" thickBot="1">
      <c r="D42" s="41"/>
      <c r="E42" s="42"/>
      <c r="F42" s="35"/>
      <c r="G42" s="43"/>
      <c r="H42" s="2">
        <f>SUM(H40:H41)</f>
        <v>-87715</v>
      </c>
      <c r="I42" s="36"/>
      <c r="J42" s="2">
        <f>SUM(J40:J41)</f>
        <v>-3845</v>
      </c>
      <c r="K42" s="36"/>
      <c r="L42" s="2">
        <f>SUM(L40:L41)</f>
        <v>-87674</v>
      </c>
      <c r="M42" s="36"/>
      <c r="N42" s="2">
        <f>SUM(N40:N41)</f>
        <v>-3942</v>
      </c>
      <c r="X42" s="89"/>
      <c r="Y42" s="89"/>
      <c r="Z42" s="89"/>
      <c r="AA42" s="89"/>
      <c r="AB42" s="89"/>
      <c r="AC42" s="89"/>
      <c r="AD42" s="89"/>
    </row>
    <row r="43" spans="1:30" s="150" customFormat="1" ht="5.0999999999999996" customHeight="1" thickTop="1">
      <c r="D43" s="41"/>
      <c r="E43" s="42"/>
      <c r="F43" s="35"/>
      <c r="G43" s="43"/>
      <c r="H43" s="1"/>
      <c r="I43" s="36"/>
      <c r="J43" s="1"/>
      <c r="K43" s="36"/>
      <c r="L43" s="36"/>
      <c r="M43" s="36"/>
      <c r="N43" s="17"/>
      <c r="X43" s="89"/>
      <c r="Y43" s="89"/>
      <c r="Z43" s="89"/>
      <c r="AA43" s="89"/>
      <c r="AB43" s="89"/>
      <c r="AC43" s="89"/>
      <c r="AD43" s="89"/>
    </row>
    <row r="44" spans="1:30" ht="20.399999999999999">
      <c r="A44" s="63" t="s">
        <v>142</v>
      </c>
      <c r="B44" s="19"/>
      <c r="C44" s="19"/>
      <c r="D44" s="19"/>
      <c r="E44" s="19"/>
      <c r="G44" s="87"/>
      <c r="H44" s="1"/>
      <c r="I44" s="1"/>
      <c r="J44" s="1"/>
      <c r="K44" s="1"/>
      <c r="L44" s="1"/>
      <c r="M44" s="1"/>
      <c r="N44" s="1"/>
      <c r="X44" s="89"/>
      <c r="Y44" s="89"/>
      <c r="Z44" s="89"/>
      <c r="AA44" s="89"/>
      <c r="AB44" s="89"/>
      <c r="AC44" s="89"/>
      <c r="AD44" s="89"/>
    </row>
    <row r="45" spans="1:30" ht="7.2" hidden="1" customHeight="1">
      <c r="B45" s="19"/>
      <c r="C45" s="19"/>
      <c r="D45" s="19"/>
      <c r="E45" s="19"/>
      <c r="G45" s="87"/>
      <c r="H45" s="1"/>
      <c r="I45" s="1"/>
      <c r="J45" s="1"/>
      <c r="K45" s="1"/>
      <c r="L45" s="1"/>
      <c r="M45" s="1"/>
      <c r="N45" s="1"/>
      <c r="X45" s="89"/>
      <c r="Y45" s="89"/>
      <c r="Z45" s="89"/>
      <c r="AA45" s="89"/>
      <c r="AB45" s="89"/>
      <c r="AC45" s="89"/>
      <c r="AD45" s="89"/>
    </row>
    <row r="46" spans="1:30" ht="20.399999999999999" thickBot="1">
      <c r="A46" s="17" t="s">
        <v>143</v>
      </c>
      <c r="H46" s="155">
        <v>-1.8585824598041683E-2</v>
      </c>
      <c r="I46" s="36"/>
      <c r="J46" s="155">
        <v>-8.0475359771261818E-4</v>
      </c>
      <c r="K46" s="36"/>
      <c r="L46" s="155">
        <v>-1.8577137157939991E-2</v>
      </c>
      <c r="M46" s="36"/>
      <c r="N46" s="155">
        <v>-8.3526558246001606E-4</v>
      </c>
      <c r="X46" s="157"/>
      <c r="Y46" s="157"/>
      <c r="Z46" s="157"/>
      <c r="AA46" s="157"/>
      <c r="AB46" s="157"/>
      <c r="AC46" s="157"/>
      <c r="AD46" s="157"/>
    </row>
    <row r="47" spans="1:30" ht="16.350000000000001" customHeight="1" thickTop="1"/>
    <row r="49" spans="8:14" ht="16.350000000000001" customHeight="1">
      <c r="H49" s="7"/>
      <c r="I49" s="105"/>
      <c r="J49" s="7"/>
      <c r="K49" s="105"/>
      <c r="L49" s="156"/>
      <c r="M49" s="105"/>
      <c r="N49" s="156"/>
    </row>
    <row r="51" spans="8:14" ht="16.350000000000001" customHeight="1">
      <c r="H51" s="158"/>
      <c r="I51" s="158"/>
      <c r="J51" s="158"/>
      <c r="K51" s="158"/>
      <c r="L51" s="158"/>
      <c r="M51" s="158"/>
      <c r="N51" s="158"/>
    </row>
  </sheetData>
  <mergeCells count="6">
    <mergeCell ref="H8:J8"/>
    <mergeCell ref="L8:N8"/>
    <mergeCell ref="A3:N3"/>
    <mergeCell ref="A4:N4"/>
    <mergeCell ref="A5:N5"/>
    <mergeCell ref="H7:J7"/>
  </mergeCells>
  <phoneticPr fontId="0" type="noConversion"/>
  <pageMargins left="0.9055118110236221" right="0.43307086614173229" top="0.74803149606299213" bottom="0.74803149606299213" header="0.31496062992125984" footer="0.31496062992125984"/>
  <pageSetup paperSize="9" scale="95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0"/>
  <sheetViews>
    <sheetView view="pageBreakPreview" zoomScale="115" zoomScaleNormal="115" zoomScaleSheetLayoutView="115" workbookViewId="0">
      <selection activeCell="E1" sqref="E1"/>
    </sheetView>
  </sheetViews>
  <sheetFormatPr defaultColWidth="9.28515625" defaultRowHeight="16.350000000000001" customHeight="1"/>
  <cols>
    <col min="1" max="4" width="1.42578125" style="17" customWidth="1"/>
    <col min="5" max="5" width="43.85546875" style="17" customWidth="1"/>
    <col min="6" max="6" width="9.140625" style="35" customWidth="1"/>
    <col min="7" max="7" width="0.7109375" style="17" customWidth="1"/>
    <col min="8" max="8" width="13.7109375" style="89" customWidth="1"/>
    <col min="9" max="9" width="0.7109375" style="89" customWidth="1"/>
    <col min="10" max="10" width="13.7109375" style="89" customWidth="1"/>
    <col min="11" max="11" width="0.7109375" style="89" customWidth="1"/>
    <col min="12" max="12" width="13.7109375" style="89" customWidth="1"/>
    <col min="13" max="13" width="0.7109375" style="89" customWidth="1"/>
    <col min="14" max="14" width="13.7109375" style="89" customWidth="1"/>
    <col min="15" max="16384" width="9.28515625" style="17"/>
  </cols>
  <sheetData>
    <row r="1" spans="1:29" s="140" customFormat="1" ht="16.350000000000001" customHeight="1">
      <c r="F1" s="141"/>
      <c r="H1" s="142"/>
      <c r="I1" s="142"/>
      <c r="J1" s="142"/>
      <c r="K1" s="142"/>
      <c r="L1" s="142"/>
      <c r="M1" s="142"/>
      <c r="N1" s="143" t="s">
        <v>87</v>
      </c>
    </row>
    <row r="2" spans="1:29" s="140" customFormat="1" ht="16.350000000000001" customHeight="1">
      <c r="F2" s="141"/>
      <c r="H2" s="142"/>
      <c r="I2" s="142"/>
      <c r="J2" s="142"/>
      <c r="K2" s="142"/>
      <c r="L2" s="142"/>
      <c r="M2" s="142"/>
      <c r="N2" s="143" t="s">
        <v>85</v>
      </c>
    </row>
    <row r="3" spans="1:29" ht="20.399999999999999">
      <c r="A3" s="213" t="s">
        <v>63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29" ht="20.399999999999999">
      <c r="A4" s="213" t="s">
        <v>52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9" ht="20.399999999999999">
      <c r="A5" s="214" t="s">
        <v>173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29" ht="8.1" customHeight="1"/>
    <row r="7" spans="1:29" ht="18" customHeight="1">
      <c r="H7" s="215"/>
      <c r="I7" s="215"/>
      <c r="J7" s="215"/>
      <c r="K7" s="25"/>
      <c r="L7" s="17"/>
      <c r="M7" s="25"/>
      <c r="N7" s="23" t="str">
        <f>+'BS (1-3 Page)'!K5</f>
        <v>(Unit : Thousand Baht)</v>
      </c>
    </row>
    <row r="8" spans="1:29" ht="18" customHeight="1">
      <c r="H8" s="210" t="s">
        <v>0</v>
      </c>
      <c r="I8" s="210"/>
      <c r="J8" s="210"/>
      <c r="K8" s="24"/>
      <c r="L8" s="210" t="s">
        <v>50</v>
      </c>
      <c r="M8" s="210"/>
      <c r="N8" s="210"/>
    </row>
    <row r="9" spans="1:29" ht="18" customHeight="1">
      <c r="A9" s="19"/>
      <c r="B9" s="19"/>
      <c r="C9" s="19"/>
      <c r="D9" s="19"/>
      <c r="E9" s="19"/>
      <c r="G9" s="87"/>
      <c r="H9" s="86">
        <v>2023</v>
      </c>
      <c r="I9" s="85"/>
      <c r="J9" s="86">
        <v>2022</v>
      </c>
      <c r="K9" s="85"/>
      <c r="L9" s="86">
        <v>2023</v>
      </c>
      <c r="M9" s="85"/>
      <c r="N9" s="86">
        <v>2022</v>
      </c>
    </row>
    <row r="10" spans="1:29" ht="20.399999999999999">
      <c r="A10" s="144" t="s">
        <v>89</v>
      </c>
      <c r="B10" s="19"/>
      <c r="C10" s="19"/>
      <c r="D10" s="19"/>
      <c r="E10" s="19"/>
      <c r="G10" s="19"/>
      <c r="H10" s="36"/>
      <c r="I10" s="36"/>
      <c r="J10" s="36"/>
      <c r="K10" s="36"/>
      <c r="L10" s="36"/>
      <c r="M10" s="36"/>
      <c r="N10" s="36"/>
    </row>
    <row r="11" spans="1:29" ht="19.8">
      <c r="A11" s="17" t="s">
        <v>90</v>
      </c>
      <c r="B11" s="19"/>
      <c r="C11" s="19"/>
      <c r="D11" s="19"/>
      <c r="E11" s="19"/>
      <c r="G11" s="19"/>
      <c r="H11" s="165">
        <v>1234226</v>
      </c>
      <c r="I11" s="163"/>
      <c r="J11" s="4">
        <v>1452754</v>
      </c>
      <c r="K11" s="163"/>
      <c r="L11" s="4">
        <v>1224913</v>
      </c>
      <c r="M11" s="163"/>
      <c r="N11" s="167">
        <v>1451839</v>
      </c>
      <c r="P11" s="145"/>
      <c r="R11" s="145"/>
      <c r="T11" s="145"/>
      <c r="V11" s="145"/>
      <c r="X11" s="89"/>
      <c r="Y11" s="89"/>
      <c r="Z11" s="89"/>
      <c r="AA11" s="89"/>
      <c r="AB11" s="89"/>
      <c r="AC11" s="89"/>
    </row>
    <row r="12" spans="1:29" ht="19.8">
      <c r="A12" s="17" t="s">
        <v>93</v>
      </c>
      <c r="B12" s="19"/>
      <c r="C12" s="19"/>
      <c r="D12" s="19"/>
      <c r="E12" s="19"/>
      <c r="G12" s="19"/>
      <c r="H12" s="164">
        <v>-1201786</v>
      </c>
      <c r="I12" s="165"/>
      <c r="J12" s="164">
        <v>-1163726</v>
      </c>
      <c r="K12" s="165"/>
      <c r="L12" s="164">
        <v>-1193194</v>
      </c>
      <c r="M12" s="165"/>
      <c r="N12" s="168">
        <v>-1158532</v>
      </c>
      <c r="P12" s="145"/>
      <c r="R12" s="145"/>
      <c r="T12" s="145"/>
      <c r="V12" s="145"/>
      <c r="X12" s="89"/>
      <c r="Y12" s="89"/>
      <c r="Z12" s="89"/>
      <c r="AA12" s="89"/>
      <c r="AB12" s="89"/>
      <c r="AC12" s="89"/>
    </row>
    <row r="13" spans="1:29" ht="7.2" hidden="1" customHeight="1">
      <c r="B13" s="19"/>
      <c r="C13" s="19"/>
      <c r="D13" s="19"/>
      <c r="E13" s="19"/>
      <c r="G13" s="19"/>
      <c r="H13" s="165"/>
      <c r="I13" s="165"/>
      <c r="J13" s="165"/>
      <c r="K13" s="165"/>
      <c r="L13" s="165"/>
      <c r="M13" s="165"/>
      <c r="N13" s="165"/>
      <c r="X13" s="89"/>
      <c r="Y13" s="89"/>
      <c r="Z13" s="89"/>
      <c r="AA13" s="89"/>
      <c r="AB13" s="89"/>
      <c r="AC13" s="89"/>
    </row>
    <row r="14" spans="1:29" ht="20.399999999999999">
      <c r="A14" s="63" t="s">
        <v>78</v>
      </c>
      <c r="B14" s="19"/>
      <c r="C14" s="19"/>
      <c r="D14" s="19"/>
      <c r="E14" s="19"/>
      <c r="G14" s="19"/>
      <c r="H14" s="165">
        <f>SUM(H11:H12)</f>
        <v>32440</v>
      </c>
      <c r="I14" s="165"/>
      <c r="J14" s="165">
        <f>SUM(J11:J12)</f>
        <v>289028</v>
      </c>
      <c r="K14" s="165"/>
      <c r="L14" s="165">
        <f>SUM(L11:L12)</f>
        <v>31719</v>
      </c>
      <c r="M14" s="165"/>
      <c r="N14" s="165">
        <f>SUM(N11:N12)</f>
        <v>293307</v>
      </c>
      <c r="P14" s="145"/>
      <c r="R14" s="145"/>
      <c r="T14" s="145"/>
      <c r="V14" s="145"/>
      <c r="X14" s="89"/>
      <c r="Y14" s="89"/>
      <c r="Z14" s="89"/>
      <c r="AA14" s="89"/>
      <c r="AB14" s="89"/>
      <c r="AC14" s="89"/>
    </row>
    <row r="15" spans="1:29" ht="19.8">
      <c r="A15" s="17" t="s">
        <v>4</v>
      </c>
      <c r="B15" s="19"/>
      <c r="C15" s="19"/>
      <c r="D15" s="19"/>
      <c r="E15" s="19"/>
      <c r="G15" s="19"/>
      <c r="H15" s="164">
        <v>2434</v>
      </c>
      <c r="I15" s="165"/>
      <c r="J15" s="164">
        <v>3314</v>
      </c>
      <c r="K15" s="165"/>
      <c r="L15" s="164">
        <v>2454</v>
      </c>
      <c r="M15" s="165"/>
      <c r="N15" s="168">
        <v>2818</v>
      </c>
      <c r="P15" s="145"/>
      <c r="R15" s="145"/>
      <c r="T15" s="145"/>
      <c r="X15" s="89"/>
      <c r="Y15" s="89"/>
      <c r="Z15" s="89"/>
      <c r="AA15" s="89"/>
      <c r="AB15" s="89"/>
      <c r="AC15" s="89"/>
    </row>
    <row r="16" spans="1:29" ht="7.35" hidden="1" customHeight="1">
      <c r="B16" s="19"/>
      <c r="C16" s="19"/>
      <c r="D16" s="19"/>
      <c r="E16" s="19"/>
      <c r="G16" s="19"/>
      <c r="H16" s="165"/>
      <c r="I16" s="165"/>
      <c r="J16" s="165"/>
      <c r="K16" s="165"/>
      <c r="L16" s="165"/>
      <c r="M16" s="165"/>
      <c r="N16" s="165"/>
      <c r="X16" s="89"/>
      <c r="Y16" s="89"/>
      <c r="Z16" s="89"/>
      <c r="AA16" s="89"/>
      <c r="AB16" s="89"/>
      <c r="AC16" s="89"/>
    </row>
    <row r="17" spans="1:30" ht="20.399999999999999">
      <c r="A17" s="63" t="s">
        <v>83</v>
      </c>
      <c r="B17" s="19"/>
      <c r="C17" s="19"/>
      <c r="D17" s="19"/>
      <c r="E17" s="19"/>
      <c r="G17" s="19"/>
      <c r="H17" s="165">
        <f>SUM(H14:H15)</f>
        <v>34874</v>
      </c>
      <c r="I17" s="165"/>
      <c r="J17" s="165">
        <f>SUM(J14:J15)</f>
        <v>292342</v>
      </c>
      <c r="K17" s="165"/>
      <c r="L17" s="165">
        <f>SUM(L14:L15)</f>
        <v>34173</v>
      </c>
      <c r="M17" s="165"/>
      <c r="N17" s="165">
        <f>SUM(N14:N15)</f>
        <v>296125</v>
      </c>
      <c r="P17" s="145"/>
      <c r="R17" s="145"/>
      <c r="T17" s="145"/>
      <c r="V17" s="145"/>
      <c r="X17" s="89"/>
      <c r="Y17" s="89"/>
      <c r="Z17" s="89"/>
      <c r="AA17" s="89"/>
      <c r="AB17" s="89"/>
      <c r="AC17" s="89"/>
    </row>
    <row r="18" spans="1:30" ht="19.8">
      <c r="A18" s="17" t="s">
        <v>94</v>
      </c>
      <c r="B18" s="19"/>
      <c r="C18" s="19"/>
      <c r="D18" s="19"/>
      <c r="E18" s="19"/>
      <c r="G18" s="19"/>
      <c r="H18" s="165">
        <v>-40498</v>
      </c>
      <c r="I18" s="165"/>
      <c r="J18" s="165">
        <v>-41583</v>
      </c>
      <c r="K18" s="165"/>
      <c r="L18" s="165">
        <v>-34453</v>
      </c>
      <c r="M18" s="165"/>
      <c r="N18" s="169">
        <v>-36365</v>
      </c>
      <c r="P18" s="145"/>
      <c r="R18" s="145"/>
      <c r="T18" s="145"/>
      <c r="V18" s="145"/>
      <c r="X18" s="89"/>
      <c r="Y18" s="89"/>
      <c r="Z18" s="89"/>
      <c r="AA18" s="89"/>
      <c r="AB18" s="89"/>
      <c r="AC18" s="89"/>
    </row>
    <row r="19" spans="1:30" ht="19.8">
      <c r="A19" s="17" t="s">
        <v>25</v>
      </c>
      <c r="B19" s="19"/>
      <c r="C19" s="19"/>
      <c r="D19" s="19"/>
      <c r="E19" s="19"/>
      <c r="G19" s="19"/>
      <c r="H19" s="165">
        <v>-157619</v>
      </c>
      <c r="I19" s="165"/>
      <c r="J19" s="165">
        <v>-162518</v>
      </c>
      <c r="K19" s="165"/>
      <c r="L19" s="165">
        <v>-167974</v>
      </c>
      <c r="M19" s="165"/>
      <c r="N19" s="169">
        <v>-178628</v>
      </c>
      <c r="P19" s="145"/>
      <c r="R19" s="145"/>
      <c r="T19" s="145"/>
      <c r="V19" s="145"/>
      <c r="X19" s="89"/>
      <c r="Y19" s="89"/>
      <c r="Z19" s="89"/>
      <c r="AA19" s="89"/>
      <c r="AB19" s="89"/>
      <c r="AC19" s="89"/>
    </row>
    <row r="20" spans="1:30" ht="19.8">
      <c r="A20" s="17" t="s">
        <v>68</v>
      </c>
      <c r="B20" s="19"/>
      <c r="C20" s="19"/>
      <c r="D20" s="19"/>
      <c r="E20" s="19"/>
      <c r="G20" s="19"/>
      <c r="H20" s="165">
        <v>-32562</v>
      </c>
      <c r="I20" s="165"/>
      <c r="J20" s="165">
        <v>-32020</v>
      </c>
      <c r="K20" s="165"/>
      <c r="L20" s="165">
        <v>-32400</v>
      </c>
      <c r="M20" s="165"/>
      <c r="N20" s="169">
        <v>-31820</v>
      </c>
      <c r="P20" s="145"/>
      <c r="R20" s="145"/>
      <c r="T20" s="145"/>
      <c r="V20" s="145"/>
      <c r="X20" s="89"/>
      <c r="Y20" s="89"/>
      <c r="Z20" s="89"/>
      <c r="AA20" s="89"/>
      <c r="AB20" s="89"/>
      <c r="AC20" s="89"/>
    </row>
    <row r="21" spans="1:30" ht="19.8">
      <c r="A21" s="17" t="s">
        <v>177</v>
      </c>
      <c r="B21" s="19"/>
      <c r="C21" s="19"/>
      <c r="D21" s="19"/>
      <c r="E21" s="19"/>
      <c r="G21" s="19"/>
      <c r="H21" s="165"/>
      <c r="I21" s="165"/>
      <c r="J21" s="165"/>
      <c r="K21" s="165"/>
      <c r="L21" s="165"/>
      <c r="M21" s="165"/>
      <c r="N21" s="169"/>
      <c r="P21" s="145"/>
      <c r="R21" s="145"/>
      <c r="T21" s="145"/>
      <c r="V21" s="145"/>
      <c r="X21" s="89"/>
      <c r="Y21" s="89"/>
      <c r="Z21" s="89"/>
      <c r="AA21" s="89"/>
      <c r="AB21" s="89"/>
      <c r="AC21" s="89"/>
    </row>
    <row r="22" spans="1:30" ht="19.8">
      <c r="B22" s="88" t="s">
        <v>178</v>
      </c>
      <c r="D22" s="19"/>
      <c r="G22" s="19"/>
      <c r="H22" s="164">
        <v>7950</v>
      </c>
      <c r="I22" s="165"/>
      <c r="J22" s="164">
        <v>-8798</v>
      </c>
      <c r="K22" s="165"/>
      <c r="L22" s="164">
        <v>8159</v>
      </c>
      <c r="M22" s="165"/>
      <c r="N22" s="164">
        <v>-8760</v>
      </c>
      <c r="P22" s="145"/>
      <c r="R22" s="145"/>
      <c r="T22" s="145"/>
      <c r="V22" s="145"/>
      <c r="X22" s="89"/>
      <c r="Y22" s="89"/>
      <c r="Z22" s="89"/>
      <c r="AA22" s="89"/>
      <c r="AB22" s="89"/>
      <c r="AC22" s="89"/>
    </row>
    <row r="23" spans="1:30" ht="7.35" customHeight="1">
      <c r="B23" s="19"/>
      <c r="C23" s="19"/>
      <c r="D23" s="19"/>
      <c r="E23" s="19"/>
      <c r="G23" s="19"/>
      <c r="H23" s="165"/>
      <c r="I23" s="1"/>
      <c r="J23" s="165"/>
      <c r="K23" s="1"/>
      <c r="L23" s="170"/>
      <c r="M23" s="1"/>
      <c r="N23" s="170"/>
      <c r="X23" s="89"/>
      <c r="Y23" s="89"/>
      <c r="Z23" s="89"/>
      <c r="AA23" s="89"/>
      <c r="AB23" s="89"/>
      <c r="AC23" s="89"/>
    </row>
    <row r="24" spans="1:30" ht="20.399999999999999">
      <c r="A24" s="63" t="s">
        <v>69</v>
      </c>
      <c r="B24" s="19"/>
      <c r="C24" s="19"/>
      <c r="D24" s="19"/>
      <c r="E24" s="19"/>
      <c r="G24" s="19"/>
      <c r="H24" s="1">
        <f>SUM(H17:H22)</f>
        <v>-187855</v>
      </c>
      <c r="I24" s="1"/>
      <c r="J24" s="1">
        <f>SUM(J17:J22)</f>
        <v>47423</v>
      </c>
      <c r="K24" s="1"/>
      <c r="L24" s="1">
        <f>SUM(L17:L22)</f>
        <v>-192495</v>
      </c>
      <c r="M24" s="1"/>
      <c r="N24" s="1">
        <f>SUM(N17:N22)</f>
        <v>40552</v>
      </c>
      <c r="P24" s="145"/>
      <c r="R24" s="145"/>
      <c r="T24" s="145"/>
      <c r="V24" s="145"/>
      <c r="X24" s="89"/>
      <c r="Y24" s="89"/>
      <c r="Z24" s="89"/>
      <c r="AA24" s="89"/>
      <c r="AB24" s="89"/>
      <c r="AC24" s="89"/>
    </row>
    <row r="25" spans="1:30" ht="19.8">
      <c r="A25" s="17" t="s">
        <v>82</v>
      </c>
      <c r="B25" s="19"/>
      <c r="C25" s="19"/>
      <c r="D25" s="19"/>
      <c r="E25" s="19"/>
      <c r="G25" s="19"/>
      <c r="H25" s="171">
        <v>0</v>
      </c>
      <c r="I25" s="1"/>
      <c r="J25" s="171">
        <v>0</v>
      </c>
      <c r="K25" s="1"/>
      <c r="L25" s="171">
        <v>0</v>
      </c>
      <c r="M25" s="1"/>
      <c r="N25" s="171">
        <v>0</v>
      </c>
      <c r="X25" s="89"/>
      <c r="Y25" s="89"/>
      <c r="Z25" s="89"/>
      <c r="AA25" s="89"/>
      <c r="AB25" s="89"/>
      <c r="AC25" s="89"/>
    </row>
    <row r="26" spans="1:30" ht="7.35" customHeight="1">
      <c r="B26" s="19"/>
      <c r="C26" s="19"/>
      <c r="D26" s="19"/>
      <c r="E26" s="19"/>
      <c r="G26" s="19"/>
      <c r="H26" s="1"/>
      <c r="I26" s="1"/>
      <c r="J26" s="1"/>
      <c r="K26" s="1"/>
      <c r="L26" s="169"/>
      <c r="M26" s="1"/>
      <c r="N26" s="169"/>
      <c r="X26" s="89"/>
      <c r="Y26" s="89"/>
      <c r="Z26" s="89"/>
      <c r="AA26" s="89"/>
      <c r="AB26" s="89"/>
      <c r="AC26" s="89"/>
    </row>
    <row r="27" spans="1:30" ht="21" thickBot="1">
      <c r="A27" s="205" t="s">
        <v>145</v>
      </c>
      <c r="B27" s="203"/>
      <c r="C27" s="203"/>
      <c r="D27" s="203"/>
      <c r="E27" s="203"/>
      <c r="F27" s="204"/>
      <c r="G27" s="19"/>
      <c r="H27" s="2">
        <f>SUM(H24:H25)</f>
        <v>-187855</v>
      </c>
      <c r="I27" s="3"/>
      <c r="J27" s="2">
        <f>SUM(J24:J25)</f>
        <v>47423</v>
      </c>
      <c r="K27" s="3"/>
      <c r="L27" s="2">
        <f>SUM(L24:L25)</f>
        <v>-192495</v>
      </c>
      <c r="M27" s="172"/>
      <c r="N27" s="2">
        <f>SUM(N24:N25)</f>
        <v>40552</v>
      </c>
      <c r="P27" s="145"/>
      <c r="R27" s="145"/>
      <c r="T27" s="145"/>
      <c r="V27" s="145"/>
      <c r="X27" s="89"/>
      <c r="Y27" s="89"/>
      <c r="Z27" s="89"/>
      <c r="AA27" s="89"/>
      <c r="AB27" s="89"/>
      <c r="AC27" s="89"/>
    </row>
    <row r="28" spans="1:30" ht="7.35" customHeight="1" thickTop="1">
      <c r="A28" s="170"/>
      <c r="B28" s="203"/>
      <c r="C28" s="203"/>
      <c r="D28" s="203"/>
      <c r="E28" s="203"/>
      <c r="F28" s="204"/>
      <c r="G28" s="19"/>
      <c r="H28" s="165"/>
      <c r="I28" s="165"/>
      <c r="J28" s="165"/>
      <c r="K28" s="165"/>
      <c r="L28" s="165"/>
      <c r="M28" s="165"/>
      <c r="N28" s="165"/>
      <c r="X28" s="89"/>
      <c r="Y28" s="89"/>
      <c r="Z28" s="89"/>
      <c r="AA28" s="89"/>
      <c r="AB28" s="89"/>
      <c r="AC28" s="89"/>
    </row>
    <row r="29" spans="1:30" s="170" customFormat="1" ht="20.399999999999999">
      <c r="A29" s="202" t="s">
        <v>148</v>
      </c>
      <c r="B29" s="203"/>
      <c r="C29" s="203"/>
      <c r="D29" s="203"/>
      <c r="E29" s="203"/>
      <c r="F29" s="204"/>
      <c r="G29" s="203"/>
      <c r="H29" s="165"/>
      <c r="I29" s="165"/>
      <c r="J29" s="165"/>
      <c r="K29" s="165"/>
      <c r="L29" s="165"/>
      <c r="M29" s="165"/>
      <c r="N29" s="165"/>
      <c r="X29" s="176"/>
      <c r="Y29" s="176"/>
      <c r="Z29" s="176"/>
      <c r="AA29" s="176"/>
      <c r="AB29" s="176"/>
      <c r="AC29" s="176"/>
      <c r="AD29" s="176"/>
    </row>
    <row r="30" spans="1:30" ht="19.8">
      <c r="A30" s="170" t="s">
        <v>183</v>
      </c>
      <c r="B30" s="203"/>
      <c r="C30" s="203"/>
      <c r="D30" s="203"/>
      <c r="E30" s="203"/>
      <c r="F30" s="204"/>
      <c r="G30" s="19"/>
      <c r="H30" s="173">
        <v>0</v>
      </c>
      <c r="I30" s="14"/>
      <c r="J30" s="173">
        <v>0</v>
      </c>
      <c r="K30" s="14"/>
      <c r="L30" s="173">
        <v>0</v>
      </c>
      <c r="M30" s="14"/>
      <c r="N30" s="173">
        <v>0</v>
      </c>
      <c r="X30" s="89"/>
      <c r="Y30" s="89"/>
      <c r="Z30" s="89"/>
      <c r="AA30" s="89"/>
      <c r="AB30" s="89"/>
      <c r="AC30" s="89"/>
      <c r="AD30" s="89"/>
    </row>
    <row r="31" spans="1:30" ht="7.35" hidden="1" customHeight="1">
      <c r="A31" s="170"/>
      <c r="B31" s="203"/>
      <c r="C31" s="203"/>
      <c r="D31" s="203"/>
      <c r="E31" s="203"/>
      <c r="F31" s="204"/>
      <c r="G31" s="19"/>
      <c r="H31" s="165"/>
      <c r="I31" s="165"/>
      <c r="J31" s="165"/>
      <c r="K31" s="165"/>
      <c r="L31" s="165"/>
      <c r="M31" s="165"/>
      <c r="N31" s="165"/>
      <c r="X31" s="89"/>
      <c r="Y31" s="89"/>
      <c r="Z31" s="89"/>
      <c r="AA31" s="89"/>
      <c r="AB31" s="89"/>
      <c r="AC31" s="89"/>
      <c r="AD31" s="89"/>
    </row>
    <row r="32" spans="1:30" ht="21" thickBot="1">
      <c r="A32" s="202" t="s">
        <v>131</v>
      </c>
      <c r="B32" s="203"/>
      <c r="C32" s="203"/>
      <c r="D32" s="203"/>
      <c r="E32" s="203"/>
      <c r="F32" s="204"/>
      <c r="G32" s="19"/>
      <c r="H32" s="2">
        <f>H27+H30</f>
        <v>-187855</v>
      </c>
      <c r="I32" s="165"/>
      <c r="J32" s="2">
        <f>J27+J30</f>
        <v>47423</v>
      </c>
      <c r="K32" s="165"/>
      <c r="L32" s="2">
        <f>L27+L30</f>
        <v>-192495</v>
      </c>
      <c r="M32" s="165"/>
      <c r="N32" s="2">
        <f>N27+N30</f>
        <v>40552</v>
      </c>
      <c r="X32" s="89"/>
      <c r="Y32" s="89"/>
      <c r="Z32" s="89"/>
      <c r="AA32" s="89"/>
      <c r="AB32" s="89"/>
      <c r="AC32" s="89"/>
      <c r="AD32" s="89"/>
    </row>
    <row r="33" spans="1:30" ht="7.35" customHeight="1" thickTop="1">
      <c r="B33" s="19"/>
      <c r="C33" s="19"/>
      <c r="D33" s="19"/>
      <c r="E33" s="19"/>
      <c r="G33" s="19"/>
      <c r="H33" s="165"/>
      <c r="I33" s="165"/>
      <c r="J33" s="165"/>
      <c r="K33" s="165"/>
      <c r="L33" s="165"/>
      <c r="M33" s="165"/>
      <c r="N33" s="165"/>
      <c r="X33" s="89"/>
      <c r="Y33" s="89"/>
      <c r="Z33" s="89"/>
      <c r="AA33" s="89"/>
      <c r="AB33" s="89"/>
      <c r="AC33" s="89"/>
    </row>
    <row r="34" spans="1:30" ht="20.399999999999999">
      <c r="A34" s="63" t="s">
        <v>45</v>
      </c>
      <c r="B34" s="19"/>
      <c r="C34" s="19"/>
      <c r="D34" s="19"/>
      <c r="E34" s="19"/>
      <c r="G34" s="19"/>
      <c r="H34" s="1"/>
      <c r="I34" s="1"/>
      <c r="J34" s="1"/>
      <c r="K34" s="1"/>
      <c r="L34" s="1"/>
      <c r="M34" s="1"/>
      <c r="N34" s="1"/>
      <c r="X34" s="89"/>
      <c r="Y34" s="89"/>
      <c r="Z34" s="89"/>
      <c r="AA34" s="89"/>
      <c r="AB34" s="89"/>
      <c r="AC34" s="89"/>
    </row>
    <row r="35" spans="1:30" ht="20.399999999999999">
      <c r="A35" s="17" t="s">
        <v>70</v>
      </c>
      <c r="B35" s="19"/>
      <c r="C35" s="19"/>
      <c r="D35" s="19"/>
      <c r="E35" s="19"/>
      <c r="G35" s="87"/>
      <c r="H35" s="3">
        <f>+H27-H36</f>
        <v>-187769</v>
      </c>
      <c r="I35" s="3"/>
      <c r="J35" s="3">
        <f>+J27-J36</f>
        <v>47527</v>
      </c>
      <c r="K35" s="3"/>
      <c r="L35" s="3">
        <f>+L27-L36</f>
        <v>-192495</v>
      </c>
      <c r="M35" s="172"/>
      <c r="N35" s="3">
        <f>+N27-N36</f>
        <v>40552</v>
      </c>
      <c r="P35" s="145"/>
      <c r="R35" s="145"/>
      <c r="T35" s="145"/>
      <c r="V35" s="145"/>
      <c r="X35" s="89"/>
      <c r="Y35" s="89"/>
      <c r="Z35" s="89"/>
      <c r="AA35" s="89"/>
      <c r="AB35" s="89"/>
      <c r="AC35" s="89"/>
    </row>
    <row r="36" spans="1:30" ht="20.399999999999999">
      <c r="A36" s="17" t="s">
        <v>28</v>
      </c>
      <c r="B36" s="19"/>
      <c r="C36" s="19"/>
      <c r="D36" s="19"/>
      <c r="E36" s="19"/>
      <c r="G36" s="87"/>
      <c r="H36" s="164">
        <v>-86</v>
      </c>
      <c r="I36" s="1"/>
      <c r="J36" s="5">
        <v>-104</v>
      </c>
      <c r="K36" s="1"/>
      <c r="L36" s="171">
        <v>0</v>
      </c>
      <c r="M36" s="1"/>
      <c r="N36" s="171">
        <v>0</v>
      </c>
      <c r="X36" s="89"/>
      <c r="Y36" s="89"/>
      <c r="Z36" s="89"/>
      <c r="AA36" s="89"/>
      <c r="AB36" s="89"/>
      <c r="AC36" s="89"/>
    </row>
    <row r="37" spans="1:30" ht="20.399999999999999" thickBot="1">
      <c r="B37" s="19"/>
      <c r="C37" s="19"/>
      <c r="D37" s="19"/>
      <c r="E37" s="19"/>
      <c r="G37" s="19"/>
      <c r="H37" s="2">
        <f>SUM(H35:H36)</f>
        <v>-187855</v>
      </c>
      <c r="I37" s="3"/>
      <c r="J37" s="2">
        <f>SUM(J35:J36)</f>
        <v>47423</v>
      </c>
      <c r="K37" s="3"/>
      <c r="L37" s="2">
        <f>SUM(L35:L36)</f>
        <v>-192495</v>
      </c>
      <c r="M37" s="172"/>
      <c r="N37" s="2">
        <f>SUM(N35:N36)</f>
        <v>40552</v>
      </c>
      <c r="P37" s="149"/>
      <c r="Q37" s="150"/>
      <c r="R37" s="149"/>
      <c r="S37" s="150"/>
      <c r="T37" s="149"/>
      <c r="U37" s="150"/>
      <c r="V37" s="149"/>
      <c r="X37" s="89"/>
      <c r="Y37" s="89"/>
      <c r="Z37" s="89"/>
      <c r="AA37" s="89"/>
      <c r="AB37" s="89"/>
      <c r="AC37" s="89"/>
    </row>
    <row r="38" spans="1:30" s="150" customFormat="1" ht="5.0999999999999996" customHeight="1" thickTop="1">
      <c r="D38" s="41"/>
      <c r="E38" s="42"/>
      <c r="F38" s="35"/>
      <c r="G38" s="43"/>
      <c r="H38" s="1"/>
      <c r="I38" s="165"/>
      <c r="J38" s="1"/>
      <c r="K38" s="165"/>
      <c r="L38" s="165"/>
      <c r="M38" s="165"/>
      <c r="N38" s="170"/>
      <c r="X38" s="89"/>
      <c r="Y38" s="89"/>
      <c r="Z38" s="89"/>
      <c r="AA38" s="89"/>
      <c r="AB38" s="89"/>
      <c r="AC38" s="89"/>
    </row>
    <row r="39" spans="1:30" s="150" customFormat="1" ht="20.399999999999999">
      <c r="A39" s="148" t="s">
        <v>149</v>
      </c>
      <c r="B39" s="151"/>
      <c r="C39" s="152"/>
      <c r="D39" s="153"/>
      <c r="E39" s="153"/>
      <c r="F39" s="153"/>
      <c r="G39" s="43"/>
      <c r="H39" s="1"/>
      <c r="I39" s="165"/>
      <c r="J39" s="1"/>
      <c r="K39" s="165"/>
      <c r="L39" s="165"/>
      <c r="M39" s="165"/>
      <c r="N39" s="170"/>
      <c r="X39" s="89"/>
      <c r="Y39" s="89"/>
      <c r="Z39" s="89"/>
      <c r="AA39" s="89"/>
      <c r="AB39" s="89"/>
      <c r="AC39" s="89"/>
      <c r="AD39" s="89"/>
    </row>
    <row r="40" spans="1:30" s="150" customFormat="1" ht="19.8">
      <c r="A40" s="151" t="s">
        <v>150</v>
      </c>
      <c r="B40" s="151"/>
      <c r="C40" s="151"/>
      <c r="D40" s="151"/>
      <c r="E40" s="151"/>
      <c r="F40" s="151"/>
      <c r="G40" s="151"/>
      <c r="H40" s="166">
        <f>+H32-H36</f>
        <v>-187769</v>
      </c>
      <c r="I40" s="174"/>
      <c r="J40" s="166">
        <f>+J32-J36</f>
        <v>47527</v>
      </c>
      <c r="K40" s="174"/>
      <c r="L40" s="166">
        <f>+L32-L36</f>
        <v>-192495</v>
      </c>
      <c r="M40" s="165"/>
      <c r="N40" s="166">
        <f>+N32-N36</f>
        <v>40552</v>
      </c>
      <c r="X40" s="89"/>
      <c r="Y40" s="89"/>
      <c r="Z40" s="89"/>
      <c r="AA40" s="89"/>
      <c r="AB40" s="89"/>
      <c r="AC40" s="89"/>
      <c r="AD40" s="89"/>
    </row>
    <row r="41" spans="1:30" s="150" customFormat="1" ht="19.8">
      <c r="A41" s="151" t="s">
        <v>151</v>
      </c>
      <c r="B41" s="151"/>
      <c r="C41" s="151"/>
      <c r="D41" s="151"/>
      <c r="E41" s="151"/>
      <c r="F41" s="151"/>
      <c r="G41" s="151"/>
      <c r="H41" s="9">
        <v>-86</v>
      </c>
      <c r="I41" s="1"/>
      <c r="J41" s="9">
        <v>-104</v>
      </c>
      <c r="K41" s="174"/>
      <c r="L41" s="173">
        <v>0</v>
      </c>
      <c r="M41" s="165"/>
      <c r="N41" s="173">
        <v>0</v>
      </c>
      <c r="X41" s="89"/>
      <c r="Y41" s="89"/>
      <c r="Z41" s="89"/>
      <c r="AA41" s="89"/>
      <c r="AB41" s="89"/>
      <c r="AC41" s="89"/>
      <c r="AD41" s="89"/>
    </row>
    <row r="42" spans="1:30" s="150" customFormat="1" ht="5.0999999999999996" hidden="1" customHeight="1">
      <c r="D42" s="41"/>
      <c r="E42" s="42"/>
      <c r="F42" s="35"/>
      <c r="G42" s="43"/>
      <c r="H42" s="1"/>
      <c r="I42" s="165"/>
      <c r="J42" s="1"/>
      <c r="K42" s="165"/>
      <c r="L42" s="165"/>
      <c r="M42" s="165"/>
      <c r="N42" s="170"/>
      <c r="X42" s="89"/>
      <c r="Y42" s="89"/>
      <c r="Z42" s="89"/>
      <c r="AA42" s="89"/>
      <c r="AB42" s="89"/>
      <c r="AC42" s="89"/>
    </row>
    <row r="43" spans="1:30" s="150" customFormat="1" ht="20.399999999999999" thickBot="1">
      <c r="D43" s="41"/>
      <c r="E43" s="42"/>
      <c r="F43" s="35"/>
      <c r="G43" s="43"/>
      <c r="H43" s="2">
        <f>SUM(H40:H41)</f>
        <v>-187855</v>
      </c>
      <c r="I43" s="165"/>
      <c r="J43" s="2">
        <f>SUM(J40:J41)</f>
        <v>47423</v>
      </c>
      <c r="K43" s="165"/>
      <c r="L43" s="2">
        <f>SUM(L40:L41)</f>
        <v>-192495</v>
      </c>
      <c r="M43" s="165"/>
      <c r="N43" s="2">
        <f>SUM(N40:N41)</f>
        <v>40552</v>
      </c>
      <c r="X43" s="89"/>
      <c r="Y43" s="89"/>
      <c r="Z43" s="89"/>
      <c r="AA43" s="89"/>
      <c r="AB43" s="89"/>
      <c r="AC43" s="89"/>
      <c r="AD43" s="89"/>
    </row>
    <row r="44" spans="1:30" s="150" customFormat="1" ht="5.0999999999999996" customHeight="1" thickTop="1">
      <c r="D44" s="41"/>
      <c r="E44" s="42"/>
      <c r="F44" s="35"/>
      <c r="G44" s="43"/>
      <c r="H44" s="1"/>
      <c r="I44" s="165"/>
      <c r="J44" s="1"/>
      <c r="K44" s="165"/>
      <c r="L44" s="165"/>
      <c r="M44" s="165"/>
      <c r="N44" s="170"/>
      <c r="X44" s="89"/>
      <c r="Y44" s="89"/>
      <c r="Z44" s="89"/>
      <c r="AA44" s="89"/>
      <c r="AB44" s="89"/>
      <c r="AC44" s="89"/>
      <c r="AD44" s="89"/>
    </row>
    <row r="45" spans="1:30" ht="20.399999999999999">
      <c r="A45" s="63" t="s">
        <v>107</v>
      </c>
      <c r="B45" s="19"/>
      <c r="C45" s="19"/>
      <c r="D45" s="19"/>
      <c r="E45" s="19"/>
      <c r="G45" s="87"/>
      <c r="H45" s="1"/>
      <c r="I45" s="1"/>
      <c r="J45" s="1"/>
      <c r="K45" s="1"/>
      <c r="L45" s="1"/>
      <c r="M45" s="1"/>
      <c r="N45" s="1"/>
      <c r="X45" s="89"/>
      <c r="Y45" s="89"/>
      <c r="Z45" s="89"/>
      <c r="AA45" s="89"/>
      <c r="AB45" s="89"/>
      <c r="AC45" s="89"/>
    </row>
    <row r="46" spans="1:30" ht="7.2" hidden="1" customHeight="1">
      <c r="B46" s="19"/>
      <c r="C46" s="19"/>
      <c r="D46" s="19"/>
      <c r="E46" s="19"/>
      <c r="G46" s="87"/>
      <c r="H46" s="1"/>
      <c r="I46" s="1"/>
      <c r="J46" s="1"/>
      <c r="K46" s="1"/>
      <c r="L46" s="1"/>
      <c r="M46" s="1"/>
      <c r="N46" s="1"/>
      <c r="X46" s="89"/>
      <c r="Y46" s="89"/>
      <c r="Z46" s="89"/>
      <c r="AA46" s="89"/>
      <c r="AB46" s="89"/>
      <c r="AC46" s="89"/>
    </row>
    <row r="47" spans="1:30" ht="20.399999999999999" thickBot="1">
      <c r="A47" s="17" t="s">
        <v>108</v>
      </c>
      <c r="H47" s="175">
        <v>-3.9804367324461271E-2</v>
      </c>
      <c r="I47" s="165"/>
      <c r="J47" s="175">
        <v>1.0070438188122066E-2</v>
      </c>
      <c r="K47" s="165"/>
      <c r="L47" s="175">
        <v>-4.0800000000000003E-2</v>
      </c>
      <c r="M47" s="165"/>
      <c r="N47" s="175">
        <v>8.6E-3</v>
      </c>
      <c r="X47" s="89"/>
      <c r="Y47" s="89"/>
      <c r="Z47" s="89"/>
      <c r="AA47" s="89"/>
      <c r="AB47" s="89"/>
      <c r="AC47" s="89"/>
    </row>
    <row r="48" spans="1:30" ht="16.350000000000001" customHeight="1" thickTop="1">
      <c r="H48" s="176"/>
      <c r="I48" s="176"/>
      <c r="J48" s="176"/>
      <c r="K48" s="176"/>
      <c r="L48" s="176"/>
      <c r="M48" s="176"/>
      <c r="N48" s="176"/>
    </row>
    <row r="50" spans="8:14" ht="16.350000000000001" customHeight="1">
      <c r="H50" s="156"/>
      <c r="I50" s="105"/>
      <c r="J50" s="7"/>
      <c r="K50" s="105"/>
      <c r="L50" s="156"/>
      <c r="M50" s="105"/>
      <c r="N50" s="156"/>
    </row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43307086614173229" top="0.74803149606299213" bottom="0.74803149606299213" header="0.31496062992125984" footer="0.31496062992125984"/>
  <pageSetup paperSize="9" scale="96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3"/>
  <sheetViews>
    <sheetView view="pageBreakPreview" zoomScale="115" zoomScaleNormal="115" zoomScaleSheetLayoutView="115" workbookViewId="0">
      <selection activeCell="A2" sqref="A2"/>
    </sheetView>
  </sheetViews>
  <sheetFormatPr defaultColWidth="9.28515625" defaultRowHeight="14.1" customHeight="1"/>
  <cols>
    <col min="1" max="1" width="48.85546875" style="107" customWidth="1"/>
    <col min="2" max="2" width="3.42578125" style="18" customWidth="1"/>
    <col min="3" max="3" width="0.7109375" style="18" customWidth="1"/>
    <col min="4" max="4" width="15.140625" style="108" customWidth="1"/>
    <col min="5" max="5" width="0.7109375" style="108" customWidth="1"/>
    <col min="6" max="6" width="20.140625" style="108" customWidth="1"/>
    <col min="7" max="7" width="0.7109375" style="108" customWidth="1"/>
    <col min="8" max="8" width="17" style="108" customWidth="1"/>
    <col min="9" max="9" width="0.7109375" style="108" customWidth="1"/>
    <col min="10" max="10" width="17" style="108" customWidth="1"/>
    <col min="11" max="11" width="0.7109375" style="108" customWidth="1"/>
    <col min="12" max="12" width="25.7109375" style="108" hidden="1" customWidth="1"/>
    <col min="13" max="13" width="0.7109375" style="108" hidden="1" customWidth="1"/>
    <col min="14" max="14" width="16.140625" style="108" customWidth="1"/>
    <col min="15" max="15" width="0.7109375" style="108" customWidth="1"/>
    <col min="16" max="16" width="17" style="108" customWidth="1"/>
    <col min="17" max="17" width="0.7109375" style="108" customWidth="1"/>
    <col min="18" max="18" width="16.42578125" style="89" customWidth="1"/>
    <col min="19" max="19" width="17" style="17" customWidth="1"/>
    <col min="20" max="20" width="15.85546875" style="17" customWidth="1"/>
    <col min="21" max="16384" width="9.28515625" style="17"/>
  </cols>
  <sheetData>
    <row r="1" spans="1:20" ht="19.95" customHeight="1">
      <c r="R1" s="109" t="s">
        <v>87</v>
      </c>
    </row>
    <row r="2" spans="1:20" ht="19.95" customHeight="1">
      <c r="R2" s="109" t="s">
        <v>85</v>
      </c>
    </row>
    <row r="3" spans="1:20" ht="19.5" customHeight="1">
      <c r="A3" s="217" t="s">
        <v>63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20" ht="19.95" customHeight="1">
      <c r="A4" s="218" t="s">
        <v>53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20" ht="19.95" customHeight="1">
      <c r="A5" s="219" t="str">
        <f>'P&amp;L (9M) 5'!A5:N5</f>
        <v>For the nine-month period ended 30 September 2023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20" ht="10.199999999999999" customHeight="1">
      <c r="A6" s="113"/>
      <c r="B6" s="114"/>
      <c r="C6" s="114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35"/>
    </row>
    <row r="7" spans="1:20" ht="20.399999999999999">
      <c r="A7" s="116"/>
      <c r="B7" s="117"/>
      <c r="C7" s="117"/>
      <c r="D7" s="136"/>
      <c r="R7" s="23" t="str">
        <f>+'BS (1-3 Page)'!K5</f>
        <v>(Unit : Thousand Baht)</v>
      </c>
    </row>
    <row r="8" spans="1:20" ht="20.399999999999999">
      <c r="A8" s="116"/>
      <c r="B8" s="137"/>
      <c r="C8" s="137"/>
      <c r="D8" s="220" t="s">
        <v>0</v>
      </c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</row>
    <row r="9" spans="1:20" ht="20.399999999999999">
      <c r="A9" s="116"/>
      <c r="B9" s="137"/>
      <c r="C9" s="137"/>
      <c r="D9" s="221" t="s">
        <v>34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138"/>
      <c r="P9" s="138"/>
      <c r="Q9" s="89"/>
    </row>
    <row r="10" spans="1:20" ht="20.399999999999999">
      <c r="C10" s="117"/>
      <c r="D10" s="124" t="s">
        <v>35</v>
      </c>
      <c r="E10" s="120"/>
      <c r="F10" s="124" t="s">
        <v>5</v>
      </c>
      <c r="G10" s="120"/>
      <c r="H10" s="216" t="s">
        <v>12</v>
      </c>
      <c r="I10" s="216"/>
      <c r="J10" s="216"/>
      <c r="K10" s="124"/>
      <c r="L10" s="124" t="s">
        <v>109</v>
      </c>
      <c r="M10" s="124"/>
      <c r="N10" s="124"/>
      <c r="O10" s="124"/>
      <c r="P10" s="124"/>
      <c r="Q10" s="124"/>
      <c r="R10" s="124" t="s">
        <v>7</v>
      </c>
    </row>
    <row r="11" spans="1:20" ht="20.399999999999999">
      <c r="B11" s="117"/>
      <c r="C11" s="117"/>
      <c r="D11" s="124" t="s">
        <v>117</v>
      </c>
      <c r="E11" s="120"/>
      <c r="F11" s="124" t="s">
        <v>136</v>
      </c>
      <c r="G11" s="120"/>
      <c r="H11" s="124" t="s">
        <v>36</v>
      </c>
      <c r="I11" s="124"/>
      <c r="J11" s="124"/>
      <c r="K11" s="124"/>
      <c r="L11" s="124" t="s">
        <v>60</v>
      </c>
      <c r="M11" s="124"/>
      <c r="N11" s="124" t="s">
        <v>37</v>
      </c>
      <c r="O11" s="124"/>
      <c r="P11" s="124" t="s">
        <v>38</v>
      </c>
      <c r="Q11" s="124"/>
      <c r="R11" s="124" t="s">
        <v>39</v>
      </c>
    </row>
    <row r="12" spans="1:20" ht="20.399999999999999">
      <c r="B12" s="85"/>
      <c r="C12" s="120"/>
      <c r="D12" s="125" t="s">
        <v>6</v>
      </c>
      <c r="E12" s="120"/>
      <c r="F12" s="125" t="s">
        <v>137</v>
      </c>
      <c r="G12" s="120"/>
      <c r="H12" s="126" t="s">
        <v>40</v>
      </c>
      <c r="J12" s="121" t="s">
        <v>11</v>
      </c>
      <c r="K12" s="124"/>
      <c r="L12" s="126" t="s">
        <v>61</v>
      </c>
      <c r="M12" s="127"/>
      <c r="N12" s="125" t="s">
        <v>41</v>
      </c>
      <c r="O12" s="36"/>
      <c r="P12" s="125" t="s">
        <v>29</v>
      </c>
      <c r="Q12" s="36"/>
      <c r="R12" s="125" t="s">
        <v>42</v>
      </c>
    </row>
    <row r="13" spans="1:20" ht="8.6999999999999993" customHeight="1">
      <c r="B13" s="85"/>
      <c r="C13" s="120"/>
      <c r="D13" s="124"/>
      <c r="E13" s="120"/>
      <c r="F13" s="124"/>
      <c r="G13" s="120"/>
      <c r="H13" s="127"/>
      <c r="J13" s="120"/>
      <c r="K13" s="124"/>
      <c r="L13" s="127"/>
      <c r="M13" s="127"/>
      <c r="N13" s="124"/>
      <c r="O13" s="36"/>
      <c r="P13" s="124"/>
      <c r="Q13" s="36"/>
      <c r="R13" s="124"/>
    </row>
    <row r="14" spans="1:20" ht="20.399999999999999">
      <c r="A14" s="63" t="s">
        <v>140</v>
      </c>
      <c r="B14" s="17"/>
      <c r="C14" s="17"/>
      <c r="D14" s="89">
        <v>2359728</v>
      </c>
      <c r="E14" s="17"/>
      <c r="F14" s="89">
        <v>1322</v>
      </c>
      <c r="G14" s="17"/>
      <c r="H14" s="89">
        <v>16672</v>
      </c>
      <c r="I14" s="17"/>
      <c r="J14" s="131">
        <v>-219067</v>
      </c>
      <c r="K14" s="17"/>
      <c r="L14" s="90">
        <f>SUM(L18:L19)</f>
        <v>0</v>
      </c>
      <c r="M14" s="17"/>
      <c r="N14" s="89">
        <f>SUM(D14:J14)</f>
        <v>2158655</v>
      </c>
      <c r="O14" s="17"/>
      <c r="P14" s="89">
        <v>-767</v>
      </c>
      <c r="Q14" s="17"/>
      <c r="R14" s="89">
        <f>SUM(N14:P14)</f>
        <v>2157888</v>
      </c>
      <c r="S14" s="6"/>
      <c r="T14" s="130"/>
    </row>
    <row r="15" spans="1:20" ht="19.8">
      <c r="A15" s="17" t="s">
        <v>131</v>
      </c>
      <c r="B15" s="128"/>
      <c r="D15" s="90">
        <v>0</v>
      </c>
      <c r="E15" s="131"/>
      <c r="F15" s="90">
        <v>0</v>
      </c>
      <c r="G15" s="131"/>
      <c r="H15" s="90">
        <v>0</v>
      </c>
      <c r="I15" s="131"/>
      <c r="J15" s="90">
        <f>'P&amp;L (9M) 5'!H35</f>
        <v>-187769</v>
      </c>
      <c r="K15" s="139"/>
      <c r="L15" s="90">
        <v>0</v>
      </c>
      <c r="M15" s="139"/>
      <c r="N15" s="90">
        <f>SUM(D15:J15)</f>
        <v>-187769</v>
      </c>
      <c r="O15" s="139"/>
      <c r="P15" s="90">
        <f>'P&amp;L (9M) 5'!H36</f>
        <v>-86</v>
      </c>
      <c r="Q15" s="139"/>
      <c r="R15" s="90">
        <f>SUM(N15:P15)</f>
        <v>-187855</v>
      </c>
    </row>
    <row r="16" spans="1:20" ht="21" thickBot="1">
      <c r="A16" s="63" t="s">
        <v>176</v>
      </c>
      <c r="B16" s="35"/>
      <c r="D16" s="134">
        <f>SUM(D14:D15)</f>
        <v>2359728</v>
      </c>
      <c r="E16" s="129"/>
      <c r="F16" s="134">
        <f>SUM(F14:F15)</f>
        <v>1322</v>
      </c>
      <c r="G16" s="139"/>
      <c r="H16" s="134">
        <f>SUM(H14:H15)</f>
        <v>16672</v>
      </c>
      <c r="I16" s="139"/>
      <c r="J16" s="134">
        <f>SUM(J14:J15)</f>
        <v>-406836</v>
      </c>
      <c r="K16" s="139"/>
      <c r="L16" s="134">
        <f>SUM(L14:L15)</f>
        <v>0</v>
      </c>
      <c r="M16" s="139"/>
      <c r="N16" s="134">
        <f>SUM(D16:L16)</f>
        <v>1970886</v>
      </c>
      <c r="O16" s="139"/>
      <c r="P16" s="134">
        <f>SUM(P14:P15)</f>
        <v>-853</v>
      </c>
      <c r="Q16" s="139"/>
      <c r="R16" s="134">
        <f>SUM(N16:P16)</f>
        <v>1970033</v>
      </c>
      <c r="S16" s="6"/>
      <c r="T16" s="10"/>
    </row>
    <row r="17" spans="1:20" ht="8.6999999999999993" customHeight="1" thickTop="1">
      <c r="B17" s="85"/>
      <c r="C17" s="120"/>
      <c r="D17" s="124"/>
      <c r="E17" s="120"/>
      <c r="F17" s="124"/>
      <c r="G17" s="120"/>
      <c r="H17" s="127"/>
      <c r="J17" s="120"/>
      <c r="K17" s="124"/>
      <c r="L17" s="127"/>
      <c r="M17" s="127"/>
      <c r="N17" s="124"/>
      <c r="O17" s="36"/>
      <c r="P17" s="124"/>
      <c r="Q17" s="36"/>
      <c r="R17" s="124"/>
      <c r="S17" s="6"/>
    </row>
    <row r="18" spans="1:20" ht="20.399999999999999">
      <c r="A18" s="63" t="s">
        <v>130</v>
      </c>
      <c r="B18" s="128"/>
      <c r="C18" s="107"/>
      <c r="D18" s="139">
        <v>2359728</v>
      </c>
      <c r="E18" s="139"/>
      <c r="F18" s="139">
        <v>1322</v>
      </c>
      <c r="G18" s="139"/>
      <c r="H18" s="90">
        <v>16672</v>
      </c>
      <c r="I18" s="139"/>
      <c r="J18" s="139">
        <v>-252204</v>
      </c>
      <c r="K18" s="139"/>
      <c r="L18" s="90">
        <v>0</v>
      </c>
      <c r="M18" s="139"/>
      <c r="N18" s="139">
        <f>SUM(C18:J18)</f>
        <v>2125518</v>
      </c>
      <c r="O18" s="139"/>
      <c r="P18" s="139">
        <v>-626</v>
      </c>
      <c r="Q18" s="139"/>
      <c r="R18" s="139">
        <f>SUM(N18:P18)</f>
        <v>2124892</v>
      </c>
      <c r="S18" s="6"/>
      <c r="T18" s="10"/>
    </row>
    <row r="19" spans="1:20" ht="19.8">
      <c r="A19" s="17" t="s">
        <v>131</v>
      </c>
      <c r="B19" s="35"/>
      <c r="C19" s="107"/>
      <c r="D19" s="90">
        <v>0</v>
      </c>
      <c r="E19" s="90"/>
      <c r="F19" s="90">
        <v>0</v>
      </c>
      <c r="G19" s="90"/>
      <c r="H19" s="90">
        <v>0</v>
      </c>
      <c r="I19" s="90"/>
      <c r="J19" s="90">
        <f>'P&amp;L (9M) 5'!J40</f>
        <v>47527</v>
      </c>
      <c r="K19" s="90"/>
      <c r="L19" s="90"/>
      <c r="M19" s="90"/>
      <c r="N19" s="139">
        <f>SUM(D19:L19)</f>
        <v>47527</v>
      </c>
      <c r="O19" s="90"/>
      <c r="P19" s="90">
        <f>'P&amp;L (9M) 5'!J36</f>
        <v>-104</v>
      </c>
      <c r="Q19" s="90"/>
      <c r="R19" s="139">
        <f>SUM(N19:P19)</f>
        <v>47423</v>
      </c>
      <c r="S19" s="6"/>
      <c r="T19" s="10"/>
    </row>
    <row r="20" spans="1:20" ht="21" thickBot="1">
      <c r="A20" s="63" t="s">
        <v>175</v>
      </c>
      <c r="B20" s="35"/>
      <c r="D20" s="134">
        <f>SUM(D18:D19)</f>
        <v>2359728</v>
      </c>
      <c r="E20" s="129"/>
      <c r="F20" s="134">
        <f>SUM(F18:F19)</f>
        <v>1322</v>
      </c>
      <c r="G20" s="139"/>
      <c r="H20" s="134">
        <f>SUM(H18:H19)</f>
        <v>16672</v>
      </c>
      <c r="I20" s="139"/>
      <c r="J20" s="134">
        <f>SUM(J18:J19)</f>
        <v>-204677</v>
      </c>
      <c r="K20" s="139"/>
      <c r="L20" s="134">
        <f>SUM(L18:L19)</f>
        <v>0</v>
      </c>
      <c r="M20" s="139"/>
      <c r="N20" s="134">
        <f>SUM(D20:L20)</f>
        <v>2173045</v>
      </c>
      <c r="O20" s="139"/>
      <c r="P20" s="134">
        <f>SUM(P18:P19)</f>
        <v>-730</v>
      </c>
      <c r="Q20" s="139"/>
      <c r="R20" s="134">
        <f>SUM(N20:P20)</f>
        <v>2172315</v>
      </c>
      <c r="S20" s="6"/>
      <c r="T20" s="10"/>
    </row>
    <row r="21" spans="1:20" ht="14.1" customHeight="1" thickTop="1"/>
    <row r="23" spans="1:20" ht="20.399999999999999">
      <c r="B23" s="117"/>
      <c r="C23" s="123"/>
      <c r="D23" s="124"/>
      <c r="E23" s="124"/>
      <c r="F23" s="124"/>
      <c r="G23" s="124"/>
      <c r="H23" s="127"/>
      <c r="J23" s="124"/>
      <c r="K23" s="124"/>
      <c r="L23" s="127"/>
      <c r="M23" s="127"/>
      <c r="N23" s="124"/>
      <c r="O23" s="89"/>
      <c r="P23" s="124"/>
      <c r="Q23" s="89"/>
      <c r="R23" s="124"/>
    </row>
  </sheetData>
  <mergeCells count="6">
    <mergeCell ref="H10:J10"/>
    <mergeCell ref="A3:R3"/>
    <mergeCell ref="A4:R4"/>
    <mergeCell ref="A5:R5"/>
    <mergeCell ref="D8:R8"/>
    <mergeCell ref="D9:N9"/>
  </mergeCells>
  <pageMargins left="0.9055118110236221" right="0.43307086614173229" top="0.74803149606299213" bottom="0.74803149606299213" header="0.31496062992125984" footer="0.31496062992125984"/>
  <pageSetup paperSize="9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Normal="115" zoomScaleSheetLayoutView="100" workbookViewId="0"/>
  </sheetViews>
  <sheetFormatPr defaultColWidth="9.28515625" defaultRowHeight="14.1" customHeight="1"/>
  <cols>
    <col min="1" max="1" width="48.85546875" style="107" customWidth="1"/>
    <col min="2" max="2" width="7.140625" style="18" customWidth="1"/>
    <col min="3" max="3" width="0.7109375" style="108" customWidth="1"/>
    <col min="4" max="4" width="23.140625" style="108" customWidth="1"/>
    <col min="5" max="5" width="1" style="108" customWidth="1"/>
    <col min="6" max="6" width="23.140625" style="108" customWidth="1"/>
    <col min="7" max="7" width="1" style="108" customWidth="1"/>
    <col min="8" max="8" width="23.140625" style="108" customWidth="1"/>
    <col min="9" max="9" width="1" style="108" customWidth="1"/>
    <col min="10" max="10" width="23.140625" style="89" customWidth="1"/>
    <col min="11" max="11" width="1" style="89" customWidth="1"/>
    <col min="12" max="12" width="29.7109375" style="89" hidden="1" customWidth="1"/>
    <col min="13" max="13" width="1" style="108" hidden="1" customWidth="1"/>
    <col min="14" max="14" width="23.140625" style="108" customWidth="1"/>
    <col min="15" max="15" width="0.140625" style="108" customWidth="1"/>
    <col min="16" max="16" width="16" style="6" customWidth="1"/>
    <col min="17" max="17" width="15.140625" style="17" customWidth="1"/>
    <col min="18" max="16384" width="9.28515625" style="17"/>
  </cols>
  <sheetData>
    <row r="1" spans="1:17" ht="19.95" customHeight="1">
      <c r="C1" s="18"/>
      <c r="J1" s="108"/>
      <c r="K1" s="108"/>
      <c r="L1" s="108"/>
      <c r="N1" s="109" t="s">
        <v>95</v>
      </c>
    </row>
    <row r="2" spans="1:17" ht="19.95" customHeight="1">
      <c r="C2" s="18"/>
      <c r="J2" s="108"/>
      <c r="K2" s="108"/>
      <c r="L2" s="108"/>
      <c r="N2" s="109" t="s">
        <v>85</v>
      </c>
    </row>
    <row r="3" spans="1:17" ht="19.95" customHeight="1">
      <c r="A3" s="217" t="s">
        <v>63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0"/>
    </row>
    <row r="4" spans="1:17" ht="19.95" customHeight="1">
      <c r="A4" s="218" t="s">
        <v>54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11"/>
    </row>
    <row r="5" spans="1:17" ht="19.95" customHeight="1">
      <c r="A5" s="214" t="str">
        <f>'CE 6'!A5:R5</f>
        <v>For the nine-month period ended 30 September 2023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112"/>
    </row>
    <row r="6" spans="1:17" ht="10.199999999999999" customHeight="1">
      <c r="A6" s="113"/>
      <c r="B6" s="114"/>
      <c r="C6" s="114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7" ht="20.399999999999999">
      <c r="A7" s="116"/>
      <c r="B7" s="117"/>
      <c r="N7" s="23" t="str">
        <f>+'BS (1-3 Page)'!K5</f>
        <v>(Unit : Thousand Baht)</v>
      </c>
    </row>
    <row r="8" spans="1:17" ht="20.399999999999999">
      <c r="A8" s="116"/>
      <c r="B8" s="117"/>
      <c r="C8" s="118"/>
      <c r="D8" s="220" t="s">
        <v>50</v>
      </c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119"/>
    </row>
    <row r="9" spans="1:17" ht="20.399999999999999">
      <c r="A9" s="116"/>
      <c r="B9" s="117"/>
      <c r="C9" s="118"/>
      <c r="D9" s="120"/>
      <c r="E9" s="120"/>
      <c r="F9" s="120"/>
      <c r="G9" s="120"/>
      <c r="H9" s="216" t="s">
        <v>12</v>
      </c>
      <c r="I9" s="216"/>
      <c r="J9" s="216"/>
      <c r="K9" s="120"/>
      <c r="L9" s="122" t="s">
        <v>62</v>
      </c>
      <c r="M9" s="118"/>
      <c r="N9" s="118"/>
      <c r="O9" s="120"/>
    </row>
    <row r="10" spans="1:17" ht="20.399999999999999">
      <c r="B10" s="123"/>
      <c r="C10" s="124"/>
      <c r="D10" s="124" t="s">
        <v>35</v>
      </c>
      <c r="E10" s="124"/>
      <c r="F10" s="124" t="s">
        <v>5</v>
      </c>
      <c r="G10" s="124"/>
      <c r="J10" s="36"/>
      <c r="K10" s="124"/>
      <c r="L10" s="124" t="s">
        <v>109</v>
      </c>
      <c r="M10" s="124"/>
      <c r="N10" s="124" t="s">
        <v>7</v>
      </c>
    </row>
    <row r="11" spans="1:17" ht="20.399999999999999">
      <c r="B11" s="123"/>
      <c r="C11" s="124"/>
      <c r="D11" s="124" t="s">
        <v>117</v>
      </c>
      <c r="E11" s="124"/>
      <c r="F11" s="124" t="s">
        <v>119</v>
      </c>
      <c r="G11" s="124"/>
      <c r="H11" s="124" t="s">
        <v>36</v>
      </c>
      <c r="I11" s="124"/>
      <c r="J11" s="124"/>
      <c r="K11" s="124"/>
      <c r="L11" s="124" t="s">
        <v>60</v>
      </c>
      <c r="M11" s="124"/>
      <c r="N11" s="124" t="s">
        <v>39</v>
      </c>
    </row>
    <row r="12" spans="1:17" ht="20.399999999999999">
      <c r="B12" s="85"/>
      <c r="C12" s="89"/>
      <c r="D12" s="125" t="s">
        <v>6</v>
      </c>
      <c r="E12" s="124"/>
      <c r="F12" s="125" t="s">
        <v>120</v>
      </c>
      <c r="G12" s="124"/>
      <c r="H12" s="126" t="s">
        <v>40</v>
      </c>
      <c r="J12" s="125" t="s">
        <v>11</v>
      </c>
      <c r="K12" s="124"/>
      <c r="L12" s="126" t="s">
        <v>61</v>
      </c>
      <c r="M12" s="127"/>
      <c r="N12" s="125" t="s">
        <v>42</v>
      </c>
    </row>
    <row r="13" spans="1:17" ht="8.4" customHeight="1">
      <c r="B13" s="123"/>
      <c r="C13" s="89"/>
      <c r="D13" s="84"/>
      <c r="E13" s="89"/>
      <c r="F13" s="84"/>
      <c r="G13" s="89"/>
      <c r="H13" s="124"/>
      <c r="J13" s="124"/>
      <c r="K13" s="124"/>
      <c r="L13" s="124"/>
      <c r="M13" s="124"/>
      <c r="N13" s="124"/>
    </row>
    <row r="14" spans="1:17" ht="20.399999999999999">
      <c r="A14" s="63" t="str">
        <f>+'CE 6'!A14</f>
        <v>Beginning balance as at 1 January 2023</v>
      </c>
      <c r="B14" s="128"/>
      <c r="C14" s="18"/>
      <c r="D14" s="129">
        <v>2359728</v>
      </c>
      <c r="E14" s="129"/>
      <c r="F14" s="129">
        <v>1322</v>
      </c>
      <c r="G14" s="129"/>
      <c r="H14" s="129">
        <v>16672</v>
      </c>
      <c r="I14" s="129"/>
      <c r="J14" s="129">
        <v>-214351</v>
      </c>
      <c r="K14" s="129"/>
      <c r="L14" s="90">
        <v>0</v>
      </c>
      <c r="M14" s="129"/>
      <c r="N14" s="129">
        <f>SUM(D14:L14)</f>
        <v>2163371</v>
      </c>
      <c r="O14" s="17"/>
      <c r="Q14" s="130"/>
    </row>
    <row r="15" spans="1:17" ht="19.8">
      <c r="A15" s="17" t="str">
        <f>+'CE 6'!A15</f>
        <v>Total comprehensive income (expense) for the period</v>
      </c>
      <c r="B15" s="128"/>
      <c r="C15" s="18"/>
      <c r="D15" s="90">
        <v>0</v>
      </c>
      <c r="E15" s="129"/>
      <c r="F15" s="90">
        <v>0</v>
      </c>
      <c r="G15" s="129"/>
      <c r="H15" s="90">
        <v>0</v>
      </c>
      <c r="I15" s="129"/>
      <c r="J15" s="129">
        <f>'P&amp;L (9M) 5'!L35</f>
        <v>-192495</v>
      </c>
      <c r="K15" s="129"/>
      <c r="L15" s="90"/>
      <c r="M15" s="129"/>
      <c r="N15" s="129">
        <f>SUM(D15:L15)</f>
        <v>-192495</v>
      </c>
      <c r="O15" s="17"/>
    </row>
    <row r="16" spans="1:17" ht="19.8" hidden="1">
      <c r="A16" s="17" t="s">
        <v>126</v>
      </c>
      <c r="B16" s="35"/>
      <c r="C16" s="18"/>
      <c r="D16" s="99">
        <v>0</v>
      </c>
      <c r="E16" s="131"/>
      <c r="F16" s="99">
        <v>0</v>
      </c>
      <c r="G16" s="131"/>
      <c r="H16" s="99">
        <v>0</v>
      </c>
      <c r="I16" s="129"/>
      <c r="J16" s="132">
        <v>0</v>
      </c>
      <c r="K16" s="129"/>
      <c r="L16" s="99">
        <v>0</v>
      </c>
      <c r="M16" s="129"/>
      <c r="N16" s="99">
        <f>SUM(D16:L16)</f>
        <v>0</v>
      </c>
      <c r="O16" s="17"/>
    </row>
    <row r="17" spans="1:17" ht="21" thickBot="1">
      <c r="A17" s="63" t="str">
        <f>+'CE 6'!A16</f>
        <v>Ending balance as at  30 September 2023</v>
      </c>
      <c r="B17" s="35"/>
      <c r="C17" s="18"/>
      <c r="D17" s="133">
        <f>SUM(D14:D16)</f>
        <v>2359728</v>
      </c>
      <c r="E17" s="131"/>
      <c r="F17" s="133">
        <f>SUM(F14:F16)</f>
        <v>1322</v>
      </c>
      <c r="G17" s="131"/>
      <c r="H17" s="133">
        <f>SUM(H14:H16)</f>
        <v>16672</v>
      </c>
      <c r="I17" s="129"/>
      <c r="J17" s="133">
        <f>SUM(J14:J16)</f>
        <v>-406846</v>
      </c>
      <c r="K17" s="129"/>
      <c r="L17" s="133">
        <f>SUM(L14:L16)</f>
        <v>0</v>
      </c>
      <c r="M17" s="129"/>
      <c r="N17" s="133">
        <f>SUM(N14:N16)</f>
        <v>1970876</v>
      </c>
      <c r="O17" s="17"/>
      <c r="Q17" s="130"/>
    </row>
    <row r="18" spans="1:17" ht="8.4" customHeight="1" thickTop="1">
      <c r="B18" s="123"/>
      <c r="C18" s="89"/>
      <c r="D18" s="84"/>
      <c r="E18" s="89"/>
      <c r="F18" s="84"/>
      <c r="G18" s="89"/>
      <c r="H18" s="124"/>
      <c r="J18" s="124"/>
      <c r="K18" s="124"/>
      <c r="L18" s="124"/>
      <c r="M18" s="124"/>
      <c r="N18" s="124"/>
    </row>
    <row r="19" spans="1:17" ht="20.399999999999999">
      <c r="A19" s="63" t="str">
        <f>+'CE 6'!A18</f>
        <v>Beginning balance as at 1 January 2022</v>
      </c>
      <c r="B19" s="17"/>
      <c r="C19" s="17"/>
      <c r="D19" s="123">
        <v>2359728</v>
      </c>
      <c r="E19" s="17"/>
      <c r="F19" s="123">
        <v>1322</v>
      </c>
      <c r="G19" s="17"/>
      <c r="H19" s="123">
        <v>16672</v>
      </c>
      <c r="I19" s="17"/>
      <c r="J19" s="123">
        <v>-245230</v>
      </c>
      <c r="K19" s="17"/>
      <c r="L19" s="90">
        <f>SUM(L14:L16)</f>
        <v>0</v>
      </c>
      <c r="M19" s="17"/>
      <c r="N19" s="123">
        <f>SUM(D19:J19)</f>
        <v>2132492</v>
      </c>
      <c r="O19" s="17"/>
      <c r="Q19" s="130"/>
    </row>
    <row r="20" spans="1:17" ht="20.399999999999999">
      <c r="A20" s="17" t="str">
        <f>+'CE 6'!A19</f>
        <v>Total comprehensive income (expense) for the period</v>
      </c>
      <c r="B20" s="35"/>
      <c r="C20" s="117">
        <v>0</v>
      </c>
      <c r="D20" s="90">
        <v>0</v>
      </c>
      <c r="E20" s="131"/>
      <c r="F20" s="90">
        <v>0</v>
      </c>
      <c r="G20" s="131"/>
      <c r="H20" s="90">
        <v>0</v>
      </c>
      <c r="I20" s="129"/>
      <c r="J20" s="129">
        <f>'P&amp;L (9M) 5'!N40</f>
        <v>40552</v>
      </c>
      <c r="K20" s="129"/>
      <c r="L20" s="99">
        <v>0</v>
      </c>
      <c r="M20" s="129"/>
      <c r="N20" s="123">
        <f>SUM(D20:J20)</f>
        <v>40552</v>
      </c>
      <c r="O20" s="17"/>
      <c r="Q20" s="130"/>
    </row>
    <row r="21" spans="1:17" ht="21" thickBot="1">
      <c r="A21" s="63" t="str">
        <f>+'CE 6'!A20</f>
        <v>Ending balance as at  30 September 2022</v>
      </c>
      <c r="B21" s="35"/>
      <c r="C21" s="117"/>
      <c r="D21" s="134">
        <f>SUM(D19:D20)</f>
        <v>2359728</v>
      </c>
      <c r="E21" s="129"/>
      <c r="F21" s="134">
        <f>SUM(F19:F20)</f>
        <v>1322</v>
      </c>
      <c r="G21" s="129"/>
      <c r="H21" s="134">
        <f>SUM(H19:H20)</f>
        <v>16672</v>
      </c>
      <c r="I21" s="129"/>
      <c r="J21" s="134">
        <f>SUM(J19:J20)</f>
        <v>-204678</v>
      </c>
      <c r="K21" s="129"/>
      <c r="L21" s="134">
        <f>SUM(L19:L20)</f>
        <v>0</v>
      </c>
      <c r="M21" s="129"/>
      <c r="N21" s="134">
        <f>SUM(N19:N20)</f>
        <v>2173044</v>
      </c>
      <c r="O21" s="17"/>
      <c r="Q21" s="130"/>
    </row>
    <row r="22" spans="1:17" ht="5.0999999999999996" customHeight="1" thickTop="1">
      <c r="B22" s="123"/>
      <c r="C22" s="89"/>
      <c r="D22" s="84"/>
      <c r="E22" s="89"/>
      <c r="F22" s="84"/>
      <c r="G22" s="89"/>
      <c r="H22" s="124"/>
      <c r="J22" s="124"/>
      <c r="K22" s="124"/>
      <c r="L22" s="124"/>
      <c r="M22" s="124"/>
      <c r="N22" s="124"/>
    </row>
    <row r="29" spans="1:17" ht="20.399999999999999">
      <c r="B29" s="123"/>
      <c r="C29" s="89"/>
      <c r="D29" s="129"/>
      <c r="E29" s="129"/>
      <c r="F29" s="129"/>
      <c r="G29" s="129"/>
      <c r="H29" s="129"/>
      <c r="J29" s="124"/>
      <c r="K29" s="124"/>
      <c r="L29" s="124"/>
      <c r="M29" s="124"/>
      <c r="N29" s="124"/>
    </row>
  </sheetData>
  <mergeCells count="5">
    <mergeCell ref="A5:N5"/>
    <mergeCell ref="D8:N8"/>
    <mergeCell ref="H9:J9"/>
    <mergeCell ref="A3:N3"/>
    <mergeCell ref="A4:N4"/>
  </mergeCells>
  <pageMargins left="0.9055118110236221" right="0.43307086614173229" top="0.74803149606299213" bottom="0.74803149606299213" header="0.31496062992125984" footer="0.31496062992125984"/>
  <pageSetup paperSize="9" scale="95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84"/>
  <sheetViews>
    <sheetView view="pageBreakPreview" topLeftCell="D1" zoomScale="130" zoomScaleNormal="115" zoomScaleSheetLayoutView="130" workbookViewId="0">
      <selection activeCell="G89" sqref="G89"/>
    </sheetView>
  </sheetViews>
  <sheetFormatPr defaultColWidth="9.28515625" defaultRowHeight="16.350000000000001" customHeight="1"/>
  <cols>
    <col min="1" max="1" width="4.42578125" style="17" customWidth="1"/>
    <col min="2" max="2" width="1.7109375" style="17" customWidth="1"/>
    <col min="3" max="3" width="2.28515625" style="17" customWidth="1"/>
    <col min="4" max="4" width="56.42578125" style="17" customWidth="1"/>
    <col min="5" max="5" width="8.7109375" style="35" customWidth="1"/>
    <col min="6" max="6" width="0.7109375" style="17" customWidth="1"/>
    <col min="7" max="7" width="13.85546875" style="36" customWidth="1"/>
    <col min="8" max="8" width="0.7109375" style="36" customWidth="1"/>
    <col min="9" max="9" width="13.85546875" style="36" customWidth="1"/>
    <col min="10" max="10" width="0.7109375" style="36" customWidth="1"/>
    <col min="11" max="11" width="13.85546875" style="36" customWidth="1"/>
    <col min="12" max="12" width="0.7109375" style="36" customWidth="1"/>
    <col min="13" max="13" width="13.85546875" style="36" customWidth="1"/>
    <col min="14" max="16384" width="9.28515625" style="17"/>
  </cols>
  <sheetData>
    <row r="1" spans="1:32" ht="16.350000000000001" customHeight="1">
      <c r="M1" s="84" t="s">
        <v>95</v>
      </c>
    </row>
    <row r="2" spans="1:32" ht="20.399999999999999">
      <c r="M2" s="84" t="s">
        <v>85</v>
      </c>
    </row>
    <row r="3" spans="1:32" ht="20.399999999999999">
      <c r="A3" s="213" t="s">
        <v>63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32" ht="20.399999999999999">
      <c r="A4" s="219" t="s">
        <v>55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32" ht="20.399999999999999">
      <c r="A5" s="214" t="str">
        <f>'P&amp;L (9M) 5'!A5:N5</f>
        <v>For the nine-month period ended 30 September 2023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32" ht="16.95" customHeight="1"/>
    <row r="7" spans="1:32" ht="16.95" customHeight="1">
      <c r="G7" s="215"/>
      <c r="H7" s="215"/>
      <c r="I7" s="215"/>
      <c r="J7" s="25"/>
      <c r="K7" s="19"/>
      <c r="L7" s="25"/>
      <c r="M7" s="23" t="str">
        <f>+'BS (1-3 Page)'!K5</f>
        <v>(Unit : Thousand Baht)</v>
      </c>
    </row>
    <row r="8" spans="1:32" ht="16.95" customHeight="1">
      <c r="G8" s="210" t="s">
        <v>0</v>
      </c>
      <c r="H8" s="210"/>
      <c r="I8" s="210"/>
      <c r="J8" s="24"/>
      <c r="K8" s="210" t="s">
        <v>50</v>
      </c>
      <c r="L8" s="210"/>
      <c r="M8" s="210"/>
    </row>
    <row r="9" spans="1:32" s="19" customFormat="1" ht="16.95" customHeight="1">
      <c r="E9" s="86" t="s">
        <v>1</v>
      </c>
      <c r="F9" s="87"/>
      <c r="G9" s="86">
        <v>2023</v>
      </c>
      <c r="H9" s="85"/>
      <c r="I9" s="86">
        <v>2022</v>
      </c>
      <c r="J9" s="85"/>
      <c r="K9" s="86">
        <v>2023</v>
      </c>
      <c r="L9" s="85"/>
      <c r="M9" s="86">
        <v>2022</v>
      </c>
    </row>
    <row r="10" spans="1:32" s="19" customFormat="1" ht="20.399999999999999">
      <c r="A10" s="63" t="s">
        <v>13</v>
      </c>
      <c r="E10" s="85"/>
      <c r="F10" s="87"/>
      <c r="G10" s="84"/>
      <c r="H10" s="84"/>
      <c r="I10" s="84"/>
      <c r="J10" s="84"/>
      <c r="K10" s="84"/>
      <c r="L10" s="84"/>
      <c r="M10" s="84"/>
    </row>
    <row r="11" spans="1:32" s="19" customFormat="1" ht="20.399999999999999">
      <c r="A11" s="17" t="s">
        <v>69</v>
      </c>
      <c r="E11" s="85"/>
      <c r="F11" s="87"/>
      <c r="G11" s="36">
        <f>'P&amp;L (9M) 5'!H24</f>
        <v>-187855</v>
      </c>
      <c r="H11" s="36"/>
      <c r="I11" s="36">
        <f>'P&amp;L (9M) 5'!J24</f>
        <v>47423</v>
      </c>
      <c r="J11" s="36"/>
      <c r="K11" s="36">
        <f>'P&amp;L (9M) 5'!L24</f>
        <v>-192495</v>
      </c>
      <c r="L11" s="36"/>
      <c r="M11" s="36">
        <f>'P&amp;L (9M) 5'!N24</f>
        <v>40552</v>
      </c>
      <c r="AB11" s="36"/>
      <c r="AC11" s="36"/>
      <c r="AD11" s="36"/>
      <c r="AE11" s="36"/>
      <c r="AF11" s="36"/>
    </row>
    <row r="12" spans="1:32" s="19" customFormat="1" ht="20.399999999999999">
      <c r="A12" s="170" t="s">
        <v>188</v>
      </c>
      <c r="B12" s="203"/>
      <c r="C12" s="203"/>
      <c r="D12" s="203"/>
      <c r="E12" s="208"/>
      <c r="F12" s="87"/>
      <c r="G12" s="36"/>
      <c r="H12" s="36"/>
      <c r="I12" s="36"/>
      <c r="J12" s="36"/>
      <c r="K12" s="36"/>
      <c r="L12" s="36"/>
      <c r="M12" s="36"/>
      <c r="AB12" s="36"/>
      <c r="AC12" s="36"/>
      <c r="AD12" s="36"/>
      <c r="AE12" s="36"/>
      <c r="AF12" s="36"/>
    </row>
    <row r="13" spans="1:32" s="19" customFormat="1" ht="20.399999999999999">
      <c r="A13" s="17"/>
      <c r="B13" s="88" t="s">
        <v>179</v>
      </c>
      <c r="E13" s="35"/>
      <c r="F13" s="87"/>
      <c r="G13" s="89">
        <v>32572</v>
      </c>
      <c r="H13" s="36"/>
      <c r="I13" s="36">
        <v>32020</v>
      </c>
      <c r="J13" s="36"/>
      <c r="K13" s="89">
        <v>32400</v>
      </c>
      <c r="L13" s="36"/>
      <c r="M13" s="36">
        <v>31820</v>
      </c>
      <c r="AB13" s="36"/>
      <c r="AC13" s="36"/>
      <c r="AD13" s="36"/>
      <c r="AE13" s="36"/>
      <c r="AF13" s="36"/>
    </row>
    <row r="14" spans="1:32" s="19" customFormat="1" ht="20.399999999999999">
      <c r="A14" s="17"/>
      <c r="B14" s="88" t="s">
        <v>168</v>
      </c>
      <c r="E14" s="85"/>
      <c r="F14" s="87"/>
      <c r="G14" s="36"/>
      <c r="H14" s="36"/>
      <c r="I14" s="36"/>
      <c r="J14" s="36"/>
      <c r="K14" s="36"/>
      <c r="L14" s="36"/>
      <c r="M14" s="36"/>
      <c r="AB14" s="36"/>
      <c r="AC14" s="36"/>
      <c r="AD14" s="36"/>
      <c r="AE14" s="36"/>
      <c r="AF14" s="36"/>
    </row>
    <row r="15" spans="1:32" s="19" customFormat="1" ht="20.399999999999999">
      <c r="A15" s="17"/>
      <c r="B15" s="88"/>
      <c r="C15" s="88" t="s">
        <v>113</v>
      </c>
      <c r="E15" s="85"/>
      <c r="F15" s="87"/>
      <c r="G15" s="176">
        <v>47479</v>
      </c>
      <c r="H15" s="165"/>
      <c r="I15" s="165">
        <v>-21300</v>
      </c>
      <c r="J15" s="165"/>
      <c r="K15" s="176">
        <v>39313</v>
      </c>
      <c r="L15" s="36"/>
      <c r="M15" s="36">
        <v>-51482</v>
      </c>
      <c r="AB15" s="36"/>
      <c r="AC15" s="36"/>
      <c r="AD15" s="36"/>
      <c r="AE15" s="36"/>
      <c r="AF15" s="36"/>
    </row>
    <row r="16" spans="1:32" s="19" customFormat="1" ht="20.399999999999999">
      <c r="A16" s="17"/>
      <c r="B16" s="17" t="s">
        <v>71</v>
      </c>
      <c r="C16" s="17"/>
      <c r="D16" s="17"/>
      <c r="E16" s="85"/>
      <c r="F16" s="87"/>
      <c r="G16" s="176">
        <v>138656</v>
      </c>
      <c r="H16" s="165"/>
      <c r="I16" s="165">
        <v>-158430</v>
      </c>
      <c r="J16" s="165"/>
      <c r="K16" s="176">
        <v>138026</v>
      </c>
      <c r="L16" s="36"/>
      <c r="M16" s="36">
        <v>-152486</v>
      </c>
      <c r="AB16" s="36"/>
      <c r="AC16" s="36"/>
      <c r="AD16" s="36"/>
      <c r="AE16" s="36"/>
      <c r="AF16" s="36"/>
    </row>
    <row r="17" spans="1:32" s="19" customFormat="1" ht="20.399999999999999">
      <c r="A17" s="17"/>
      <c r="B17" s="17" t="s">
        <v>106</v>
      </c>
      <c r="C17" s="17"/>
      <c r="D17" s="17"/>
      <c r="E17" s="85"/>
      <c r="F17" s="87"/>
      <c r="G17" s="176">
        <v>-828</v>
      </c>
      <c r="H17" s="165"/>
      <c r="I17" s="165">
        <v>2481</v>
      </c>
      <c r="J17" s="165"/>
      <c r="K17" s="176">
        <v>-314</v>
      </c>
      <c r="L17" s="36"/>
      <c r="M17" s="36">
        <v>2494</v>
      </c>
      <c r="AB17" s="36"/>
      <c r="AC17" s="36"/>
      <c r="AD17" s="36"/>
      <c r="AE17" s="36"/>
      <c r="AF17" s="36"/>
    </row>
    <row r="18" spans="1:32" s="19" customFormat="1" ht="20.399999999999999">
      <c r="A18" s="17"/>
      <c r="B18" s="17" t="s">
        <v>169</v>
      </c>
      <c r="C18" s="17"/>
      <c r="D18" s="17"/>
      <c r="E18" s="85"/>
      <c r="F18" s="87"/>
      <c r="G18" s="176">
        <v>57846</v>
      </c>
      <c r="H18" s="165"/>
      <c r="I18" s="165">
        <v>-16543</v>
      </c>
      <c r="J18" s="165"/>
      <c r="K18" s="176">
        <v>58778</v>
      </c>
      <c r="L18" s="36"/>
      <c r="M18" s="36">
        <v>-16681</v>
      </c>
      <c r="AB18" s="36"/>
      <c r="AC18" s="36"/>
      <c r="AD18" s="36"/>
      <c r="AE18" s="36"/>
      <c r="AF18" s="36"/>
    </row>
    <row r="19" spans="1:32" s="19" customFormat="1" ht="20.399999999999999">
      <c r="A19" s="17"/>
      <c r="B19" s="17" t="s">
        <v>154</v>
      </c>
      <c r="C19" s="17"/>
      <c r="D19" s="17"/>
      <c r="E19" s="41" t="s">
        <v>141</v>
      </c>
      <c r="F19" s="87"/>
      <c r="G19" s="176">
        <v>84017</v>
      </c>
      <c r="H19" s="165"/>
      <c r="I19" s="165">
        <v>82921</v>
      </c>
      <c r="J19" s="165"/>
      <c r="K19" s="176">
        <v>79708</v>
      </c>
      <c r="L19" s="36"/>
      <c r="M19" s="36">
        <v>78082</v>
      </c>
      <c r="AB19" s="36"/>
      <c r="AC19" s="36"/>
      <c r="AD19" s="36"/>
      <c r="AE19" s="36"/>
      <c r="AF19" s="36"/>
    </row>
    <row r="20" spans="1:32" s="19" customFormat="1" ht="21" customHeight="1">
      <c r="B20" s="88" t="s">
        <v>155</v>
      </c>
      <c r="C20" s="88"/>
      <c r="D20" s="88"/>
      <c r="E20" s="41">
        <v>4</v>
      </c>
      <c r="F20" s="87"/>
      <c r="G20" s="176">
        <v>-2311</v>
      </c>
      <c r="H20" s="165"/>
      <c r="I20" s="165">
        <v>7991</v>
      </c>
      <c r="J20" s="165"/>
      <c r="K20" s="176">
        <v>13188</v>
      </c>
      <c r="L20" s="36"/>
      <c r="M20" s="36">
        <v>29383</v>
      </c>
      <c r="AB20" s="36"/>
      <c r="AC20" s="36"/>
      <c r="AD20" s="36"/>
      <c r="AE20" s="36"/>
      <c r="AF20" s="36"/>
    </row>
    <row r="21" spans="1:32" s="19" customFormat="1" ht="19.8">
      <c r="B21" s="88" t="s">
        <v>156</v>
      </c>
      <c r="C21" s="88"/>
      <c r="D21" s="88"/>
      <c r="E21" s="41">
        <v>5</v>
      </c>
      <c r="G21" s="176">
        <v>16828</v>
      </c>
      <c r="H21" s="165"/>
      <c r="I21" s="165">
        <v>-946</v>
      </c>
      <c r="J21" s="165"/>
      <c r="K21" s="178">
        <v>16431</v>
      </c>
      <c r="L21" s="36"/>
      <c r="M21" s="36">
        <v>-1778</v>
      </c>
      <c r="AB21" s="36"/>
      <c r="AC21" s="36"/>
      <c r="AD21" s="36"/>
      <c r="AE21" s="36"/>
      <c r="AF21" s="36"/>
    </row>
    <row r="22" spans="1:32" s="19" customFormat="1" ht="20.399999999999999">
      <c r="A22" s="17"/>
      <c r="B22" s="17" t="s">
        <v>72</v>
      </c>
      <c r="C22" s="17"/>
      <c r="D22" s="17"/>
      <c r="E22" s="85"/>
      <c r="F22" s="87"/>
      <c r="G22" s="176">
        <v>2677</v>
      </c>
      <c r="H22" s="165"/>
      <c r="I22" s="165">
        <v>3132</v>
      </c>
      <c r="J22" s="165"/>
      <c r="K22" s="176">
        <v>2595</v>
      </c>
      <c r="L22" s="36"/>
      <c r="M22" s="36">
        <v>3013</v>
      </c>
      <c r="AB22" s="36"/>
      <c r="AC22" s="36"/>
      <c r="AD22" s="36"/>
      <c r="AE22" s="36"/>
      <c r="AF22" s="36"/>
    </row>
    <row r="23" spans="1:32" s="19" customFormat="1" ht="20.399999999999999">
      <c r="A23" s="17"/>
      <c r="B23" s="17" t="s">
        <v>76</v>
      </c>
      <c r="C23" s="17"/>
      <c r="D23" s="17"/>
      <c r="E23" s="85"/>
      <c r="F23" s="87"/>
      <c r="G23" s="176">
        <v>1337</v>
      </c>
      <c r="H23" s="165"/>
      <c r="I23" s="165">
        <v>-10855</v>
      </c>
      <c r="J23" s="165"/>
      <c r="K23" s="176">
        <v>1337</v>
      </c>
      <c r="L23" s="36"/>
      <c r="M23" s="36">
        <v>-10855</v>
      </c>
      <c r="AB23" s="36"/>
      <c r="AC23" s="36"/>
      <c r="AD23" s="36"/>
      <c r="AE23" s="36"/>
      <c r="AF23" s="36"/>
    </row>
    <row r="24" spans="1:32" s="19" customFormat="1" ht="20.399999999999999">
      <c r="B24" s="88" t="s">
        <v>157</v>
      </c>
      <c r="C24" s="88"/>
      <c r="D24" s="88"/>
      <c r="E24" s="41">
        <v>6</v>
      </c>
      <c r="F24" s="87"/>
      <c r="G24" s="176">
        <v>-3352</v>
      </c>
      <c r="H24" s="165"/>
      <c r="I24" s="178">
        <v>632</v>
      </c>
      <c r="J24" s="178"/>
      <c r="K24" s="176">
        <v>-3352</v>
      </c>
      <c r="L24" s="90"/>
      <c r="M24" s="90">
        <v>632</v>
      </c>
      <c r="AB24" s="36"/>
      <c r="AC24" s="36"/>
      <c r="AD24" s="36"/>
      <c r="AE24" s="36"/>
      <c r="AF24" s="36"/>
    </row>
    <row r="25" spans="1:32" s="19" customFormat="1" ht="20.399999999999999">
      <c r="B25" s="88"/>
      <c r="C25" s="88" t="s">
        <v>158</v>
      </c>
      <c r="D25" s="88"/>
      <c r="E25" s="41"/>
      <c r="F25" s="87"/>
      <c r="G25" s="176"/>
      <c r="H25" s="165"/>
      <c r="I25" s="178"/>
      <c r="J25" s="178"/>
      <c r="K25" s="176"/>
      <c r="L25" s="90"/>
      <c r="M25" s="90"/>
      <c r="AB25" s="36"/>
      <c r="AC25" s="36"/>
      <c r="AD25" s="36"/>
      <c r="AE25" s="36"/>
      <c r="AF25" s="36"/>
    </row>
    <row r="26" spans="1:32" s="19" customFormat="1" ht="20.399999999999999">
      <c r="B26" s="88" t="s">
        <v>110</v>
      </c>
      <c r="C26" s="88"/>
      <c r="D26" s="88"/>
      <c r="E26" s="41"/>
      <c r="F26" s="87"/>
      <c r="G26" s="178">
        <v>-84</v>
      </c>
      <c r="H26" s="165"/>
      <c r="I26" s="178">
        <v>-404</v>
      </c>
      <c r="J26" s="178"/>
      <c r="K26" s="178">
        <v>-84</v>
      </c>
      <c r="L26" s="90"/>
      <c r="M26" s="90">
        <v>0</v>
      </c>
      <c r="AB26" s="36"/>
      <c r="AC26" s="36"/>
      <c r="AD26" s="36"/>
      <c r="AE26" s="36"/>
      <c r="AF26" s="36"/>
    </row>
    <row r="27" spans="1:32" s="19" customFormat="1" ht="20.399999999999999">
      <c r="B27" s="88" t="s">
        <v>73</v>
      </c>
      <c r="C27" s="17"/>
      <c r="D27" s="17"/>
      <c r="E27" s="35"/>
      <c r="F27" s="87"/>
      <c r="G27" s="165"/>
      <c r="H27" s="165"/>
      <c r="I27" s="165"/>
      <c r="J27" s="165"/>
      <c r="K27" s="165"/>
      <c r="L27" s="36"/>
      <c r="M27" s="36"/>
      <c r="AB27" s="36"/>
      <c r="AC27" s="36"/>
      <c r="AD27" s="36"/>
      <c r="AE27" s="36"/>
      <c r="AF27" s="36"/>
    </row>
    <row r="28" spans="1:32" s="19" customFormat="1" ht="19.8">
      <c r="A28" s="203"/>
      <c r="B28" s="206"/>
      <c r="C28" s="170" t="s">
        <v>184</v>
      </c>
      <c r="D28" s="170"/>
      <c r="E28" s="204"/>
      <c r="G28" s="184">
        <v>-43</v>
      </c>
      <c r="H28" s="176"/>
      <c r="I28" s="184">
        <v>-14</v>
      </c>
      <c r="J28" s="176"/>
      <c r="K28" s="184">
        <v>-38</v>
      </c>
      <c r="L28" s="89"/>
      <c r="M28" s="91">
        <v>-12</v>
      </c>
      <c r="AB28" s="36"/>
      <c r="AC28" s="36"/>
      <c r="AD28" s="36"/>
      <c r="AE28" s="36"/>
      <c r="AF28" s="36"/>
    </row>
    <row r="29" spans="1:32" s="19" customFormat="1" ht="3" customHeight="1">
      <c r="A29" s="207"/>
      <c r="B29" s="170"/>
      <c r="C29" s="203"/>
      <c r="D29" s="203"/>
      <c r="E29" s="204"/>
      <c r="G29" s="165"/>
      <c r="H29" s="165"/>
      <c r="I29" s="165"/>
      <c r="J29" s="165"/>
      <c r="K29" s="178"/>
      <c r="L29" s="36"/>
      <c r="M29" s="36"/>
    </row>
    <row r="30" spans="1:32" s="19" customFormat="1" ht="20.399999999999999">
      <c r="A30" s="205" t="s">
        <v>144</v>
      </c>
      <c r="B30" s="170"/>
      <c r="C30" s="203"/>
      <c r="D30" s="203"/>
      <c r="E30" s="204"/>
      <c r="G30" s="165">
        <f>SUM(G11:G28)</f>
        <v>186939</v>
      </c>
      <c r="H30" s="165"/>
      <c r="I30" s="165">
        <f>SUM(I11:I28)</f>
        <v>-31892</v>
      </c>
      <c r="J30" s="165"/>
      <c r="K30" s="165">
        <f>SUM(K11:K28)</f>
        <v>185493</v>
      </c>
      <c r="L30" s="36"/>
      <c r="M30" s="36">
        <f>SUM(M11:M28)</f>
        <v>-47318</v>
      </c>
    </row>
    <row r="31" spans="1:32" s="19" customFormat="1" ht="19.8">
      <c r="A31" s="170"/>
      <c r="B31" s="170" t="s">
        <v>185</v>
      </c>
      <c r="C31" s="170"/>
      <c r="D31" s="170"/>
      <c r="E31" s="204"/>
      <c r="F31" s="17"/>
      <c r="G31" s="165">
        <v>-97</v>
      </c>
      <c r="H31" s="165"/>
      <c r="I31" s="165">
        <v>-733</v>
      </c>
      <c r="J31" s="165"/>
      <c r="K31" s="165">
        <v>-96</v>
      </c>
      <c r="L31" s="36"/>
      <c r="M31" s="36">
        <v>-692</v>
      </c>
    </row>
    <row r="32" spans="1:32" s="19" customFormat="1" ht="19.8" hidden="1">
      <c r="A32" s="92"/>
      <c r="B32" s="17" t="s">
        <v>159</v>
      </c>
      <c r="C32" s="17"/>
      <c r="E32" s="32"/>
      <c r="G32" s="180"/>
      <c r="H32" s="165"/>
      <c r="I32" s="180"/>
      <c r="J32" s="180"/>
      <c r="K32" s="180"/>
      <c r="L32" s="49"/>
      <c r="M32" s="49"/>
    </row>
    <row r="33" spans="1:27" s="19" customFormat="1" ht="19.8">
      <c r="A33" s="92"/>
      <c r="B33" s="17" t="s">
        <v>159</v>
      </c>
      <c r="C33" s="17"/>
      <c r="D33" s="17"/>
      <c r="E33" s="32"/>
      <c r="G33" s="177">
        <v>44</v>
      </c>
      <c r="H33" s="165"/>
      <c r="I33" s="177">
        <v>14</v>
      </c>
      <c r="J33" s="165"/>
      <c r="K33" s="177">
        <v>38</v>
      </c>
      <c r="L33" s="36"/>
      <c r="M33" s="93">
        <v>12</v>
      </c>
    </row>
    <row r="34" spans="1:27" ht="19.8">
      <c r="B34" s="17" t="s">
        <v>97</v>
      </c>
      <c r="E34" s="17"/>
      <c r="G34" s="165"/>
      <c r="H34" s="165"/>
      <c r="I34" s="165"/>
      <c r="J34" s="165"/>
      <c r="K34" s="165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ht="19.8">
      <c r="C35" s="17" t="s">
        <v>124</v>
      </c>
      <c r="G35" s="184">
        <v>-3366</v>
      </c>
      <c r="H35" s="176"/>
      <c r="I35" s="185">
        <v>-1114</v>
      </c>
      <c r="J35" s="176"/>
      <c r="K35" s="184">
        <v>-3366</v>
      </c>
      <c r="L35" s="89"/>
      <c r="M35" s="94">
        <v>-1114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1:27" s="19" customFormat="1" ht="3" customHeight="1">
      <c r="A36" s="92"/>
      <c r="B36" s="17"/>
      <c r="E36" s="35"/>
      <c r="G36" s="36"/>
      <c r="H36" s="36"/>
      <c r="I36" s="36"/>
      <c r="J36" s="36"/>
      <c r="K36" s="36"/>
      <c r="L36" s="36"/>
      <c r="M36" s="36"/>
    </row>
    <row r="37" spans="1:27" s="19" customFormat="1" ht="20.399999999999999">
      <c r="A37" s="95" t="s">
        <v>75</v>
      </c>
      <c r="B37" s="17"/>
      <c r="E37" s="35"/>
      <c r="G37" s="96">
        <f>SUM(G30:G35)</f>
        <v>183520</v>
      </c>
      <c r="H37" s="36"/>
      <c r="I37" s="96">
        <f>SUM(I30:I35)</f>
        <v>-33725</v>
      </c>
      <c r="J37" s="36"/>
      <c r="K37" s="96">
        <f>SUM(K30:K35)</f>
        <v>182069</v>
      </c>
      <c r="L37" s="36"/>
      <c r="M37" s="96">
        <f>SUM(M30:M35)</f>
        <v>-49112</v>
      </c>
    </row>
    <row r="38" spans="1:27" s="19" customFormat="1" ht="3" customHeight="1">
      <c r="C38" s="17"/>
      <c r="E38" s="85"/>
      <c r="F38" s="87"/>
      <c r="G38" s="36"/>
      <c r="H38" s="36"/>
      <c r="I38" s="36"/>
      <c r="J38" s="36"/>
      <c r="K38" s="36"/>
      <c r="L38" s="97"/>
      <c r="M38" s="36"/>
    </row>
    <row r="39" spans="1:27" ht="16.350000000000001" customHeight="1">
      <c r="M39" s="84" t="s">
        <v>95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ht="20.399999999999999">
      <c r="M40" s="84" t="s">
        <v>85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ht="20.399999999999999">
      <c r="A41" s="213" t="s">
        <v>63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ht="20.399999999999999">
      <c r="A42" s="219" t="s">
        <v>56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ht="20.399999999999999">
      <c r="A43" s="214" t="str">
        <f>+A5</f>
        <v>For the nine-month period ended 30 September 2023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ht="16.95" customHeight="1"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ht="16.95" customHeight="1">
      <c r="G45" s="215"/>
      <c r="H45" s="215"/>
      <c r="I45" s="215"/>
      <c r="J45" s="25"/>
      <c r="K45" s="19"/>
      <c r="L45" s="25"/>
      <c r="M45" s="23" t="str">
        <f>+M7</f>
        <v>(Unit : Thousand Baht)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ht="16.95" customHeight="1">
      <c r="G46" s="210" t="s">
        <v>0</v>
      </c>
      <c r="H46" s="210"/>
      <c r="I46" s="210"/>
      <c r="J46" s="24"/>
      <c r="K46" s="210" t="s">
        <v>50</v>
      </c>
      <c r="L46" s="210"/>
      <c r="M46" s="210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s="19" customFormat="1" ht="16.95" customHeight="1">
      <c r="E47" s="86" t="s">
        <v>1</v>
      </c>
      <c r="F47" s="87"/>
      <c r="G47" s="86">
        <f>+G9</f>
        <v>2023</v>
      </c>
      <c r="H47" s="85"/>
      <c r="I47" s="86">
        <f>+I9</f>
        <v>2022</v>
      </c>
      <c r="J47" s="85"/>
      <c r="K47" s="86">
        <f>+K9</f>
        <v>2023</v>
      </c>
      <c r="L47" s="85"/>
      <c r="M47" s="86">
        <f>+M9</f>
        <v>2022</v>
      </c>
    </row>
    <row r="48" spans="1:27" s="19" customFormat="1" ht="20.399999999999999">
      <c r="A48" s="63" t="s">
        <v>8</v>
      </c>
      <c r="B48" s="17"/>
      <c r="C48" s="17"/>
      <c r="D48" s="17"/>
      <c r="E48" s="35"/>
      <c r="F48" s="17"/>
      <c r="G48" s="36"/>
      <c r="H48" s="36"/>
      <c r="I48" s="36"/>
      <c r="J48" s="36"/>
      <c r="K48" s="36"/>
      <c r="L48" s="36"/>
      <c r="M48" s="36"/>
    </row>
    <row r="49" spans="1:27" s="19" customFormat="1" ht="19.8">
      <c r="B49" s="17" t="s">
        <v>160</v>
      </c>
      <c r="C49" s="17"/>
      <c r="D49" s="17"/>
      <c r="F49" s="17"/>
      <c r="G49" s="36"/>
      <c r="H49" s="36"/>
      <c r="I49" s="36"/>
      <c r="J49" s="36"/>
      <c r="K49" s="36"/>
      <c r="L49" s="36"/>
      <c r="M49" s="36"/>
    </row>
    <row r="50" spans="1:27" s="19" customFormat="1" ht="19.8">
      <c r="B50" s="17"/>
      <c r="C50" s="17" t="s">
        <v>161</v>
      </c>
      <c r="D50" s="17"/>
      <c r="E50" s="41">
        <v>6</v>
      </c>
      <c r="F50" s="17"/>
      <c r="G50" s="176">
        <v>31000</v>
      </c>
      <c r="H50" s="165"/>
      <c r="I50" s="177">
        <v>80000</v>
      </c>
      <c r="J50" s="165"/>
      <c r="K50" s="176">
        <v>31000</v>
      </c>
      <c r="L50" s="36"/>
      <c r="M50" s="93">
        <v>80000</v>
      </c>
    </row>
    <row r="51" spans="1:27" s="19" customFormat="1" ht="19.8">
      <c r="B51" s="17" t="s">
        <v>112</v>
      </c>
      <c r="C51" s="17"/>
      <c r="D51" s="17"/>
      <c r="F51" s="17"/>
      <c r="G51" s="177"/>
      <c r="H51" s="165"/>
      <c r="I51" s="178"/>
      <c r="J51" s="165"/>
      <c r="K51" s="177"/>
      <c r="L51" s="36"/>
      <c r="M51" s="90"/>
    </row>
    <row r="52" spans="1:27" s="19" customFormat="1" ht="19.8">
      <c r="B52" s="17"/>
      <c r="C52" s="17" t="s">
        <v>161</v>
      </c>
      <c r="D52" s="17"/>
      <c r="E52" s="41">
        <v>6</v>
      </c>
      <c r="F52" s="17"/>
      <c r="G52" s="178">
        <v>-10</v>
      </c>
      <c r="H52" s="165"/>
      <c r="I52" s="178">
        <v>-50000</v>
      </c>
      <c r="J52" s="165"/>
      <c r="K52" s="178">
        <v>-10</v>
      </c>
      <c r="L52" s="36"/>
      <c r="M52" s="90">
        <v>-50000</v>
      </c>
    </row>
    <row r="53" spans="1:27" s="19" customFormat="1" ht="19.8">
      <c r="B53" s="98" t="s">
        <v>100</v>
      </c>
      <c r="C53" s="17"/>
      <c r="D53" s="17"/>
      <c r="E53" s="41"/>
      <c r="F53" s="17"/>
      <c r="G53" s="178">
        <v>84</v>
      </c>
      <c r="H53" s="165"/>
      <c r="I53" s="177">
        <v>404</v>
      </c>
      <c r="J53" s="165"/>
      <c r="K53" s="178">
        <v>84</v>
      </c>
      <c r="L53" s="36"/>
      <c r="M53" s="93">
        <v>0</v>
      </c>
    </row>
    <row r="54" spans="1:27" s="19" customFormat="1" ht="19.8">
      <c r="B54" s="98" t="s">
        <v>101</v>
      </c>
      <c r="C54" s="17"/>
      <c r="D54" s="17"/>
      <c r="E54" s="41"/>
      <c r="F54" s="17"/>
      <c r="G54" s="165">
        <v>-4305</v>
      </c>
      <c r="H54" s="165"/>
      <c r="I54" s="178">
        <v>-12308</v>
      </c>
      <c r="J54" s="165"/>
      <c r="K54" s="165">
        <v>-3288</v>
      </c>
      <c r="L54" s="36"/>
      <c r="M54" s="89">
        <v>-11149</v>
      </c>
    </row>
    <row r="55" spans="1:27" s="19" customFormat="1" ht="19.8">
      <c r="B55" s="98" t="s">
        <v>114</v>
      </c>
      <c r="C55" s="17"/>
      <c r="D55" s="17"/>
      <c r="E55" s="41"/>
      <c r="F55" s="17"/>
      <c r="G55" s="178">
        <v>0</v>
      </c>
      <c r="H55" s="165"/>
      <c r="I55" s="178">
        <v>-197</v>
      </c>
      <c r="J55" s="165"/>
      <c r="K55" s="178">
        <v>0</v>
      </c>
      <c r="L55" s="36"/>
      <c r="M55" s="90">
        <v>0</v>
      </c>
    </row>
    <row r="56" spans="1:27" s="19" customFormat="1" ht="19.8">
      <c r="B56" s="98" t="s">
        <v>174</v>
      </c>
      <c r="C56" s="17"/>
      <c r="E56" s="41"/>
      <c r="F56" s="17"/>
      <c r="G56" s="178">
        <v>0</v>
      </c>
      <c r="H56" s="165"/>
      <c r="I56" s="178">
        <v>-10800</v>
      </c>
      <c r="J56" s="165"/>
      <c r="K56" s="178">
        <v>0</v>
      </c>
      <c r="L56" s="36"/>
      <c r="M56" s="90">
        <v>0</v>
      </c>
    </row>
    <row r="57" spans="1:27" s="19" customFormat="1" ht="19.8" hidden="1">
      <c r="B57" s="98" t="s">
        <v>138</v>
      </c>
      <c r="C57" s="17"/>
      <c r="D57" s="17"/>
      <c r="E57" s="41"/>
      <c r="F57" s="17"/>
      <c r="G57" s="171"/>
      <c r="H57" s="165"/>
      <c r="I57" s="171">
        <v>0</v>
      </c>
      <c r="J57" s="165"/>
      <c r="K57" s="171"/>
      <c r="L57" s="36"/>
      <c r="M57" s="99">
        <v>0</v>
      </c>
    </row>
    <row r="58" spans="1:27" s="19" customFormat="1" ht="3" customHeight="1">
      <c r="A58" s="92"/>
      <c r="B58" s="17"/>
      <c r="E58" s="35"/>
      <c r="G58" s="179"/>
      <c r="H58" s="165"/>
      <c r="I58" s="179"/>
      <c r="J58" s="165"/>
      <c r="K58" s="179"/>
      <c r="L58" s="36"/>
      <c r="M58" s="100"/>
    </row>
    <row r="59" spans="1:27" s="19" customFormat="1" ht="20.399999999999999">
      <c r="A59" s="205" t="s">
        <v>186</v>
      </c>
      <c r="B59" s="170"/>
      <c r="C59" s="170"/>
      <c r="D59" s="170"/>
      <c r="E59" s="35"/>
      <c r="F59" s="17"/>
      <c r="G59" s="164">
        <f>SUM(G50:G57)</f>
        <v>26769</v>
      </c>
      <c r="H59" s="165"/>
      <c r="I59" s="164">
        <f>SUM(I50:I57)</f>
        <v>7099</v>
      </c>
      <c r="J59" s="165"/>
      <c r="K59" s="164">
        <f>SUM(K50:K57)</f>
        <v>27786</v>
      </c>
      <c r="L59" s="36"/>
      <c r="M59" s="101">
        <f>SUM(M50:M57)</f>
        <v>18851</v>
      </c>
    </row>
    <row r="60" spans="1:27" s="19" customFormat="1" ht="3" customHeight="1">
      <c r="A60" s="207"/>
      <c r="B60" s="170"/>
      <c r="C60" s="203"/>
      <c r="D60" s="203"/>
      <c r="E60" s="35"/>
      <c r="G60" s="165"/>
      <c r="H60" s="165"/>
      <c r="I60" s="165"/>
      <c r="J60" s="165"/>
      <c r="K60" s="165"/>
      <c r="L60" s="36"/>
      <c r="M60" s="36"/>
    </row>
    <row r="61" spans="1:27" ht="20.399999999999999">
      <c r="A61" s="205" t="s">
        <v>9</v>
      </c>
      <c r="B61" s="170"/>
      <c r="C61" s="170"/>
      <c r="D61" s="170"/>
      <c r="G61" s="165"/>
      <c r="H61" s="165"/>
      <c r="I61" s="165"/>
      <c r="J61" s="165"/>
      <c r="K61" s="165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ht="19.8">
      <c r="A62" s="170"/>
      <c r="B62" s="170" t="s">
        <v>77</v>
      </c>
      <c r="C62" s="170"/>
      <c r="D62" s="170"/>
      <c r="G62" s="178">
        <v>0</v>
      </c>
      <c r="H62" s="165"/>
      <c r="I62" s="178">
        <v>140632</v>
      </c>
      <c r="J62" s="178"/>
      <c r="K62" s="178">
        <v>0</v>
      </c>
      <c r="L62" s="178"/>
      <c r="M62" s="165">
        <v>140632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ht="19.8">
      <c r="A63" s="170"/>
      <c r="B63" s="170" t="s">
        <v>162</v>
      </c>
      <c r="C63" s="170"/>
      <c r="D63" s="170"/>
      <c r="E63" s="35" t="s">
        <v>180</v>
      </c>
      <c r="G63" s="165">
        <v>-181365</v>
      </c>
      <c r="H63" s="165"/>
      <c r="I63" s="165">
        <v>-67503</v>
      </c>
      <c r="J63" s="165"/>
      <c r="K63" s="165">
        <v>-181365</v>
      </c>
      <c r="L63" s="165"/>
      <c r="M63" s="165">
        <v>-67503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ht="19.8">
      <c r="A64" s="170"/>
      <c r="B64" s="170" t="s">
        <v>163</v>
      </c>
      <c r="C64" s="170"/>
      <c r="D64" s="170"/>
      <c r="G64" s="176">
        <v>-5887</v>
      </c>
      <c r="H64" s="176"/>
      <c r="I64" s="165">
        <v>-6411</v>
      </c>
      <c r="J64" s="165"/>
      <c r="K64" s="165">
        <v>-4561</v>
      </c>
      <c r="L64" s="165"/>
      <c r="M64" s="165">
        <v>-4055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ht="19.8">
      <c r="A65" s="170"/>
      <c r="B65" s="170" t="s">
        <v>74</v>
      </c>
      <c r="C65" s="170"/>
      <c r="D65" s="170"/>
      <c r="G65" s="181">
        <v>-33246</v>
      </c>
      <c r="H65" s="176"/>
      <c r="I65" s="181">
        <v>-31538</v>
      </c>
      <c r="J65" s="180"/>
      <c r="K65" s="181">
        <v>-33074</v>
      </c>
      <c r="L65" s="49"/>
      <c r="M65" s="94">
        <v>-31338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s="19" customFormat="1" ht="3" customHeight="1">
      <c r="A66" s="207"/>
      <c r="B66" s="170"/>
      <c r="C66" s="203"/>
      <c r="D66" s="203"/>
      <c r="E66" s="35"/>
      <c r="G66" s="36"/>
      <c r="H66" s="36"/>
      <c r="I66" s="36"/>
      <c r="J66" s="36"/>
      <c r="K66" s="36"/>
      <c r="L66" s="36"/>
      <c r="M66" s="36"/>
    </row>
    <row r="67" spans="1:27" ht="20.399999999999999">
      <c r="A67" s="205" t="s">
        <v>187</v>
      </c>
      <c r="B67" s="170"/>
      <c r="C67" s="170"/>
      <c r="D67" s="170"/>
      <c r="G67" s="101">
        <f>SUM(G62:G65)</f>
        <v>-220498</v>
      </c>
      <c r="I67" s="101">
        <f>SUM(I62:I65)</f>
        <v>35180</v>
      </c>
      <c r="K67" s="101">
        <f>SUM(K62:K65)</f>
        <v>-219000</v>
      </c>
      <c r="M67" s="101">
        <f>SUM(M62:M65)</f>
        <v>37736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3.35" customHeight="1">
      <c r="A68" s="170"/>
      <c r="B68" s="170"/>
      <c r="C68" s="170"/>
      <c r="D68" s="170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ht="20.399999999999999">
      <c r="A69" s="63" t="s">
        <v>26</v>
      </c>
      <c r="B69" s="63"/>
      <c r="G69" s="36">
        <f>SUM(G37,G59,G67)</f>
        <v>-10209</v>
      </c>
      <c r="I69" s="36">
        <f>SUM(I37,I59,I67)</f>
        <v>8554</v>
      </c>
      <c r="J69" s="36">
        <v>0</v>
      </c>
      <c r="K69" s="36">
        <f>SUM(K37,K59,K67)</f>
        <v>-9145</v>
      </c>
      <c r="L69" s="36">
        <v>0</v>
      </c>
      <c r="M69" s="36">
        <f>SUM(M37,M59,M67)</f>
        <v>7475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ht="20.399999999999999">
      <c r="A70" s="17" t="s">
        <v>132</v>
      </c>
      <c r="B70" s="63"/>
      <c r="G70" s="101">
        <f>+'BS (1-3 Page)'!G15</f>
        <v>25462</v>
      </c>
      <c r="I70" s="101">
        <v>24828</v>
      </c>
      <c r="K70" s="101">
        <f>+'BS (1-3 Page)'!K15</f>
        <v>20041</v>
      </c>
      <c r="M70" s="101">
        <v>23323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20.399999999999999" thickBot="1">
      <c r="A71" s="17" t="s">
        <v>133</v>
      </c>
      <c r="G71" s="102">
        <f>SUM(G69:G70)</f>
        <v>15253</v>
      </c>
      <c r="I71" s="102">
        <f>SUM(I69:I70)</f>
        <v>33382</v>
      </c>
      <c r="K71" s="102">
        <f>SUM(K69:K70)</f>
        <v>10896</v>
      </c>
      <c r="M71" s="102">
        <f>SUM(M69:M70)</f>
        <v>30798</v>
      </c>
    </row>
    <row r="72" spans="1:27" ht="13.35" customHeight="1" thickTop="1"/>
    <row r="73" spans="1:27" ht="20.399999999999999">
      <c r="A73" s="63" t="s">
        <v>46</v>
      </c>
    </row>
    <row r="74" spans="1:27" ht="19.8">
      <c r="A74" s="103"/>
      <c r="B74" s="104"/>
      <c r="C74" s="170" t="s">
        <v>57</v>
      </c>
      <c r="D74" s="170" t="s">
        <v>99</v>
      </c>
      <c r="E74" s="170"/>
      <c r="F74" s="170"/>
      <c r="G74" s="170"/>
      <c r="H74" s="170"/>
      <c r="I74" s="170"/>
      <c r="J74" s="170"/>
      <c r="K74" s="170"/>
      <c r="L74" s="170"/>
      <c r="M74" s="170"/>
    </row>
    <row r="75" spans="1:27" ht="19.8">
      <c r="A75" s="104"/>
      <c r="B75" s="104"/>
      <c r="C75" s="186"/>
      <c r="D75" s="170" t="s">
        <v>59</v>
      </c>
      <c r="E75" s="170"/>
      <c r="F75" s="170"/>
      <c r="G75" s="170"/>
      <c r="H75" s="170"/>
      <c r="I75" s="170"/>
      <c r="J75" s="170"/>
      <c r="K75" s="170"/>
      <c r="L75" s="170"/>
      <c r="M75" s="170"/>
    </row>
    <row r="76" spans="1:27" ht="19.8">
      <c r="A76" s="104"/>
      <c r="B76" s="104"/>
      <c r="C76" s="186" t="s">
        <v>58</v>
      </c>
      <c r="D76" s="170" t="s">
        <v>189</v>
      </c>
      <c r="E76" s="170"/>
      <c r="F76" s="170"/>
      <c r="G76" s="170"/>
      <c r="H76" s="170"/>
      <c r="I76" s="170"/>
      <c r="J76" s="170"/>
      <c r="K76" s="170"/>
      <c r="L76" s="170"/>
      <c r="M76" s="170"/>
    </row>
    <row r="77" spans="1:27" ht="19.8">
      <c r="A77" s="104"/>
      <c r="B77" s="104"/>
      <c r="C77" s="186" t="s">
        <v>146</v>
      </c>
      <c r="D77" s="170" t="s">
        <v>181</v>
      </c>
      <c r="E77" s="170"/>
      <c r="F77" s="170"/>
      <c r="G77" s="170"/>
      <c r="H77" s="170"/>
      <c r="I77" s="170"/>
      <c r="J77" s="170"/>
      <c r="K77" s="170"/>
      <c r="L77" s="170"/>
      <c r="M77" s="170"/>
    </row>
    <row r="78" spans="1:27" ht="19.8">
      <c r="A78" s="104"/>
      <c r="B78" s="104"/>
      <c r="C78" s="186"/>
      <c r="D78" s="170" t="s">
        <v>182</v>
      </c>
      <c r="E78" s="170"/>
      <c r="F78" s="170"/>
      <c r="G78" s="170"/>
      <c r="H78" s="170"/>
      <c r="I78" s="170"/>
      <c r="J78" s="170"/>
      <c r="K78" s="170"/>
      <c r="L78" s="170"/>
      <c r="M78" s="170"/>
    </row>
    <row r="79" spans="1:27" ht="19.8" hidden="1">
      <c r="A79" s="104"/>
      <c r="B79" s="104"/>
      <c r="C79" s="161" t="s">
        <v>146</v>
      </c>
      <c r="D79" s="160" t="s">
        <v>164</v>
      </c>
      <c r="E79" s="160"/>
      <c r="F79" s="160"/>
      <c r="G79" s="160"/>
      <c r="H79" s="160"/>
      <c r="I79" s="160"/>
      <c r="J79" s="160"/>
      <c r="K79" s="160"/>
      <c r="L79" s="160"/>
      <c r="M79" s="160"/>
    </row>
    <row r="80" spans="1:27" ht="19.8" hidden="1">
      <c r="A80" s="104"/>
      <c r="B80" s="104"/>
      <c r="C80" s="161"/>
      <c r="D80" s="160" t="s">
        <v>165</v>
      </c>
      <c r="E80" s="160"/>
      <c r="F80" s="160"/>
      <c r="G80" s="160"/>
      <c r="H80" s="160"/>
      <c r="I80" s="160"/>
      <c r="J80" s="160"/>
      <c r="K80" s="160"/>
      <c r="L80" s="160"/>
      <c r="M80" s="160"/>
    </row>
    <row r="81" spans="1:13" ht="19.8" hidden="1">
      <c r="A81" s="104"/>
      <c r="B81" s="104"/>
      <c r="C81" s="161" t="s">
        <v>147</v>
      </c>
      <c r="D81" s="160" t="s">
        <v>166</v>
      </c>
      <c r="E81" s="160"/>
      <c r="F81" s="160"/>
      <c r="G81" s="160"/>
      <c r="H81" s="160"/>
      <c r="I81" s="160"/>
      <c r="J81" s="160"/>
      <c r="K81" s="160"/>
      <c r="L81" s="160"/>
      <c r="M81" s="160"/>
    </row>
    <row r="82" spans="1:13" ht="15.6" hidden="1" customHeight="1">
      <c r="C82" s="160"/>
      <c r="D82" s="160" t="s">
        <v>167</v>
      </c>
      <c r="E82" s="162"/>
      <c r="F82" s="160"/>
      <c r="G82" s="159"/>
      <c r="H82" s="159"/>
      <c r="I82" s="159"/>
      <c r="J82" s="159"/>
      <c r="K82" s="159"/>
      <c r="L82" s="159"/>
      <c r="M82" s="159"/>
    </row>
    <row r="83" spans="1:13" ht="16.350000000000001" customHeight="1">
      <c r="G83" s="105"/>
      <c r="H83" s="106"/>
      <c r="I83" s="105"/>
      <c r="J83" s="106"/>
      <c r="K83" s="105"/>
      <c r="L83" s="106"/>
      <c r="M83" s="105"/>
    </row>
    <row r="84" spans="1:13" ht="16.350000000000001" customHeight="1">
      <c r="G84" s="105"/>
      <c r="I84" s="105"/>
      <c r="K84" s="105"/>
      <c r="M84" s="105"/>
    </row>
  </sheetData>
  <mergeCells count="12">
    <mergeCell ref="K8:M8"/>
    <mergeCell ref="G8:I8"/>
    <mergeCell ref="A3:M3"/>
    <mergeCell ref="A4:M4"/>
    <mergeCell ref="A5:M5"/>
    <mergeCell ref="G7:I7"/>
    <mergeCell ref="G46:I46"/>
    <mergeCell ref="K46:M46"/>
    <mergeCell ref="A41:M41"/>
    <mergeCell ref="A42:M42"/>
    <mergeCell ref="A43:M43"/>
    <mergeCell ref="G45:I45"/>
  </mergeCells>
  <phoneticPr fontId="0" type="noConversion"/>
  <pageMargins left="0.9055118110236221" right="0.43307086614173229" top="0.74803149606299213" bottom="0.74803149606299213" header="0.31496062992125984" footer="0.31496062992125984"/>
  <pageSetup paperSize="9" scale="85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 (1-3 Page)</vt:lpstr>
      <vt:lpstr>P&amp;L (3M) 4 </vt:lpstr>
      <vt:lpstr>P&amp;L (9M) 5</vt:lpstr>
      <vt:lpstr>CE 6</vt:lpstr>
      <vt:lpstr>CH 7</vt:lpstr>
      <vt:lpstr>CF (8-9)</vt:lpstr>
      <vt:lpstr>'BS (1-3 Page)'!Print_Area</vt:lpstr>
      <vt:lpstr>'CE 6'!Print_Area</vt:lpstr>
      <vt:lpstr>'CF (8-9)'!Print_Area</vt:lpstr>
      <vt:lpstr>'CH 7'!Print_Area</vt:lpstr>
      <vt:lpstr>'P&amp;L (3M) 4 '!Print_Area</vt:lpstr>
      <vt:lpstr>'P&amp;L (9M)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molly mond</cp:lastModifiedBy>
  <cp:lastPrinted>2023-11-14T04:38:27Z</cp:lastPrinted>
  <dcterms:created xsi:type="dcterms:W3CDTF">2003-04-28T08:22:35Z</dcterms:created>
  <dcterms:modified xsi:type="dcterms:W3CDTF">2023-11-14T07:16:31Z</dcterms:modified>
</cp:coreProperties>
</file>