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3\Q3'23\"/>
    </mc:Choice>
  </mc:AlternateContent>
  <xr:revisionPtr revIDLastSave="0" documentId="13_ncr:1_{E1C8B7B1-0A09-447C-ABA0-9D99F925D8E3}" xr6:coauthVersionLast="47" xr6:coauthVersionMax="47" xr10:uidLastSave="{00000000-0000-0000-0000-000000000000}"/>
  <bookViews>
    <workbookView xWindow="-120" yWindow="-120" windowWidth="29040" windowHeight="15840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5" l="1"/>
  <c r="H71" i="5"/>
  <c r="J71" i="5"/>
  <c r="L71" i="5"/>
  <c r="F79" i="5"/>
  <c r="H79" i="5"/>
  <c r="J79" i="5"/>
  <c r="L79" i="5"/>
  <c r="P13" i="4"/>
  <c r="P15" i="4"/>
  <c r="D16" i="4"/>
  <c r="F16" i="4"/>
  <c r="H16" i="4"/>
  <c r="J16" i="4"/>
  <c r="P17" i="4"/>
  <c r="D18" i="4"/>
  <c r="F18" i="4"/>
  <c r="H18" i="4"/>
  <c r="J18" i="4"/>
  <c r="N18" i="4"/>
  <c r="P20" i="4"/>
  <c r="P22" i="4"/>
  <c r="D23" i="4"/>
  <c r="F23" i="4"/>
  <c r="F25" i="4" s="1"/>
  <c r="F26" i="4" s="1"/>
  <c r="H23" i="4"/>
  <c r="H25" i="4" s="1"/>
  <c r="H26" i="4" s="1"/>
  <c r="J23" i="4"/>
  <c r="J25" i="4" s="1"/>
  <c r="J26" i="4" s="1"/>
  <c r="N23" i="4"/>
  <c r="P24" i="4"/>
  <c r="N25" i="4"/>
  <c r="N26" i="4" s="1"/>
  <c r="D27" i="4"/>
  <c r="F27" i="4"/>
  <c r="H27" i="4"/>
  <c r="J27" i="4"/>
  <c r="L27" i="4"/>
  <c r="N27" i="4"/>
  <c r="T14" i="3"/>
  <c r="V14" i="3"/>
  <c r="Z14" i="3" s="1"/>
  <c r="T15" i="3"/>
  <c r="X15" i="3"/>
  <c r="R16" i="3"/>
  <c r="R17" i="3" s="1"/>
  <c r="R22" i="3" s="1"/>
  <c r="T16" i="3"/>
  <c r="T17" i="3" s="1"/>
  <c r="T22" i="3" s="1"/>
  <c r="V16" i="3"/>
  <c r="Z16" i="3"/>
  <c r="D17" i="3"/>
  <c r="F17" i="3"/>
  <c r="H17" i="3"/>
  <c r="J17" i="3"/>
  <c r="L17" i="3"/>
  <c r="P17" i="3"/>
  <c r="X17" i="3"/>
  <c r="X22" i="3" s="1"/>
  <c r="V20" i="3"/>
  <c r="Z20" i="3"/>
  <c r="V21" i="3"/>
  <c r="Z21" i="3" s="1"/>
  <c r="D22" i="3"/>
  <c r="F22" i="3"/>
  <c r="H22" i="3"/>
  <c r="J22" i="3"/>
  <c r="L22" i="3"/>
  <c r="P22" i="3"/>
  <c r="V24" i="3"/>
  <c r="Z24" i="3"/>
  <c r="T25" i="3"/>
  <c r="X25" i="3"/>
  <c r="V26" i="3"/>
  <c r="Z26" i="3" s="1"/>
  <c r="D27" i="3"/>
  <c r="D29" i="3" s="1"/>
  <c r="D30" i="3" s="1"/>
  <c r="F27" i="3"/>
  <c r="H27" i="3"/>
  <c r="J27" i="3"/>
  <c r="L27" i="3"/>
  <c r="P27" i="3"/>
  <c r="R27" i="3"/>
  <c r="T27" i="3"/>
  <c r="X27" i="3"/>
  <c r="X29" i="3" s="1"/>
  <c r="X30" i="3" s="1"/>
  <c r="V28" i="3"/>
  <c r="Z28" i="3" s="1"/>
  <c r="F29" i="3"/>
  <c r="H29" i="3"/>
  <c r="H30" i="3" s="1"/>
  <c r="J29" i="3"/>
  <c r="J30" i="3" s="1"/>
  <c r="L29" i="3"/>
  <c r="L30" i="3" s="1"/>
  <c r="P29" i="3"/>
  <c r="R29" i="3"/>
  <c r="T29" i="3"/>
  <c r="T30" i="3" s="1"/>
  <c r="F30" i="3"/>
  <c r="D31" i="3"/>
  <c r="F31" i="3"/>
  <c r="H31" i="3"/>
  <c r="J31" i="3"/>
  <c r="L31" i="3"/>
  <c r="N31" i="3"/>
  <c r="T31" i="3"/>
  <c r="V31" i="3"/>
  <c r="X31" i="3"/>
  <c r="F12" i="2"/>
  <c r="F19" i="2" s="1"/>
  <c r="F24" i="2" s="1"/>
  <c r="F26" i="2" s="1"/>
  <c r="H12" i="2"/>
  <c r="J12" i="2"/>
  <c r="L12" i="2"/>
  <c r="F18" i="2"/>
  <c r="H18" i="2"/>
  <c r="J18" i="2"/>
  <c r="L18" i="2"/>
  <c r="H19" i="2"/>
  <c r="H24" i="2" s="1"/>
  <c r="H26" i="2" s="1"/>
  <c r="J19" i="2"/>
  <c r="J24" i="2" s="1"/>
  <c r="J26" i="2" s="1"/>
  <c r="L19" i="2"/>
  <c r="L24" i="2" s="1"/>
  <c r="L26" i="2" s="1"/>
  <c r="F56" i="2"/>
  <c r="H56" i="2"/>
  <c r="J56" i="2"/>
  <c r="L56" i="2"/>
  <c r="H63" i="2"/>
  <c r="F78" i="2"/>
  <c r="F85" i="2" s="1"/>
  <c r="F90" i="2" s="1"/>
  <c r="H78" i="2"/>
  <c r="H85" i="2" s="1"/>
  <c r="H90" i="2" s="1"/>
  <c r="J78" i="2"/>
  <c r="J85" i="2" s="1"/>
  <c r="J90" i="2" s="1"/>
  <c r="L78" i="2"/>
  <c r="L85" i="2" s="1"/>
  <c r="L90" i="2" s="1"/>
  <c r="F84" i="2"/>
  <c r="H84" i="2"/>
  <c r="J84" i="2"/>
  <c r="L84" i="2"/>
  <c r="F122" i="2"/>
  <c r="H122" i="2"/>
  <c r="J122" i="2"/>
  <c r="L122" i="2"/>
  <c r="H129" i="2"/>
  <c r="F19" i="1"/>
  <c r="H19" i="1"/>
  <c r="H33" i="1" s="1"/>
  <c r="J19" i="1"/>
  <c r="J33" i="1" s="1"/>
  <c r="L19" i="1"/>
  <c r="F32" i="1"/>
  <c r="F33" i="1" s="1"/>
  <c r="H32" i="1"/>
  <c r="J32" i="1"/>
  <c r="L32" i="1"/>
  <c r="F54" i="1"/>
  <c r="H54" i="1"/>
  <c r="J54" i="1"/>
  <c r="J60" i="1" s="1"/>
  <c r="L54" i="1"/>
  <c r="F59" i="1"/>
  <c r="F60" i="1" s="1"/>
  <c r="H59" i="1"/>
  <c r="H60" i="1" s="1"/>
  <c r="H90" i="1" s="1"/>
  <c r="H91" i="1" s="1"/>
  <c r="J59" i="1"/>
  <c r="L59" i="1"/>
  <c r="F87" i="1"/>
  <c r="F89" i="1" s="1"/>
  <c r="H87" i="1"/>
  <c r="J87" i="1"/>
  <c r="L87" i="1"/>
  <c r="H89" i="1"/>
  <c r="Z31" i="3" s="1"/>
  <c r="J89" i="1"/>
  <c r="J90" i="1" s="1"/>
  <c r="L89" i="1"/>
  <c r="P27" i="4" s="1"/>
  <c r="J91" i="1" l="1"/>
  <c r="F90" i="1"/>
  <c r="F91" i="1" s="1"/>
  <c r="L33" i="1"/>
  <c r="L60" i="1"/>
  <c r="L36" i="2"/>
  <c r="L49" i="2"/>
  <c r="L58" i="2" s="1"/>
  <c r="F49" i="2"/>
  <c r="F58" i="2" s="1"/>
  <c r="F61" i="2" s="1"/>
  <c r="F63" i="2" s="1"/>
  <c r="F30" i="2"/>
  <c r="L90" i="1"/>
  <c r="H49" i="2"/>
  <c r="H58" i="2" s="1"/>
  <c r="H30" i="2"/>
  <c r="L92" i="2"/>
  <c r="L9" i="5"/>
  <c r="L31" i="5" s="1"/>
  <c r="L41" i="5" s="1"/>
  <c r="L45" i="5" s="1"/>
  <c r="L80" i="5" s="1"/>
  <c r="L82" i="5" s="1"/>
  <c r="J36" i="2"/>
  <c r="J49" i="2"/>
  <c r="J58" i="2" s="1"/>
  <c r="J92" i="2"/>
  <c r="J9" i="5"/>
  <c r="J31" i="5" s="1"/>
  <c r="J41" i="5" s="1"/>
  <c r="J45" i="5" s="1"/>
  <c r="J80" i="5" s="1"/>
  <c r="J82" i="5" s="1"/>
  <c r="J83" i="5" s="1"/>
  <c r="H9" i="5"/>
  <c r="H31" i="5" s="1"/>
  <c r="H41" i="5" s="1"/>
  <c r="H45" i="5" s="1"/>
  <c r="H80" i="5" s="1"/>
  <c r="H82" i="5" s="1"/>
  <c r="H92" i="2"/>
  <c r="F9" i="5"/>
  <c r="F31" i="5" s="1"/>
  <c r="F41" i="5" s="1"/>
  <c r="F45" i="5" s="1"/>
  <c r="F80" i="5" s="1"/>
  <c r="F82" i="5" s="1"/>
  <c r="F83" i="5" s="1"/>
  <c r="F92" i="2"/>
  <c r="D25" i="4"/>
  <c r="D26" i="4" s="1"/>
  <c r="L91" i="1" l="1"/>
  <c r="H36" i="2"/>
  <c r="H32" i="2"/>
  <c r="H96" i="2"/>
  <c r="H115" i="2"/>
  <c r="H124" i="2" s="1"/>
  <c r="L115" i="2"/>
  <c r="L102" i="2"/>
  <c r="F36" i="2"/>
  <c r="F32" i="2"/>
  <c r="J115" i="2"/>
  <c r="J124" i="2" s="1"/>
  <c r="J102" i="2"/>
  <c r="L21" i="4"/>
  <c r="F96" i="2"/>
  <c r="F115" i="2"/>
  <c r="F124" i="2" s="1"/>
  <c r="F127" i="2" s="1"/>
  <c r="F129" i="2" s="1"/>
  <c r="L23" i="4" l="1"/>
  <c r="P21" i="4"/>
  <c r="N25" i="3"/>
  <c r="F98" i="2"/>
  <c r="F102" i="2"/>
  <c r="L14" i="4"/>
  <c r="L124" i="2"/>
  <c r="H98" i="2"/>
  <c r="N15" i="3"/>
  <c r="H102" i="2"/>
  <c r="N17" i="3" l="1"/>
  <c r="N22" i="3" s="1"/>
  <c r="V15" i="3"/>
  <c r="L16" i="4"/>
  <c r="L18" i="4" s="1"/>
  <c r="P14" i="4"/>
  <c r="P16" i="4" s="1"/>
  <c r="P18" i="4" s="1"/>
  <c r="V25" i="3"/>
  <c r="Z25" i="3" s="1"/>
  <c r="N27" i="3"/>
  <c r="L25" i="4"/>
  <c r="L26" i="4" s="1"/>
  <c r="P23" i="4"/>
  <c r="P25" i="4" s="1"/>
  <c r="P26" i="4" s="1"/>
  <c r="V27" i="3" l="1"/>
  <c r="N29" i="3"/>
  <c r="N30" i="3" s="1"/>
  <c r="Z15" i="3"/>
  <c r="Z17" i="3" s="1"/>
  <c r="Z22" i="3" s="1"/>
  <c r="V17" i="3"/>
  <c r="V22" i="3" s="1"/>
  <c r="Z27" i="3" l="1"/>
  <c r="Z29" i="3" s="1"/>
  <c r="Z30" i="3" s="1"/>
  <c r="V29" i="3"/>
  <c r="V3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Suchanya Kongsawadvorakul</author>
  </authors>
  <commentList>
    <comment ref="L19" authorId="0" shapeId="0" xr:uid="{615187A1-9BD1-411C-B1B2-7E05CD332EB0}">
      <text>
        <r>
          <rPr>
            <b/>
            <sz val="9"/>
            <color indexed="81"/>
            <rFont val="Tahoma"/>
            <family val="2"/>
          </rPr>
          <t>Suchanya Kongsawadvorakul:</t>
        </r>
        <r>
          <rPr>
            <sz val="9"/>
            <color indexed="81"/>
            <rFont val="Tahoma"/>
            <family val="2"/>
          </rPr>
          <t xml:space="preserve">
ต้องเป็น 114,630</t>
        </r>
      </text>
    </comment>
  </commentList>
</comments>
</file>

<file path=xl/sharedStrings.xml><?xml version="1.0" encoding="utf-8"?>
<sst xmlns="http://schemas.openxmlformats.org/spreadsheetml/2006/main" count="413" uniqueCount="231">
  <si>
    <t>Karmarts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</si>
  <si>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</si>
  <si>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</si>
  <si>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</si>
  <si>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</si>
  <si>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</si>
  <si>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</si>
  <si>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</si>
  <si>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</si>
  <si>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</si>
  <si>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</si>
  <si>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</si>
  <si>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</si>
  <si>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</si>
  <si>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Current portion of lease receivables</t>
  </si>
  <si>
    <t>Short-term loans to related party</t>
  </si>
  <si>
    <t>Inventories</t>
  </si>
  <si>
    <t>Corporate income tax refundable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</si>
  <si>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</si>
  <si>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</si>
  <si>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</si>
  <si>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</si>
  <si>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</si>
  <si>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</si>
  <si>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</si>
  <si>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Land held for development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</si>
  <si>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</si>
  <si>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</si>
  <si>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</si>
  <si>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</si>
  <si>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</si>
  <si>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</si>
  <si>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</si>
  <si>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</si>
  <si>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</si>
  <si>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</si>
  <si>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</si>
  <si>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</si>
  <si>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payables</t>
  </si>
  <si>
    <t>Short-term loans from related parties and persons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</si>
  <si>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</si>
  <si>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</si>
  <si>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</si>
  <si>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</si>
  <si>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</si>
  <si>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</si>
  <si>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</si>
  <si>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</si>
  <si>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</si>
  <si>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</si>
  <si>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</si>
  <si>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 up</t>
  </si>
  <si>
    <t xml:space="preserve">      879,998,016 ordinary shares of Baht 0.60 each</t>
  </si>
  <si>
    <t>Share premium</t>
  </si>
  <si>
    <t xml:space="preserve">   of investment in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</si>
  <si>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</si>
  <si>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</si>
  <si>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</si>
  <si>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</si>
  <si>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</si>
  <si>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</si>
  <si>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</si>
  <si>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</si>
  <si>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</si>
  <si>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</si>
  <si>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</si>
  <si>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</si>
  <si>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</si>
  <si>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</si>
  <si>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</si>
  <si>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</si>
  <si>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</si>
  <si>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</si>
  <si>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</si>
  <si>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</si>
  <si>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</si>
  <si>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</si>
  <si>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</si>
  <si>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   and associate</t>
  </si>
  <si>
    <t>Finance income</t>
  </si>
  <si>
    <t>Finance cost</t>
  </si>
  <si>
    <t>Profit before income tax expense</t>
  </si>
  <si>
    <t>Income tax expense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</si>
  <si>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</si>
  <si>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</si>
  <si>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</si>
  <si>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</si>
  <si>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</si>
  <si>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</si>
  <si>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</si>
  <si>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</si>
  <si>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</si>
  <si>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</si>
  <si>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</si>
  <si>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</si>
  <si>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</si>
  <si>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</si>
  <si>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</si>
  <si>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</si>
  <si>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</si>
  <si>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</si>
  <si>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</si>
  <si>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</si>
  <si>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</si>
  <si>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</si>
  <si>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</si>
  <si>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</si>
  <si>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</si>
  <si>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</si>
  <si>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</si>
  <si>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</si>
  <si>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</si>
  <si>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</si>
  <si>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</si>
  <si>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</si>
  <si>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</si>
  <si>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</si>
  <si>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</si>
  <si>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</si>
  <si>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</si>
  <si>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</si>
  <si>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</si>
  <si>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</si>
  <si>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</si>
  <si>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</si>
  <si>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Balance as at 1 January 2022</t>
  </si>
  <si>
    <t xml:space="preserve">Increase of non-controlling interests of </t>
  </si>
  <si>
    <t>the subsidiaries from capital increase</t>
  </si>
  <si>
    <t>Other components</t>
  </si>
  <si>
    <t xml:space="preserve"> of shareholders'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</si>
  <si>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</si>
  <si>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</si>
  <si>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</si>
  <si>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</si>
  <si>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</si>
  <si>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</si>
  <si>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Expected credit losses (reversal)</t>
  </si>
  <si>
    <t xml:space="preserve">   Loss from acquisition of investments in subsidiary</t>
  </si>
  <si>
    <t xml:space="preserve">   Written-off of equipment and intangible assets </t>
  </si>
  <si>
    <t xml:space="preserve">   Interest income</t>
  </si>
  <si>
    <t xml:space="preserve">   Long-term employee benefit expenses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</si>
  <si>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</si>
  <si>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</si>
  <si>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</si>
  <si>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</si>
  <si>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</si>
  <si>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</si>
  <si>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</si>
  <si>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</si>
  <si>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</si>
  <si>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</si>
  <si>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</si>
  <si>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</si>
  <si>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</si>
  <si>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</si>
  <si>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</si>
  <si>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</si>
  <si>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Statement of cash flows (continued)</t>
  </si>
  <si>
    <t>Cash flows from investing activities</t>
  </si>
  <si>
    <t>Interest received</t>
  </si>
  <si>
    <t>Decrease in long-term loans to related party</t>
  </si>
  <si>
    <t>Net cash from acquisition of the subsidiary</t>
  </si>
  <si>
    <t>Decrease in short-term loans to unrelated party</t>
  </si>
  <si>
    <t>Proceeds from disposals of equipment</t>
  </si>
  <si>
    <t>Proceeds from disposals of investments in equity instruments</t>
  </si>
  <si>
    <t>Net cash flows used in investing activities</t>
  </si>
  <si>
    <t>Cash flows from financing activities</t>
  </si>
  <si>
    <t>Decrease in short-term loans from related party</t>
  </si>
  <si>
    <t>Decrease in long-term loan from financial institution</t>
  </si>
  <si>
    <t>Interest paid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</si>
  <si>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</si>
  <si>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</si>
  <si>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</si>
  <si>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</si>
  <si>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</si>
  <si>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</si>
  <si>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 xml:space="preserve">   Unrealised loss on exchange </t>
  </si>
  <si>
    <t>Current portion of lease liabilities</t>
  </si>
  <si>
    <t>Lease liabilities - net of current portion</t>
  </si>
  <si>
    <t>Property, building and equipment</t>
  </si>
  <si>
    <t>reserve</t>
  </si>
  <si>
    <t>Statutory</t>
  </si>
  <si>
    <t>Cash received from non-controlling interests of the subsidiary</t>
  </si>
  <si>
    <t>from capital increase</t>
  </si>
  <si>
    <t>Cash paid for settlement of leases</t>
  </si>
  <si>
    <t>Dividends paid</t>
  </si>
  <si>
    <t xml:space="preserve">   Payables for acquisition of equipment and intangible assets</t>
  </si>
  <si>
    <t>Additional investment in subsidiary</t>
  </si>
  <si>
    <t>31 December 2022</t>
  </si>
  <si>
    <t>Other current financial assets</t>
  </si>
  <si>
    <t>Balance as at 1 January 2023</t>
  </si>
  <si>
    <t xml:space="preserve">      net realisable value (reversal)</t>
  </si>
  <si>
    <t>Investments in joint ventures</t>
  </si>
  <si>
    <t>5, 6</t>
  </si>
  <si>
    <t>of the subsidiaries</t>
  </si>
  <si>
    <t xml:space="preserve">   Loss on change in fair value of investments in equity instruments</t>
  </si>
  <si>
    <t>Dividend income from investments in equity instruments</t>
  </si>
  <si>
    <t xml:space="preserve">   Share of gain from investments in joint ventures</t>
  </si>
  <si>
    <t xml:space="preserve">   Cash received from income tax refund</t>
  </si>
  <si>
    <t>Increase (decrease) in short-term loans from financial institutions</t>
  </si>
  <si>
    <t xml:space="preserve">   Increase in lease liabilities from increasing in lease agreements</t>
  </si>
  <si>
    <t>Share of gain (loss) from exchange differences on translation</t>
  </si>
  <si>
    <t xml:space="preserve">Share of profit from investments in joint venture </t>
  </si>
  <si>
    <t xml:space="preserve">   Loss from reducing cost of inventories to </t>
  </si>
  <si>
    <t>Surplus on capital reduction</t>
  </si>
  <si>
    <t>capital</t>
  </si>
  <si>
    <t>Investment in a joint venture</t>
  </si>
  <si>
    <t>As at 30 September 2023</t>
  </si>
  <si>
    <t>30 September 2023</t>
  </si>
  <si>
    <t>Balance as at 30 September 2022</t>
  </si>
  <si>
    <t>Balance as at 30 September 2023</t>
  </si>
  <si>
    <t>For the three-month period ended 30 September 2023</t>
  </si>
  <si>
    <t>For the nine-month period ended 30 September 2023</t>
  </si>
  <si>
    <t xml:space="preserve">   Gain on disposals of investments in equity instruments</t>
  </si>
  <si>
    <t xml:space="preserve">   Gain on disposals of equipment</t>
  </si>
  <si>
    <t>Net cash flows from operating activities</t>
  </si>
  <si>
    <t>Dividends received from investments in equity instruments</t>
  </si>
  <si>
    <t>Acquisitions of investments in equity instruments</t>
  </si>
  <si>
    <t>Acquisitions of land, building and equipment and intangible assets</t>
  </si>
  <si>
    <t>Acquisitions of investment properties</t>
  </si>
  <si>
    <t xml:space="preserve">      and joint ventures</t>
  </si>
  <si>
    <t>(discount) on</t>
  </si>
  <si>
    <t xml:space="preserve">Share premium on changes in proportion </t>
  </si>
  <si>
    <t xml:space="preserve"> of investment</t>
  </si>
  <si>
    <t>changes in proportion</t>
  </si>
  <si>
    <t>Share of loss from exchange differences on translation</t>
  </si>
  <si>
    <t xml:space="preserve">      (2022: 880,000,000 ordinary shares of Baht 0.60 each)</t>
  </si>
  <si>
    <t>Dividends paid (Note 15)</t>
  </si>
  <si>
    <t>Deferred profit on goods sold between the Company</t>
  </si>
  <si>
    <t>Decrease (increase) in short-term loan to related party</t>
  </si>
  <si>
    <t xml:space="preserve">      1,099,999,996 ordinary shares of Baht 0.60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</si>
</sst>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105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37" fontId="3" fillId="0" borderId="5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0" fontId="2" fillId="0" borderId="0" xfId="4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 indent="1"/>
    </xf>
    <xf numFmtId="41" fontId="3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0" fontId="0" fillId="0" borderId="0" xfId="0" applyFill="1"/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/>
    <xf numFmtId="41" fontId="3" fillId="0" borderId="4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/>
    <xf numFmtId="37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 indent="1"/>
    </xf>
    <xf numFmtId="49" fontId="3" fillId="0" borderId="0" xfId="0" applyNumberFormat="1" applyFont="1" applyFill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O98"/>
  <sheetViews>
    <sheetView showGridLines="0" tabSelected="1" topLeftCell="A70" zoomScale="85" zoomScaleNormal="85" zoomScaleSheetLayoutView="70" workbookViewId="0">
      <selection activeCell="A76" sqref="A76"/>
    </sheetView>
  </sheetViews>
  <sheetFormatPr defaultColWidth="9.42578125" defaultRowHeight="21.75" customHeight="1"/>
  <cols>
    <col min="1" max="1" width="43.42578125" style="2" customWidth="1"/>
    <col min="2" max="2" width="8.7109375" style="2" customWidth="1"/>
    <col min="3" max="3" width="1.42578125" style="2" customWidth="1"/>
    <col min="4" max="4" width="7.42578125" style="2" bestFit="1" customWidth="1"/>
    <col min="5" max="5" width="0.42578125" style="2" customWidth="1"/>
    <col min="6" max="6" width="18.42578125" style="2" customWidth="1"/>
    <col min="7" max="7" width="1" style="2" customWidth="1"/>
    <col min="8" max="8" width="16.42578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3" width="9.42578125" style="2"/>
    <col min="16" max="16384" width="9.42578125" style="2"/>
  </cols>
  <sheetData>
    <row r="1" spans="1:12" ht="21.75" customHeight="1">
      <c r="A1" s="27" t="s">
        <v>0</v>
      </c>
      <c r="B1" s="15"/>
      <c r="C1" s="15"/>
      <c r="D1" s="15"/>
      <c r="E1" s="15"/>
      <c r="F1" s="15"/>
      <c r="G1" s="15"/>
      <c r="H1" s="35"/>
      <c r="I1" s="15"/>
      <c r="J1" s="15"/>
      <c r="K1" s="15"/>
      <c r="L1" s="36"/>
    </row>
    <row r="2" spans="1:12" ht="21.75" customHeight="1">
      <c r="A2" s="27" t="s">
        <v>1</v>
      </c>
      <c r="B2" s="15"/>
      <c r="C2" s="15"/>
      <c r="D2" s="15"/>
      <c r="E2" s="15"/>
      <c r="F2" s="15"/>
      <c r="G2" s="15"/>
      <c r="H2" s="35"/>
      <c r="I2" s="15"/>
      <c r="J2" s="15"/>
      <c r="K2" s="15"/>
      <c r="L2" s="15"/>
    </row>
    <row r="3" spans="1:12" ht="21.75" customHeight="1">
      <c r="A3" s="27" t="s">
        <v>207</v>
      </c>
      <c r="B3" s="15"/>
      <c r="C3" s="15"/>
      <c r="D3" s="15"/>
      <c r="E3" s="15"/>
      <c r="F3" s="15"/>
      <c r="G3" s="15"/>
      <c r="H3" s="35"/>
      <c r="I3" s="15"/>
      <c r="J3" s="15"/>
      <c r="K3" s="15"/>
      <c r="L3" s="15"/>
    </row>
    <row r="4" spans="1:12" ht="21.75" customHeight="1">
      <c r="B4" s="1"/>
      <c r="C4" s="1"/>
      <c r="L4" s="17" t="s">
        <v>2</v>
      </c>
    </row>
    <row r="5" spans="1:12" ht="21.75" customHeight="1">
      <c r="B5" s="1"/>
      <c r="C5" s="1"/>
      <c r="F5" s="101" t="s">
        <v>3</v>
      </c>
      <c r="G5" s="101"/>
      <c r="H5" s="101"/>
      <c r="J5" s="101" t="s">
        <v>4</v>
      </c>
      <c r="K5" s="101"/>
      <c r="L5" s="101"/>
    </row>
    <row r="6" spans="1:12" ht="21.75" customHeight="1">
      <c r="B6" s="28"/>
      <c r="C6" s="30"/>
      <c r="D6" s="37" t="s">
        <v>5</v>
      </c>
      <c r="E6" s="38"/>
      <c r="F6" s="39" t="s">
        <v>208</v>
      </c>
      <c r="G6" s="40"/>
      <c r="H6" s="41" t="s">
        <v>188</v>
      </c>
      <c r="I6" s="31"/>
      <c r="J6" s="39" t="s">
        <v>208</v>
      </c>
      <c r="K6" s="40"/>
      <c r="L6" s="39" t="s">
        <v>188</v>
      </c>
    </row>
    <row r="7" spans="1:12" ht="21.75" customHeight="1">
      <c r="B7" s="28"/>
      <c r="C7" s="30"/>
      <c r="D7" s="38"/>
      <c r="E7" s="38"/>
      <c r="F7" s="42" t="s">
        <v>6</v>
      </c>
      <c r="G7" s="43"/>
      <c r="H7" s="44" t="s">
        <v>7</v>
      </c>
      <c r="I7" s="42"/>
      <c r="J7" s="42" t="s">
        <v>6</v>
      </c>
      <c r="K7" s="42"/>
      <c r="L7" s="42" t="s">
        <v>7</v>
      </c>
    </row>
    <row r="8" spans="1:12" ht="21.75" customHeight="1">
      <c r="B8" s="28"/>
      <c r="C8" s="30"/>
      <c r="D8" s="38"/>
      <c r="E8" s="38"/>
      <c r="F8" s="45" t="s">
        <v>8</v>
      </c>
      <c r="G8" s="43"/>
      <c r="H8" s="46"/>
      <c r="I8" s="45"/>
      <c r="J8" s="45" t="s">
        <v>8</v>
      </c>
      <c r="K8" s="45"/>
      <c r="L8" s="45"/>
    </row>
    <row r="9" spans="1:12" ht="21.75" customHeight="1">
      <c r="A9" s="18" t="s">
        <v>9</v>
      </c>
    </row>
    <row r="10" spans="1:12" ht="21.75" customHeight="1">
      <c r="A10" s="18" t="s">
        <v>10</v>
      </c>
      <c r="K10" s="1"/>
      <c r="L10" s="1"/>
    </row>
    <row r="11" spans="1:12" ht="21.75" customHeight="1">
      <c r="A11" s="2" t="s">
        <v>11</v>
      </c>
      <c r="B11" s="16"/>
      <c r="D11" s="16"/>
      <c r="E11" s="16"/>
      <c r="F11" s="4">
        <v>33416</v>
      </c>
      <c r="G11" s="4"/>
      <c r="H11" s="4">
        <v>27631</v>
      </c>
      <c r="I11" s="4"/>
      <c r="J11" s="4">
        <v>20245</v>
      </c>
      <c r="K11" s="4"/>
      <c r="L11" s="4">
        <v>12822</v>
      </c>
    </row>
    <row r="12" spans="1:12" ht="21.75" customHeight="1">
      <c r="A12" s="2" t="s">
        <v>12</v>
      </c>
      <c r="B12" s="16"/>
      <c r="C12" s="17"/>
      <c r="D12" s="16" t="s">
        <v>13</v>
      </c>
      <c r="E12" s="16"/>
      <c r="F12" s="4">
        <v>509653</v>
      </c>
      <c r="G12" s="3"/>
      <c r="H12" s="6">
        <v>411999</v>
      </c>
      <c r="I12" s="3"/>
      <c r="J12" s="4">
        <v>544960</v>
      </c>
      <c r="K12" s="4"/>
      <c r="L12" s="3">
        <v>423278</v>
      </c>
    </row>
    <row r="13" spans="1:12" ht="21.75" customHeight="1">
      <c r="A13" s="2" t="s">
        <v>14</v>
      </c>
      <c r="D13" s="16"/>
      <c r="E13" s="16"/>
      <c r="F13" s="4">
        <v>4269</v>
      </c>
      <c r="G13" s="4"/>
      <c r="H13" s="6">
        <v>4153</v>
      </c>
      <c r="I13" s="4"/>
      <c r="J13" s="4">
        <v>6033</v>
      </c>
      <c r="K13" s="4"/>
      <c r="L13" s="3">
        <v>5829</v>
      </c>
    </row>
    <row r="14" spans="1:12" ht="21.75" customHeight="1">
      <c r="A14" s="2" t="s">
        <v>15</v>
      </c>
      <c r="D14" s="16">
        <v>3</v>
      </c>
      <c r="E14" s="16"/>
      <c r="F14" s="4">
        <v>9000</v>
      </c>
      <c r="G14" s="4"/>
      <c r="H14" s="6">
        <v>0</v>
      </c>
      <c r="I14" s="4"/>
      <c r="J14" s="4">
        <v>47000</v>
      </c>
      <c r="K14" s="4"/>
      <c r="L14" s="3">
        <v>38000</v>
      </c>
    </row>
    <row r="15" spans="1:12" ht="21.75" customHeight="1">
      <c r="A15" s="2" t="s">
        <v>16</v>
      </c>
      <c r="B15" s="16"/>
      <c r="C15" s="17"/>
      <c r="D15" s="16"/>
      <c r="E15" s="16"/>
      <c r="F15" s="4">
        <v>531781</v>
      </c>
      <c r="G15" s="4"/>
      <c r="H15" s="6">
        <v>460041</v>
      </c>
      <c r="I15" s="4"/>
      <c r="J15" s="4">
        <v>500015</v>
      </c>
      <c r="K15" s="4"/>
      <c r="L15" s="3">
        <v>440210</v>
      </c>
    </row>
    <row r="16" spans="1:12" ht="21.75" customHeight="1">
      <c r="A16" s="2" t="s">
        <v>17</v>
      </c>
      <c r="B16" s="16"/>
      <c r="C16" s="17"/>
      <c r="D16" s="16"/>
      <c r="E16" s="16"/>
      <c r="F16" s="4">
        <v>0</v>
      </c>
      <c r="G16" s="4"/>
      <c r="H16" s="4">
        <v>34</v>
      </c>
      <c r="I16" s="4"/>
      <c r="J16" s="4">
        <v>0</v>
      </c>
      <c r="K16" s="4"/>
      <c r="L16" s="4">
        <v>0</v>
      </c>
    </row>
    <row r="17" spans="1:12" ht="21.75" customHeight="1">
      <c r="A17" s="2" t="s">
        <v>189</v>
      </c>
      <c r="B17" s="16"/>
      <c r="C17" s="17"/>
      <c r="D17" s="16">
        <v>4</v>
      </c>
      <c r="E17" s="16"/>
      <c r="F17" s="4">
        <v>13744</v>
      </c>
      <c r="G17" s="4"/>
      <c r="H17" s="4">
        <v>0</v>
      </c>
      <c r="I17" s="4"/>
      <c r="J17" s="4">
        <v>13744</v>
      </c>
      <c r="K17" s="4"/>
      <c r="L17" s="4">
        <v>0</v>
      </c>
    </row>
    <row r="18" spans="1:12" ht="21.75" customHeight="1">
      <c r="A18" s="2" t="s">
        <v>18</v>
      </c>
      <c r="B18" s="16"/>
      <c r="D18" s="16"/>
      <c r="E18" s="16"/>
      <c r="F18" s="4">
        <v>75287</v>
      </c>
      <c r="G18" s="4"/>
      <c r="H18" s="4">
        <v>51278</v>
      </c>
      <c r="I18" s="4"/>
      <c r="J18" s="4">
        <v>74964</v>
      </c>
      <c r="K18" s="4"/>
      <c r="L18" s="4">
        <v>50866</v>
      </c>
    </row>
    <row r="19" spans="1:12" ht="21.75" customHeight="1">
      <c r="A19" s="18" t="s">
        <v>19</v>
      </c>
      <c r="B19" s="16"/>
      <c r="D19" s="16"/>
      <c r="E19" s="16"/>
      <c r="F19" s="32">
        <f>SUM(F11:F18)</f>
        <v>1177150</v>
      </c>
      <c r="G19" s="4"/>
      <c r="H19" s="32">
        <f>SUM(H11:H18)</f>
        <v>955136</v>
      </c>
      <c r="I19" s="4"/>
      <c r="J19" s="32">
        <f>SUM(J11:J18)</f>
        <v>1206961</v>
      </c>
      <c r="K19" s="4"/>
      <c r="L19" s="32">
        <f>SUM(L11:L18)</f>
        <v>971005</v>
      </c>
    </row>
    <row r="20" spans="1:12" ht="21.75" customHeight="1">
      <c r="A20" s="18" t="s">
        <v>20</v>
      </c>
      <c r="B20" s="16"/>
      <c r="D20" s="16"/>
      <c r="E20" s="16"/>
      <c r="F20" s="4"/>
      <c r="G20" s="4"/>
      <c r="I20" s="4"/>
      <c r="J20" s="4"/>
      <c r="K20" s="4"/>
      <c r="L20" s="4"/>
    </row>
    <row r="21" spans="1:12" ht="21.75" customHeight="1">
      <c r="A21" s="2" t="s">
        <v>21</v>
      </c>
      <c r="B21" s="16"/>
      <c r="D21" s="16"/>
      <c r="E21" s="16"/>
      <c r="F21" s="4">
        <v>3758</v>
      </c>
      <c r="G21" s="4"/>
      <c r="H21" s="4">
        <v>6753</v>
      </c>
      <c r="I21" s="4"/>
      <c r="J21" s="4">
        <v>7079</v>
      </c>
      <c r="K21" s="4"/>
      <c r="L21" s="4">
        <v>11428</v>
      </c>
    </row>
    <row r="22" spans="1:12" ht="21.75" customHeight="1">
      <c r="A22" s="2" t="s">
        <v>192</v>
      </c>
      <c r="B22" s="16"/>
      <c r="D22" s="16">
        <v>5</v>
      </c>
      <c r="E22" s="16"/>
      <c r="F22" s="4">
        <v>11526</v>
      </c>
      <c r="G22" s="4"/>
      <c r="H22" s="4">
        <v>3410</v>
      </c>
      <c r="I22" s="4"/>
      <c r="J22" s="4">
        <v>5000</v>
      </c>
      <c r="K22" s="4"/>
      <c r="L22" s="4">
        <v>0</v>
      </c>
    </row>
    <row r="23" spans="1:12" ht="21.75" customHeight="1">
      <c r="A23" s="2" t="s">
        <v>22</v>
      </c>
      <c r="B23" s="16"/>
      <c r="D23" s="16">
        <v>6</v>
      </c>
      <c r="E23" s="16"/>
      <c r="F23" s="4">
        <v>196918</v>
      </c>
      <c r="G23" s="4"/>
      <c r="H23" s="4">
        <v>178799</v>
      </c>
      <c r="I23" s="4"/>
      <c r="J23" s="4">
        <v>71030</v>
      </c>
      <c r="K23" s="4"/>
      <c r="L23" s="4">
        <v>71030</v>
      </c>
    </row>
    <row r="24" spans="1:12" ht="21.75" customHeight="1">
      <c r="A24" s="2" t="s">
        <v>23</v>
      </c>
      <c r="B24" s="16"/>
      <c r="D24" s="16"/>
      <c r="E24" s="16"/>
      <c r="F24" s="4">
        <v>0</v>
      </c>
      <c r="G24" s="6"/>
      <c r="H24" s="6">
        <v>0</v>
      </c>
      <c r="I24" s="6"/>
      <c r="J24" s="4">
        <v>218878</v>
      </c>
      <c r="K24" s="4"/>
      <c r="L24" s="4">
        <v>218878</v>
      </c>
    </row>
    <row r="25" spans="1:12" ht="21.75" customHeight="1">
      <c r="A25" s="2" t="s">
        <v>24</v>
      </c>
      <c r="B25" s="16"/>
      <c r="D25" s="16">
        <v>7</v>
      </c>
      <c r="E25" s="16"/>
      <c r="F25" s="4">
        <v>461206</v>
      </c>
      <c r="G25" s="6"/>
      <c r="H25" s="6">
        <v>454108</v>
      </c>
      <c r="I25" s="6"/>
      <c r="J25" s="4">
        <v>156900</v>
      </c>
      <c r="K25" s="4"/>
      <c r="L25" s="6">
        <v>156900</v>
      </c>
    </row>
    <row r="26" spans="1:12" ht="21.75" customHeight="1">
      <c r="A26" s="2" t="s">
        <v>179</v>
      </c>
      <c r="B26" s="16"/>
      <c r="D26" s="16">
        <v>8</v>
      </c>
      <c r="E26" s="16"/>
      <c r="F26" s="4">
        <v>486033</v>
      </c>
      <c r="G26" s="3"/>
      <c r="H26" s="3">
        <v>479574</v>
      </c>
      <c r="I26" s="3"/>
      <c r="J26" s="4">
        <v>473267</v>
      </c>
      <c r="K26" s="4"/>
      <c r="L26" s="3">
        <v>465210</v>
      </c>
    </row>
    <row r="27" spans="1:12" ht="21.75" customHeight="1">
      <c r="A27" s="2" t="s">
        <v>25</v>
      </c>
      <c r="B27" s="16"/>
      <c r="D27" s="16">
        <v>9</v>
      </c>
      <c r="E27" s="16"/>
      <c r="F27" s="4">
        <v>8284</v>
      </c>
      <c r="G27" s="3"/>
      <c r="H27" s="3">
        <v>8284</v>
      </c>
      <c r="I27" s="3"/>
      <c r="J27" s="4">
        <v>8284</v>
      </c>
      <c r="K27" s="4"/>
      <c r="L27" s="3">
        <v>8284</v>
      </c>
    </row>
    <row r="28" spans="1:12" ht="21.75" customHeight="1">
      <c r="A28" s="2" t="s">
        <v>26</v>
      </c>
      <c r="B28" s="16"/>
      <c r="D28" s="16">
        <v>10</v>
      </c>
      <c r="E28" s="16"/>
      <c r="F28" s="4">
        <v>60523</v>
      </c>
      <c r="G28" s="3"/>
      <c r="H28" s="3">
        <v>25151</v>
      </c>
      <c r="I28" s="3"/>
      <c r="J28" s="4">
        <v>60520</v>
      </c>
      <c r="K28" s="4"/>
      <c r="L28" s="3">
        <v>25066</v>
      </c>
    </row>
    <row r="29" spans="1:12" ht="21.75" customHeight="1">
      <c r="A29" s="2" t="s">
        <v>27</v>
      </c>
      <c r="B29" s="16"/>
      <c r="D29" s="16"/>
      <c r="E29" s="16"/>
      <c r="F29" s="4">
        <v>819</v>
      </c>
      <c r="G29" s="3"/>
      <c r="H29" s="3">
        <v>552</v>
      </c>
      <c r="I29" s="3"/>
      <c r="J29" s="4">
        <v>811</v>
      </c>
      <c r="K29" s="4"/>
      <c r="L29" s="3">
        <v>552</v>
      </c>
    </row>
    <row r="30" spans="1:12" ht="21.75" customHeight="1">
      <c r="A30" s="2" t="s">
        <v>28</v>
      </c>
      <c r="B30" s="16"/>
      <c r="D30" s="16"/>
      <c r="E30" s="16"/>
      <c r="F30" s="4">
        <v>293</v>
      </c>
      <c r="G30" s="3"/>
      <c r="H30" s="3">
        <v>293</v>
      </c>
      <c r="I30" s="3"/>
      <c r="J30" s="4">
        <v>0</v>
      </c>
      <c r="K30" s="4"/>
      <c r="L30" s="3">
        <v>0</v>
      </c>
    </row>
    <row r="31" spans="1:12" ht="21.75" customHeight="1">
      <c r="A31" s="2" t="s">
        <v>29</v>
      </c>
      <c r="B31" s="16"/>
      <c r="C31" s="16"/>
      <c r="D31" s="16"/>
      <c r="E31" s="16"/>
      <c r="F31" s="4">
        <v>14430</v>
      </c>
      <c r="G31" s="3"/>
      <c r="H31" s="7">
        <v>10658</v>
      </c>
      <c r="I31" s="3"/>
      <c r="J31" s="4">
        <v>13631</v>
      </c>
      <c r="K31" s="4"/>
      <c r="L31" s="7">
        <v>9904</v>
      </c>
    </row>
    <row r="32" spans="1:12" ht="21.75" customHeight="1">
      <c r="A32" s="18" t="s">
        <v>30</v>
      </c>
      <c r="B32" s="16"/>
      <c r="F32" s="32">
        <f>SUM(F21:F31)</f>
        <v>1243790</v>
      </c>
      <c r="G32" s="4"/>
      <c r="H32" s="32">
        <f>SUM(H21:H31)</f>
        <v>1167582</v>
      </c>
      <c r="I32" s="4"/>
      <c r="J32" s="32">
        <f>SUM(J21:J31)</f>
        <v>1015400</v>
      </c>
      <c r="K32" s="4"/>
      <c r="L32" s="32">
        <f>SUM(L21:L31)</f>
        <v>967252</v>
      </c>
    </row>
    <row r="33" spans="1:12" ht="21.75" customHeight="1" thickBot="1">
      <c r="A33" s="18" t="s">
        <v>31</v>
      </c>
      <c r="B33" s="16"/>
      <c r="F33" s="33">
        <f>+F32+F19</f>
        <v>2420940</v>
      </c>
      <c r="G33" s="4"/>
      <c r="H33" s="33">
        <f>+H32+H19</f>
        <v>2122718</v>
      </c>
      <c r="I33" s="4"/>
      <c r="J33" s="33">
        <f>+J32+J19</f>
        <v>2222361</v>
      </c>
      <c r="K33" s="4"/>
      <c r="L33" s="33">
        <f>+L32+L19</f>
        <v>1938257</v>
      </c>
    </row>
    <row r="34" spans="1:12" ht="21.75" customHeight="1" thickTop="1">
      <c r="B34" s="16"/>
    </row>
    <row r="35" spans="1:12" ht="21.75" customHeight="1">
      <c r="B35" s="16"/>
    </row>
    <row r="36" spans="1:12" ht="21.75" customHeight="1">
      <c r="A36" s="2" t="s">
        <v>32</v>
      </c>
      <c r="B36" s="16"/>
      <c r="D36" s="1"/>
      <c r="E36" s="1"/>
    </row>
    <row r="37" spans="1:12" ht="21.75" customHeight="1">
      <c r="A37" s="27" t="s">
        <v>0</v>
      </c>
      <c r="B37" s="15"/>
      <c r="C37" s="15"/>
      <c r="D37" s="15"/>
      <c r="E37" s="15"/>
      <c r="F37" s="15"/>
      <c r="G37" s="15"/>
      <c r="H37" s="35"/>
      <c r="I37" s="15"/>
      <c r="J37" s="15"/>
      <c r="K37" s="15"/>
      <c r="L37" s="15"/>
    </row>
    <row r="38" spans="1:12" ht="21.75" customHeight="1">
      <c r="A38" s="27" t="s">
        <v>33</v>
      </c>
      <c r="B38" s="15"/>
      <c r="C38" s="15"/>
      <c r="D38" s="15"/>
      <c r="E38" s="15"/>
      <c r="F38" s="15"/>
      <c r="G38" s="15"/>
      <c r="H38" s="35"/>
      <c r="I38" s="15"/>
      <c r="J38" s="15"/>
      <c r="K38" s="15"/>
      <c r="L38" s="15"/>
    </row>
    <row r="39" spans="1:12" ht="21.75" customHeight="1">
      <c r="A39" s="27" t="s">
        <v>207</v>
      </c>
      <c r="B39" s="15"/>
      <c r="C39" s="15"/>
      <c r="D39" s="15"/>
      <c r="E39" s="15"/>
      <c r="F39" s="15"/>
      <c r="G39" s="15"/>
      <c r="H39" s="35"/>
      <c r="I39" s="15"/>
      <c r="J39" s="15"/>
      <c r="K39" s="15"/>
      <c r="L39" s="15"/>
    </row>
    <row r="40" spans="1:12" ht="21.75" customHeight="1">
      <c r="B40" s="1"/>
      <c r="C40" s="1"/>
      <c r="L40" s="17" t="s">
        <v>2</v>
      </c>
    </row>
    <row r="41" spans="1:12" ht="21.75" customHeight="1">
      <c r="B41" s="1"/>
      <c r="C41" s="1"/>
      <c r="F41" s="101" t="s">
        <v>3</v>
      </c>
      <c r="G41" s="101"/>
      <c r="H41" s="101"/>
      <c r="J41" s="101" t="s">
        <v>4</v>
      </c>
      <c r="K41" s="101"/>
      <c r="L41" s="101"/>
    </row>
    <row r="42" spans="1:12" ht="21.75" customHeight="1">
      <c r="B42" s="28"/>
      <c r="C42" s="30"/>
      <c r="D42" s="37" t="s">
        <v>5</v>
      </c>
      <c r="E42" s="38"/>
      <c r="F42" s="39" t="s">
        <v>208</v>
      </c>
      <c r="G42" s="40"/>
      <c r="H42" s="41" t="s">
        <v>188</v>
      </c>
      <c r="I42" s="31"/>
      <c r="J42" s="39" t="s">
        <v>208</v>
      </c>
      <c r="K42" s="40"/>
      <c r="L42" s="39" t="s">
        <v>188</v>
      </c>
    </row>
    <row r="43" spans="1:12" ht="21.75" customHeight="1">
      <c r="B43" s="28"/>
      <c r="C43" s="30"/>
      <c r="D43" s="38"/>
      <c r="E43" s="38"/>
      <c r="F43" s="42" t="s">
        <v>6</v>
      </c>
      <c r="G43" s="43"/>
      <c r="H43" s="44" t="s">
        <v>7</v>
      </c>
      <c r="I43" s="42"/>
      <c r="J43" s="42" t="s">
        <v>6</v>
      </c>
      <c r="K43" s="42"/>
      <c r="L43" s="42" t="s">
        <v>7</v>
      </c>
    </row>
    <row r="44" spans="1:12" ht="21.75" customHeight="1">
      <c r="B44" s="28"/>
      <c r="C44" s="30"/>
      <c r="D44" s="38"/>
      <c r="E44" s="38"/>
      <c r="F44" s="45" t="s">
        <v>8</v>
      </c>
      <c r="G44" s="43"/>
      <c r="H44" s="46"/>
      <c r="I44" s="45"/>
      <c r="J44" s="45" t="s">
        <v>8</v>
      </c>
      <c r="K44" s="45"/>
      <c r="L44" s="45"/>
    </row>
    <row r="45" spans="1:12" ht="21.75" customHeight="1">
      <c r="A45" s="27" t="s">
        <v>34</v>
      </c>
      <c r="B45" s="28"/>
      <c r="C45" s="29"/>
      <c r="D45" s="28"/>
      <c r="E45" s="28"/>
      <c r="F45" s="28"/>
      <c r="G45" s="28"/>
      <c r="H45" s="47"/>
      <c r="J45" s="28"/>
      <c r="K45" s="29"/>
      <c r="L45" s="28"/>
    </row>
    <row r="46" spans="1:12" ht="21.75" customHeight="1">
      <c r="A46" s="18" t="s">
        <v>35</v>
      </c>
      <c r="B46" s="16"/>
    </row>
    <row r="47" spans="1:12" ht="21.75" customHeight="1">
      <c r="A47" s="2" t="s">
        <v>36</v>
      </c>
      <c r="B47" s="16"/>
    </row>
    <row r="48" spans="1:12" ht="21.75" customHeight="1">
      <c r="A48" s="2" t="s">
        <v>37</v>
      </c>
      <c r="B48" s="16"/>
      <c r="D48" s="16">
        <v>11</v>
      </c>
      <c r="E48" s="16"/>
      <c r="F48" s="4">
        <v>344387</v>
      </c>
      <c r="G48" s="4"/>
      <c r="H48" s="4">
        <v>348486</v>
      </c>
      <c r="I48" s="4"/>
      <c r="J48" s="4">
        <v>344387</v>
      </c>
      <c r="K48" s="4"/>
      <c r="L48" s="4">
        <v>348486</v>
      </c>
    </row>
    <row r="49" spans="1:12" ht="21.75" customHeight="1">
      <c r="A49" s="2" t="s">
        <v>38</v>
      </c>
      <c r="B49" s="16"/>
      <c r="D49" s="16">
        <v>3</v>
      </c>
      <c r="E49" s="16"/>
      <c r="F49" s="4">
        <v>278531</v>
      </c>
      <c r="G49" s="4"/>
      <c r="H49" s="4">
        <v>205701</v>
      </c>
      <c r="I49" s="4"/>
      <c r="J49" s="4">
        <v>306423</v>
      </c>
      <c r="K49" s="4"/>
      <c r="L49" s="4">
        <v>211262</v>
      </c>
    </row>
    <row r="50" spans="1:12" ht="21.75" customHeight="1">
      <c r="A50" s="2" t="s">
        <v>39</v>
      </c>
      <c r="B50" s="16"/>
      <c r="D50" s="16">
        <v>3</v>
      </c>
      <c r="E50" s="16"/>
      <c r="F50" s="4">
        <v>16000</v>
      </c>
      <c r="G50" s="4"/>
      <c r="H50" s="4">
        <v>22300</v>
      </c>
      <c r="I50" s="4"/>
      <c r="J50" s="4">
        <v>0</v>
      </c>
      <c r="K50" s="4"/>
      <c r="L50" s="4">
        <v>8300</v>
      </c>
    </row>
    <row r="51" spans="1:12" ht="21.75" customHeight="1">
      <c r="A51" s="2" t="s">
        <v>177</v>
      </c>
      <c r="B51" s="16"/>
      <c r="D51" s="16"/>
      <c r="E51" s="16"/>
      <c r="F51" s="4">
        <v>20181</v>
      </c>
      <c r="G51" s="3"/>
      <c r="H51" s="3">
        <v>11718</v>
      </c>
      <c r="I51" s="3"/>
      <c r="J51" s="4">
        <v>20128</v>
      </c>
      <c r="K51" s="4"/>
      <c r="L51" s="4">
        <v>11552</v>
      </c>
    </row>
    <row r="52" spans="1:12" ht="21.75" customHeight="1">
      <c r="A52" s="2" t="s">
        <v>40</v>
      </c>
      <c r="B52" s="16"/>
      <c r="D52" s="16"/>
      <c r="E52" s="16"/>
      <c r="F52" s="4">
        <v>36213</v>
      </c>
      <c r="G52" s="3"/>
      <c r="H52" s="4">
        <v>46645</v>
      </c>
      <c r="I52" s="3"/>
      <c r="J52" s="4">
        <v>35129</v>
      </c>
      <c r="K52" s="4"/>
      <c r="L52" s="4">
        <v>46645</v>
      </c>
    </row>
    <row r="53" spans="1:12" ht="21.75" customHeight="1">
      <c r="A53" s="2" t="s">
        <v>41</v>
      </c>
      <c r="B53" s="16"/>
      <c r="D53" s="16"/>
      <c r="E53" s="16"/>
      <c r="F53" s="4">
        <v>40797</v>
      </c>
      <c r="G53" s="3"/>
      <c r="H53" s="3">
        <v>44402</v>
      </c>
      <c r="I53" s="3"/>
      <c r="J53" s="4">
        <v>39277</v>
      </c>
      <c r="K53" s="4"/>
      <c r="L53" s="4">
        <v>43501</v>
      </c>
    </row>
    <row r="54" spans="1:12" ht="21.75" customHeight="1">
      <c r="A54" s="18" t="s">
        <v>42</v>
      </c>
      <c r="B54" s="16"/>
      <c r="D54" s="16"/>
      <c r="E54" s="16"/>
      <c r="F54" s="32">
        <f>SUM(F48:F53)</f>
        <v>736109</v>
      </c>
      <c r="G54" s="4"/>
      <c r="H54" s="32">
        <f>SUM(H48:H53)</f>
        <v>679252</v>
      </c>
      <c r="I54" s="4"/>
      <c r="J54" s="32">
        <f>SUM(J48:J53)</f>
        <v>745344</v>
      </c>
      <c r="K54" s="4"/>
      <c r="L54" s="32">
        <f>SUM(L48:L53)</f>
        <v>669746</v>
      </c>
    </row>
    <row r="55" spans="1:12" ht="21.75" customHeight="1">
      <c r="A55" s="18" t="s">
        <v>43</v>
      </c>
      <c r="B55" s="16"/>
      <c r="D55" s="16"/>
      <c r="E55" s="16"/>
      <c r="F55" s="4"/>
      <c r="G55" s="4"/>
      <c r="I55" s="4"/>
      <c r="J55" s="4"/>
      <c r="K55" s="4"/>
      <c r="L55" s="4"/>
    </row>
    <row r="56" spans="1:12" ht="21.75" customHeight="1">
      <c r="A56" s="2" t="s">
        <v>178</v>
      </c>
      <c r="B56" s="16"/>
      <c r="D56" s="16"/>
      <c r="E56" s="16"/>
      <c r="F56" s="4">
        <v>41441</v>
      </c>
      <c r="G56" s="4"/>
      <c r="H56" s="4">
        <v>16432</v>
      </c>
      <c r="I56" s="4"/>
      <c r="J56" s="4">
        <v>41689</v>
      </c>
      <c r="K56" s="4"/>
      <c r="L56" s="4">
        <v>16673</v>
      </c>
    </row>
    <row r="57" spans="1:12" ht="21.75" customHeight="1">
      <c r="A57" s="2" t="s">
        <v>44</v>
      </c>
      <c r="B57" s="16"/>
      <c r="D57" s="16"/>
      <c r="E57" s="16"/>
      <c r="F57" s="4">
        <v>22183</v>
      </c>
      <c r="G57" s="4"/>
      <c r="H57" s="4">
        <v>20097</v>
      </c>
      <c r="I57" s="4"/>
      <c r="J57" s="4">
        <v>22168</v>
      </c>
      <c r="K57" s="4"/>
      <c r="L57" s="4">
        <v>19924</v>
      </c>
    </row>
    <row r="58" spans="1:12" ht="21.75" customHeight="1">
      <c r="A58" s="2" t="s">
        <v>45</v>
      </c>
      <c r="B58" s="16"/>
      <c r="D58" s="16"/>
      <c r="E58" s="16"/>
      <c r="F58" s="4">
        <v>44315</v>
      </c>
      <c r="G58" s="4"/>
      <c r="H58" s="4">
        <v>42142</v>
      </c>
      <c r="I58" s="4"/>
      <c r="J58" s="4">
        <v>44315</v>
      </c>
      <c r="K58" s="4"/>
      <c r="L58" s="4">
        <v>42142</v>
      </c>
    </row>
    <row r="59" spans="1:12" ht="21.75" customHeight="1">
      <c r="A59" s="18" t="s">
        <v>46</v>
      </c>
      <c r="B59" s="16"/>
      <c r="D59" s="16"/>
      <c r="E59" s="16"/>
      <c r="F59" s="32">
        <f>SUM(F56:F58)</f>
        <v>107939</v>
      </c>
      <c r="G59" s="4"/>
      <c r="H59" s="32">
        <f>SUM(H56:H58)</f>
        <v>78671</v>
      </c>
      <c r="I59" s="4"/>
      <c r="J59" s="32">
        <f>SUM(J55:J58)</f>
        <v>108172</v>
      </c>
      <c r="K59" s="6"/>
      <c r="L59" s="32">
        <f>SUM(L56:L58)</f>
        <v>78739</v>
      </c>
    </row>
    <row r="60" spans="1:12" ht="21.75" customHeight="1">
      <c r="A60" s="18" t="s">
        <v>47</v>
      </c>
      <c r="B60" s="16"/>
      <c r="F60" s="8">
        <f>+F59+F54</f>
        <v>844048</v>
      </c>
      <c r="G60" s="4"/>
      <c r="H60" s="8">
        <f>+H59+H54</f>
        <v>757923</v>
      </c>
      <c r="I60" s="4"/>
      <c r="J60" s="8">
        <f>+J59+J54</f>
        <v>853516</v>
      </c>
      <c r="K60" s="4"/>
      <c r="L60" s="8">
        <f>+L59+L54</f>
        <v>748485</v>
      </c>
    </row>
    <row r="61" spans="1:12" ht="21.75" customHeight="1">
      <c r="B61" s="16"/>
    </row>
    <row r="62" spans="1:12" ht="21.75" customHeight="1">
      <c r="B62" s="16"/>
    </row>
    <row r="63" spans="1:12" ht="21.75" customHeight="1">
      <c r="A63" s="2" t="s">
        <v>32</v>
      </c>
      <c r="B63" s="16"/>
      <c r="D63" s="1"/>
      <c r="E63" s="1"/>
    </row>
    <row r="64" spans="1:12" ht="21.75" customHeight="1">
      <c r="A64" s="27" t="s">
        <v>0</v>
      </c>
      <c r="B64" s="15"/>
      <c r="C64" s="15"/>
      <c r="D64" s="15"/>
      <c r="E64" s="15"/>
      <c r="F64" s="15"/>
      <c r="G64" s="15"/>
      <c r="H64" s="35"/>
      <c r="I64" s="15"/>
      <c r="J64" s="15"/>
      <c r="K64" s="15"/>
      <c r="L64" s="15"/>
    </row>
    <row r="65" spans="1:12" ht="21.75" customHeight="1">
      <c r="A65" s="27" t="s">
        <v>33</v>
      </c>
      <c r="B65" s="15"/>
      <c r="C65" s="15"/>
      <c r="D65" s="15"/>
      <c r="E65" s="15"/>
      <c r="F65" s="15"/>
      <c r="G65" s="15"/>
      <c r="H65" s="35"/>
      <c r="I65" s="15"/>
      <c r="J65" s="15"/>
      <c r="K65" s="15"/>
      <c r="L65" s="15"/>
    </row>
    <row r="66" spans="1:12" ht="21.75" customHeight="1">
      <c r="A66" s="27" t="s">
        <v>207</v>
      </c>
      <c r="B66" s="15"/>
      <c r="C66" s="15"/>
      <c r="D66" s="15"/>
      <c r="E66" s="15"/>
      <c r="F66" s="15"/>
      <c r="G66" s="15"/>
      <c r="H66" s="35"/>
      <c r="I66" s="15"/>
      <c r="J66" s="15"/>
      <c r="K66" s="15"/>
      <c r="L66" s="15"/>
    </row>
    <row r="67" spans="1:12" ht="21.75" customHeight="1">
      <c r="B67" s="1"/>
      <c r="C67" s="1"/>
      <c r="L67" s="17" t="s">
        <v>2</v>
      </c>
    </row>
    <row r="68" spans="1:12" ht="21.75" customHeight="1">
      <c r="B68" s="1"/>
      <c r="C68" s="1"/>
      <c r="F68" s="101" t="s">
        <v>3</v>
      </c>
      <c r="G68" s="101"/>
      <c r="H68" s="101"/>
      <c r="J68" s="101" t="s">
        <v>4</v>
      </c>
      <c r="K68" s="101"/>
      <c r="L68" s="101"/>
    </row>
    <row r="69" spans="1:12" ht="21.75" customHeight="1">
      <c r="B69" s="28"/>
      <c r="C69" s="30"/>
      <c r="D69" s="37" t="s">
        <v>5</v>
      </c>
      <c r="E69" s="38"/>
      <c r="F69" s="39" t="s">
        <v>208</v>
      </c>
      <c r="G69" s="40"/>
      <c r="H69" s="41" t="s">
        <v>188</v>
      </c>
      <c r="I69" s="31"/>
      <c r="J69" s="39" t="s">
        <v>208</v>
      </c>
      <c r="K69" s="40"/>
      <c r="L69" s="39" t="s">
        <v>188</v>
      </c>
    </row>
    <row r="70" spans="1:12" ht="21.75" customHeight="1">
      <c r="B70" s="28"/>
      <c r="C70" s="30"/>
      <c r="D70" s="38"/>
      <c r="E70" s="38"/>
      <c r="F70" s="42" t="s">
        <v>6</v>
      </c>
      <c r="G70" s="43"/>
      <c r="H70" s="44" t="s">
        <v>7</v>
      </c>
      <c r="I70" s="42"/>
      <c r="J70" s="42" t="s">
        <v>6</v>
      </c>
      <c r="K70" s="42"/>
      <c r="L70" s="42" t="s">
        <v>7</v>
      </c>
    </row>
    <row r="71" spans="1:12" ht="21.75" customHeight="1">
      <c r="B71" s="28"/>
      <c r="C71" s="30"/>
      <c r="D71" s="38"/>
      <c r="E71" s="38"/>
      <c r="F71" s="45" t="s">
        <v>8</v>
      </c>
      <c r="G71" s="43"/>
      <c r="H71" s="46"/>
      <c r="I71" s="45"/>
      <c r="J71" s="45" t="s">
        <v>8</v>
      </c>
      <c r="K71" s="45"/>
      <c r="L71" s="45"/>
    </row>
    <row r="72" spans="1:12" ht="21.75" customHeight="1">
      <c r="A72" s="18" t="s">
        <v>48</v>
      </c>
      <c r="B72" s="16"/>
    </row>
    <row r="73" spans="1:12" ht="21.75" customHeight="1">
      <c r="A73" s="2" t="s">
        <v>49</v>
      </c>
      <c r="B73" s="16"/>
    </row>
    <row r="74" spans="1:12" ht="21.75" customHeight="1">
      <c r="A74" s="2" t="s">
        <v>50</v>
      </c>
      <c r="B74" s="16"/>
    </row>
    <row r="75" spans="1:12" ht="21.75" customHeight="1">
      <c r="A75" s="2" t="s">
        <v>230</v>
      </c>
      <c r="B75" s="16"/>
    </row>
    <row r="76" spans="1:12" ht="21.75" customHeight="1" thickBot="1">
      <c r="A76" s="2" t="s">
        <v>226</v>
      </c>
      <c r="B76" s="16"/>
      <c r="D76" s="16">
        <v>12</v>
      </c>
      <c r="E76" s="16"/>
      <c r="F76" s="33">
        <v>660000</v>
      </c>
      <c r="G76" s="4"/>
      <c r="H76" s="33">
        <v>528000</v>
      </c>
      <c r="I76" s="4"/>
      <c r="J76" s="33">
        <v>660000</v>
      </c>
      <c r="K76" s="4"/>
      <c r="L76" s="33">
        <v>528000</v>
      </c>
    </row>
    <row r="77" spans="1:12" ht="21.75" customHeight="1" thickTop="1">
      <c r="A77" s="2" t="s">
        <v>51</v>
      </c>
      <c r="B77" s="16"/>
      <c r="D77" s="16"/>
      <c r="E77" s="16"/>
      <c r="F77" s="4"/>
      <c r="G77" s="4"/>
      <c r="I77" s="4"/>
      <c r="J77" s="4"/>
      <c r="K77" s="4"/>
      <c r="L77" s="4"/>
    </row>
    <row r="78" spans="1:12" ht="21.75" customHeight="1">
      <c r="A78" s="2" t="s">
        <v>52</v>
      </c>
      <c r="B78" s="16"/>
      <c r="D78" s="16"/>
      <c r="E78" s="16"/>
      <c r="F78" s="4">
        <v>527999</v>
      </c>
      <c r="G78" s="4"/>
      <c r="H78" s="4">
        <v>527999</v>
      </c>
      <c r="I78" s="4"/>
      <c r="J78" s="4">
        <v>527999</v>
      </c>
      <c r="K78" s="4"/>
      <c r="L78" s="4">
        <v>527999</v>
      </c>
    </row>
    <row r="79" spans="1:12" ht="21.75" customHeight="1">
      <c r="A79" s="2" t="s">
        <v>53</v>
      </c>
      <c r="B79" s="16"/>
      <c r="D79" s="16"/>
      <c r="E79" s="16"/>
      <c r="F79" s="4">
        <v>88397</v>
      </c>
      <c r="G79" s="4"/>
      <c r="H79" s="4">
        <v>88397</v>
      </c>
      <c r="I79" s="4"/>
      <c r="J79" s="4">
        <v>88397</v>
      </c>
      <c r="K79" s="4"/>
      <c r="L79" s="4">
        <v>88397</v>
      </c>
    </row>
    <row r="80" spans="1:12" ht="21.75" customHeight="1">
      <c r="A80" s="2" t="s">
        <v>204</v>
      </c>
      <c r="B80" s="16"/>
      <c r="D80" s="16"/>
      <c r="E80" s="16"/>
      <c r="F80" s="4">
        <v>15267</v>
      </c>
      <c r="G80" s="4"/>
      <c r="H80" s="4">
        <v>15267</v>
      </c>
      <c r="I80" s="4"/>
      <c r="J80" s="4">
        <v>15267</v>
      </c>
      <c r="K80" s="4"/>
      <c r="L80" s="4">
        <v>15267</v>
      </c>
    </row>
    <row r="81" spans="1:12" ht="21.75" customHeight="1">
      <c r="A81" s="56" t="s">
        <v>222</v>
      </c>
      <c r="B81" s="16"/>
      <c r="D81" s="16"/>
      <c r="E81" s="16"/>
      <c r="F81" s="4"/>
      <c r="G81" s="4"/>
      <c r="I81" s="4"/>
      <c r="J81" s="4"/>
      <c r="K81" s="4"/>
      <c r="L81" s="4"/>
    </row>
    <row r="82" spans="1:12" ht="21.75" customHeight="1">
      <c r="A82" s="56" t="s">
        <v>54</v>
      </c>
      <c r="B82" s="16"/>
      <c r="D82" s="16"/>
      <c r="E82" s="16"/>
      <c r="F82" s="4">
        <v>135</v>
      </c>
      <c r="G82" s="4"/>
      <c r="H82" s="4">
        <v>135</v>
      </c>
      <c r="I82" s="4"/>
      <c r="J82" s="4">
        <v>0</v>
      </c>
      <c r="K82" s="4"/>
      <c r="L82" s="4">
        <v>0</v>
      </c>
    </row>
    <row r="83" spans="1:12" ht="21.75" customHeight="1">
      <c r="A83" s="2" t="s">
        <v>55</v>
      </c>
      <c r="B83" s="16"/>
      <c r="D83" s="16"/>
      <c r="E83" s="16"/>
      <c r="F83" s="4"/>
      <c r="G83" s="4"/>
      <c r="H83" s="6"/>
      <c r="I83" s="6"/>
      <c r="J83" s="4"/>
      <c r="K83" s="4"/>
      <c r="L83" s="6"/>
    </row>
    <row r="84" spans="1:12" ht="21.75" customHeight="1">
      <c r="A84" s="2" t="s">
        <v>56</v>
      </c>
      <c r="B84" s="16"/>
      <c r="D84" s="16"/>
      <c r="E84" s="16"/>
      <c r="F84" s="4">
        <v>52800</v>
      </c>
      <c r="G84" s="4"/>
      <c r="H84" s="6">
        <v>52800</v>
      </c>
      <c r="I84" s="3"/>
      <c r="J84" s="4">
        <v>52800</v>
      </c>
      <c r="K84" s="4"/>
      <c r="L84" s="48">
        <v>52800</v>
      </c>
    </row>
    <row r="85" spans="1:12" ht="21.75" customHeight="1">
      <c r="A85" s="2" t="s">
        <v>57</v>
      </c>
      <c r="B85" s="16"/>
      <c r="D85" s="16"/>
      <c r="E85" s="16"/>
      <c r="F85" s="4">
        <v>724988</v>
      </c>
      <c r="G85" s="4"/>
      <c r="H85" s="3">
        <v>514852</v>
      </c>
      <c r="I85" s="4"/>
      <c r="J85" s="4">
        <v>580852</v>
      </c>
      <c r="K85" s="4"/>
      <c r="L85" s="3">
        <v>401779</v>
      </c>
    </row>
    <row r="86" spans="1:12" ht="21.75" customHeight="1">
      <c r="A86" s="2" t="s">
        <v>58</v>
      </c>
      <c r="B86" s="16"/>
      <c r="D86" s="16"/>
      <c r="E86" s="16"/>
      <c r="F86" s="8">
        <v>103609</v>
      </c>
      <c r="G86" s="4"/>
      <c r="H86" s="8">
        <v>103402</v>
      </c>
      <c r="I86" s="4"/>
      <c r="J86" s="4">
        <v>103530</v>
      </c>
      <c r="K86" s="4"/>
      <c r="L86" s="4">
        <v>103530</v>
      </c>
    </row>
    <row r="87" spans="1:12" ht="21.75" customHeight="1">
      <c r="A87" s="18" t="s">
        <v>59</v>
      </c>
      <c r="F87" s="52">
        <f>SUM(F78:F86)</f>
        <v>1513195</v>
      </c>
      <c r="G87" s="4"/>
      <c r="H87" s="52">
        <f>SUM(H78:H86)</f>
        <v>1302852</v>
      </c>
      <c r="I87" s="4"/>
      <c r="J87" s="49">
        <f>SUM(J78:J86)</f>
        <v>1368845</v>
      </c>
      <c r="K87" s="4"/>
      <c r="L87" s="49">
        <f>SUM(L78:L86)</f>
        <v>1189772</v>
      </c>
    </row>
    <row r="88" spans="1:12" ht="21.75" customHeight="1">
      <c r="A88" s="2" t="s">
        <v>60</v>
      </c>
      <c r="F88" s="8">
        <v>63697</v>
      </c>
      <c r="G88" s="4"/>
      <c r="H88" s="8">
        <v>61943</v>
      </c>
      <c r="I88" s="4"/>
      <c r="J88" s="4">
        <v>0</v>
      </c>
      <c r="K88" s="4"/>
      <c r="L88" s="7">
        <v>0</v>
      </c>
    </row>
    <row r="89" spans="1:12" ht="21.75" customHeight="1">
      <c r="A89" s="18" t="s">
        <v>61</v>
      </c>
      <c r="B89" s="16"/>
      <c r="F89" s="8">
        <f>SUM(F87:F88)</f>
        <v>1576892</v>
      </c>
      <c r="G89" s="4"/>
      <c r="H89" s="8">
        <f>SUM(H87:H88)</f>
        <v>1364795</v>
      </c>
      <c r="I89" s="4"/>
      <c r="J89" s="32">
        <f>SUM(J87:J88)</f>
        <v>1368845</v>
      </c>
      <c r="K89" s="4"/>
      <c r="L89" s="8">
        <f>SUM(L87:L88)</f>
        <v>1189772</v>
      </c>
    </row>
    <row r="90" spans="1:12" ht="21.75" customHeight="1" thickBot="1">
      <c r="A90" s="27" t="s">
        <v>62</v>
      </c>
      <c r="F90" s="33">
        <f>SUM(F89,F60)</f>
        <v>2420940</v>
      </c>
      <c r="G90" s="4"/>
      <c r="H90" s="33">
        <f>SUM(H89,H60)</f>
        <v>2122718</v>
      </c>
      <c r="I90" s="4"/>
      <c r="J90" s="33">
        <f>SUM(J89,J60)</f>
        <v>2222361</v>
      </c>
      <c r="K90" s="4"/>
      <c r="L90" s="33">
        <f>SUM(L89,L60)</f>
        <v>1938257</v>
      </c>
    </row>
    <row r="91" spans="1:12" ht="21.75" customHeight="1" thickTop="1">
      <c r="F91" s="3">
        <f>F90-F33</f>
        <v>0</v>
      </c>
      <c r="G91" s="3"/>
      <c r="H91" s="3">
        <f>H90-H33</f>
        <v>0</v>
      </c>
      <c r="I91" s="3"/>
      <c r="J91" s="3">
        <f>J90-J33</f>
        <v>0</v>
      </c>
      <c r="K91" s="3"/>
      <c r="L91" s="3">
        <f>L90-L33</f>
        <v>0</v>
      </c>
    </row>
    <row r="93" spans="1:12" ht="21.75" customHeight="1">
      <c r="A93" s="2" t="s">
        <v>32</v>
      </c>
      <c r="B93" s="16"/>
    </row>
    <row r="94" spans="1:12" ht="21.75" customHeight="1">
      <c r="B94" s="16"/>
    </row>
    <row r="95" spans="1:12" ht="21.75" customHeight="1">
      <c r="A95" s="19"/>
      <c r="B95" s="16"/>
    </row>
    <row r="96" spans="1:12" ht="21.75" customHeight="1">
      <c r="B96" s="16"/>
    </row>
    <row r="97" spans="1:2" ht="21.75" customHeight="1">
      <c r="B97" s="34" t="s">
        <v>63</v>
      </c>
    </row>
    <row r="98" spans="1:2" ht="21.75" customHeight="1">
      <c r="A98" s="19"/>
      <c r="B98" s="16"/>
    </row>
  </sheetData>
  <mergeCells count="6">
    <mergeCell ref="F5:H5"/>
    <mergeCell ref="J5:L5"/>
    <mergeCell ref="F41:H41"/>
    <mergeCell ref="J41:L41"/>
    <mergeCell ref="F68:H68"/>
    <mergeCell ref="J68:L68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2" manualBreakCount="2">
    <brk id="36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O132"/>
  <sheetViews>
    <sheetView showGridLines="0" topLeftCell="A91" zoomScale="70" zoomScaleNormal="70" zoomScaleSheetLayoutView="85" workbookViewId="0">
      <selection activeCell="E92" sqref="E92"/>
    </sheetView>
  </sheetViews>
  <sheetFormatPr defaultColWidth="9.42578125" defaultRowHeight="15"/>
  <cols>
    <col min="1" max="1" width="41.42578125" style="56" customWidth="1"/>
    <col min="2" max="2" width="4.42578125" style="56" customWidth="1"/>
    <col min="3" max="4" width="2.42578125" style="56" customWidth="1"/>
    <col min="5" max="5" width="10.140625" style="56" customWidth="1"/>
    <col min="6" max="6" width="15.42578125" style="56" customWidth="1"/>
    <col min="7" max="7" width="1" style="56" customWidth="1"/>
    <col min="8" max="8" width="15.42578125" style="56" customWidth="1"/>
    <col min="9" max="9" width="1" style="56" customWidth="1"/>
    <col min="10" max="10" width="15.42578125" style="56" customWidth="1"/>
    <col min="11" max="11" width="1" style="56" customWidth="1"/>
    <col min="12" max="12" width="15.42578125" style="56" customWidth="1"/>
    <col min="13" max="13" width="9.42578125" style="2"/>
    <col min="16" max="16384" width="9.42578125" style="2"/>
  </cols>
  <sheetData>
    <row r="1" spans="1:12" ht="21.75" customHeight="1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5" t="s">
        <v>64</v>
      </c>
    </row>
    <row r="2" spans="1:12" ht="21.75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1.75" customHeight="1">
      <c r="A3" s="57" t="s">
        <v>65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1.75" customHeight="1">
      <c r="A4" s="57" t="s">
        <v>211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21.75" customHeight="1">
      <c r="B5" s="58"/>
      <c r="C5" s="58"/>
      <c r="D5" s="58"/>
      <c r="L5" s="55" t="s">
        <v>2</v>
      </c>
    </row>
    <row r="6" spans="1:12" ht="21.75" customHeight="1">
      <c r="B6" s="58"/>
      <c r="C6" s="58"/>
      <c r="D6" s="58"/>
      <c r="F6" s="102" t="s">
        <v>3</v>
      </c>
      <c r="G6" s="102"/>
      <c r="H6" s="102"/>
      <c r="J6" s="102" t="s">
        <v>4</v>
      </c>
      <c r="K6" s="102"/>
      <c r="L6" s="102"/>
    </row>
    <row r="7" spans="1:12" ht="21.75" customHeight="1">
      <c r="B7" s="59"/>
      <c r="C7" s="60"/>
      <c r="D7" s="61"/>
      <c r="E7" s="62" t="s">
        <v>5</v>
      </c>
      <c r="F7" s="62">
        <v>2023</v>
      </c>
      <c r="G7" s="61"/>
      <c r="H7" s="62">
        <v>2022</v>
      </c>
      <c r="I7" s="63"/>
      <c r="J7" s="62">
        <v>2023</v>
      </c>
      <c r="K7" s="61"/>
      <c r="L7" s="62">
        <v>2022</v>
      </c>
    </row>
    <row r="8" spans="1:12" ht="21.75" customHeight="1">
      <c r="A8" s="64" t="s">
        <v>66</v>
      </c>
    </row>
    <row r="9" spans="1:12" ht="21.75" customHeight="1">
      <c r="A9" s="56" t="s">
        <v>67</v>
      </c>
      <c r="E9" s="74"/>
      <c r="F9" s="2">
        <v>627182</v>
      </c>
      <c r="G9" s="66"/>
      <c r="H9" s="65">
        <v>499089</v>
      </c>
      <c r="I9" s="66"/>
      <c r="J9" s="56">
        <v>658264</v>
      </c>
      <c r="K9" s="66"/>
      <c r="L9" s="56">
        <v>519719</v>
      </c>
    </row>
    <row r="10" spans="1:12" ht="21.75" customHeight="1">
      <c r="A10" s="56" t="s">
        <v>68</v>
      </c>
      <c r="E10" s="74"/>
      <c r="F10" s="2">
        <v>6538</v>
      </c>
      <c r="G10" s="66"/>
      <c r="H10" s="65">
        <v>6538</v>
      </c>
      <c r="I10" s="66"/>
      <c r="J10" s="56">
        <v>6538</v>
      </c>
      <c r="K10" s="66"/>
      <c r="L10" s="56">
        <v>6538</v>
      </c>
    </row>
    <row r="11" spans="1:12" ht="21.75" customHeight="1">
      <c r="A11" s="56" t="s">
        <v>69</v>
      </c>
      <c r="E11" s="74"/>
      <c r="F11" s="2">
        <v>3734</v>
      </c>
      <c r="G11" s="65"/>
      <c r="H11" s="65">
        <v>615</v>
      </c>
      <c r="I11" s="65"/>
      <c r="J11" s="56">
        <v>2795</v>
      </c>
      <c r="K11" s="65"/>
      <c r="L11" s="56">
        <v>2883</v>
      </c>
    </row>
    <row r="12" spans="1:12" ht="21.75" customHeight="1">
      <c r="A12" s="64" t="s">
        <v>70</v>
      </c>
      <c r="E12" s="74"/>
      <c r="F12" s="73">
        <f>SUM(F9:F11)</f>
        <v>637454</v>
      </c>
      <c r="G12" s="65"/>
      <c r="H12" s="73">
        <f>SUM(H9:H11)</f>
        <v>506242</v>
      </c>
      <c r="I12" s="65"/>
      <c r="J12" s="77">
        <f>SUM(J9:J11)</f>
        <v>667597</v>
      </c>
      <c r="K12" s="65"/>
      <c r="L12" s="77">
        <f>SUM(L9:L11)</f>
        <v>529140</v>
      </c>
    </row>
    <row r="13" spans="1:12" ht="21.75" customHeight="1">
      <c r="A13" s="64" t="s">
        <v>71</v>
      </c>
      <c r="E13" s="74"/>
      <c r="F13" s="65"/>
      <c r="G13" s="65"/>
      <c r="H13" s="65"/>
      <c r="I13" s="65"/>
      <c r="J13" s="65"/>
      <c r="K13" s="65"/>
      <c r="L13" s="65"/>
    </row>
    <row r="14" spans="1:12" ht="21.75" customHeight="1">
      <c r="A14" s="56" t="s">
        <v>72</v>
      </c>
      <c r="E14" s="74"/>
      <c r="F14" s="2">
        <v>291160</v>
      </c>
      <c r="G14" s="65"/>
      <c r="H14" s="65">
        <v>251485</v>
      </c>
      <c r="I14" s="65"/>
      <c r="J14" s="56">
        <v>329609</v>
      </c>
      <c r="K14" s="65"/>
      <c r="L14" s="56">
        <v>277894</v>
      </c>
    </row>
    <row r="15" spans="1:12" ht="21.75" customHeight="1">
      <c r="A15" s="56" t="s">
        <v>73</v>
      </c>
      <c r="E15" s="74"/>
      <c r="F15" s="2">
        <v>46</v>
      </c>
      <c r="G15" s="65"/>
      <c r="H15" s="65">
        <v>24</v>
      </c>
      <c r="I15" s="65"/>
      <c r="J15" s="56">
        <v>46</v>
      </c>
      <c r="K15" s="65"/>
      <c r="L15" s="56">
        <v>24</v>
      </c>
    </row>
    <row r="16" spans="1:12" ht="21.75" customHeight="1">
      <c r="A16" s="56" t="s">
        <v>74</v>
      </c>
      <c r="E16" s="74"/>
      <c r="F16" s="2">
        <v>97355</v>
      </c>
      <c r="G16" s="65"/>
      <c r="H16" s="65">
        <v>73247</v>
      </c>
      <c r="I16" s="65"/>
      <c r="J16" s="56">
        <v>97163</v>
      </c>
      <c r="K16" s="65"/>
      <c r="L16" s="56">
        <v>73064</v>
      </c>
    </row>
    <row r="17" spans="1:13" ht="21.75" customHeight="1">
      <c r="A17" s="56" t="s">
        <v>75</v>
      </c>
      <c r="E17" s="74"/>
      <c r="F17" s="2">
        <v>66732</v>
      </c>
      <c r="G17" s="65"/>
      <c r="H17" s="65">
        <v>66752</v>
      </c>
      <c r="I17" s="65"/>
      <c r="J17" s="56">
        <v>63403</v>
      </c>
      <c r="K17" s="65"/>
      <c r="L17" s="56">
        <v>63528</v>
      </c>
    </row>
    <row r="18" spans="1:13" ht="21.75" customHeight="1">
      <c r="A18" s="64" t="s">
        <v>76</v>
      </c>
      <c r="E18" s="74"/>
      <c r="F18" s="73">
        <f>SUM(F14:F17)</f>
        <v>455293</v>
      </c>
      <c r="G18" s="65"/>
      <c r="H18" s="73">
        <f>SUM(H14:H17)</f>
        <v>391508</v>
      </c>
      <c r="I18" s="65"/>
      <c r="J18" s="73">
        <f>SUM(J14:J17)</f>
        <v>490221</v>
      </c>
      <c r="K18" s="65"/>
      <c r="L18" s="73">
        <f>SUM(L14:L17)</f>
        <v>414510</v>
      </c>
    </row>
    <row r="19" spans="1:13" ht="21.75" customHeight="1">
      <c r="A19" s="64" t="s">
        <v>77</v>
      </c>
      <c r="E19" s="74"/>
      <c r="F19" s="56">
        <f>SUM(F12-F18)</f>
        <v>182161</v>
      </c>
      <c r="G19" s="65"/>
      <c r="H19" s="56">
        <f>SUM(H12-H18)</f>
        <v>114734</v>
      </c>
      <c r="I19" s="65"/>
      <c r="J19" s="56">
        <f>SUM(J12-J18)</f>
        <v>177376</v>
      </c>
      <c r="K19" s="65"/>
      <c r="L19" s="65">
        <f>SUM(L12-L18)</f>
        <v>114630</v>
      </c>
    </row>
    <row r="20" spans="1:13" ht="21.75" customHeight="1">
      <c r="A20" s="56" t="s">
        <v>202</v>
      </c>
      <c r="E20" s="74"/>
      <c r="F20" s="65"/>
      <c r="G20" s="65"/>
      <c r="H20" s="65"/>
      <c r="I20" s="65"/>
      <c r="J20" s="65"/>
      <c r="K20" s="65"/>
      <c r="L20" s="65"/>
    </row>
    <row r="21" spans="1:13" ht="21.75" customHeight="1">
      <c r="A21" s="56" t="s">
        <v>78</v>
      </c>
      <c r="E21" s="74" t="s">
        <v>193</v>
      </c>
      <c r="F21" s="56">
        <v>1855</v>
      </c>
      <c r="G21" s="65"/>
      <c r="H21" s="56">
        <v>1056</v>
      </c>
      <c r="I21" s="65"/>
      <c r="J21" s="65">
        <v>0</v>
      </c>
      <c r="K21" s="65"/>
      <c r="L21" s="65">
        <v>0</v>
      </c>
    </row>
    <row r="22" spans="1:13" ht="21.75" customHeight="1">
      <c r="A22" s="56" t="s">
        <v>79</v>
      </c>
      <c r="E22" s="74"/>
      <c r="F22" s="56">
        <v>123</v>
      </c>
      <c r="G22" s="65"/>
      <c r="H22" s="56">
        <v>61</v>
      </c>
      <c r="I22" s="65"/>
      <c r="J22" s="65">
        <v>409</v>
      </c>
      <c r="K22" s="65"/>
      <c r="L22" s="56">
        <v>277</v>
      </c>
    </row>
    <row r="23" spans="1:13" ht="21.75" customHeight="1">
      <c r="A23" s="56" t="s">
        <v>80</v>
      </c>
      <c r="B23" s="74"/>
      <c r="D23" s="74"/>
      <c r="E23" s="74"/>
      <c r="F23" s="56">
        <v>-3999</v>
      </c>
      <c r="G23" s="66"/>
      <c r="H23" s="56">
        <v>-4823</v>
      </c>
      <c r="I23" s="66"/>
      <c r="J23" s="65">
        <v>-3931</v>
      </c>
      <c r="K23" s="66"/>
      <c r="L23" s="56">
        <v>-4688</v>
      </c>
    </row>
    <row r="24" spans="1:13" ht="21.75" customHeight="1">
      <c r="A24" s="64" t="s">
        <v>81</v>
      </c>
      <c r="E24" s="78"/>
      <c r="F24" s="79">
        <f>SUM(F19:F23)</f>
        <v>180140</v>
      </c>
      <c r="G24" s="55">
        <v>0</v>
      </c>
      <c r="H24" s="79">
        <f>SUM(H19:H23)</f>
        <v>111028</v>
      </c>
      <c r="I24" s="55">
        <v>0</v>
      </c>
      <c r="J24" s="79">
        <f>SUM(J19:J23)</f>
        <v>173854</v>
      </c>
      <c r="K24" s="55">
        <v>0</v>
      </c>
      <c r="L24" s="79">
        <f>SUM(L19:L23)</f>
        <v>110219</v>
      </c>
      <c r="M24" s="17"/>
    </row>
    <row r="25" spans="1:13" ht="21.75" customHeight="1">
      <c r="A25" s="56" t="s">
        <v>82</v>
      </c>
      <c r="E25" s="74">
        <v>13</v>
      </c>
      <c r="F25" s="56">
        <v>-35688</v>
      </c>
      <c r="G25" s="66"/>
      <c r="H25" s="56">
        <v>-23904</v>
      </c>
      <c r="I25" s="66"/>
      <c r="J25" s="56">
        <v>-34575</v>
      </c>
      <c r="K25" s="66"/>
      <c r="L25" s="56">
        <v>-23640</v>
      </c>
      <c r="M25" s="17"/>
    </row>
    <row r="26" spans="1:13" ht="21.75" customHeight="1" thickBot="1">
      <c r="A26" s="80" t="s">
        <v>83</v>
      </c>
      <c r="B26" s="74"/>
      <c r="D26" s="74"/>
      <c r="F26" s="81">
        <f>SUM(F24:F25)</f>
        <v>144452</v>
      </c>
      <c r="G26" s="65"/>
      <c r="H26" s="81">
        <f>SUM(H24:H25)</f>
        <v>87124</v>
      </c>
      <c r="I26" s="65"/>
      <c r="J26" s="76">
        <f>SUM(J24:J25)</f>
        <v>139279</v>
      </c>
      <c r="K26" s="65"/>
      <c r="L26" s="76">
        <f>SUM(L24:L25)</f>
        <v>86579</v>
      </c>
    </row>
    <row r="27" spans="1:13" ht="21.75" customHeight="1" thickTop="1">
      <c r="B27" s="74"/>
      <c r="D27" s="74"/>
      <c r="F27" s="65"/>
      <c r="G27" s="65"/>
      <c r="H27" s="65"/>
      <c r="I27" s="65"/>
      <c r="J27" s="65"/>
      <c r="K27" s="65"/>
      <c r="L27" s="65"/>
    </row>
    <row r="28" spans="1:13" ht="21.75" customHeight="1">
      <c r="B28" s="74"/>
      <c r="D28" s="74"/>
      <c r="F28" s="65"/>
      <c r="G28" s="65"/>
      <c r="H28" s="65"/>
      <c r="I28" s="65"/>
      <c r="J28" s="65"/>
      <c r="K28" s="65"/>
      <c r="L28" s="67"/>
    </row>
    <row r="29" spans="1:13" ht="21.75" customHeight="1">
      <c r="A29" s="80" t="s">
        <v>84</v>
      </c>
      <c r="B29" s="74"/>
      <c r="D29" s="74"/>
      <c r="F29" s="82"/>
      <c r="G29" s="65"/>
      <c r="H29" s="82"/>
      <c r="I29" s="65"/>
      <c r="J29" s="65"/>
      <c r="K29" s="65"/>
      <c r="L29" s="65"/>
    </row>
    <row r="30" spans="1:13" ht="21.75" customHeight="1">
      <c r="A30" s="56" t="s">
        <v>85</v>
      </c>
      <c r="E30" s="74"/>
      <c r="F30" s="56">
        <f>F26-F31</f>
        <v>143514</v>
      </c>
      <c r="G30" s="65"/>
      <c r="H30" s="56">
        <f>H26-H31</f>
        <v>87585</v>
      </c>
      <c r="I30" s="65"/>
      <c r="J30" s="83"/>
      <c r="K30" s="83"/>
      <c r="L30" s="83"/>
    </row>
    <row r="31" spans="1:13" ht="21.75" customHeight="1">
      <c r="A31" s="56" t="s">
        <v>60</v>
      </c>
      <c r="B31" s="74"/>
      <c r="D31" s="74"/>
      <c r="F31" s="56">
        <v>938</v>
      </c>
      <c r="G31" s="65"/>
      <c r="H31" s="56">
        <v>-461</v>
      </c>
      <c r="I31" s="65"/>
      <c r="J31" s="65"/>
      <c r="K31" s="65"/>
      <c r="L31" s="65"/>
    </row>
    <row r="32" spans="1:13" ht="21.75" customHeight="1" thickBot="1">
      <c r="A32" s="80"/>
      <c r="B32" s="74"/>
      <c r="D32" s="74"/>
      <c r="E32" s="84"/>
      <c r="F32" s="81">
        <f>SUM(F30:F31)</f>
        <v>144452</v>
      </c>
      <c r="G32" s="65"/>
      <c r="H32" s="81">
        <f>SUM(H30:H31)</f>
        <v>87124</v>
      </c>
      <c r="I32" s="65"/>
      <c r="J32" s="65"/>
      <c r="K32" s="65"/>
      <c r="L32" s="65"/>
    </row>
    <row r="33" spans="1:12" ht="21.75" customHeight="1" thickTop="1">
      <c r="B33" s="74"/>
      <c r="C33" s="74"/>
      <c r="D33" s="74"/>
      <c r="L33" s="55" t="s">
        <v>86</v>
      </c>
    </row>
    <row r="34" spans="1:12" ht="21.75" customHeight="1">
      <c r="A34" s="64" t="s">
        <v>87</v>
      </c>
      <c r="B34" s="74"/>
      <c r="C34" s="74"/>
      <c r="D34" s="74"/>
      <c r="E34" s="74"/>
      <c r="L34" s="55"/>
    </row>
    <row r="35" spans="1:12" ht="21.75" customHeight="1">
      <c r="A35" s="80" t="s">
        <v>88</v>
      </c>
      <c r="B35" s="74"/>
      <c r="E35" s="74"/>
      <c r="I35" s="65"/>
      <c r="J35" s="65"/>
      <c r="K35" s="65"/>
    </row>
    <row r="36" spans="1:12" ht="21.75" customHeight="1" thickBot="1">
      <c r="A36" s="85" t="s">
        <v>89</v>
      </c>
      <c r="E36" s="58"/>
      <c r="F36" s="86">
        <f>(F30*1000)/(879998016)</f>
        <v>0.16308445859041573</v>
      </c>
      <c r="G36" s="87"/>
      <c r="H36" s="86">
        <f>(H30*1000)/(879998016)</f>
        <v>9.95286334827373E-2</v>
      </c>
      <c r="I36" s="87"/>
      <c r="J36" s="86">
        <f>(J26*1000)/(879998016)</f>
        <v>0.15827194774039127</v>
      </c>
      <c r="K36" s="87"/>
      <c r="L36" s="86">
        <f>(L26*1000)/(879998016)</f>
        <v>9.8385449087194307E-2</v>
      </c>
    </row>
    <row r="37" spans="1:12" ht="21.75" customHeight="1" thickTop="1">
      <c r="E37" s="58"/>
      <c r="F37" s="84"/>
      <c r="G37" s="84"/>
      <c r="H37" s="84"/>
      <c r="I37" s="84"/>
      <c r="J37" s="84"/>
      <c r="K37" s="84"/>
      <c r="L37" s="84"/>
    </row>
    <row r="38" spans="1:12" ht="21.75" customHeight="1">
      <c r="E38" s="58"/>
      <c r="F38" s="84"/>
      <c r="G38" s="84"/>
      <c r="H38" s="84"/>
      <c r="I38" s="84"/>
      <c r="J38" s="84"/>
      <c r="K38" s="84"/>
      <c r="L38" s="84"/>
    </row>
    <row r="39" spans="1:12" ht="21.75" customHeight="1">
      <c r="A39" s="64"/>
      <c r="E39" s="58"/>
      <c r="F39" s="65"/>
      <c r="G39" s="65"/>
      <c r="H39" s="65"/>
      <c r="I39" s="65"/>
      <c r="J39" s="65"/>
      <c r="K39" s="65"/>
      <c r="L39" s="65"/>
    </row>
    <row r="40" spans="1:12" ht="21.75" customHeight="1">
      <c r="A40" s="56" t="s">
        <v>32</v>
      </c>
    </row>
    <row r="41" spans="1:12" ht="21.75" customHeight="1">
      <c r="A41" s="5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5" t="s">
        <v>64</v>
      </c>
    </row>
    <row r="42" spans="1:12" ht="21.75" customHeight="1">
      <c r="A42" s="53" t="s">
        <v>0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3" spans="1:12" ht="21.75" customHeight="1">
      <c r="A43" s="57" t="s">
        <v>90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</row>
    <row r="44" spans="1:12" ht="21.75" customHeight="1">
      <c r="A44" s="57" t="s">
        <v>211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12" ht="21.75" customHeight="1">
      <c r="B45" s="58"/>
      <c r="C45" s="58"/>
      <c r="D45" s="58"/>
      <c r="L45" s="55" t="s">
        <v>2</v>
      </c>
    </row>
    <row r="46" spans="1:12" ht="21.75" customHeight="1">
      <c r="B46" s="58"/>
      <c r="C46" s="58"/>
      <c r="D46" s="58"/>
      <c r="F46" s="88"/>
      <c r="G46" s="88" t="s">
        <v>3</v>
      </c>
      <c r="H46" s="88"/>
      <c r="J46" s="89"/>
      <c r="K46" s="88" t="s">
        <v>4</v>
      </c>
      <c r="L46" s="88"/>
    </row>
    <row r="47" spans="1:12" ht="21.75" customHeight="1">
      <c r="B47" s="59"/>
      <c r="C47" s="60"/>
      <c r="D47" s="61"/>
      <c r="E47" s="62"/>
      <c r="F47" s="62">
        <v>2023</v>
      </c>
      <c r="G47" s="61"/>
      <c r="H47" s="62">
        <v>2022</v>
      </c>
      <c r="I47" s="63"/>
      <c r="J47" s="62">
        <v>2023</v>
      </c>
      <c r="K47" s="61"/>
      <c r="L47" s="62">
        <v>2022</v>
      </c>
    </row>
    <row r="48" spans="1:12" ht="16.350000000000001" customHeight="1">
      <c r="B48" s="59"/>
      <c r="C48" s="60"/>
      <c r="D48" s="61"/>
      <c r="E48" s="62"/>
      <c r="F48" s="62"/>
      <c r="G48" s="61"/>
      <c r="H48" s="62"/>
      <c r="I48" s="63"/>
      <c r="J48" s="62"/>
      <c r="K48" s="61"/>
      <c r="L48" s="62"/>
    </row>
    <row r="49" spans="1:12" ht="21.75" customHeight="1">
      <c r="A49" s="80" t="s">
        <v>83</v>
      </c>
      <c r="F49" s="90">
        <f>SUM(F26)</f>
        <v>144452</v>
      </c>
      <c r="G49" s="65"/>
      <c r="H49" s="90">
        <f>SUM(H26)</f>
        <v>87124</v>
      </c>
      <c r="I49" s="65"/>
      <c r="J49" s="90">
        <f>SUM(J26)</f>
        <v>139279</v>
      </c>
      <c r="K49" s="65"/>
      <c r="L49" s="90">
        <f>SUM(L26)</f>
        <v>86579</v>
      </c>
    </row>
    <row r="50" spans="1:12" ht="21.75" customHeight="1">
      <c r="F50" s="65"/>
    </row>
    <row r="51" spans="1:12" ht="21.75" customHeight="1">
      <c r="A51" s="80" t="s">
        <v>91</v>
      </c>
      <c r="F51" s="65"/>
    </row>
    <row r="52" spans="1:12" ht="21.75" customHeight="1">
      <c r="A52" s="91" t="s">
        <v>92</v>
      </c>
      <c r="F52" s="65"/>
    </row>
    <row r="53" spans="1:12" ht="21.75" customHeight="1">
      <c r="A53" s="91" t="s">
        <v>93</v>
      </c>
      <c r="F53" s="65"/>
    </row>
    <row r="54" spans="1:12" ht="21.75" customHeight="1">
      <c r="A54" s="85" t="s">
        <v>225</v>
      </c>
      <c r="E54" s="74"/>
      <c r="F54" s="65"/>
      <c r="G54" s="65"/>
      <c r="H54" s="65"/>
      <c r="I54" s="65"/>
      <c r="J54" s="65"/>
      <c r="K54" s="65"/>
      <c r="L54" s="65"/>
    </row>
    <row r="55" spans="1:12" ht="21.75" customHeight="1">
      <c r="A55" s="85" t="s">
        <v>94</v>
      </c>
      <c r="E55" s="74"/>
      <c r="F55" s="69">
        <v>-19</v>
      </c>
      <c r="G55" s="65"/>
      <c r="H55" s="69">
        <v>-261</v>
      </c>
      <c r="I55" s="65"/>
      <c r="J55" s="69">
        <v>0</v>
      </c>
      <c r="K55" s="65"/>
      <c r="L55" s="69">
        <v>0</v>
      </c>
    </row>
    <row r="56" spans="1:12" ht="21.75" customHeight="1">
      <c r="A56" s="85" t="s">
        <v>95</v>
      </c>
      <c r="B56" s="54"/>
      <c r="C56" s="54"/>
      <c r="D56" s="54"/>
      <c r="E56" s="54"/>
      <c r="F56" s="73">
        <f>SUM(F55:F55)</f>
        <v>-19</v>
      </c>
      <c r="G56" s="65"/>
      <c r="H56" s="90">
        <f>SUM(H55:H55)</f>
        <v>-261</v>
      </c>
      <c r="I56" s="65"/>
      <c r="J56" s="90">
        <f>SUM(J55:J55)</f>
        <v>0</v>
      </c>
      <c r="K56" s="65"/>
      <c r="L56" s="90">
        <f>SUM(L55:L55)</f>
        <v>0</v>
      </c>
    </row>
    <row r="57" spans="1:12" ht="21.75" customHeight="1">
      <c r="A57" s="92"/>
      <c r="B57" s="54"/>
      <c r="C57" s="54"/>
      <c r="D57" s="54"/>
      <c r="E57" s="54"/>
      <c r="F57" s="65"/>
      <c r="G57" s="54"/>
      <c r="H57" s="54"/>
      <c r="I57" s="54"/>
      <c r="J57" s="54"/>
      <c r="K57" s="54"/>
      <c r="L57" s="54"/>
    </row>
    <row r="58" spans="1:12" ht="21.75" customHeight="1" thickBot="1">
      <c r="A58" s="80" t="s">
        <v>96</v>
      </c>
      <c r="B58" s="54"/>
      <c r="C58" s="54"/>
      <c r="D58" s="54"/>
      <c r="E58" s="54"/>
      <c r="F58" s="93">
        <f>+F49+F56</f>
        <v>144433</v>
      </c>
      <c r="G58" s="54"/>
      <c r="H58" s="94">
        <f>+H49+H56</f>
        <v>86863</v>
      </c>
      <c r="I58" s="54"/>
      <c r="J58" s="93">
        <f>+J49+J56</f>
        <v>139279</v>
      </c>
      <c r="K58" s="54"/>
      <c r="L58" s="94">
        <f>+L49+L56</f>
        <v>86579</v>
      </c>
    </row>
    <row r="59" spans="1:12" ht="21.75" customHeight="1" thickTop="1">
      <c r="A59" s="80"/>
      <c r="B59" s="54"/>
      <c r="C59" s="54"/>
      <c r="D59" s="54"/>
      <c r="E59" s="54"/>
      <c r="F59" s="55"/>
      <c r="G59" s="54"/>
      <c r="H59" s="55"/>
      <c r="I59" s="54"/>
      <c r="J59" s="55"/>
      <c r="K59" s="54"/>
      <c r="L59" s="55"/>
    </row>
    <row r="60" spans="1:12" ht="21.75" customHeight="1">
      <c r="A60" s="80" t="s">
        <v>97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12" ht="21.75" customHeight="1">
      <c r="A61" s="56" t="s">
        <v>85</v>
      </c>
      <c r="B61" s="54"/>
      <c r="C61" s="54"/>
      <c r="D61" s="54"/>
      <c r="E61" s="54"/>
      <c r="F61" s="56">
        <f>F58-F62</f>
        <v>143495</v>
      </c>
      <c r="G61" s="65"/>
      <c r="H61" s="56">
        <v>87324</v>
      </c>
      <c r="I61" s="65"/>
      <c r="J61" s="83"/>
      <c r="K61" s="83"/>
      <c r="L61" s="83"/>
    </row>
    <row r="62" spans="1:12" ht="21.75" customHeight="1">
      <c r="A62" s="56" t="s">
        <v>60</v>
      </c>
      <c r="B62" s="54"/>
      <c r="C62" s="54"/>
      <c r="D62" s="54"/>
      <c r="E62" s="54"/>
      <c r="F62" s="56">
        <v>938</v>
      </c>
      <c r="G62" s="65"/>
      <c r="H62" s="56">
        <v>-461</v>
      </c>
      <c r="I62" s="65"/>
      <c r="J62" s="65"/>
      <c r="K62" s="65"/>
      <c r="L62" s="65"/>
    </row>
    <row r="63" spans="1:12" ht="21.75" customHeight="1" thickBot="1">
      <c r="A63" s="95"/>
      <c r="B63" s="54"/>
      <c r="C63" s="54"/>
      <c r="D63" s="54"/>
      <c r="E63" s="54"/>
      <c r="F63" s="81">
        <f>SUM(F61:F62)</f>
        <v>144433</v>
      </c>
      <c r="G63" s="65"/>
      <c r="H63" s="76">
        <f>SUM(H61:H62)</f>
        <v>86863</v>
      </c>
      <c r="I63" s="65"/>
      <c r="J63" s="65"/>
      <c r="K63" s="65"/>
      <c r="L63" s="65"/>
    </row>
    <row r="64" spans="1:12" ht="21.75" customHeight="1" thickTop="1">
      <c r="A64" s="95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</row>
    <row r="65" spans="1:12" ht="21.75" customHeight="1">
      <c r="A65" s="95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</row>
    <row r="66" spans="1:12" ht="21.75" customHeight="1">
      <c r="A66" s="56" t="s">
        <v>32</v>
      </c>
    </row>
    <row r="67" spans="1:12" ht="21.75" customHeight="1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5" t="s">
        <v>64</v>
      </c>
    </row>
    <row r="68" spans="1:12" ht="21.75" customHeight="1">
      <c r="A68" s="53" t="s">
        <v>0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</row>
    <row r="69" spans="1:12" ht="21.75" customHeight="1">
      <c r="A69" s="57" t="s">
        <v>65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</row>
    <row r="70" spans="1:12" ht="21.75" customHeight="1">
      <c r="A70" s="57" t="s">
        <v>212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</row>
    <row r="71" spans="1:12" ht="21.75" customHeight="1">
      <c r="B71" s="58"/>
      <c r="C71" s="58"/>
      <c r="D71" s="58"/>
      <c r="L71" s="55" t="s">
        <v>2</v>
      </c>
    </row>
    <row r="72" spans="1:12" ht="21.75" customHeight="1">
      <c r="B72" s="58"/>
      <c r="C72" s="58"/>
      <c r="D72" s="58"/>
      <c r="F72" s="102" t="s">
        <v>3</v>
      </c>
      <c r="G72" s="102"/>
      <c r="H72" s="102"/>
      <c r="J72" s="102" t="s">
        <v>4</v>
      </c>
      <c r="K72" s="102"/>
      <c r="L72" s="102"/>
    </row>
    <row r="73" spans="1:12" ht="21.75" customHeight="1">
      <c r="B73" s="59"/>
      <c r="C73" s="60"/>
      <c r="D73" s="61"/>
      <c r="E73" s="62" t="s">
        <v>5</v>
      </c>
      <c r="F73" s="62">
        <v>2023</v>
      </c>
      <c r="G73" s="61"/>
      <c r="H73" s="62">
        <v>2022</v>
      </c>
      <c r="I73" s="63"/>
      <c r="J73" s="62">
        <v>2023</v>
      </c>
      <c r="K73" s="61"/>
      <c r="L73" s="62">
        <v>2022</v>
      </c>
    </row>
    <row r="74" spans="1:12" ht="21.75" customHeight="1">
      <c r="A74" s="64" t="s">
        <v>66</v>
      </c>
    </row>
    <row r="75" spans="1:12" ht="21.75" customHeight="1">
      <c r="A75" s="56" t="s">
        <v>67</v>
      </c>
      <c r="E75" s="74"/>
      <c r="F75" s="56">
        <v>1765316</v>
      </c>
      <c r="G75" s="66"/>
      <c r="H75" s="56">
        <v>1318348</v>
      </c>
      <c r="I75" s="66"/>
      <c r="J75" s="66">
        <v>1853991</v>
      </c>
      <c r="K75" s="66"/>
      <c r="L75" s="66">
        <v>1383937</v>
      </c>
    </row>
    <row r="76" spans="1:12" ht="21.75" customHeight="1">
      <c r="A76" s="56" t="s">
        <v>68</v>
      </c>
      <c r="E76" s="74"/>
      <c r="F76" s="56">
        <v>19614</v>
      </c>
      <c r="G76" s="66"/>
      <c r="H76" s="56">
        <v>18369</v>
      </c>
      <c r="I76" s="66"/>
      <c r="J76" s="66">
        <v>19614</v>
      </c>
      <c r="K76" s="66"/>
      <c r="L76" s="66">
        <v>18369</v>
      </c>
    </row>
    <row r="77" spans="1:12" ht="21.75" customHeight="1">
      <c r="A77" s="56" t="s">
        <v>69</v>
      </c>
      <c r="E77" s="74"/>
      <c r="F77" s="56">
        <v>18165</v>
      </c>
      <c r="G77" s="65"/>
      <c r="H77" s="56">
        <v>8285</v>
      </c>
      <c r="I77" s="65"/>
      <c r="J77" s="69">
        <v>12204</v>
      </c>
      <c r="K77" s="65"/>
      <c r="L77" s="69">
        <v>10725</v>
      </c>
    </row>
    <row r="78" spans="1:12" ht="21.75" customHeight="1">
      <c r="A78" s="64" t="s">
        <v>70</v>
      </c>
      <c r="E78" s="74"/>
      <c r="F78" s="73">
        <f>SUM(F75:F77)</f>
        <v>1803095</v>
      </c>
      <c r="G78" s="65"/>
      <c r="H78" s="73">
        <f>SUM(H75:H77)</f>
        <v>1345002</v>
      </c>
      <c r="I78" s="65"/>
      <c r="J78" s="69">
        <f>SUM(J75:J77)</f>
        <v>1885809</v>
      </c>
      <c r="K78" s="65"/>
      <c r="L78" s="69">
        <f>SUM(L75:L77)</f>
        <v>1413031</v>
      </c>
    </row>
    <row r="79" spans="1:12" ht="21.75" customHeight="1">
      <c r="A79" s="64" t="s">
        <v>71</v>
      </c>
      <c r="E79" s="74"/>
      <c r="F79" s="65"/>
      <c r="G79" s="65"/>
      <c r="H79" s="65"/>
      <c r="I79" s="65"/>
      <c r="J79" s="65"/>
      <c r="K79" s="65"/>
      <c r="L79" s="65"/>
    </row>
    <row r="80" spans="1:12" ht="21.75" customHeight="1">
      <c r="A80" s="56" t="s">
        <v>72</v>
      </c>
      <c r="E80" s="74"/>
      <c r="F80" s="65">
        <v>841418</v>
      </c>
      <c r="G80" s="65"/>
      <c r="H80" s="65">
        <v>680839</v>
      </c>
      <c r="I80" s="65"/>
      <c r="J80" s="65">
        <v>949016</v>
      </c>
      <c r="K80" s="65"/>
      <c r="L80" s="65">
        <v>757685</v>
      </c>
    </row>
    <row r="81" spans="1:13" ht="21.75" customHeight="1">
      <c r="A81" s="56" t="s">
        <v>73</v>
      </c>
      <c r="E81" s="74"/>
      <c r="F81" s="65">
        <v>94</v>
      </c>
      <c r="G81" s="65"/>
      <c r="H81" s="65">
        <v>72</v>
      </c>
      <c r="I81" s="65"/>
      <c r="J81" s="65">
        <v>94</v>
      </c>
      <c r="K81" s="65"/>
      <c r="L81" s="65">
        <v>72</v>
      </c>
    </row>
    <row r="82" spans="1:13" ht="21.75" customHeight="1">
      <c r="A82" s="56" t="s">
        <v>74</v>
      </c>
      <c r="E82" s="74"/>
      <c r="F82" s="65">
        <v>247445</v>
      </c>
      <c r="G82" s="65"/>
      <c r="H82" s="65">
        <v>212762</v>
      </c>
      <c r="I82" s="65"/>
      <c r="J82" s="65">
        <v>246914</v>
      </c>
      <c r="K82" s="65"/>
      <c r="L82" s="65">
        <v>212579</v>
      </c>
    </row>
    <row r="83" spans="1:13" ht="21.75" customHeight="1">
      <c r="A83" s="56" t="s">
        <v>75</v>
      </c>
      <c r="E83" s="74"/>
      <c r="F83" s="65">
        <v>193696</v>
      </c>
      <c r="G83" s="65"/>
      <c r="H83" s="65">
        <v>184875</v>
      </c>
      <c r="I83" s="65"/>
      <c r="J83" s="65">
        <v>183094</v>
      </c>
      <c r="K83" s="65"/>
      <c r="L83" s="65">
        <v>175317</v>
      </c>
    </row>
    <row r="84" spans="1:13" ht="21.75" customHeight="1">
      <c r="A84" s="64" t="s">
        <v>76</v>
      </c>
      <c r="E84" s="74"/>
      <c r="F84" s="73">
        <f>SUM(F80:F83)</f>
        <v>1282653</v>
      </c>
      <c r="G84" s="65"/>
      <c r="H84" s="73">
        <f>SUM(H80:H83)</f>
        <v>1078548</v>
      </c>
      <c r="I84" s="65"/>
      <c r="J84" s="73">
        <f>SUM(J80:J83)</f>
        <v>1379118</v>
      </c>
      <c r="K84" s="65"/>
      <c r="L84" s="73">
        <f>SUM(L80:L83)</f>
        <v>1145653</v>
      </c>
    </row>
    <row r="85" spans="1:13" ht="21.75" customHeight="1">
      <c r="A85" s="64" t="s">
        <v>77</v>
      </c>
      <c r="E85" s="74"/>
      <c r="F85" s="65">
        <f>SUM(F78-F84)</f>
        <v>520442</v>
      </c>
      <c r="G85" s="65"/>
      <c r="H85" s="65">
        <f>SUM(H78-H84)</f>
        <v>266454</v>
      </c>
      <c r="I85" s="65"/>
      <c r="J85" s="65">
        <f>SUM(J78-J84)</f>
        <v>506691</v>
      </c>
      <c r="K85" s="65"/>
      <c r="L85" s="65">
        <f>SUM(L78-L84)</f>
        <v>267378</v>
      </c>
    </row>
    <row r="86" spans="1:13" ht="21.75" customHeight="1">
      <c r="A86" s="56" t="s">
        <v>202</v>
      </c>
      <c r="E86" s="74"/>
      <c r="F86" s="65"/>
      <c r="G86" s="65"/>
      <c r="H86" s="65"/>
      <c r="I86" s="65"/>
      <c r="J86" s="65"/>
      <c r="K86" s="65"/>
      <c r="L86" s="65"/>
    </row>
    <row r="87" spans="1:13" ht="21.75" customHeight="1">
      <c r="A87" s="56" t="s">
        <v>78</v>
      </c>
      <c r="E87" s="74" t="s">
        <v>193</v>
      </c>
      <c r="F87" s="65">
        <v>22020</v>
      </c>
      <c r="G87" s="65"/>
      <c r="H87" s="65">
        <v>2668</v>
      </c>
      <c r="I87" s="65"/>
      <c r="J87" s="65">
        <v>0</v>
      </c>
      <c r="K87" s="65"/>
      <c r="L87" s="65">
        <v>0</v>
      </c>
    </row>
    <row r="88" spans="1:13" ht="21.75" customHeight="1">
      <c r="A88" s="56" t="s">
        <v>79</v>
      </c>
      <c r="E88" s="74"/>
      <c r="F88" s="65">
        <v>460</v>
      </c>
      <c r="G88" s="65"/>
      <c r="H88" s="65">
        <v>292</v>
      </c>
      <c r="I88" s="65"/>
      <c r="J88" s="65">
        <v>1326</v>
      </c>
      <c r="K88" s="65"/>
      <c r="L88" s="65">
        <v>772</v>
      </c>
    </row>
    <row r="89" spans="1:13" ht="21.75" customHeight="1">
      <c r="A89" s="56" t="s">
        <v>80</v>
      </c>
      <c r="B89" s="74"/>
      <c r="D89" s="74"/>
      <c r="E89" s="74"/>
      <c r="F89" s="65">
        <v>-11185</v>
      </c>
      <c r="G89" s="66"/>
      <c r="H89" s="71">
        <v>-10550</v>
      </c>
      <c r="I89" s="66"/>
      <c r="J89" s="65">
        <v>-11003</v>
      </c>
      <c r="K89" s="66"/>
      <c r="L89" s="71">
        <v>-10397</v>
      </c>
    </row>
    <row r="90" spans="1:13" ht="21.75" customHeight="1">
      <c r="A90" s="64" t="s">
        <v>81</v>
      </c>
      <c r="E90" s="78"/>
      <c r="F90" s="70">
        <f>SUM(F85:F89)</f>
        <v>531737</v>
      </c>
      <c r="G90" s="55">
        <v>0</v>
      </c>
      <c r="H90" s="65">
        <f>SUM(H85:H89)</f>
        <v>258864</v>
      </c>
      <c r="I90" s="55">
        <v>0</v>
      </c>
      <c r="J90" s="70">
        <f>SUM(J85:J89)</f>
        <v>497014</v>
      </c>
      <c r="K90" s="55">
        <v>0</v>
      </c>
      <c r="L90" s="65">
        <f>SUM(L85:L89)</f>
        <v>257753</v>
      </c>
      <c r="M90" s="17"/>
    </row>
    <row r="91" spans="1:13" ht="21.75" customHeight="1">
      <c r="A91" s="56" t="s">
        <v>82</v>
      </c>
      <c r="E91" s="74">
        <v>13</v>
      </c>
      <c r="F91" s="65">
        <v>-99852</v>
      </c>
      <c r="G91" s="66"/>
      <c r="H91" s="65">
        <v>-53295</v>
      </c>
      <c r="I91" s="66"/>
      <c r="J91" s="65">
        <v>-97946</v>
      </c>
      <c r="K91" s="66"/>
      <c r="L91" s="65">
        <v>-53031</v>
      </c>
      <c r="M91" s="17"/>
    </row>
    <row r="92" spans="1:13" ht="21.75" customHeight="1" thickBot="1">
      <c r="A92" s="80" t="s">
        <v>83</v>
      </c>
      <c r="B92" s="74"/>
      <c r="D92" s="74"/>
      <c r="F92" s="76">
        <f>SUM(F90:F91)</f>
        <v>431885</v>
      </c>
      <c r="G92" s="65"/>
      <c r="H92" s="76">
        <f>SUM(H90:H91)</f>
        <v>205569</v>
      </c>
      <c r="I92" s="65"/>
      <c r="J92" s="76">
        <f>SUM(J90:J91)</f>
        <v>399068</v>
      </c>
      <c r="K92" s="65"/>
      <c r="L92" s="76">
        <f>SUM(L90:L91)</f>
        <v>204722</v>
      </c>
    </row>
    <row r="93" spans="1:13" ht="21.75" customHeight="1" thickTop="1">
      <c r="B93" s="74"/>
      <c r="D93" s="74"/>
      <c r="F93" s="65"/>
      <c r="G93" s="65"/>
      <c r="H93" s="65"/>
      <c r="I93" s="65"/>
      <c r="J93" s="65"/>
      <c r="K93" s="65"/>
      <c r="L93" s="65"/>
    </row>
    <row r="94" spans="1:13" ht="21.75" customHeight="1">
      <c r="B94" s="74"/>
      <c r="D94" s="74"/>
      <c r="F94" s="65"/>
      <c r="G94" s="65"/>
      <c r="H94" s="65"/>
      <c r="I94" s="65"/>
      <c r="J94" s="65"/>
      <c r="K94" s="65"/>
      <c r="L94" s="67"/>
    </row>
    <row r="95" spans="1:13" ht="21.75" customHeight="1">
      <c r="A95" s="80" t="s">
        <v>84</v>
      </c>
      <c r="B95" s="74"/>
      <c r="D95" s="74"/>
      <c r="F95" s="82"/>
      <c r="G95" s="65"/>
      <c r="H95" s="82"/>
      <c r="I95" s="65"/>
      <c r="J95" s="65"/>
      <c r="K95" s="65"/>
      <c r="L95" s="65"/>
    </row>
    <row r="96" spans="1:13" ht="21.75" customHeight="1">
      <c r="A96" s="56" t="s">
        <v>85</v>
      </c>
      <c r="E96" s="74"/>
      <c r="F96" s="65">
        <f>F92-F97</f>
        <v>430131</v>
      </c>
      <c r="G96" s="65"/>
      <c r="H96" s="65">
        <f>H92-H97</f>
        <v>206208</v>
      </c>
      <c r="I96" s="65"/>
      <c r="J96" s="83"/>
      <c r="K96" s="83"/>
      <c r="L96" s="83"/>
    </row>
    <row r="97" spans="1:12" ht="21.75" customHeight="1">
      <c r="A97" s="56" t="s">
        <v>60</v>
      </c>
      <c r="B97" s="74"/>
      <c r="D97" s="74"/>
      <c r="F97" s="69">
        <v>1754</v>
      </c>
      <c r="G97" s="65"/>
      <c r="H97" s="69">
        <v>-639</v>
      </c>
      <c r="I97" s="65"/>
      <c r="J97" s="65"/>
      <c r="K97" s="65"/>
      <c r="L97" s="65"/>
    </row>
    <row r="98" spans="1:12" ht="21.75" customHeight="1" thickBot="1">
      <c r="A98" s="80"/>
      <c r="B98" s="74"/>
      <c r="D98" s="74"/>
      <c r="E98" s="84"/>
      <c r="F98" s="76">
        <f>SUM(F96:F97)</f>
        <v>431885</v>
      </c>
      <c r="G98" s="65"/>
      <c r="H98" s="76">
        <f>SUM(H96:H97)</f>
        <v>205569</v>
      </c>
      <c r="I98" s="65"/>
      <c r="J98" s="65"/>
      <c r="K98" s="65"/>
      <c r="L98" s="65"/>
    </row>
    <row r="99" spans="1:12" ht="21.75" customHeight="1" thickTop="1">
      <c r="B99" s="74"/>
      <c r="C99" s="74"/>
      <c r="D99" s="74"/>
      <c r="L99" s="55" t="s">
        <v>86</v>
      </c>
    </row>
    <row r="100" spans="1:12" ht="21.75" customHeight="1">
      <c r="A100" s="64" t="s">
        <v>87</v>
      </c>
      <c r="B100" s="74"/>
      <c r="C100" s="74"/>
      <c r="D100" s="74"/>
      <c r="E100" s="74"/>
      <c r="L100" s="55"/>
    </row>
    <row r="101" spans="1:12" ht="21.75" customHeight="1">
      <c r="A101" s="80" t="s">
        <v>88</v>
      </c>
      <c r="B101" s="74"/>
      <c r="E101" s="74"/>
      <c r="I101" s="65"/>
      <c r="J101" s="65"/>
      <c r="K101" s="65"/>
    </row>
    <row r="102" spans="1:12" ht="21.75" customHeight="1" thickBot="1">
      <c r="A102" s="85" t="s">
        <v>89</v>
      </c>
      <c r="E102" s="58"/>
      <c r="F102" s="86">
        <f>(F96*1000)/(879998016)</f>
        <v>0.48878632926372417</v>
      </c>
      <c r="G102" s="87"/>
      <c r="H102" s="86">
        <f>(H96*1000)/(879998016)</f>
        <v>0.2343278010299514</v>
      </c>
      <c r="I102" s="87"/>
      <c r="J102" s="86">
        <f>(J92*1000)/(879998016)</f>
        <v>0.45348738604428851</v>
      </c>
      <c r="K102" s="87"/>
      <c r="L102" s="86">
        <f>(L92*1000)/(879998016)</f>
        <v>0.23263916085919903</v>
      </c>
    </row>
    <row r="103" spans="1:12" ht="21.75" customHeight="1" thickTop="1">
      <c r="E103" s="58"/>
      <c r="F103" s="84"/>
      <c r="G103" s="84"/>
      <c r="H103" s="84"/>
      <c r="I103" s="84"/>
      <c r="J103" s="84"/>
      <c r="K103" s="84"/>
      <c r="L103" s="84"/>
    </row>
    <row r="104" spans="1:12" ht="21.75" customHeight="1">
      <c r="E104" s="58"/>
      <c r="F104" s="84"/>
      <c r="G104" s="84"/>
      <c r="H104" s="84"/>
      <c r="I104" s="84"/>
      <c r="J104" s="84"/>
      <c r="K104" s="84"/>
      <c r="L104" s="84"/>
    </row>
    <row r="105" spans="1:12" ht="21.75" customHeight="1">
      <c r="A105" s="64"/>
      <c r="E105" s="58"/>
      <c r="F105" s="65"/>
      <c r="G105" s="65"/>
      <c r="H105" s="65"/>
      <c r="I105" s="65"/>
      <c r="J105" s="65"/>
      <c r="K105" s="65"/>
      <c r="L105" s="65"/>
    </row>
    <row r="106" spans="1:12" ht="21.75" customHeight="1">
      <c r="A106" s="56" t="s">
        <v>32</v>
      </c>
    </row>
    <row r="107" spans="1:12" ht="21.75" customHeight="1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5" t="s">
        <v>64</v>
      </c>
    </row>
    <row r="108" spans="1:12" ht="21.75" customHeight="1">
      <c r="A108" s="53" t="s">
        <v>0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</row>
    <row r="109" spans="1:12" ht="21.75" customHeight="1">
      <c r="A109" s="57" t="s">
        <v>90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</row>
    <row r="110" spans="1:12" ht="21.75" customHeight="1">
      <c r="A110" s="57" t="s">
        <v>212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</row>
    <row r="111" spans="1:12" ht="21.75" customHeight="1">
      <c r="B111" s="58"/>
      <c r="C111" s="58"/>
      <c r="D111" s="58"/>
      <c r="L111" s="55" t="s">
        <v>2</v>
      </c>
    </row>
    <row r="112" spans="1:12" ht="21.75" customHeight="1">
      <c r="B112" s="58"/>
      <c r="C112" s="58"/>
      <c r="D112" s="58"/>
      <c r="F112" s="88"/>
      <c r="G112" s="88" t="s">
        <v>3</v>
      </c>
      <c r="H112" s="88"/>
      <c r="J112" s="89"/>
      <c r="K112" s="88" t="s">
        <v>4</v>
      </c>
      <c r="L112" s="88"/>
    </row>
    <row r="113" spans="1:12" ht="21.75" customHeight="1">
      <c r="B113" s="59"/>
      <c r="C113" s="60"/>
      <c r="D113" s="61"/>
      <c r="E113" s="62"/>
      <c r="F113" s="62">
        <v>2023</v>
      </c>
      <c r="G113" s="61"/>
      <c r="H113" s="62">
        <v>2022</v>
      </c>
      <c r="I113" s="63"/>
      <c r="J113" s="62">
        <v>2023</v>
      </c>
      <c r="K113" s="61"/>
      <c r="L113" s="62">
        <v>2022</v>
      </c>
    </row>
    <row r="114" spans="1:12" ht="16.350000000000001" customHeight="1">
      <c r="B114" s="59"/>
      <c r="C114" s="60"/>
      <c r="D114" s="61"/>
      <c r="E114" s="62"/>
      <c r="F114" s="62"/>
      <c r="G114" s="61"/>
      <c r="H114" s="62"/>
      <c r="I114" s="63"/>
      <c r="J114" s="62"/>
      <c r="K114" s="61"/>
      <c r="L114" s="62"/>
    </row>
    <row r="115" spans="1:12" ht="21.75" customHeight="1">
      <c r="A115" s="80" t="s">
        <v>83</v>
      </c>
      <c r="F115" s="90">
        <f>SUM(F92)</f>
        <v>431885</v>
      </c>
      <c r="G115" s="65"/>
      <c r="H115" s="90">
        <f>SUM(H92)</f>
        <v>205569</v>
      </c>
      <c r="I115" s="65"/>
      <c r="J115" s="90">
        <f>SUM(J92)</f>
        <v>399068</v>
      </c>
      <c r="K115" s="65"/>
      <c r="L115" s="90">
        <f>SUM(L92)</f>
        <v>204722</v>
      </c>
    </row>
    <row r="116" spans="1:12" ht="21.75" customHeight="1"/>
    <row r="117" spans="1:12" ht="21.75" customHeight="1">
      <c r="A117" s="80" t="s">
        <v>91</v>
      </c>
    </row>
    <row r="118" spans="1:12" ht="21.75" customHeight="1">
      <c r="A118" s="91" t="s">
        <v>92</v>
      </c>
    </row>
    <row r="119" spans="1:12" ht="21.75" customHeight="1">
      <c r="A119" s="91" t="s">
        <v>93</v>
      </c>
    </row>
    <row r="120" spans="1:12" ht="21.75" customHeight="1">
      <c r="A120" s="85" t="s">
        <v>201</v>
      </c>
      <c r="E120" s="74"/>
      <c r="F120" s="65"/>
      <c r="G120" s="65"/>
      <c r="H120" s="65"/>
      <c r="I120" s="65"/>
      <c r="J120" s="65"/>
      <c r="K120" s="65"/>
      <c r="L120" s="65"/>
    </row>
    <row r="121" spans="1:12" ht="21.75" customHeight="1">
      <c r="A121" s="85" t="s">
        <v>94</v>
      </c>
      <c r="E121" s="74"/>
      <c r="F121" s="69">
        <v>207</v>
      </c>
      <c r="G121" s="65"/>
      <c r="H121" s="69">
        <v>-399</v>
      </c>
      <c r="I121" s="65"/>
      <c r="J121" s="69">
        <v>0</v>
      </c>
      <c r="K121" s="65"/>
      <c r="L121" s="69">
        <v>0</v>
      </c>
    </row>
    <row r="122" spans="1:12" ht="21.75" customHeight="1">
      <c r="A122" s="85" t="s">
        <v>95</v>
      </c>
      <c r="B122" s="54"/>
      <c r="C122" s="54"/>
      <c r="D122" s="54"/>
      <c r="E122" s="54"/>
      <c r="F122" s="90">
        <f>SUM(F121:F121)</f>
        <v>207</v>
      </c>
      <c r="G122" s="65"/>
      <c r="H122" s="90">
        <f>SUM(H121:H121)</f>
        <v>-399</v>
      </c>
      <c r="I122" s="65"/>
      <c r="J122" s="90">
        <f>SUM(J121:J121)</f>
        <v>0</v>
      </c>
      <c r="K122" s="65"/>
      <c r="L122" s="90">
        <f>SUM(L121:L121)</f>
        <v>0</v>
      </c>
    </row>
    <row r="123" spans="1:12" ht="21.75" customHeight="1">
      <c r="A123" s="92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</row>
    <row r="124" spans="1:12" ht="21.75" customHeight="1" thickBot="1">
      <c r="A124" s="80" t="s">
        <v>96</v>
      </c>
      <c r="B124" s="54"/>
      <c r="C124" s="54"/>
      <c r="D124" s="54"/>
      <c r="E124" s="54"/>
      <c r="F124" s="93">
        <f>+F115+F122</f>
        <v>432092</v>
      </c>
      <c r="G124" s="54"/>
      <c r="H124" s="94">
        <f>+H115+H122</f>
        <v>205170</v>
      </c>
      <c r="I124" s="54"/>
      <c r="J124" s="93">
        <f>+J115+J122</f>
        <v>399068</v>
      </c>
      <c r="K124" s="54"/>
      <c r="L124" s="94">
        <f>+L115+L122</f>
        <v>204722</v>
      </c>
    </row>
    <row r="125" spans="1:12" ht="21.75" customHeight="1" thickTop="1">
      <c r="A125" s="80"/>
      <c r="B125" s="54"/>
      <c r="C125" s="54"/>
      <c r="D125" s="54"/>
      <c r="E125" s="54"/>
      <c r="F125" s="55"/>
      <c r="G125" s="54"/>
      <c r="H125" s="55"/>
      <c r="I125" s="54"/>
      <c r="J125" s="55"/>
      <c r="K125" s="54"/>
      <c r="L125" s="55"/>
    </row>
    <row r="126" spans="1:12" ht="21.75" customHeight="1">
      <c r="A126" s="80" t="s">
        <v>97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</row>
    <row r="127" spans="1:12" ht="21.75" customHeight="1">
      <c r="A127" s="56" t="s">
        <v>85</v>
      </c>
      <c r="B127" s="54"/>
      <c r="C127" s="54"/>
      <c r="D127" s="54"/>
      <c r="E127" s="54"/>
      <c r="F127" s="65">
        <f>F124-F128</f>
        <v>430338</v>
      </c>
      <c r="G127" s="65"/>
      <c r="H127" s="65">
        <v>205809</v>
      </c>
      <c r="I127" s="65"/>
      <c r="J127" s="83"/>
      <c r="K127" s="83"/>
      <c r="L127" s="83"/>
    </row>
    <row r="128" spans="1:12" ht="21.75" customHeight="1">
      <c r="A128" s="56" t="s">
        <v>60</v>
      </c>
      <c r="B128" s="54"/>
      <c r="C128" s="54"/>
      <c r="D128" s="54"/>
      <c r="E128" s="54"/>
      <c r="F128" s="69">
        <v>1754</v>
      </c>
      <c r="G128" s="65"/>
      <c r="H128" s="69">
        <v>-639</v>
      </c>
      <c r="I128" s="65"/>
      <c r="J128" s="65"/>
      <c r="K128" s="65"/>
      <c r="L128" s="65"/>
    </row>
    <row r="129" spans="1:12" ht="21.75" customHeight="1" thickBot="1">
      <c r="A129" s="95"/>
      <c r="B129" s="54"/>
      <c r="C129" s="54"/>
      <c r="D129" s="54"/>
      <c r="E129" s="54"/>
      <c r="F129" s="76">
        <f>SUM(F127:F128)</f>
        <v>432092</v>
      </c>
      <c r="G129" s="65"/>
      <c r="H129" s="76">
        <f>SUM(H127:H128)</f>
        <v>205170</v>
      </c>
      <c r="I129" s="65"/>
      <c r="J129" s="65"/>
      <c r="K129" s="65"/>
      <c r="L129" s="65"/>
    </row>
    <row r="130" spans="1:12" ht="21.75" customHeight="1" thickTop="1">
      <c r="A130" s="95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</row>
    <row r="131" spans="1:12" ht="21.75" customHeight="1">
      <c r="A131" s="95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</row>
    <row r="132" spans="1:12" ht="21.75" customHeight="1">
      <c r="A132" s="56" t="s">
        <v>32</v>
      </c>
    </row>
  </sheetData>
  <mergeCells count="4">
    <mergeCell ref="F72:H72"/>
    <mergeCell ref="J72:L72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0" max="16383" man="1"/>
    <brk id="66" max="16383" man="1"/>
    <brk id="10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A33"/>
  <sheetViews>
    <sheetView showGridLines="0" topLeftCell="A16" zoomScale="70" zoomScaleNormal="70" zoomScaleSheetLayoutView="70" workbookViewId="0">
      <selection activeCell="A29" sqref="A29"/>
    </sheetView>
  </sheetViews>
  <sheetFormatPr defaultColWidth="10.42578125" defaultRowHeight="21.75" customHeight="1"/>
  <cols>
    <col min="1" max="1" width="29" style="2" customWidth="1"/>
    <col min="2" max="2" width="12.85546875" style="2" customWidth="1"/>
    <col min="3" max="3" width="1.42578125" style="2" customWidth="1"/>
    <col min="4" max="4" width="14.42578125" style="2" customWidth="1"/>
    <col min="5" max="5" width="1.42578125" style="2" customWidth="1"/>
    <col min="6" max="6" width="14.42578125" style="2" customWidth="1"/>
    <col min="7" max="7" width="2.42578125" style="2" customWidth="1"/>
    <col min="8" max="8" width="14.42578125" style="2" customWidth="1"/>
    <col min="9" max="9" width="1.42578125" style="2" customWidth="1"/>
    <col min="10" max="10" width="15.85546875" style="2" customWidth="1"/>
    <col min="11" max="11" width="1.42578125" style="2" customWidth="1"/>
    <col min="12" max="12" width="14.42578125" style="2" customWidth="1"/>
    <col min="13" max="13" width="1.42578125" style="2" customWidth="1"/>
    <col min="14" max="14" width="14.42578125" style="2" customWidth="1"/>
    <col min="15" max="15" width="1.42578125" style="2" customWidth="1"/>
    <col min="16" max="16" width="14.42578125" style="2" customWidth="1"/>
    <col min="17" max="17" width="1.42578125" style="2" customWidth="1"/>
    <col min="18" max="18" width="16.42578125" style="2" customWidth="1"/>
    <col min="19" max="19" width="1.42578125" style="2" customWidth="1"/>
    <col min="20" max="20" width="14.42578125" style="2" customWidth="1"/>
    <col min="21" max="21" width="1.42578125" style="2" customWidth="1"/>
    <col min="22" max="22" width="14.42578125" style="2" customWidth="1"/>
    <col min="23" max="23" width="1.42578125" style="2" customWidth="1"/>
    <col min="24" max="24" width="14.42578125" style="2" customWidth="1"/>
    <col min="25" max="25" width="1.42578125" style="2" customWidth="1"/>
    <col min="26" max="26" width="14.42578125" style="2" customWidth="1"/>
    <col min="27" max="16384" width="10.42578125" style="2"/>
  </cols>
  <sheetData>
    <row r="1" spans="1:27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Z1" s="17" t="s">
        <v>64</v>
      </c>
    </row>
    <row r="2" spans="1:27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7" ht="21.75" customHeight="1">
      <c r="A3" s="103" t="s">
        <v>98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</row>
    <row r="4" spans="1:27" ht="21.75" customHeight="1">
      <c r="A4" s="103" t="s">
        <v>212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</row>
    <row r="5" spans="1:27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7" t="s">
        <v>2</v>
      </c>
    </row>
    <row r="6" spans="1:27" ht="21.75" customHeight="1">
      <c r="A6" s="1"/>
      <c r="B6" s="1"/>
      <c r="C6" s="1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7" ht="21.75" customHeight="1">
      <c r="A7" s="1"/>
      <c r="B7" s="1"/>
      <c r="C7" s="1"/>
      <c r="D7" s="104" t="s">
        <v>59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5"/>
      <c r="X7" s="1"/>
      <c r="Y7" s="15"/>
      <c r="Z7" s="15"/>
    </row>
    <row r="8" spans="1:27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04" t="s">
        <v>58</v>
      </c>
      <c r="Q8" s="104"/>
      <c r="R8" s="104"/>
      <c r="S8" s="104"/>
      <c r="T8" s="104"/>
      <c r="U8" s="1"/>
      <c r="V8" s="1"/>
      <c r="W8" s="15"/>
      <c r="X8" s="1"/>
      <c r="Y8" s="15"/>
      <c r="Z8" s="15"/>
    </row>
    <row r="9" spans="1:27" ht="21.75" customHeight="1">
      <c r="A9" s="1"/>
      <c r="B9" s="1"/>
      <c r="C9" s="1"/>
      <c r="D9" s="15"/>
      <c r="E9" s="15"/>
      <c r="F9" s="15"/>
      <c r="G9" s="15"/>
      <c r="H9" s="15"/>
      <c r="I9" s="15"/>
      <c r="J9" s="34" t="s">
        <v>53</v>
      </c>
      <c r="K9" s="15"/>
      <c r="L9" s="15"/>
      <c r="M9" s="15"/>
      <c r="N9" s="15"/>
      <c r="O9" s="15"/>
      <c r="P9" s="1"/>
      <c r="Q9" s="1"/>
      <c r="R9" s="1" t="s">
        <v>99</v>
      </c>
      <c r="S9" s="15"/>
    </row>
    <row r="10" spans="1:27" ht="21.75" customHeight="1">
      <c r="H10" s="1"/>
      <c r="J10" s="1" t="s">
        <v>221</v>
      </c>
      <c r="Q10" s="1"/>
      <c r="R10" s="1" t="s">
        <v>100</v>
      </c>
      <c r="T10" s="1" t="s">
        <v>101</v>
      </c>
      <c r="U10" s="15"/>
      <c r="V10" s="1" t="s">
        <v>102</v>
      </c>
      <c r="W10" s="15"/>
      <c r="X10" s="1"/>
      <c r="Y10" s="15"/>
      <c r="Z10" s="15"/>
      <c r="AA10" s="1"/>
    </row>
    <row r="11" spans="1:27" ht="21.75" customHeight="1">
      <c r="D11" s="1" t="s">
        <v>103</v>
      </c>
      <c r="E11" s="1"/>
      <c r="H11" s="1" t="s">
        <v>104</v>
      </c>
      <c r="J11" s="1" t="s">
        <v>224</v>
      </c>
      <c r="L11" s="19"/>
      <c r="M11" s="26" t="s">
        <v>55</v>
      </c>
      <c r="N11" s="26"/>
      <c r="P11" s="1" t="s">
        <v>104</v>
      </c>
      <c r="Q11" s="1"/>
      <c r="R11" s="1" t="s">
        <v>105</v>
      </c>
      <c r="T11" s="1" t="s">
        <v>106</v>
      </c>
      <c r="V11" s="1" t="s">
        <v>107</v>
      </c>
      <c r="X11" s="1" t="s">
        <v>108</v>
      </c>
      <c r="Z11" s="1" t="s">
        <v>109</v>
      </c>
      <c r="AA11" s="1"/>
    </row>
    <row r="12" spans="1:27" ht="21.75" customHeight="1">
      <c r="A12" s="1"/>
      <c r="B12" s="1"/>
      <c r="C12" s="1"/>
      <c r="D12" s="1" t="s">
        <v>110</v>
      </c>
      <c r="E12" s="1"/>
      <c r="F12" s="1"/>
      <c r="G12" s="1"/>
      <c r="H12" s="1" t="s">
        <v>205</v>
      </c>
      <c r="I12" s="1"/>
      <c r="J12" s="1" t="s">
        <v>223</v>
      </c>
      <c r="L12" s="1" t="s">
        <v>181</v>
      </c>
      <c r="O12" s="1"/>
      <c r="P12" s="1" t="s">
        <v>112</v>
      </c>
      <c r="Q12" s="1"/>
      <c r="R12" s="1" t="s">
        <v>113</v>
      </c>
      <c r="S12" s="1"/>
      <c r="T12" s="1" t="s">
        <v>114</v>
      </c>
      <c r="U12" s="1"/>
      <c r="V12" s="1" t="s">
        <v>115</v>
      </c>
      <c r="W12" s="1"/>
      <c r="X12" s="1" t="s">
        <v>116</v>
      </c>
      <c r="Y12" s="1"/>
      <c r="Z12" s="1" t="s">
        <v>114</v>
      </c>
      <c r="AA12" s="1"/>
    </row>
    <row r="13" spans="1:27" ht="21.75" customHeight="1">
      <c r="A13" s="1"/>
      <c r="B13" s="1"/>
      <c r="C13" s="1"/>
      <c r="D13" s="26" t="s">
        <v>117</v>
      </c>
      <c r="E13" s="1"/>
      <c r="F13" s="26" t="s">
        <v>53</v>
      </c>
      <c r="G13" s="1"/>
      <c r="H13" s="96" t="s">
        <v>111</v>
      </c>
      <c r="I13" s="1"/>
      <c r="J13" s="26" t="s">
        <v>118</v>
      </c>
      <c r="L13" s="26" t="s">
        <v>180</v>
      </c>
      <c r="M13" s="1"/>
      <c r="N13" s="26" t="s">
        <v>119</v>
      </c>
      <c r="O13" s="1"/>
      <c r="P13" s="26" t="s">
        <v>120</v>
      </c>
      <c r="Q13" s="1"/>
      <c r="R13" s="26" t="s">
        <v>121</v>
      </c>
      <c r="S13" s="1"/>
      <c r="T13" s="26" t="s">
        <v>122</v>
      </c>
      <c r="U13" s="1"/>
      <c r="V13" s="26" t="s">
        <v>123</v>
      </c>
      <c r="W13" s="1"/>
      <c r="X13" s="26" t="s">
        <v>124</v>
      </c>
      <c r="Y13" s="1"/>
      <c r="Z13" s="26" t="s">
        <v>122</v>
      </c>
      <c r="AA13" s="1"/>
    </row>
    <row r="14" spans="1:27" ht="21.75" customHeight="1">
      <c r="A14" s="25" t="s">
        <v>125</v>
      </c>
      <c r="B14" s="25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-424</v>
      </c>
      <c r="K14" s="3"/>
      <c r="L14" s="3">
        <v>52800</v>
      </c>
      <c r="M14" s="3"/>
      <c r="N14" s="3">
        <v>399050</v>
      </c>
      <c r="O14" s="3"/>
      <c r="P14" s="3">
        <v>70788</v>
      </c>
      <c r="Q14" s="3"/>
      <c r="R14" s="3">
        <v>-126</v>
      </c>
      <c r="S14" s="3"/>
      <c r="T14" s="3">
        <f>SUM(P14:R14)</f>
        <v>70662</v>
      </c>
      <c r="U14" s="3"/>
      <c r="V14" s="6">
        <f>SUM(D14:O14,T14)</f>
        <v>1153751</v>
      </c>
      <c r="W14" s="3"/>
      <c r="X14" s="3">
        <v>7407</v>
      </c>
      <c r="Y14" s="3"/>
      <c r="Z14" s="6">
        <f>SUM(V14:X14)</f>
        <v>1161158</v>
      </c>
    </row>
    <row r="15" spans="1:27" ht="21.75" customHeight="1">
      <c r="A15" s="2" t="s">
        <v>83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f>ple!H96</f>
        <v>206208</v>
      </c>
      <c r="O15" s="3"/>
      <c r="P15" s="4">
        <v>0</v>
      </c>
      <c r="Q15" s="4"/>
      <c r="R15" s="4">
        <v>0</v>
      </c>
      <c r="S15" s="3"/>
      <c r="T15" s="5">
        <f>SUM(P15:R15)</f>
        <v>0</v>
      </c>
      <c r="U15" s="3"/>
      <c r="V15" s="6">
        <f t="shared" ref="V15" si="0">SUM(D15:N15,T15)</f>
        <v>206208</v>
      </c>
      <c r="W15" s="3"/>
      <c r="X15" s="4">
        <f>ple!H97</f>
        <v>-639</v>
      </c>
      <c r="Y15" s="3"/>
      <c r="Z15" s="6">
        <f>SUM(V15:X15)</f>
        <v>205569</v>
      </c>
    </row>
    <row r="16" spans="1:27" ht="21.75" customHeight="1">
      <c r="A16" s="2" t="s">
        <v>95</v>
      </c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0</v>
      </c>
      <c r="M16" s="3"/>
      <c r="N16" s="7">
        <v>0</v>
      </c>
      <c r="O16" s="3"/>
      <c r="P16" s="8">
        <v>0</v>
      </c>
      <c r="Q16" s="4"/>
      <c r="R16" s="8">
        <f>ple!H121</f>
        <v>-399</v>
      </c>
      <c r="S16" s="3"/>
      <c r="T16" s="9">
        <f>SUM(P16:R16)</f>
        <v>-399</v>
      </c>
      <c r="U16" s="3"/>
      <c r="V16" s="10">
        <f>SUM(D16:N16,T16)</f>
        <v>-399</v>
      </c>
      <c r="W16" s="3"/>
      <c r="X16" s="8">
        <v>0</v>
      </c>
      <c r="Y16" s="3"/>
      <c r="Z16" s="10">
        <f t="shared" ref="Z16" si="1">SUM(V16:X16)</f>
        <v>-399</v>
      </c>
    </row>
    <row r="17" spans="1:26" ht="21.75" customHeight="1">
      <c r="A17" s="2" t="s">
        <v>96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3"/>
      <c r="L17" s="6">
        <f>SUM(L15:L16)</f>
        <v>0</v>
      </c>
      <c r="M17" s="3"/>
      <c r="N17" s="6">
        <f>SUM(N15:N16)</f>
        <v>206208</v>
      </c>
      <c r="O17" s="3"/>
      <c r="P17" s="6">
        <f>SUM(P15:P16)</f>
        <v>0</v>
      </c>
      <c r="Q17" s="6"/>
      <c r="R17" s="5">
        <f>SUM(R15:R16)</f>
        <v>-399</v>
      </c>
      <c r="S17" s="3"/>
      <c r="T17" s="5">
        <f>SUM(T15:T16)</f>
        <v>-399</v>
      </c>
      <c r="U17" s="3"/>
      <c r="V17" s="11">
        <f>SUM(V15:V16)</f>
        <v>205809</v>
      </c>
      <c r="W17" s="3"/>
      <c r="X17" s="6">
        <f>SUM(X15:X16)</f>
        <v>-639</v>
      </c>
      <c r="Y17" s="3"/>
      <c r="Z17" s="11">
        <f>SUM(Z15:Z16)</f>
        <v>205170</v>
      </c>
    </row>
    <row r="18" spans="1:26" ht="21.75" customHeight="1">
      <c r="A18" s="2" t="s">
        <v>126</v>
      </c>
      <c r="D18" s="6"/>
      <c r="E18" s="3"/>
      <c r="F18" s="6"/>
      <c r="G18" s="6"/>
      <c r="H18" s="6"/>
      <c r="I18" s="6"/>
      <c r="J18" s="6"/>
      <c r="K18" s="3"/>
      <c r="L18" s="6"/>
      <c r="M18" s="3"/>
      <c r="N18" s="6"/>
      <c r="O18" s="3"/>
      <c r="P18" s="6"/>
      <c r="Q18" s="6"/>
      <c r="R18" s="6"/>
      <c r="S18" s="3"/>
      <c r="T18" s="3"/>
      <c r="U18" s="3"/>
      <c r="V18" s="11"/>
      <c r="W18" s="3"/>
      <c r="X18" s="6"/>
      <c r="Y18" s="3"/>
      <c r="Z18" s="11"/>
    </row>
    <row r="19" spans="1:26" ht="21.75" customHeight="1">
      <c r="A19" s="51" t="s">
        <v>127</v>
      </c>
      <c r="D19" s="6"/>
      <c r="E19" s="3"/>
      <c r="F19" s="6"/>
      <c r="G19" s="6"/>
      <c r="H19" s="6"/>
      <c r="I19" s="6"/>
      <c r="J19" s="6"/>
      <c r="K19" s="3"/>
      <c r="L19" s="6"/>
      <c r="M19" s="3"/>
      <c r="N19" s="6"/>
      <c r="O19" s="3"/>
      <c r="P19" s="6"/>
      <c r="Q19" s="6"/>
      <c r="R19" s="6"/>
      <c r="S19" s="3"/>
      <c r="T19" s="3"/>
      <c r="U19" s="3"/>
      <c r="V19" s="11"/>
      <c r="W19" s="3"/>
      <c r="X19" s="6"/>
      <c r="Y19" s="3"/>
      <c r="Z19" s="11"/>
    </row>
    <row r="20" spans="1:26" ht="21.75" customHeight="1">
      <c r="A20" s="51" t="s">
        <v>194</v>
      </c>
      <c r="D20" s="6">
        <v>0</v>
      </c>
      <c r="E20" s="3"/>
      <c r="F20" s="6">
        <v>0</v>
      </c>
      <c r="G20" s="6"/>
      <c r="H20" s="6">
        <v>0</v>
      </c>
      <c r="I20" s="6">
        <v>0</v>
      </c>
      <c r="J20" s="6">
        <v>0</v>
      </c>
      <c r="K20" s="3"/>
      <c r="L20" s="6">
        <v>0</v>
      </c>
      <c r="M20" s="3"/>
      <c r="N20" s="6">
        <v>0</v>
      </c>
      <c r="O20" s="3"/>
      <c r="P20" s="6">
        <v>0</v>
      </c>
      <c r="Q20" s="6"/>
      <c r="R20" s="6">
        <v>0</v>
      </c>
      <c r="S20" s="3"/>
      <c r="T20" s="3">
        <v>0</v>
      </c>
      <c r="U20" s="3"/>
      <c r="V20" s="11">
        <f t="shared" ref="V20" si="2">SUM(D20:O20,T20)</f>
        <v>0</v>
      </c>
      <c r="W20" s="3"/>
      <c r="X20" s="11">
        <v>38500</v>
      </c>
      <c r="Y20" s="3"/>
      <c r="Z20" s="11">
        <f t="shared" ref="Z20" si="3">SUM(V20:X20)</f>
        <v>38500</v>
      </c>
    </row>
    <row r="21" spans="1:26" ht="21.75" customHeight="1">
      <c r="A21" s="2" t="s">
        <v>227</v>
      </c>
      <c r="D21" s="6">
        <v>0</v>
      </c>
      <c r="E21" s="3"/>
      <c r="F21" s="6">
        <v>0</v>
      </c>
      <c r="G21" s="6"/>
      <c r="H21" s="6">
        <v>0</v>
      </c>
      <c r="I21" s="6"/>
      <c r="J21" s="6">
        <v>0</v>
      </c>
      <c r="K21" s="3"/>
      <c r="L21" s="6">
        <v>0</v>
      </c>
      <c r="M21" s="3"/>
      <c r="N21" s="6">
        <v>-149600</v>
      </c>
      <c r="O21" s="3"/>
      <c r="P21" s="6">
        <v>0</v>
      </c>
      <c r="Q21" s="6"/>
      <c r="R21" s="5">
        <v>0</v>
      </c>
      <c r="S21" s="3"/>
      <c r="T21" s="5">
        <v>0</v>
      </c>
      <c r="U21" s="3"/>
      <c r="V21" s="6">
        <f t="shared" ref="V21" si="4">SUM(D21:N21,T21)</f>
        <v>-149600</v>
      </c>
      <c r="W21" s="3"/>
      <c r="X21" s="6">
        <v>0</v>
      </c>
      <c r="Y21" s="3"/>
      <c r="Z21" s="6">
        <f>SUM(V21:X21)</f>
        <v>-149600</v>
      </c>
    </row>
    <row r="22" spans="1:26" ht="21.75" customHeight="1" thickBot="1">
      <c r="A22" s="18" t="s">
        <v>209</v>
      </c>
      <c r="B22" s="18"/>
      <c r="C22" s="18"/>
      <c r="D22" s="14">
        <f>SUM(D14,D17:D21)</f>
        <v>527999</v>
      </c>
      <c r="E22" s="13"/>
      <c r="F22" s="14">
        <f>SUM(F14,F17:F21)</f>
        <v>88397</v>
      </c>
      <c r="G22" s="13"/>
      <c r="H22" s="14">
        <f>SUM(H14,H17:H21)</f>
        <v>15267</v>
      </c>
      <c r="I22" s="13"/>
      <c r="J22" s="14">
        <f>SUM(J14,J17:J21)</f>
        <v>-424</v>
      </c>
      <c r="K22" s="13"/>
      <c r="L22" s="14">
        <f>SUM(L14,L17:L21)</f>
        <v>52800</v>
      </c>
      <c r="M22" s="13"/>
      <c r="N22" s="14">
        <f>SUM(N14,N17:N21)</f>
        <v>455658</v>
      </c>
      <c r="O22" s="13"/>
      <c r="P22" s="14">
        <f>SUM(P14,P17:P21)</f>
        <v>70788</v>
      </c>
      <c r="Q22" s="13"/>
      <c r="R22" s="14">
        <f>SUM(R14,R17:R21)</f>
        <v>-525</v>
      </c>
      <c r="S22" s="13"/>
      <c r="T22" s="14">
        <f>SUM(T14,T17:T21)</f>
        <v>70263</v>
      </c>
      <c r="U22" s="13"/>
      <c r="V22" s="14">
        <f>SUM(V14,V17:V21)</f>
        <v>1209960</v>
      </c>
      <c r="W22" s="13"/>
      <c r="X22" s="14">
        <f>SUM(X14,X17:X21)</f>
        <v>45268</v>
      </c>
      <c r="Y22" s="13"/>
      <c r="Z22" s="14">
        <f>SUM(Z14,Z17:Z21)</f>
        <v>1255228</v>
      </c>
    </row>
    <row r="23" spans="1:26" ht="21.75" customHeight="1" thickTop="1"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21.75" customHeight="1">
      <c r="A24" s="22" t="s">
        <v>190</v>
      </c>
      <c r="B24" s="25"/>
      <c r="D24" s="3">
        <v>527999</v>
      </c>
      <c r="E24" s="3"/>
      <c r="F24" s="3">
        <v>88397</v>
      </c>
      <c r="G24" s="3"/>
      <c r="H24" s="3">
        <v>15267</v>
      </c>
      <c r="I24" s="3"/>
      <c r="J24" s="3">
        <v>135</v>
      </c>
      <c r="K24" s="3"/>
      <c r="L24" s="3">
        <v>52800</v>
      </c>
      <c r="M24" s="3"/>
      <c r="N24" s="3">
        <v>514852</v>
      </c>
      <c r="O24" s="3"/>
      <c r="P24" s="3">
        <v>103530</v>
      </c>
      <c r="Q24" s="3"/>
      <c r="R24" s="3">
        <v>-128</v>
      </c>
      <c r="S24" s="3"/>
      <c r="T24" s="3">
        <v>103402</v>
      </c>
      <c r="U24" s="3"/>
      <c r="V24" s="6">
        <f t="shared" ref="V24:V26" si="5">SUM(D24:O24,T24)</f>
        <v>1302852</v>
      </c>
      <c r="W24" s="3"/>
      <c r="X24" s="3">
        <v>61943</v>
      </c>
      <c r="Y24" s="3"/>
      <c r="Z24" s="6">
        <f>SUM(V24:X24)</f>
        <v>1364795</v>
      </c>
    </row>
    <row r="25" spans="1:26" ht="21.75" customHeight="1">
      <c r="A25" s="2" t="s">
        <v>83</v>
      </c>
      <c r="D25" s="3">
        <v>0</v>
      </c>
      <c r="E25" s="3"/>
      <c r="F25" s="3">
        <v>0</v>
      </c>
      <c r="G25" s="3"/>
      <c r="H25" s="3">
        <v>0</v>
      </c>
      <c r="I25" s="3"/>
      <c r="J25" s="3">
        <v>0</v>
      </c>
      <c r="K25" s="3"/>
      <c r="L25" s="3">
        <v>0</v>
      </c>
      <c r="M25" s="3"/>
      <c r="N25" s="3">
        <f>ple!F96</f>
        <v>430131</v>
      </c>
      <c r="O25" s="3"/>
      <c r="P25" s="4">
        <v>0</v>
      </c>
      <c r="Q25" s="4"/>
      <c r="R25" s="4">
        <v>0</v>
      </c>
      <c r="S25" s="3"/>
      <c r="T25" s="3">
        <f t="shared" ref="T25" si="6">SUM(P25)</f>
        <v>0</v>
      </c>
      <c r="U25" s="3"/>
      <c r="V25" s="6">
        <f>SUM(D25:O25,T25)</f>
        <v>430131</v>
      </c>
      <c r="W25" s="3"/>
      <c r="X25" s="6">
        <f>ple!F97</f>
        <v>1754</v>
      </c>
      <c r="Y25" s="3"/>
      <c r="Z25" s="6">
        <f>SUM(V25:X25)</f>
        <v>431885</v>
      </c>
    </row>
    <row r="26" spans="1:26" ht="21.75" customHeight="1">
      <c r="A26" s="2" t="s">
        <v>95</v>
      </c>
      <c r="D26" s="7">
        <v>0</v>
      </c>
      <c r="E26" s="3"/>
      <c r="F26" s="7">
        <v>0</v>
      </c>
      <c r="G26" s="3"/>
      <c r="H26" s="7">
        <v>0</v>
      </c>
      <c r="I26" s="3"/>
      <c r="J26" s="7">
        <v>0</v>
      </c>
      <c r="K26" s="3"/>
      <c r="L26" s="7">
        <v>0</v>
      </c>
      <c r="M26" s="3"/>
      <c r="N26" s="7">
        <v>0</v>
      </c>
      <c r="O26" s="3"/>
      <c r="P26" s="8">
        <v>0</v>
      </c>
      <c r="Q26" s="4"/>
      <c r="R26" s="8">
        <v>207</v>
      </c>
      <c r="S26" s="3"/>
      <c r="T26" s="8">
        <v>207</v>
      </c>
      <c r="U26" s="3"/>
      <c r="V26" s="10">
        <f t="shared" si="5"/>
        <v>207</v>
      </c>
      <c r="W26" s="3"/>
      <c r="X26" s="8">
        <v>0</v>
      </c>
      <c r="Y26" s="3"/>
      <c r="Z26" s="10">
        <f>SUM(V26:X26)</f>
        <v>207</v>
      </c>
    </row>
    <row r="27" spans="1:26" ht="21.75" customHeight="1">
      <c r="A27" s="2" t="s">
        <v>96</v>
      </c>
      <c r="D27" s="6">
        <f>SUM(D25:D26)</f>
        <v>0</v>
      </c>
      <c r="E27" s="3"/>
      <c r="F27" s="6">
        <f>SUM(F25:F26)</f>
        <v>0</v>
      </c>
      <c r="G27" s="6"/>
      <c r="H27" s="6">
        <f>SUM(H25:H26)</f>
        <v>0</v>
      </c>
      <c r="I27" s="6"/>
      <c r="J27" s="6">
        <f>SUM(J25:J26)</f>
        <v>0</v>
      </c>
      <c r="K27" s="3"/>
      <c r="L27" s="6">
        <f>SUM(L25:L26)</f>
        <v>0</v>
      </c>
      <c r="M27" s="3"/>
      <c r="N27" s="6">
        <f>SUM(N25:N26)</f>
        <v>430131</v>
      </c>
      <c r="O27" s="3"/>
      <c r="P27" s="6">
        <f>SUM(P25:P26)</f>
        <v>0</v>
      </c>
      <c r="Q27" s="6"/>
      <c r="R27" s="6">
        <f>SUM(R25:R26)</f>
        <v>207</v>
      </c>
      <c r="S27" s="3"/>
      <c r="T27" s="6">
        <f>SUM(P27:R27)</f>
        <v>207</v>
      </c>
      <c r="U27" s="3"/>
      <c r="V27" s="11">
        <f>SUM(D27:O27,T27)</f>
        <v>430338</v>
      </c>
      <c r="W27" s="3"/>
      <c r="X27" s="6">
        <f>SUM(X25:X26)</f>
        <v>1754</v>
      </c>
      <c r="Y27" s="3"/>
      <c r="Z27" s="11">
        <f t="shared" ref="Z27" si="7">SUM(V27:X27)</f>
        <v>432092</v>
      </c>
    </row>
    <row r="28" spans="1:26" ht="21.75" customHeight="1">
      <c r="A28" s="2" t="s">
        <v>227</v>
      </c>
      <c r="D28" s="6">
        <v>0</v>
      </c>
      <c r="E28" s="3"/>
      <c r="F28" s="6">
        <v>0</v>
      </c>
      <c r="G28" s="6"/>
      <c r="H28" s="6">
        <v>0</v>
      </c>
      <c r="I28" s="6">
        <v>0</v>
      </c>
      <c r="J28" s="6">
        <v>0</v>
      </c>
      <c r="K28" s="3"/>
      <c r="L28" s="6">
        <v>0</v>
      </c>
      <c r="M28" s="3"/>
      <c r="N28" s="6">
        <v>-219995</v>
      </c>
      <c r="O28" s="3"/>
      <c r="P28" s="6">
        <v>0</v>
      </c>
      <c r="Q28" s="6"/>
      <c r="R28" s="6">
        <v>0</v>
      </c>
      <c r="S28" s="3"/>
      <c r="T28" s="3">
        <v>0</v>
      </c>
      <c r="U28" s="3"/>
      <c r="V28" s="11">
        <f t="shared" ref="V28" si="8">SUM(D28:O28,T28)</f>
        <v>-219995</v>
      </c>
      <c r="W28" s="3"/>
      <c r="X28" s="11">
        <v>0</v>
      </c>
      <c r="Y28" s="3"/>
      <c r="Z28" s="11">
        <f t="shared" ref="Z28" si="9">SUM(V28:X28)</f>
        <v>-219995</v>
      </c>
    </row>
    <row r="29" spans="1:26" ht="21.75" customHeight="1" thickBot="1">
      <c r="A29" s="18" t="s">
        <v>210</v>
      </c>
      <c r="B29" s="18"/>
      <c r="C29" s="18"/>
      <c r="D29" s="12">
        <f>SUM(D24,D27:D28)</f>
        <v>527999</v>
      </c>
      <c r="E29" s="13"/>
      <c r="F29" s="12">
        <f>SUM(F24,F27:F28)</f>
        <v>88397</v>
      </c>
      <c r="G29" s="13"/>
      <c r="H29" s="12">
        <f>SUM(H24,H27:H28)</f>
        <v>15267</v>
      </c>
      <c r="I29" s="13"/>
      <c r="J29" s="12">
        <f>SUM(J24,J27:J28)</f>
        <v>135</v>
      </c>
      <c r="K29" s="13"/>
      <c r="L29" s="12">
        <f>SUM(L24,L27:L28)</f>
        <v>52800</v>
      </c>
      <c r="M29" s="13"/>
      <c r="N29" s="12">
        <f>SUM(N24,N27:N28)</f>
        <v>724988</v>
      </c>
      <c r="O29" s="13"/>
      <c r="P29" s="12">
        <f>SUM(P24,P27:P28)</f>
        <v>103530</v>
      </c>
      <c r="Q29" s="13"/>
      <c r="R29" s="12">
        <f>SUM(R24,R27:R28)</f>
        <v>79</v>
      </c>
      <c r="S29" s="13"/>
      <c r="T29" s="12">
        <f>SUM(T24,T27:T28)</f>
        <v>103609</v>
      </c>
      <c r="U29" s="13"/>
      <c r="V29" s="12">
        <f>SUM(V24,V27:V28)</f>
        <v>1513195</v>
      </c>
      <c r="W29" s="13"/>
      <c r="X29" s="12">
        <f>SUM(X24,X27:X28)</f>
        <v>63697</v>
      </c>
      <c r="Y29" s="13"/>
      <c r="Z29" s="12">
        <f>SUM(Z24,Z27:Z28)</f>
        <v>1576892</v>
      </c>
    </row>
    <row r="30" spans="1:26" ht="21.75" customHeight="1" thickTop="1">
      <c r="A30" s="18"/>
      <c r="B30" s="18"/>
      <c r="C30" s="18"/>
      <c r="D30" s="3">
        <f>D29-bs!F78</f>
        <v>0</v>
      </c>
      <c r="E30" s="3"/>
      <c r="F30" s="3">
        <f>F29-bs!F79</f>
        <v>0</v>
      </c>
      <c r="G30" s="3"/>
      <c r="H30" s="3">
        <f>H29-bs!F80</f>
        <v>0</v>
      </c>
      <c r="I30" s="3"/>
      <c r="J30" s="3">
        <f>J29-bs!F82</f>
        <v>0</v>
      </c>
      <c r="K30" s="3"/>
      <c r="L30" s="3">
        <f>L29-bs!F84</f>
        <v>0</v>
      </c>
      <c r="M30" s="3"/>
      <c r="N30" s="3">
        <f>N29-bs!F85</f>
        <v>0</v>
      </c>
      <c r="O30" s="3"/>
      <c r="P30" s="3"/>
      <c r="Q30" s="3"/>
      <c r="R30" s="3"/>
      <c r="S30" s="3"/>
      <c r="T30" s="3">
        <f>T29-bs!F86</f>
        <v>0</v>
      </c>
      <c r="U30" s="3"/>
      <c r="V30" s="3">
        <f>V29-bs!F87</f>
        <v>0</v>
      </c>
      <c r="W30" s="3"/>
      <c r="X30" s="3">
        <f>X29-bs!F88</f>
        <v>0</v>
      </c>
      <c r="Y30" s="3"/>
      <c r="Z30" s="23">
        <f>Z29-bs!F89</f>
        <v>0</v>
      </c>
    </row>
    <row r="31" spans="1:26" ht="21.75" customHeight="1">
      <c r="A31" s="18"/>
      <c r="B31" s="18"/>
      <c r="C31" s="18"/>
      <c r="D31" s="3">
        <f>+D24-bs!H78</f>
        <v>0</v>
      </c>
      <c r="E31" s="3"/>
      <c r="F31" s="3">
        <f>+F24-bs!H79</f>
        <v>0</v>
      </c>
      <c r="G31" s="3"/>
      <c r="H31" s="3">
        <f>+H24-bs!H80</f>
        <v>0</v>
      </c>
      <c r="I31" s="3"/>
      <c r="J31" s="3">
        <f>+J24-bs!H82</f>
        <v>0</v>
      </c>
      <c r="K31" s="3"/>
      <c r="L31" s="3">
        <f>+L24-bs!H84</f>
        <v>0</v>
      </c>
      <c r="M31" s="3"/>
      <c r="N31" s="3">
        <f>+N24-bs!H85</f>
        <v>0</v>
      </c>
      <c r="O31" s="3"/>
      <c r="P31" s="3"/>
      <c r="Q31" s="3"/>
      <c r="R31" s="3"/>
      <c r="S31" s="3"/>
      <c r="T31" s="3">
        <f>+T24-bs!H86</f>
        <v>0</v>
      </c>
      <c r="U31" s="3"/>
      <c r="V31" s="3">
        <f>+V24-bs!H87</f>
        <v>0</v>
      </c>
      <c r="W31" s="3"/>
      <c r="X31" s="3">
        <f>+X24-bs!H88</f>
        <v>0</v>
      </c>
      <c r="Y31" s="3"/>
      <c r="Z31" s="23">
        <f>+Z24-bs!H89</f>
        <v>0</v>
      </c>
    </row>
    <row r="32" spans="1:26" ht="21.75" customHeight="1">
      <c r="A32" s="2" t="s">
        <v>32</v>
      </c>
    </row>
    <row r="33" spans="4:26" ht="21.75" customHeight="1">
      <c r="D33" s="3"/>
      <c r="E33" s="3"/>
      <c r="F33" s="3"/>
      <c r="G33" s="3"/>
      <c r="H33" s="3"/>
      <c r="I33" s="3"/>
      <c r="J33" s="3"/>
      <c r="K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</sheetData>
  <mergeCells count="4">
    <mergeCell ref="A3:Z3"/>
    <mergeCell ref="A4:Z4"/>
    <mergeCell ref="D7:V7"/>
    <mergeCell ref="P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Q28"/>
  <sheetViews>
    <sheetView showGridLines="0" zoomScale="70" zoomScaleNormal="70" zoomScaleSheetLayoutView="70" workbookViewId="0">
      <selection activeCell="A25" sqref="A25"/>
    </sheetView>
  </sheetViews>
  <sheetFormatPr defaultColWidth="10.42578125" defaultRowHeight="21.75" customHeight="1"/>
  <cols>
    <col min="1" max="1" width="24" style="2" customWidth="1"/>
    <col min="2" max="2" width="19.42578125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7.42578125" style="2" customWidth="1"/>
    <col min="15" max="15" width="1.42578125" style="2" customWidth="1"/>
    <col min="16" max="16" width="15.42578125" style="2" customWidth="1"/>
    <col min="17" max="17" width="13.42578125" style="2" customWidth="1"/>
    <col min="18" max="18" width="1.42578125" style="2" customWidth="1"/>
    <col min="19" max="16384" width="10.42578125" style="2"/>
  </cols>
  <sheetData>
    <row r="1" spans="1:16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17" t="s">
        <v>64</v>
      </c>
    </row>
    <row r="2" spans="1:16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ht="21.75" customHeight="1">
      <c r="A3" s="25" t="s">
        <v>98</v>
      </c>
      <c r="B3" s="25"/>
      <c r="C3" s="25"/>
      <c r="D3" s="2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1.75" customHeight="1">
      <c r="A4" s="25" t="s">
        <v>212</v>
      </c>
      <c r="B4" s="25"/>
      <c r="C4" s="25"/>
      <c r="D4" s="2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7" t="s">
        <v>2</v>
      </c>
    </row>
    <row r="6" spans="1:16" ht="21.75" customHeight="1">
      <c r="A6" s="1"/>
      <c r="B6" s="1"/>
      <c r="C6" s="1"/>
      <c r="D6" s="20" t="s">
        <v>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50" t="s">
        <v>128</v>
      </c>
      <c r="O7" s="1"/>
      <c r="P7" s="15"/>
    </row>
    <row r="8" spans="1:16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1" t="s">
        <v>129</v>
      </c>
      <c r="O8" s="1"/>
      <c r="P8" s="15"/>
    </row>
    <row r="9" spans="1:16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26" t="s">
        <v>122</v>
      </c>
      <c r="O9" s="15"/>
      <c r="P9" s="15"/>
    </row>
    <row r="10" spans="1:16" ht="21.75" customHeight="1">
      <c r="A10" s="1"/>
      <c r="B10" s="1"/>
      <c r="C10" s="1"/>
      <c r="D10" s="1" t="s">
        <v>103</v>
      </c>
      <c r="E10" s="1"/>
      <c r="H10" s="1" t="s">
        <v>104</v>
      </c>
      <c r="I10" s="1"/>
      <c r="J10" s="101" t="s">
        <v>55</v>
      </c>
      <c r="K10" s="101"/>
      <c r="L10" s="101"/>
      <c r="N10" s="1" t="s">
        <v>104</v>
      </c>
      <c r="O10" s="1"/>
      <c r="P10" s="1" t="s">
        <v>109</v>
      </c>
    </row>
    <row r="11" spans="1:16" ht="21.75" customHeight="1">
      <c r="A11" s="1"/>
      <c r="B11" s="1"/>
      <c r="C11" s="1"/>
      <c r="D11" s="1" t="s">
        <v>110</v>
      </c>
      <c r="E11" s="1"/>
      <c r="F11" s="1"/>
      <c r="G11" s="1"/>
      <c r="H11" s="1" t="s">
        <v>205</v>
      </c>
      <c r="I11" s="1"/>
      <c r="J11" s="1" t="s">
        <v>181</v>
      </c>
      <c r="M11" s="1"/>
      <c r="N11" s="1" t="s">
        <v>112</v>
      </c>
      <c r="O11" s="1"/>
      <c r="P11" s="1" t="s">
        <v>114</v>
      </c>
    </row>
    <row r="12" spans="1:16" ht="21.75" customHeight="1">
      <c r="A12" s="1"/>
      <c r="B12" s="1"/>
      <c r="C12" s="1"/>
      <c r="D12" s="26" t="s">
        <v>117</v>
      </c>
      <c r="E12" s="1"/>
      <c r="F12" s="26" t="s">
        <v>53</v>
      </c>
      <c r="G12" s="1"/>
      <c r="H12" s="96" t="s">
        <v>111</v>
      </c>
      <c r="I12" s="1"/>
      <c r="J12" s="26" t="s">
        <v>180</v>
      </c>
      <c r="K12" s="1"/>
      <c r="L12" s="26" t="s">
        <v>119</v>
      </c>
      <c r="M12" s="1"/>
      <c r="N12" s="26" t="s">
        <v>120</v>
      </c>
      <c r="O12" s="1"/>
      <c r="P12" s="26" t="s">
        <v>122</v>
      </c>
    </row>
    <row r="13" spans="1:16" ht="21.75" customHeight="1">
      <c r="A13" s="25" t="s">
        <v>125</v>
      </c>
      <c r="B13" s="18"/>
      <c r="C13" s="18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285071</v>
      </c>
      <c r="M13" s="13"/>
      <c r="N13" s="13">
        <v>70787</v>
      </c>
      <c r="O13" s="13"/>
      <c r="P13" s="5">
        <f>SUM(D13:L13,N13)</f>
        <v>1040321</v>
      </c>
    </row>
    <row r="14" spans="1:16" ht="21.75" customHeight="1">
      <c r="A14" s="2" t="s">
        <v>83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ple!L115</f>
        <v>204722</v>
      </c>
      <c r="M14" s="6"/>
      <c r="N14" s="3">
        <v>0</v>
      </c>
      <c r="O14" s="3"/>
      <c r="P14" s="5">
        <f>SUM(D14:N14)</f>
        <v>204722</v>
      </c>
    </row>
    <row r="15" spans="1:16" ht="21.75" customHeight="1">
      <c r="A15" s="2" t="s">
        <v>95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3"/>
      <c r="P15" s="9">
        <f>SUM(D15:N15)</f>
        <v>0</v>
      </c>
    </row>
    <row r="16" spans="1:16" ht="21.75" customHeight="1">
      <c r="A16" s="2" t="s">
        <v>96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204722</v>
      </c>
      <c r="M16" s="6"/>
      <c r="N16" s="3">
        <v>0</v>
      </c>
      <c r="O16" s="3"/>
      <c r="P16" s="5">
        <f>SUM(P14:P15)</f>
        <v>204722</v>
      </c>
    </row>
    <row r="17" spans="1:17" ht="21.75" customHeight="1">
      <c r="A17" s="2" t="s">
        <v>227</v>
      </c>
      <c r="D17" s="6">
        <v>0</v>
      </c>
      <c r="E17" s="6"/>
      <c r="F17" s="6">
        <v>0</v>
      </c>
      <c r="G17" s="6"/>
      <c r="H17" s="6">
        <v>0</v>
      </c>
      <c r="I17" s="3"/>
      <c r="J17" s="6">
        <v>0</v>
      </c>
      <c r="K17" s="3"/>
      <c r="L17" s="3">
        <v>-149600</v>
      </c>
      <c r="M17" s="6"/>
      <c r="N17" s="3">
        <v>0</v>
      </c>
      <c r="O17" s="3"/>
      <c r="P17" s="5">
        <f>SUM(D17:N17)</f>
        <v>-149600</v>
      </c>
    </row>
    <row r="18" spans="1:17" ht="21.75" customHeight="1" thickBot="1">
      <c r="A18" s="18" t="s">
        <v>209</v>
      </c>
      <c r="B18" s="18"/>
      <c r="C18" s="18"/>
      <c r="D18" s="14">
        <f>SUM(D13,D16:D17)</f>
        <v>527999</v>
      </c>
      <c r="E18" s="3"/>
      <c r="F18" s="14">
        <f>SUM(F13,F16:F17)</f>
        <v>88397</v>
      </c>
      <c r="G18" s="3"/>
      <c r="H18" s="14">
        <f>SUM(H13,H16:H17)</f>
        <v>15267</v>
      </c>
      <c r="I18" s="3"/>
      <c r="J18" s="14">
        <f>SUM(J13,J16:J17)</f>
        <v>52800</v>
      </c>
      <c r="K18" s="3"/>
      <c r="L18" s="14">
        <f>SUM(L13,L16:L17)</f>
        <v>340193</v>
      </c>
      <c r="M18" s="3"/>
      <c r="N18" s="14">
        <f>SUM(N13,N16:N17)</f>
        <v>70787</v>
      </c>
      <c r="O18" s="3"/>
      <c r="P18" s="14">
        <f>SUM(P13,P16:P17)</f>
        <v>1095443</v>
      </c>
      <c r="Q18" s="3"/>
    </row>
    <row r="19" spans="1:17" ht="21.75" customHeight="1" thickTop="1">
      <c r="A19" s="18"/>
      <c r="B19" s="18"/>
      <c r="C19" s="18"/>
      <c r="D19" s="11"/>
      <c r="E19" s="11"/>
      <c r="F19" s="11"/>
      <c r="G19" s="11"/>
      <c r="H19" s="11"/>
      <c r="I19" s="11"/>
      <c r="J19" s="24"/>
      <c r="K19" s="11"/>
      <c r="L19" s="11"/>
      <c r="M19" s="11"/>
      <c r="N19" s="24"/>
      <c r="O19" s="11"/>
      <c r="P19" s="11"/>
    </row>
    <row r="20" spans="1:17" ht="21.75" customHeight="1">
      <c r="A20" s="22" t="s">
        <v>190</v>
      </c>
      <c r="B20" s="25"/>
      <c r="C20" s="25"/>
      <c r="D20" s="13">
        <v>527999</v>
      </c>
      <c r="E20" s="13"/>
      <c r="F20" s="13">
        <v>88397</v>
      </c>
      <c r="G20" s="13"/>
      <c r="H20" s="13">
        <v>15267</v>
      </c>
      <c r="I20" s="13"/>
      <c r="J20" s="13">
        <v>52800</v>
      </c>
      <c r="K20" s="13"/>
      <c r="L20" s="13">
        <v>401779</v>
      </c>
      <c r="M20" s="13"/>
      <c r="N20" s="13">
        <v>103530</v>
      </c>
      <c r="O20" s="13"/>
      <c r="P20" s="5">
        <f>SUM(D20:L20,N20)</f>
        <v>1189772</v>
      </c>
    </row>
    <row r="21" spans="1:17" ht="21.75" customHeight="1">
      <c r="A21" s="2" t="s">
        <v>83</v>
      </c>
      <c r="D21" s="6">
        <v>0</v>
      </c>
      <c r="E21" s="6"/>
      <c r="F21" s="6">
        <v>0</v>
      </c>
      <c r="G21" s="6"/>
      <c r="H21" s="6">
        <v>0</v>
      </c>
      <c r="I21" s="3"/>
      <c r="J21" s="6">
        <v>0</v>
      </c>
      <c r="K21" s="3"/>
      <c r="L21" s="3">
        <f>ple!J92</f>
        <v>399068</v>
      </c>
      <c r="M21" s="6"/>
      <c r="N21" s="3">
        <v>0</v>
      </c>
      <c r="O21" s="3"/>
      <c r="P21" s="5">
        <f>SUM(D21:L21,N21)</f>
        <v>399068</v>
      </c>
    </row>
    <row r="22" spans="1:17" ht="21.75" customHeight="1">
      <c r="A22" s="2" t="s">
        <v>95</v>
      </c>
      <c r="D22" s="10">
        <v>0</v>
      </c>
      <c r="E22" s="6"/>
      <c r="F22" s="10">
        <v>0</v>
      </c>
      <c r="G22" s="6"/>
      <c r="H22" s="10">
        <v>0</v>
      </c>
      <c r="I22" s="3"/>
      <c r="J22" s="10">
        <v>0</v>
      </c>
      <c r="K22" s="3"/>
      <c r="L22" s="7">
        <v>0</v>
      </c>
      <c r="M22" s="6"/>
      <c r="N22" s="7">
        <v>0</v>
      </c>
      <c r="O22" s="3"/>
      <c r="P22" s="9">
        <f>SUM(D22:L22,N22)</f>
        <v>0</v>
      </c>
    </row>
    <row r="23" spans="1:17" ht="21.75" customHeight="1">
      <c r="A23" s="2" t="s">
        <v>96</v>
      </c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3"/>
      <c r="J23" s="6">
        <f>SUM(J21:J22)</f>
        <v>0</v>
      </c>
      <c r="K23" s="3"/>
      <c r="L23" s="3">
        <f>SUM(L21:L22)</f>
        <v>399068</v>
      </c>
      <c r="M23" s="6"/>
      <c r="N23" s="3">
        <f>SUM(N21:N22)</f>
        <v>0</v>
      </c>
      <c r="O23" s="3"/>
      <c r="P23" s="5">
        <f>SUM(D23:L23,N23)</f>
        <v>399068</v>
      </c>
    </row>
    <row r="24" spans="1:17" ht="21.75" customHeight="1">
      <c r="A24" s="2" t="s">
        <v>227</v>
      </c>
      <c r="D24" s="6">
        <v>0</v>
      </c>
      <c r="E24" s="6"/>
      <c r="F24" s="6">
        <v>0</v>
      </c>
      <c r="G24" s="6"/>
      <c r="H24" s="6">
        <v>0</v>
      </c>
      <c r="I24" s="3"/>
      <c r="J24" s="6">
        <v>0</v>
      </c>
      <c r="K24" s="3"/>
      <c r="L24" s="3">
        <v>-219995</v>
      </c>
      <c r="M24" s="6"/>
      <c r="N24" s="3">
        <v>0</v>
      </c>
      <c r="O24" s="3"/>
      <c r="P24" s="5">
        <f>SUM(D24:L24,N24)</f>
        <v>-219995</v>
      </c>
    </row>
    <row r="25" spans="1:17" ht="21.75" customHeight="1" thickBot="1">
      <c r="A25" s="18" t="s">
        <v>210</v>
      </c>
      <c r="B25" s="18"/>
      <c r="C25" s="18"/>
      <c r="D25" s="14">
        <f>SUM(D20,D23:D24)</f>
        <v>527999</v>
      </c>
      <c r="E25" s="3"/>
      <c r="F25" s="14">
        <f>SUM(F20,F23:F24)</f>
        <v>88397</v>
      </c>
      <c r="G25" s="3"/>
      <c r="H25" s="14">
        <f>SUM(H20,H23:H24)</f>
        <v>15267</v>
      </c>
      <c r="I25" s="3"/>
      <c r="J25" s="14">
        <f>SUM(J20,J23:J24)</f>
        <v>52800</v>
      </c>
      <c r="K25" s="3"/>
      <c r="L25" s="14">
        <f>SUM(L20,L23:L24)</f>
        <v>580852</v>
      </c>
      <c r="M25" s="3"/>
      <c r="N25" s="14">
        <f>SUM(N20,N23:N24)</f>
        <v>103530</v>
      </c>
      <c r="O25" s="3"/>
      <c r="P25" s="14">
        <f>SUM(P20,P23:P24)</f>
        <v>1368845</v>
      </c>
    </row>
    <row r="26" spans="1:17" ht="21.75" customHeight="1" thickTop="1">
      <c r="A26" s="18"/>
      <c r="B26" s="18"/>
      <c r="C26" s="18"/>
      <c r="D26" s="24">
        <f>D25-bs!J78</f>
        <v>0</v>
      </c>
      <c r="E26" s="3"/>
      <c r="F26" s="24">
        <f>F25-bs!J79</f>
        <v>0</v>
      </c>
      <c r="G26" s="24"/>
      <c r="H26" s="24">
        <f>H25-bs!J80</f>
        <v>0</v>
      </c>
      <c r="I26" s="24"/>
      <c r="J26" s="24">
        <f>J25-bs!J84</f>
        <v>0</v>
      </c>
      <c r="K26" s="24"/>
      <c r="L26" s="24">
        <f>L25-bs!J85</f>
        <v>0</v>
      </c>
      <c r="M26" s="24"/>
      <c r="N26" s="24">
        <f>N25-bs!J86</f>
        <v>0</v>
      </c>
      <c r="O26" s="24"/>
      <c r="P26" s="24">
        <f>P25-bs!J89</f>
        <v>0</v>
      </c>
    </row>
    <row r="27" spans="1:17" ht="21.75" customHeight="1">
      <c r="A27" s="18"/>
      <c r="B27" s="18"/>
      <c r="C27" s="18"/>
      <c r="D27" s="24">
        <f>+D20-bs!L78</f>
        <v>0</v>
      </c>
      <c r="E27" s="3"/>
      <c r="F27" s="24">
        <f>+F20-bs!L79</f>
        <v>0</v>
      </c>
      <c r="G27" s="24"/>
      <c r="H27" s="24">
        <f>+H20-bs!L80</f>
        <v>0</v>
      </c>
      <c r="I27" s="24"/>
      <c r="J27" s="24">
        <f>+J20-bs!L84</f>
        <v>0</v>
      </c>
      <c r="K27" s="24"/>
      <c r="L27" s="24">
        <f>+L20-bs!L85</f>
        <v>0</v>
      </c>
      <c r="M27" s="24"/>
      <c r="N27" s="24">
        <f>+N20-bs!L86</f>
        <v>0</v>
      </c>
      <c r="O27" s="24"/>
      <c r="P27" s="24">
        <f>+P20-bs!L89</f>
        <v>0</v>
      </c>
    </row>
    <row r="28" spans="1:17" ht="21.75" customHeight="1">
      <c r="A28" s="2" t="s">
        <v>32</v>
      </c>
    </row>
  </sheetData>
  <mergeCells count="1"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O89"/>
  <sheetViews>
    <sheetView showGridLines="0" topLeftCell="A52" zoomScaleNormal="100" zoomScaleSheetLayoutView="85" workbookViewId="0">
      <selection activeCell="C71" sqref="C71"/>
    </sheetView>
  </sheetViews>
  <sheetFormatPr defaultColWidth="9.42578125" defaultRowHeight="15"/>
  <cols>
    <col min="1" max="1" width="33.140625" style="56" customWidth="1"/>
    <col min="2" max="2" width="23.42578125" style="56" customWidth="1"/>
    <col min="3" max="5" width="2.42578125" style="56" customWidth="1"/>
    <col min="6" max="6" width="15.42578125" style="56" customWidth="1"/>
    <col min="7" max="7" width="1" style="56" customWidth="1"/>
    <col min="8" max="8" width="15.42578125" style="56" customWidth="1"/>
    <col min="9" max="9" width="1" style="56" customWidth="1"/>
    <col min="10" max="10" width="15.42578125" style="56" customWidth="1"/>
    <col min="11" max="11" width="1" style="56" customWidth="1"/>
    <col min="12" max="12" width="15.42578125" style="56" customWidth="1"/>
    <col min="13" max="13" width="9.42578125" style="56"/>
    <col min="16" max="16384" width="9.42578125" style="2"/>
  </cols>
  <sheetData>
    <row r="1" spans="1:12" ht="21" customHeight="1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5" t="s">
        <v>64</v>
      </c>
    </row>
    <row r="2" spans="1:12" ht="21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1" customHeight="1">
      <c r="A3" s="53" t="s">
        <v>130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1" customHeight="1">
      <c r="A4" s="57" t="s">
        <v>212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21" customHeight="1">
      <c r="B5" s="58"/>
      <c r="C5" s="58"/>
      <c r="D5" s="58"/>
      <c r="L5" s="55" t="s">
        <v>2</v>
      </c>
    </row>
    <row r="6" spans="1:12" ht="21" customHeight="1">
      <c r="B6" s="58"/>
      <c r="C6" s="58"/>
      <c r="D6" s="58"/>
      <c r="F6" s="102" t="s">
        <v>3</v>
      </c>
      <c r="G6" s="102"/>
      <c r="H6" s="102"/>
      <c r="J6" s="102" t="s">
        <v>4</v>
      </c>
      <c r="K6" s="102"/>
      <c r="L6" s="102"/>
    </row>
    <row r="7" spans="1:12" ht="21" customHeight="1">
      <c r="B7" s="59"/>
      <c r="C7" s="60"/>
      <c r="D7" s="61"/>
      <c r="E7" s="62"/>
      <c r="F7" s="62">
        <v>2023</v>
      </c>
      <c r="G7" s="61"/>
      <c r="H7" s="62">
        <v>2022</v>
      </c>
      <c r="I7" s="63"/>
      <c r="J7" s="62">
        <v>2023</v>
      </c>
      <c r="K7" s="61"/>
      <c r="L7" s="62">
        <v>2022</v>
      </c>
    </row>
    <row r="8" spans="1:12" ht="21" customHeight="1">
      <c r="A8" s="97" t="s">
        <v>131</v>
      </c>
    </row>
    <row r="9" spans="1:12" ht="21" customHeight="1">
      <c r="A9" s="98" t="s">
        <v>132</v>
      </c>
      <c r="F9" s="65">
        <f>ple!F90</f>
        <v>531737</v>
      </c>
      <c r="G9" s="65"/>
      <c r="H9" s="65">
        <f>ple!H90</f>
        <v>258864</v>
      </c>
      <c r="I9" s="65"/>
      <c r="J9" s="65">
        <f>ple!J90</f>
        <v>497014</v>
      </c>
      <c r="K9" s="65"/>
      <c r="L9" s="65">
        <f>ple!L90</f>
        <v>257753</v>
      </c>
    </row>
    <row r="10" spans="1:12" ht="21" customHeight="1">
      <c r="A10" s="98" t="s">
        <v>133</v>
      </c>
      <c r="F10" s="65"/>
      <c r="G10" s="65"/>
      <c r="H10" s="65"/>
      <c r="I10" s="65"/>
      <c r="J10" s="65"/>
      <c r="K10" s="65"/>
      <c r="L10" s="65"/>
    </row>
    <row r="11" spans="1:12" ht="21" customHeight="1">
      <c r="A11" s="98" t="s">
        <v>134</v>
      </c>
      <c r="F11" s="65"/>
      <c r="G11" s="65"/>
      <c r="H11" s="65"/>
      <c r="I11" s="65"/>
      <c r="J11" s="65"/>
      <c r="K11" s="65"/>
      <c r="L11" s="65"/>
    </row>
    <row r="12" spans="1:12" ht="21" customHeight="1">
      <c r="A12" s="98" t="s">
        <v>135</v>
      </c>
      <c r="F12" s="65">
        <v>41455</v>
      </c>
      <c r="G12" s="65"/>
      <c r="H12" s="65">
        <v>39996</v>
      </c>
      <c r="I12" s="65"/>
      <c r="J12" s="65">
        <v>38570</v>
      </c>
      <c r="K12" s="65"/>
      <c r="L12" s="65">
        <v>36529</v>
      </c>
    </row>
    <row r="13" spans="1:12" ht="21" customHeight="1">
      <c r="A13" s="98" t="s">
        <v>136</v>
      </c>
      <c r="F13" s="65">
        <v>-5232</v>
      </c>
      <c r="G13" s="65"/>
      <c r="H13" s="65">
        <v>1320</v>
      </c>
      <c r="I13" s="65"/>
      <c r="J13" s="65">
        <v>-4609</v>
      </c>
      <c r="K13" s="65"/>
      <c r="L13" s="65">
        <v>1344</v>
      </c>
    </row>
    <row r="14" spans="1:12" ht="21" customHeight="1">
      <c r="A14" s="98" t="s">
        <v>203</v>
      </c>
      <c r="F14" s="65"/>
      <c r="G14" s="65"/>
      <c r="H14" s="65"/>
      <c r="I14" s="65"/>
      <c r="J14" s="65"/>
      <c r="K14" s="65"/>
      <c r="L14" s="65"/>
    </row>
    <row r="15" spans="1:12" ht="21" customHeight="1">
      <c r="A15" s="98" t="s">
        <v>191</v>
      </c>
      <c r="F15" s="65">
        <v>-12660</v>
      </c>
      <c r="G15" s="65"/>
      <c r="H15" s="65">
        <v>944</v>
      </c>
      <c r="I15" s="65"/>
      <c r="J15" s="65">
        <v>-12575</v>
      </c>
      <c r="K15" s="65"/>
      <c r="L15" s="65">
        <v>814</v>
      </c>
    </row>
    <row r="16" spans="1:12" ht="21" customHeight="1">
      <c r="A16" s="98" t="s">
        <v>176</v>
      </c>
      <c r="F16" s="65">
        <v>2638</v>
      </c>
      <c r="G16" s="65"/>
      <c r="H16" s="65">
        <v>22438</v>
      </c>
      <c r="I16" s="65"/>
      <c r="J16" s="65">
        <v>2638</v>
      </c>
      <c r="K16" s="65"/>
      <c r="L16" s="65">
        <v>22438</v>
      </c>
    </row>
    <row r="17" spans="1:12" ht="21" customHeight="1">
      <c r="A17" s="98" t="s">
        <v>213</v>
      </c>
      <c r="F17" s="65">
        <v>-321</v>
      </c>
      <c r="G17" s="65"/>
      <c r="H17" s="65">
        <v>0</v>
      </c>
      <c r="I17" s="65"/>
      <c r="J17" s="65">
        <v>-321</v>
      </c>
      <c r="K17" s="65"/>
      <c r="L17" s="65">
        <v>0</v>
      </c>
    </row>
    <row r="18" spans="1:12" ht="21" customHeight="1">
      <c r="A18" s="98" t="s">
        <v>137</v>
      </c>
      <c r="F18" s="65">
        <v>0</v>
      </c>
      <c r="G18" s="65"/>
      <c r="H18" s="65">
        <v>26</v>
      </c>
      <c r="I18" s="65"/>
      <c r="J18" s="65">
        <v>0</v>
      </c>
      <c r="K18" s="65"/>
      <c r="L18" s="65">
        <v>0</v>
      </c>
    </row>
    <row r="19" spans="1:12" ht="21" customHeight="1">
      <c r="A19" s="98" t="s">
        <v>195</v>
      </c>
      <c r="F19" s="65">
        <v>905</v>
      </c>
      <c r="G19" s="65"/>
      <c r="H19" s="65">
        <v>0</v>
      </c>
      <c r="I19" s="65"/>
      <c r="J19" s="65">
        <v>905</v>
      </c>
      <c r="K19" s="65"/>
      <c r="L19" s="65">
        <v>0</v>
      </c>
    </row>
    <row r="20" spans="1:12" ht="21" customHeight="1">
      <c r="A20" s="98" t="s">
        <v>138</v>
      </c>
      <c r="F20" s="65">
        <v>123</v>
      </c>
      <c r="G20" s="65"/>
      <c r="H20" s="65">
        <v>854</v>
      </c>
      <c r="I20" s="65"/>
      <c r="J20" s="65">
        <v>123</v>
      </c>
      <c r="K20" s="65"/>
      <c r="L20" s="65">
        <v>847</v>
      </c>
    </row>
    <row r="21" spans="1:12" ht="21" customHeight="1">
      <c r="A21" s="98" t="s">
        <v>214</v>
      </c>
      <c r="F21" s="65">
        <v>-8</v>
      </c>
      <c r="G21" s="66"/>
      <c r="H21" s="65">
        <v>-1977</v>
      </c>
      <c r="I21" s="66"/>
      <c r="J21" s="65">
        <v>-8</v>
      </c>
      <c r="K21" s="66"/>
      <c r="L21" s="65">
        <v>-2075</v>
      </c>
    </row>
    <row r="22" spans="1:12" ht="21" customHeight="1">
      <c r="A22" s="98" t="s">
        <v>139</v>
      </c>
      <c r="D22" s="55"/>
      <c r="F22" s="65">
        <v>-131</v>
      </c>
      <c r="G22" s="67"/>
      <c r="H22" s="65">
        <v>-76</v>
      </c>
      <c r="I22" s="67"/>
      <c r="J22" s="65">
        <v>-699</v>
      </c>
      <c r="K22" s="67"/>
      <c r="L22" s="65">
        <v>-426</v>
      </c>
    </row>
    <row r="23" spans="1:12" ht="21" customHeight="1">
      <c r="A23" s="99" t="s">
        <v>196</v>
      </c>
      <c r="D23" s="55"/>
      <c r="F23" s="65">
        <v>-474</v>
      </c>
      <c r="G23" s="67"/>
      <c r="H23" s="65">
        <v>0</v>
      </c>
      <c r="I23" s="67"/>
      <c r="J23" s="65">
        <v>-474</v>
      </c>
      <c r="K23" s="67"/>
      <c r="L23" s="65">
        <v>0</v>
      </c>
    </row>
    <row r="24" spans="1:12" ht="21" customHeight="1">
      <c r="A24" s="98" t="s">
        <v>140</v>
      </c>
      <c r="D24" s="58"/>
      <c r="E24" s="55"/>
      <c r="F24" s="65">
        <v>3123</v>
      </c>
      <c r="G24" s="67"/>
      <c r="H24" s="65">
        <v>2663</v>
      </c>
      <c r="I24" s="66"/>
      <c r="J24" s="65">
        <v>3036</v>
      </c>
      <c r="K24" s="66"/>
      <c r="L24" s="65">
        <v>2604</v>
      </c>
    </row>
    <row r="25" spans="1:12" ht="21" customHeight="1">
      <c r="A25" s="98" t="s">
        <v>141</v>
      </c>
      <c r="D25" s="58"/>
      <c r="E25" s="55"/>
      <c r="F25" s="65">
        <v>10175</v>
      </c>
      <c r="G25" s="66"/>
      <c r="H25" s="65">
        <v>9535</v>
      </c>
      <c r="I25" s="66"/>
      <c r="J25" s="65">
        <v>10061</v>
      </c>
      <c r="K25" s="66"/>
      <c r="L25" s="65">
        <v>9395</v>
      </c>
    </row>
    <row r="26" spans="1:12" ht="21" customHeight="1">
      <c r="A26" s="98" t="s">
        <v>228</v>
      </c>
      <c r="D26" s="58"/>
      <c r="E26" s="55"/>
      <c r="F26" s="65"/>
      <c r="G26" s="66"/>
      <c r="H26" s="65"/>
      <c r="I26" s="66"/>
      <c r="J26" s="65"/>
      <c r="K26" s="66"/>
      <c r="L26" s="65"/>
    </row>
    <row r="27" spans="1:12" ht="21" customHeight="1">
      <c r="A27" s="100" t="s">
        <v>220</v>
      </c>
      <c r="D27" s="58"/>
      <c r="E27" s="55"/>
      <c r="F27" s="65">
        <v>993</v>
      </c>
      <c r="G27" s="66"/>
      <c r="H27" s="65">
        <v>0</v>
      </c>
      <c r="I27" s="66"/>
      <c r="J27" s="65">
        <v>0</v>
      </c>
      <c r="K27" s="66"/>
      <c r="L27" s="65">
        <v>0</v>
      </c>
    </row>
    <row r="28" spans="1:12" ht="21" customHeight="1">
      <c r="A28" s="98" t="s">
        <v>197</v>
      </c>
      <c r="D28" s="58"/>
      <c r="E28" s="55"/>
      <c r="G28" s="66"/>
      <c r="H28" s="65"/>
      <c r="I28" s="66"/>
      <c r="J28" s="65"/>
      <c r="K28" s="66"/>
      <c r="L28" s="65"/>
    </row>
    <row r="29" spans="1:12" ht="21" customHeight="1">
      <c r="A29" s="98" t="s">
        <v>142</v>
      </c>
      <c r="D29" s="58"/>
      <c r="E29" s="55"/>
      <c r="F29" s="65">
        <v>-22020</v>
      </c>
      <c r="G29" s="66"/>
      <c r="H29" s="69">
        <v>-2668</v>
      </c>
      <c r="I29" s="66"/>
      <c r="J29" s="65">
        <v>0</v>
      </c>
      <c r="K29" s="66"/>
      <c r="L29" s="65">
        <v>0</v>
      </c>
    </row>
    <row r="30" spans="1:12" ht="21" customHeight="1">
      <c r="A30" s="98" t="s">
        <v>143</v>
      </c>
      <c r="D30" s="55"/>
      <c r="F30" s="70"/>
      <c r="G30" s="65"/>
      <c r="H30" s="65"/>
      <c r="I30" s="65"/>
      <c r="J30" s="70"/>
      <c r="K30" s="65"/>
      <c r="L30" s="70"/>
    </row>
    <row r="31" spans="1:12" ht="21" customHeight="1">
      <c r="A31" s="98" t="s">
        <v>144</v>
      </c>
      <c r="D31" s="55"/>
      <c r="E31" s="58"/>
      <c r="F31" s="66">
        <f>SUM(F9:F29)</f>
        <v>550303</v>
      </c>
      <c r="G31" s="66"/>
      <c r="H31" s="66">
        <f>SUM(H9:H29)</f>
        <v>331919</v>
      </c>
      <c r="I31" s="66"/>
      <c r="J31" s="66">
        <f>SUM(J9:J29)</f>
        <v>533661</v>
      </c>
      <c r="K31" s="66"/>
      <c r="L31" s="66">
        <f>SUM(L9:L29)</f>
        <v>329223</v>
      </c>
    </row>
    <row r="32" spans="1:12" ht="21" customHeight="1">
      <c r="A32" s="98" t="s">
        <v>145</v>
      </c>
      <c r="D32" s="55"/>
      <c r="G32" s="66"/>
      <c r="H32" s="66"/>
      <c r="I32" s="66"/>
      <c r="J32" s="66"/>
      <c r="K32" s="66"/>
      <c r="L32" s="66"/>
    </row>
    <row r="33" spans="1:12" ht="21" customHeight="1">
      <c r="A33" s="98" t="s">
        <v>146</v>
      </c>
      <c r="D33" s="55"/>
      <c r="E33" s="58"/>
      <c r="F33" s="66">
        <v>-92261</v>
      </c>
      <c r="G33" s="66"/>
      <c r="H33" s="67">
        <v>-82197</v>
      </c>
      <c r="I33" s="66"/>
      <c r="J33" s="67">
        <v>-116911</v>
      </c>
      <c r="K33" s="66"/>
      <c r="L33" s="67">
        <v>-95653</v>
      </c>
    </row>
    <row r="34" spans="1:12" ht="21" customHeight="1">
      <c r="A34" s="98" t="s">
        <v>147</v>
      </c>
      <c r="D34" s="55"/>
      <c r="F34" s="66">
        <v>2879</v>
      </c>
      <c r="G34" s="66"/>
      <c r="H34" s="67">
        <v>2985</v>
      </c>
      <c r="I34" s="66"/>
      <c r="J34" s="67">
        <v>4145</v>
      </c>
      <c r="K34" s="66"/>
      <c r="L34" s="67">
        <v>-716</v>
      </c>
    </row>
    <row r="35" spans="1:12" ht="21" customHeight="1">
      <c r="A35" s="98" t="s">
        <v>148</v>
      </c>
      <c r="D35" s="55"/>
      <c r="F35" s="66">
        <v>-59080</v>
      </c>
      <c r="G35" s="66"/>
      <c r="H35" s="67">
        <v>-128418</v>
      </c>
      <c r="I35" s="66"/>
      <c r="J35" s="67">
        <v>-47231</v>
      </c>
      <c r="K35" s="66"/>
      <c r="L35" s="67">
        <v>-122207</v>
      </c>
    </row>
    <row r="36" spans="1:12" ht="21" customHeight="1">
      <c r="A36" s="98" t="s">
        <v>149</v>
      </c>
      <c r="D36" s="55"/>
      <c r="F36" s="66">
        <v>-24009</v>
      </c>
      <c r="G36" s="66"/>
      <c r="H36" s="67">
        <v>-1907</v>
      </c>
      <c r="I36" s="66"/>
      <c r="J36" s="67">
        <v>-24098</v>
      </c>
      <c r="K36" s="66"/>
      <c r="L36" s="67">
        <v>-1629</v>
      </c>
    </row>
    <row r="37" spans="1:12" ht="21" customHeight="1">
      <c r="A37" s="98" t="s">
        <v>150</v>
      </c>
      <c r="E37" s="59"/>
      <c r="F37" s="66">
        <v>-3772</v>
      </c>
      <c r="G37" s="66"/>
      <c r="H37" s="67">
        <v>273</v>
      </c>
      <c r="I37" s="66"/>
      <c r="J37" s="67">
        <v>-3727</v>
      </c>
      <c r="K37" s="66"/>
      <c r="L37" s="67">
        <v>237</v>
      </c>
    </row>
    <row r="38" spans="1:12" ht="21" customHeight="1">
      <c r="A38" s="98" t="s">
        <v>151</v>
      </c>
      <c r="E38" s="55"/>
      <c r="F38" s="66"/>
      <c r="G38" s="66"/>
      <c r="H38" s="66"/>
      <c r="I38" s="66"/>
      <c r="J38" s="67"/>
      <c r="K38" s="66"/>
      <c r="L38" s="67"/>
    </row>
    <row r="39" spans="1:12" ht="21" customHeight="1">
      <c r="A39" s="98" t="s">
        <v>152</v>
      </c>
      <c r="E39" s="55"/>
      <c r="F39" s="66">
        <v>71890</v>
      </c>
      <c r="G39" s="66"/>
      <c r="H39" s="67">
        <v>33408</v>
      </c>
      <c r="I39" s="66"/>
      <c r="J39" s="67">
        <v>94338</v>
      </c>
      <c r="K39" s="66"/>
      <c r="L39" s="67">
        <v>41098</v>
      </c>
    </row>
    <row r="40" spans="1:12" ht="21" customHeight="1">
      <c r="A40" s="98" t="s">
        <v>153</v>
      </c>
      <c r="E40" s="55"/>
      <c r="F40" s="66">
        <v>-3605</v>
      </c>
      <c r="G40" s="66"/>
      <c r="H40" s="67">
        <v>-1521</v>
      </c>
      <c r="I40" s="66"/>
      <c r="J40" s="67">
        <v>-4224</v>
      </c>
      <c r="K40" s="66"/>
      <c r="L40" s="67">
        <v>-1830</v>
      </c>
    </row>
    <row r="41" spans="1:12" ht="21" customHeight="1">
      <c r="A41" s="97" t="s">
        <v>154</v>
      </c>
      <c r="F41" s="72">
        <f>SUM(F31:F40)</f>
        <v>442345</v>
      </c>
      <c r="G41" s="66"/>
      <c r="H41" s="72">
        <f>SUM(H31:H40)</f>
        <v>154542</v>
      </c>
      <c r="I41" s="66"/>
      <c r="J41" s="72">
        <f>SUM(J31:J40)</f>
        <v>435953</v>
      </c>
      <c r="K41" s="66"/>
      <c r="L41" s="72">
        <f>SUM(L31:L40)</f>
        <v>148523</v>
      </c>
    </row>
    <row r="42" spans="1:12" ht="21" customHeight="1">
      <c r="A42" s="98" t="s">
        <v>155</v>
      </c>
      <c r="F42" s="66">
        <v>-108379</v>
      </c>
      <c r="G42" s="66"/>
      <c r="H42" s="66">
        <v>-85254</v>
      </c>
      <c r="I42" s="66"/>
      <c r="J42" s="66">
        <v>-107289</v>
      </c>
      <c r="K42" s="66"/>
      <c r="L42" s="66">
        <v>-85146</v>
      </c>
    </row>
    <row r="43" spans="1:12" ht="21" customHeight="1">
      <c r="A43" s="98" t="s">
        <v>198</v>
      </c>
      <c r="F43" s="66">
        <v>302</v>
      </c>
      <c r="G43" s="66"/>
      <c r="H43" s="66">
        <v>0</v>
      </c>
      <c r="I43" s="66"/>
      <c r="J43" s="66">
        <v>0</v>
      </c>
      <c r="K43" s="66"/>
      <c r="L43" s="66">
        <v>0</v>
      </c>
    </row>
    <row r="44" spans="1:12" ht="21" customHeight="1">
      <c r="A44" s="98" t="s">
        <v>156</v>
      </c>
      <c r="F44" s="66">
        <v>-1037</v>
      </c>
      <c r="G44" s="66"/>
      <c r="H44" s="66">
        <v>-82</v>
      </c>
      <c r="I44" s="66"/>
      <c r="J44" s="66">
        <v>-792</v>
      </c>
      <c r="K44" s="66"/>
      <c r="L44" s="66">
        <v>-82</v>
      </c>
    </row>
    <row r="45" spans="1:12" ht="21" customHeight="1">
      <c r="A45" s="97" t="s">
        <v>215</v>
      </c>
      <c r="D45" s="55"/>
      <c r="F45" s="73">
        <f>SUM(F41:F44)</f>
        <v>333231</v>
      </c>
      <c r="G45" s="65"/>
      <c r="H45" s="73">
        <f>SUM(H41:H44)</f>
        <v>69206</v>
      </c>
      <c r="I45" s="65"/>
      <c r="J45" s="73">
        <f>SUM(J41:J44)</f>
        <v>327872</v>
      </c>
      <c r="K45" s="65"/>
      <c r="L45" s="73">
        <f>SUM(L41:L44)</f>
        <v>63295</v>
      </c>
    </row>
    <row r="46" spans="1:12" ht="32.25" customHeight="1">
      <c r="A46" s="64"/>
      <c r="D46" s="55"/>
      <c r="F46" s="65"/>
      <c r="G46" s="65"/>
      <c r="H46" s="65"/>
      <c r="I46" s="65"/>
      <c r="J46" s="65"/>
      <c r="K46" s="65"/>
      <c r="L46" s="65"/>
    </row>
    <row r="47" spans="1:12" ht="21" customHeight="1">
      <c r="A47" s="56" t="s">
        <v>32</v>
      </c>
      <c r="J47" s="54"/>
      <c r="K47" s="54"/>
    </row>
    <row r="48" spans="1:12" ht="21.75" customHeight="1">
      <c r="A48" s="53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5" t="s">
        <v>64</v>
      </c>
    </row>
    <row r="49" spans="1:13" ht="21.75" customHeight="1">
      <c r="A49" s="53" t="s">
        <v>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</row>
    <row r="50" spans="1:13" ht="21.75" customHeight="1">
      <c r="A50" s="53" t="s">
        <v>157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</row>
    <row r="51" spans="1:13" ht="21.75" customHeight="1">
      <c r="A51" s="57" t="s">
        <v>212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</row>
    <row r="52" spans="1:13" ht="21.75" customHeight="1">
      <c r="B52" s="58"/>
      <c r="C52" s="58"/>
      <c r="D52" s="58"/>
      <c r="L52" s="55" t="s">
        <v>2</v>
      </c>
    </row>
    <row r="53" spans="1:13" ht="21.75" customHeight="1">
      <c r="B53" s="58"/>
      <c r="C53" s="58"/>
      <c r="D53" s="58"/>
      <c r="F53" s="102" t="s">
        <v>3</v>
      </c>
      <c r="G53" s="102"/>
      <c r="H53" s="102"/>
      <c r="J53" s="102" t="s">
        <v>4</v>
      </c>
      <c r="K53" s="102"/>
      <c r="L53" s="102"/>
    </row>
    <row r="54" spans="1:13" ht="21.75" customHeight="1">
      <c r="B54" s="59"/>
      <c r="C54" s="60"/>
      <c r="D54" s="61"/>
      <c r="E54" s="62"/>
      <c r="F54" s="62">
        <v>2023</v>
      </c>
      <c r="G54" s="61"/>
      <c r="H54" s="62">
        <v>2022</v>
      </c>
      <c r="I54" s="63"/>
      <c r="J54" s="62">
        <v>2023</v>
      </c>
      <c r="K54" s="61"/>
      <c r="L54" s="62">
        <v>2022</v>
      </c>
    </row>
    <row r="55" spans="1:13" ht="21.75" customHeight="1">
      <c r="A55" s="64" t="s">
        <v>158</v>
      </c>
      <c r="K55" s="55"/>
    </row>
    <row r="56" spans="1:13" ht="21.75" customHeight="1">
      <c r="A56" s="56" t="s">
        <v>159</v>
      </c>
      <c r="E56" s="74"/>
      <c r="F56" s="66">
        <v>131</v>
      </c>
      <c r="G56" s="66"/>
      <c r="H56" s="66">
        <v>211</v>
      </c>
      <c r="I56" s="66"/>
      <c r="J56" s="66">
        <v>699</v>
      </c>
      <c r="K56" s="66"/>
      <c r="L56" s="66">
        <v>562</v>
      </c>
    </row>
    <row r="57" spans="1:13" ht="21.75" customHeight="1">
      <c r="A57" s="56" t="s">
        <v>216</v>
      </c>
      <c r="E57" s="74"/>
      <c r="F57" s="66">
        <v>474</v>
      </c>
      <c r="G57" s="66"/>
      <c r="H57" s="66">
        <v>0</v>
      </c>
      <c r="I57" s="66"/>
      <c r="J57" s="66">
        <v>474</v>
      </c>
      <c r="K57" s="66"/>
      <c r="L57" s="66">
        <v>0</v>
      </c>
    </row>
    <row r="58" spans="1:13" ht="21.75" customHeight="1">
      <c r="A58" s="63" t="s">
        <v>160</v>
      </c>
      <c r="E58" s="74"/>
      <c r="F58" s="66">
        <v>0</v>
      </c>
      <c r="G58" s="66"/>
      <c r="H58" s="66">
        <v>1000</v>
      </c>
      <c r="I58" s="66"/>
      <c r="J58" s="66">
        <v>0</v>
      </c>
      <c r="K58" s="66"/>
      <c r="L58" s="66">
        <v>0</v>
      </c>
      <c r="M58" s="65"/>
    </row>
    <row r="59" spans="1:13" ht="21.75" customHeight="1">
      <c r="A59" s="63" t="s">
        <v>187</v>
      </c>
      <c r="E59" s="74"/>
      <c r="F59" s="66">
        <v>0</v>
      </c>
      <c r="G59" s="66"/>
      <c r="H59" s="66">
        <v>-3200</v>
      </c>
      <c r="I59" s="66"/>
      <c r="J59" s="66">
        <v>0</v>
      </c>
      <c r="K59" s="66"/>
      <c r="L59" s="66">
        <v>-213700</v>
      </c>
      <c r="M59" s="65"/>
    </row>
    <row r="60" spans="1:13" ht="21.75" customHeight="1">
      <c r="A60" s="63" t="s">
        <v>161</v>
      </c>
      <c r="E60" s="74"/>
      <c r="F60" s="66">
        <v>0</v>
      </c>
      <c r="G60" s="66"/>
      <c r="H60" s="66">
        <v>21</v>
      </c>
      <c r="I60" s="66"/>
      <c r="J60" s="66">
        <v>0</v>
      </c>
      <c r="K60" s="66"/>
      <c r="L60" s="66">
        <v>0</v>
      </c>
      <c r="M60" s="65"/>
    </row>
    <row r="61" spans="1:13" ht="21.75" customHeight="1">
      <c r="A61" s="63" t="s">
        <v>162</v>
      </c>
      <c r="E61" s="74"/>
      <c r="F61" s="66">
        <v>0</v>
      </c>
      <c r="G61" s="66"/>
      <c r="H61" s="66">
        <v>4000</v>
      </c>
      <c r="I61" s="66"/>
      <c r="J61" s="66">
        <v>0</v>
      </c>
      <c r="K61" s="66"/>
      <c r="L61" s="66">
        <v>4000</v>
      </c>
      <c r="M61" s="65"/>
    </row>
    <row r="62" spans="1:13" ht="21.75" customHeight="1">
      <c r="A62" s="63" t="s">
        <v>229</v>
      </c>
      <c r="E62" s="74"/>
      <c r="F62" s="66">
        <v>-9000</v>
      </c>
      <c r="G62" s="66"/>
      <c r="H62" s="66">
        <v>0</v>
      </c>
      <c r="I62" s="66"/>
      <c r="J62" s="66">
        <v>-9000</v>
      </c>
      <c r="K62" s="66"/>
      <c r="L62" s="66">
        <v>1000</v>
      </c>
      <c r="M62" s="65"/>
    </row>
    <row r="63" spans="1:13" ht="21.75" customHeight="1">
      <c r="A63" s="56" t="s">
        <v>163</v>
      </c>
      <c r="E63" s="74"/>
      <c r="F63" s="66">
        <v>37</v>
      </c>
      <c r="G63" s="66"/>
      <c r="H63" s="66">
        <v>2371</v>
      </c>
      <c r="I63" s="66"/>
      <c r="J63" s="66">
        <v>37</v>
      </c>
      <c r="K63" s="66"/>
      <c r="L63" s="66">
        <v>2540</v>
      </c>
      <c r="M63" s="65"/>
    </row>
    <row r="64" spans="1:13" ht="21.75" customHeight="1">
      <c r="A64" s="56" t="s">
        <v>164</v>
      </c>
      <c r="E64" s="74"/>
      <c r="F64" s="66">
        <v>14390</v>
      </c>
      <c r="G64" s="66"/>
      <c r="H64" s="66">
        <v>0</v>
      </c>
      <c r="I64" s="66"/>
      <c r="J64" s="66">
        <v>14390</v>
      </c>
      <c r="K64" s="66"/>
      <c r="L64" s="66">
        <v>0</v>
      </c>
      <c r="M64" s="65"/>
    </row>
    <row r="65" spans="1:15" ht="21.75" customHeight="1">
      <c r="A65" s="56" t="s">
        <v>217</v>
      </c>
      <c r="E65" s="55"/>
      <c r="F65" s="66">
        <v>-28718</v>
      </c>
      <c r="G65" s="66"/>
      <c r="H65" s="66">
        <v>0</v>
      </c>
      <c r="I65" s="66"/>
      <c r="J65" s="66">
        <v>-28718</v>
      </c>
      <c r="K65" s="66"/>
      <c r="L65" s="66">
        <v>0</v>
      </c>
    </row>
    <row r="66" spans="1:15" ht="21.75" customHeight="1">
      <c r="A66" s="56" t="s">
        <v>218</v>
      </c>
      <c r="E66" s="58"/>
      <c r="F66" s="66">
        <v>-34473</v>
      </c>
      <c r="G66" s="66"/>
      <c r="H66" s="66">
        <v>-266686</v>
      </c>
      <c r="I66" s="66"/>
      <c r="J66" s="66">
        <v>-33375</v>
      </c>
      <c r="K66" s="66"/>
      <c r="L66" s="66">
        <v>-23974</v>
      </c>
    </row>
    <row r="67" spans="1:15" ht="21.75" customHeight="1">
      <c r="A67" s="56" t="s">
        <v>219</v>
      </c>
      <c r="E67" s="58"/>
      <c r="F67" s="66">
        <v>-7098</v>
      </c>
      <c r="G67" s="66"/>
      <c r="H67" s="66">
        <v>0</v>
      </c>
      <c r="I67" s="66"/>
      <c r="J67" s="66">
        <v>0</v>
      </c>
      <c r="K67" s="66"/>
      <c r="L67" s="66">
        <v>0</v>
      </c>
    </row>
    <row r="68" spans="1:15" ht="21.75" customHeight="1">
      <c r="A68" s="56" t="s">
        <v>182</v>
      </c>
      <c r="E68" s="55"/>
      <c r="F68" s="66"/>
      <c r="G68" s="66"/>
      <c r="H68" s="67"/>
      <c r="I68" s="66"/>
      <c r="J68" s="66"/>
      <c r="K68" s="66"/>
      <c r="L68" s="66"/>
    </row>
    <row r="69" spans="1:15" ht="21.6" customHeight="1">
      <c r="A69" s="68" t="s">
        <v>183</v>
      </c>
      <c r="E69" s="58"/>
      <c r="F69" s="66">
        <v>0</v>
      </c>
      <c r="G69" s="66"/>
      <c r="H69" s="66">
        <v>38500</v>
      </c>
      <c r="I69" s="66"/>
      <c r="J69" s="66">
        <v>0</v>
      </c>
      <c r="K69" s="66"/>
      <c r="L69" s="66">
        <v>0</v>
      </c>
    </row>
    <row r="70" spans="1:15" ht="21.6" customHeight="1">
      <c r="A70" s="56" t="s">
        <v>206</v>
      </c>
      <c r="E70" s="58"/>
      <c r="F70" s="66">
        <v>-5000</v>
      </c>
      <c r="G70" s="66"/>
      <c r="H70" s="66">
        <v>0</v>
      </c>
      <c r="I70" s="66"/>
      <c r="J70" s="66">
        <v>-5000</v>
      </c>
      <c r="K70" s="66"/>
      <c r="L70" s="66">
        <v>0</v>
      </c>
    </row>
    <row r="71" spans="1:15" s="18" customFormat="1" ht="21.75" customHeight="1">
      <c r="A71" s="64" t="s">
        <v>165</v>
      </c>
      <c r="B71" s="75"/>
      <c r="C71" s="75"/>
      <c r="D71" s="64"/>
      <c r="E71" s="56"/>
      <c r="F71" s="73">
        <f>SUM(F56:F70)</f>
        <v>-69257</v>
      </c>
      <c r="G71" s="65"/>
      <c r="H71" s="73">
        <f>SUM(H56:H70)</f>
        <v>-223783</v>
      </c>
      <c r="I71" s="65"/>
      <c r="J71" s="73">
        <f>SUM(J56:J70)</f>
        <v>-60493</v>
      </c>
      <c r="K71" s="65"/>
      <c r="L71" s="73">
        <f>SUM(L56:L70)</f>
        <v>-229572</v>
      </c>
      <c r="M71" s="64"/>
      <c r="N71"/>
      <c r="O71"/>
    </row>
    <row r="72" spans="1:15" s="18" customFormat="1" ht="21.75" customHeight="1">
      <c r="A72" s="64" t="s">
        <v>166</v>
      </c>
      <c r="B72" s="75"/>
      <c r="C72" s="75"/>
      <c r="D72" s="64"/>
      <c r="E72" s="56"/>
      <c r="F72" s="65"/>
      <c r="G72" s="65"/>
      <c r="H72" s="65"/>
      <c r="I72" s="65"/>
      <c r="J72" s="65"/>
      <c r="K72" s="65"/>
      <c r="L72" s="65"/>
      <c r="M72" s="64"/>
      <c r="N72"/>
      <c r="O72"/>
    </row>
    <row r="73" spans="1:15" ht="21.6" customHeight="1">
      <c r="A73" s="56" t="s">
        <v>199</v>
      </c>
      <c r="E73" s="55"/>
      <c r="F73" s="66">
        <v>-6627</v>
      </c>
      <c r="G73" s="66"/>
      <c r="H73" s="66">
        <v>219199</v>
      </c>
      <c r="I73" s="66"/>
      <c r="J73" s="66">
        <v>-6627</v>
      </c>
      <c r="K73" s="66"/>
      <c r="L73" s="66">
        <v>219199</v>
      </c>
    </row>
    <row r="74" spans="1:15" ht="21.6" customHeight="1">
      <c r="A74" s="56" t="s">
        <v>167</v>
      </c>
      <c r="E74" s="55"/>
      <c r="F74" s="66">
        <v>-6300</v>
      </c>
      <c r="G74" s="66"/>
      <c r="H74" s="66">
        <v>-9666</v>
      </c>
      <c r="I74" s="66"/>
      <c r="J74" s="66">
        <v>-8300</v>
      </c>
      <c r="K74" s="66"/>
      <c r="L74" s="66">
        <v>-9400</v>
      </c>
    </row>
    <row r="75" spans="1:15" ht="21.75" customHeight="1">
      <c r="A75" s="56" t="s">
        <v>184</v>
      </c>
      <c r="F75" s="66">
        <v>-16038</v>
      </c>
      <c r="G75" s="66"/>
      <c r="H75" s="66">
        <v>-11599</v>
      </c>
      <c r="I75" s="66"/>
      <c r="J75" s="66">
        <v>-16018</v>
      </c>
      <c r="K75" s="66"/>
      <c r="L75" s="66">
        <v>-11497</v>
      </c>
    </row>
    <row r="76" spans="1:15" ht="21.75" customHeight="1">
      <c r="A76" s="56" t="s">
        <v>168</v>
      </c>
      <c r="F76" s="66">
        <v>0</v>
      </c>
      <c r="G76" s="66"/>
      <c r="H76" s="66">
        <v>-13154</v>
      </c>
      <c r="I76" s="66"/>
      <c r="J76" s="66">
        <v>0</v>
      </c>
      <c r="K76" s="66"/>
      <c r="L76" s="66">
        <v>-13154</v>
      </c>
    </row>
    <row r="77" spans="1:15" ht="21.75" customHeight="1">
      <c r="A77" s="56" t="s">
        <v>169</v>
      </c>
      <c r="F77" s="66">
        <v>-9229</v>
      </c>
      <c r="G77" s="65"/>
      <c r="H77" s="66">
        <v>-10219</v>
      </c>
      <c r="I77" s="66"/>
      <c r="J77" s="66">
        <v>-9016</v>
      </c>
      <c r="K77" s="66"/>
      <c r="L77" s="66">
        <v>-10004</v>
      </c>
    </row>
    <row r="78" spans="1:15" ht="21.75" customHeight="1">
      <c r="A78" s="56" t="s">
        <v>185</v>
      </c>
      <c r="F78" s="66">
        <v>-219995</v>
      </c>
      <c r="G78" s="65"/>
      <c r="H78" s="66">
        <v>-149600</v>
      </c>
      <c r="I78" s="65"/>
      <c r="J78" s="66">
        <v>-219995</v>
      </c>
      <c r="K78" s="65"/>
      <c r="L78" s="66">
        <v>-149600</v>
      </c>
    </row>
    <row r="79" spans="1:15" ht="21.75" customHeight="1">
      <c r="A79" s="64" t="s">
        <v>170</v>
      </c>
      <c r="F79" s="73">
        <f>SUM(F73:F78)</f>
        <v>-258189</v>
      </c>
      <c r="G79" s="65"/>
      <c r="H79" s="73">
        <f>SUM(H73:H78)</f>
        <v>24961</v>
      </c>
      <c r="I79" s="65"/>
      <c r="J79" s="73">
        <f>SUM(J73:J78)</f>
        <v>-259956</v>
      </c>
      <c r="K79" s="65"/>
      <c r="L79" s="73">
        <f>SUM(L73:L78)</f>
        <v>25544</v>
      </c>
    </row>
    <row r="80" spans="1:15" ht="21.75" customHeight="1">
      <c r="A80" s="56" t="s">
        <v>171</v>
      </c>
      <c r="F80" s="65">
        <f>SUM(F45,F71,F79)</f>
        <v>5785</v>
      </c>
      <c r="G80" s="65"/>
      <c r="H80" s="65">
        <f>SUM(H45,H71,H79)</f>
        <v>-129616</v>
      </c>
      <c r="I80" s="65"/>
      <c r="J80" s="65">
        <f>SUM(J45,J71,J79)</f>
        <v>7423</v>
      </c>
      <c r="K80" s="65"/>
      <c r="L80" s="65">
        <f>SUM(L45,L71,L79)</f>
        <v>-140733</v>
      </c>
    </row>
    <row r="81" spans="1:12" ht="21.75" customHeight="1">
      <c r="A81" s="56" t="s">
        <v>172</v>
      </c>
      <c r="F81" s="66">
        <v>27631</v>
      </c>
      <c r="G81" s="65"/>
      <c r="H81" s="66">
        <v>151835</v>
      </c>
      <c r="I81" s="65"/>
      <c r="J81" s="66">
        <v>12822</v>
      </c>
      <c r="K81" s="65"/>
      <c r="L81" s="66">
        <v>148590</v>
      </c>
    </row>
    <row r="82" spans="1:12" ht="21.75" customHeight="1" thickBot="1">
      <c r="A82" s="64" t="s">
        <v>173</v>
      </c>
      <c r="B82" s="74"/>
      <c r="F82" s="76">
        <f>SUM(F80:F81)</f>
        <v>33416</v>
      </c>
      <c r="G82" s="65"/>
      <c r="H82" s="76">
        <f>SUM(H80:H81)</f>
        <v>22219</v>
      </c>
      <c r="I82" s="65"/>
      <c r="J82" s="76">
        <f>SUM(J80:J81)</f>
        <v>20245</v>
      </c>
      <c r="K82" s="65"/>
      <c r="L82" s="76">
        <f>SUM(L80:L81)</f>
        <v>7857</v>
      </c>
    </row>
    <row r="83" spans="1:12" ht="21.75" customHeight="1" thickTop="1">
      <c r="A83" s="64"/>
      <c r="B83" s="74"/>
      <c r="F83" s="65">
        <f>F82-bs!F11</f>
        <v>0</v>
      </c>
      <c r="G83" s="65"/>
      <c r="H83" s="65"/>
      <c r="I83" s="65"/>
      <c r="J83" s="65">
        <f>J82-bs!J11</f>
        <v>0</v>
      </c>
      <c r="K83" s="65"/>
      <c r="L83" s="65"/>
    </row>
    <row r="84" spans="1:12" ht="21.75" customHeight="1">
      <c r="A84" s="64" t="s">
        <v>174</v>
      </c>
    </row>
    <row r="85" spans="1:12" ht="21.75" customHeight="1">
      <c r="A85" s="56" t="s">
        <v>175</v>
      </c>
    </row>
    <row r="86" spans="1:12" ht="21.75" customHeight="1">
      <c r="A86" s="56" t="s">
        <v>186</v>
      </c>
      <c r="F86" s="66">
        <v>585</v>
      </c>
      <c r="H86" s="66">
        <v>782</v>
      </c>
      <c r="J86" s="66">
        <v>469</v>
      </c>
      <c r="L86" s="66">
        <v>777</v>
      </c>
    </row>
    <row r="87" spans="1:12" ht="21.75" customHeight="1">
      <c r="A87" s="56" t="s">
        <v>200</v>
      </c>
      <c r="F87" s="66">
        <v>48648</v>
      </c>
      <c r="G87" s="65"/>
      <c r="H87" s="66">
        <v>11333</v>
      </c>
      <c r="I87" s="65"/>
      <c r="J87" s="66">
        <v>48648</v>
      </c>
      <c r="K87" s="65"/>
      <c r="L87" s="66">
        <v>11333</v>
      </c>
    </row>
    <row r="88" spans="1:12" ht="21.75" customHeight="1">
      <c r="F88" s="67"/>
      <c r="G88" s="67"/>
      <c r="H88" s="67"/>
      <c r="I88" s="67"/>
      <c r="J88" s="67"/>
      <c r="K88" s="67"/>
      <c r="L88" s="67"/>
    </row>
    <row r="89" spans="1:12" ht="21.75" customHeight="1">
      <c r="A89" s="56" t="s">
        <v>32</v>
      </c>
    </row>
  </sheetData>
  <mergeCells count="4">
    <mergeCell ref="F6:H6"/>
    <mergeCell ref="J6:L6"/>
    <mergeCell ref="F53:H53"/>
    <mergeCell ref="J53:L53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2" ma:contentTypeDescription="สร้างเอกสารใหม่" ma:contentTypeScope="" ma:versionID="df3962ff0572b7a12721419898d532f7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5eac238805ee5fdc914bf9b7ec63076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427D8359-96E2-4097-8278-5416FFB70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62400</vt:lpwstr>
  </property>
  <property fmtid="{D5CDD505-2E9C-101B-9397-08002B2CF9AE}" pid="4" name="OptimizationTime">
    <vt:lpwstr>20231113_1527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Darika Tongprapai</cp:lastModifiedBy>
  <cp:revision/>
  <cp:lastPrinted>2023-11-13T07:43:52Z</cp:lastPrinted>
  <dcterms:created xsi:type="dcterms:W3CDTF">2021-03-26T06:10:59Z</dcterms:created>
  <dcterms:modified xsi:type="dcterms:W3CDTF">2023-11-13T07:44:45Z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