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https://people.ey.com/personal/wanchana_karnarun_th_ey_com/Documents/Desktop/MBK Q3'23/00 FS/Convert v.1/"/>
    </mc:Choice>
  </mc:AlternateContent>
  <xr:revisionPtr revIDLastSave="37" documentId="13_ncr:1_{D00327A8-3590-47E7-9E32-DE63A9EE852D}" xr6:coauthVersionLast="47" xr6:coauthVersionMax="47" xr10:uidLastSave="{314398EA-2B35-47B3-B41A-9583802C56C8}"/>
  <bookViews>
    <workbookView xWindow="-110" yWindow="-110" windowWidth="19420" windowHeight="10420" activeTab="4" xr2:uid="{00000000-000D-0000-FFFF-FFFF00000000}"/>
  </bookViews>
  <sheets>
    <sheet name="BS" sheetId="21" r:id="rId1"/>
    <sheet name="PL" sheetId="23" r:id="rId2"/>
    <sheet name="conso" sheetId="24" r:id="rId3"/>
    <sheet name="company" sheetId="25" r:id="rId4"/>
    <sheet name="Cashflow" sheetId="26" r:id="rId5"/>
    <sheet name="000" sheetId="2" state="veryHidden" r:id="rId6"/>
  </sheets>
  <definedNames>
    <definedName name="_xlnm._FilterDatabase" localSheetId="0" hidden="1">BS!#REF!</definedName>
    <definedName name="_xlnm._FilterDatabase" localSheetId="4" hidden="1">Cashflow!#REF!</definedName>
    <definedName name="_xlnm._FilterDatabase" localSheetId="1" hidden="1">PL!$A$1:$N$155</definedName>
    <definedName name="_xlnm.Print_Area" localSheetId="0">BS!$A$1:$N$128</definedName>
    <definedName name="_xlnm.Print_Area" localSheetId="4">Cashflow!$A$1:$N$129</definedName>
    <definedName name="_xlnm.Print_Area" localSheetId="3">company!$A$1:$U$30</definedName>
    <definedName name="_xlnm.Print_Area" localSheetId="2">conso!$A$1:$AC$40</definedName>
    <definedName name="_xlnm.Print_Area" localSheetId="1">PL!$A$1:$N$155</definedName>
    <definedName name="Print_Area_MI" localSheetId="0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Z_3A783E63_92B3_42A3_A0F6_A15A8D1F4338_.wvu.PrintArea" localSheetId="4" hidden="1">Cashflow!$A$1:$N$129</definedName>
    <definedName name="Z_E39E4B6A_E92C_4F26_8534_7966CB73BEB6_.wvu.PrintArea" localSheetId="4" hidden="1">Cashflow!$A$1:$N$129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24" l="1"/>
  <c r="R26" i="25" l="1"/>
  <c r="T26" i="25" s="1"/>
  <c r="R24" i="25"/>
  <c r="T24" i="25" s="1"/>
  <c r="U35" i="24"/>
  <c r="Y35" i="24" s="1"/>
  <c r="AC35" i="24" s="1"/>
  <c r="U33" i="24"/>
  <c r="Y33" i="24" s="1"/>
  <c r="AC33" i="24" s="1"/>
  <c r="N103" i="26"/>
  <c r="J103" i="26"/>
  <c r="N69" i="26"/>
  <c r="J69" i="26"/>
  <c r="R17" i="25"/>
  <c r="J16" i="25"/>
  <c r="J18" i="25" s="1"/>
  <c r="H16" i="25"/>
  <c r="H18" i="25" s="1"/>
  <c r="F16" i="25"/>
  <c r="F18" i="25" s="1"/>
  <c r="P16" i="25"/>
  <c r="P18" i="25" s="1"/>
  <c r="N16" i="25"/>
  <c r="N18" i="25" s="1"/>
  <c r="R14" i="25"/>
  <c r="R13" i="25"/>
  <c r="T13" i="25" s="1"/>
  <c r="U23" i="24"/>
  <c r="Y23" i="24" s="1"/>
  <c r="AC23" i="24" s="1"/>
  <c r="U22" i="24"/>
  <c r="U20" i="24"/>
  <c r="Y20" i="24" s="1"/>
  <c r="AC20" i="24" s="1"/>
  <c r="U19" i="24"/>
  <c r="Y19" i="24" s="1"/>
  <c r="AC19" i="24" s="1"/>
  <c r="W18" i="24"/>
  <c r="Q18" i="24"/>
  <c r="Q24" i="24" s="1"/>
  <c r="K18" i="24"/>
  <c r="K24" i="24" s="1"/>
  <c r="I18" i="24"/>
  <c r="G18" i="24"/>
  <c r="G24" i="24" s="1"/>
  <c r="E18" i="24"/>
  <c r="E24" i="24" s="1"/>
  <c r="C24" i="24"/>
  <c r="S18" i="24"/>
  <c r="S24" i="24" s="1"/>
  <c r="AA18" i="24"/>
  <c r="AA24" i="24" s="1"/>
  <c r="M18" i="24"/>
  <c r="M24" i="24" s="1"/>
  <c r="U15" i="24"/>
  <c r="N136" i="23"/>
  <c r="N130" i="23"/>
  <c r="J147" i="23"/>
  <c r="J143" i="23"/>
  <c r="J136" i="23"/>
  <c r="J130" i="23"/>
  <c r="N103" i="23"/>
  <c r="N95" i="23"/>
  <c r="J103" i="23"/>
  <c r="J95" i="23"/>
  <c r="N58" i="23"/>
  <c r="N52" i="23"/>
  <c r="J69" i="23"/>
  <c r="J65" i="23"/>
  <c r="J58" i="23"/>
  <c r="J52" i="23"/>
  <c r="N26" i="23"/>
  <c r="N18" i="23"/>
  <c r="J26" i="23"/>
  <c r="J18" i="23"/>
  <c r="L103" i="26"/>
  <c r="H103" i="26"/>
  <c r="L69" i="26"/>
  <c r="H69" i="26"/>
  <c r="R27" i="25"/>
  <c r="J23" i="25"/>
  <c r="J28" i="25" s="1"/>
  <c r="H23" i="25"/>
  <c r="H28" i="25" s="1"/>
  <c r="F23" i="25"/>
  <c r="F28" i="25" s="1"/>
  <c r="R21" i="25"/>
  <c r="L23" i="25"/>
  <c r="L28" i="25" s="1"/>
  <c r="R20" i="25"/>
  <c r="T20" i="25" s="1"/>
  <c r="U37" i="24"/>
  <c r="Y37" i="24" s="1"/>
  <c r="AC37" i="24" s="1"/>
  <c r="U32" i="24"/>
  <c r="U30" i="24"/>
  <c r="Y30" i="24" s="1"/>
  <c r="AC30" i="24" s="1"/>
  <c r="W29" i="24"/>
  <c r="Q29" i="24"/>
  <c r="Q38" i="24" s="1"/>
  <c r="K29" i="24"/>
  <c r="K38" i="24" s="1"/>
  <c r="I29" i="24"/>
  <c r="G29" i="24"/>
  <c r="G38" i="24" s="1"/>
  <c r="E29" i="24"/>
  <c r="E38" i="24" s="1"/>
  <c r="C29" i="24"/>
  <c r="C38" i="24" s="1"/>
  <c r="S29" i="24"/>
  <c r="S38" i="24" s="1"/>
  <c r="AA29" i="24"/>
  <c r="AA38" i="24" s="1"/>
  <c r="M29" i="24"/>
  <c r="M38" i="24" s="1"/>
  <c r="W38" i="24"/>
  <c r="U26" i="24"/>
  <c r="Y26" i="24" s="1"/>
  <c r="H147" i="23"/>
  <c r="H143" i="23"/>
  <c r="L136" i="23"/>
  <c r="N23" i="25" s="1"/>
  <c r="N28" i="25" s="1"/>
  <c r="H136" i="23"/>
  <c r="L130" i="23"/>
  <c r="P23" i="25" s="1"/>
  <c r="P28" i="25" s="1"/>
  <c r="H130" i="23"/>
  <c r="L103" i="23"/>
  <c r="H103" i="23"/>
  <c r="L95" i="23"/>
  <c r="H95" i="23"/>
  <c r="H69" i="23"/>
  <c r="H65" i="23"/>
  <c r="L58" i="23"/>
  <c r="H58" i="23"/>
  <c r="L52" i="23"/>
  <c r="H52" i="23"/>
  <c r="L26" i="23"/>
  <c r="H26" i="23"/>
  <c r="L18" i="23"/>
  <c r="H18" i="23"/>
  <c r="U28" i="24" l="1"/>
  <c r="Y28" i="24" s="1"/>
  <c r="AC28" i="24" s="1"/>
  <c r="J27" i="23"/>
  <c r="J31" i="23" s="1"/>
  <c r="J33" i="23" s="1"/>
  <c r="N59" i="23"/>
  <c r="J59" i="23"/>
  <c r="N137" i="23"/>
  <c r="U17" i="24"/>
  <c r="U18" i="24" s="1"/>
  <c r="U24" i="24" s="1"/>
  <c r="L104" i="23"/>
  <c r="L108" i="23" s="1"/>
  <c r="H27" i="23"/>
  <c r="H31" i="23" s="1"/>
  <c r="H33" i="23" s="1"/>
  <c r="N27" i="23"/>
  <c r="N31" i="23" s="1"/>
  <c r="N33" i="23" s="1"/>
  <c r="L16" i="25"/>
  <c r="L18" i="25" s="1"/>
  <c r="J104" i="23"/>
  <c r="J108" i="23" s="1"/>
  <c r="N104" i="23"/>
  <c r="N108" i="23" s="1"/>
  <c r="N110" i="23" s="1"/>
  <c r="J137" i="23"/>
  <c r="T21" i="25"/>
  <c r="T17" i="25"/>
  <c r="T27" i="25"/>
  <c r="R15" i="25"/>
  <c r="T15" i="25" s="1"/>
  <c r="I24" i="24"/>
  <c r="Y32" i="24"/>
  <c r="AC32" i="24" s="1"/>
  <c r="O18" i="24"/>
  <c r="O24" i="24" s="1"/>
  <c r="O29" i="24"/>
  <c r="O38" i="24" s="1"/>
  <c r="I38" i="24"/>
  <c r="Y22" i="24"/>
  <c r="AC22" i="24" s="1"/>
  <c r="Y15" i="24"/>
  <c r="Y27" i="24"/>
  <c r="AC27" i="24" s="1"/>
  <c r="Y16" i="24"/>
  <c r="L137" i="23"/>
  <c r="H137" i="23"/>
  <c r="H104" i="23"/>
  <c r="H108" i="23" s="1"/>
  <c r="H29" i="26" s="1"/>
  <c r="H31" i="26" s="1"/>
  <c r="L59" i="23"/>
  <c r="H59" i="23"/>
  <c r="L27" i="23"/>
  <c r="L31" i="23" s="1"/>
  <c r="L33" i="23" s="1"/>
  <c r="R22" i="25"/>
  <c r="T22" i="25" s="1"/>
  <c r="Y17" i="24" l="1"/>
  <c r="AC17" i="24" s="1"/>
  <c r="U29" i="24"/>
  <c r="U38" i="24" s="1"/>
  <c r="J60" i="23"/>
  <c r="T14" i="25"/>
  <c r="T16" i="25" s="1"/>
  <c r="T18" i="25" s="1"/>
  <c r="L110" i="23"/>
  <c r="L29" i="26"/>
  <c r="L31" i="26" s="1"/>
  <c r="L34" i="26" s="1"/>
  <c r="L104" i="26" s="1"/>
  <c r="L106" i="26" s="1"/>
  <c r="N60" i="23"/>
  <c r="H60" i="23"/>
  <c r="N138" i="23"/>
  <c r="N29" i="26"/>
  <c r="N31" i="26" s="1"/>
  <c r="N34" i="26" s="1"/>
  <c r="N104" i="26" s="1"/>
  <c r="N106" i="26" s="1"/>
  <c r="J110" i="23"/>
  <c r="J29" i="26"/>
  <c r="J31" i="26" s="1"/>
  <c r="J34" i="26" s="1"/>
  <c r="J104" i="26" s="1"/>
  <c r="J106" i="26" s="1"/>
  <c r="T23" i="25"/>
  <c r="T28" i="25" s="1"/>
  <c r="L60" i="23"/>
  <c r="H110" i="23"/>
  <c r="H138" i="23" s="1"/>
  <c r="H34" i="26"/>
  <c r="H104" i="26" s="1"/>
  <c r="H106" i="26" s="1"/>
  <c r="R16" i="25"/>
  <c r="R18" i="25" s="1"/>
  <c r="W24" i="24"/>
  <c r="AC15" i="24"/>
  <c r="AC29" i="24"/>
  <c r="AC16" i="24"/>
  <c r="AC26" i="24"/>
  <c r="Y29" i="24"/>
  <c r="Y38" i="24" s="1"/>
  <c r="R23" i="25"/>
  <c r="R28" i="25" s="1"/>
  <c r="AC18" i="24" l="1"/>
  <c r="AC24" i="24" s="1"/>
  <c r="Y18" i="24"/>
  <c r="Y24" i="24" s="1"/>
  <c r="J138" i="23"/>
  <c r="L138" i="23"/>
  <c r="AC38" i="24"/>
  <c r="N111" i="21" l="1"/>
  <c r="N113" i="21" s="1"/>
  <c r="N115" i="21" s="1"/>
  <c r="L111" i="21"/>
  <c r="L113" i="21" s="1"/>
  <c r="L115" i="21" s="1"/>
  <c r="J111" i="21"/>
  <c r="J113" i="21" s="1"/>
  <c r="J115" i="21" s="1"/>
  <c r="H111" i="21"/>
  <c r="H113" i="21" s="1"/>
  <c r="N78" i="21"/>
  <c r="L78" i="21"/>
  <c r="J78" i="21"/>
  <c r="H78" i="21"/>
  <c r="N65" i="21"/>
  <c r="L65" i="21"/>
  <c r="J65" i="21"/>
  <c r="H65" i="21"/>
  <c r="N36" i="21"/>
  <c r="L36" i="21"/>
  <c r="J36" i="21"/>
  <c r="H36" i="21"/>
  <c r="N19" i="21"/>
  <c r="L19" i="21"/>
  <c r="J19" i="21"/>
  <c r="H19" i="21"/>
  <c r="J37" i="21" l="1"/>
  <c r="N37" i="21"/>
  <c r="H115" i="21"/>
  <c r="H79" i="21"/>
  <c r="L37" i="21"/>
  <c r="H37" i="21"/>
  <c r="N79" i="21"/>
  <c r="N116" i="21" s="1"/>
  <c r="J79" i="21"/>
  <c r="J116" i="21" s="1"/>
  <c r="L79" i="21"/>
  <c r="L116" i="21" s="1"/>
  <c r="H116" i="21" l="1"/>
</calcChain>
</file>

<file path=xl/sharedStrings.xml><?xml version="1.0" encoding="utf-8"?>
<sst xmlns="http://schemas.openxmlformats.org/spreadsheetml/2006/main" count="551" uniqueCount="310">
  <si>
    <t>บริษัท เอ็ม บี เค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</si>
  <si>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</si>
  <si>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</si>
  <si>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</si>
  <si>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</si>
  <si>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</si>
  <si>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</si>
  <si>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</si>
  <si>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</si>
  <si>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</si>
  <si>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</si>
  <si>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</si>
  <si>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</si>
  <si>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</si>
  <si>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เงินให้กู้ยืมระยะสั้น - บริษัทที่เกี่ยวข้องกัน</t>
  </si>
  <si>
    <t>เงินให้สินเชื่อแก่ลูกหนี้</t>
  </si>
  <si>
    <t xml:space="preserve">   ส่วนที่ถึงกำหนดชำระภายในหนึ่งปี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</si>
  <si>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</si>
  <si>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</si>
  <si>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</si>
  <si>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</si>
  <si>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</si>
  <si>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 xml:space="preserve">เงินลงทุนในบริษัทร่วม </t>
  </si>
  <si>
    <t>เงินลงทุนในการร่วมค้า</t>
  </si>
  <si>
    <t>เงินลงทุนในบริษัทย่อย</t>
  </si>
  <si>
    <t>สินทรัพย์ทางการเงินไม่หมุนเวียนอื่น</t>
  </si>
  <si>
    <t>เงินให้สินเชื่อแก่ลูกหนี้ - สุทธิ</t>
  </si>
  <si>
    <t xml:space="preserve">   จากส่วนที่ถึงกำหนดชำระภายในหนึ่งปี</t>
  </si>
  <si>
    <t>อสังหาริมทรัพย์เพื่อการลงทุน</t>
  </si>
  <si>
    <t>ที่ดินรอการพัฒนา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</si>
  <si>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</si>
  <si>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</si>
  <si>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</si>
  <si>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</si>
  <si>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ทรัพย์สินรอการขาย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</si>
  <si>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</si>
  <si>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</si>
  <si>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</si>
  <si>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</si>
  <si>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</si>
  <si>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</si>
  <si>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</si>
  <si>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</si>
  <si>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หนี้สินทางการเงินหมุนเวียนอื่น</t>
  </si>
  <si>
    <t>เจ้าหนี้การค้าและเจ้าหนี้อื่น</t>
  </si>
  <si>
    <t>เงินกู้ยืมระยะสั้น - บริษัทที่เกี่ยวข้องกัน</t>
  </si>
  <si>
    <t xml:space="preserve">   ภายในหนึ่งปี</t>
  </si>
  <si>
    <t xml:space="preserve">หุ้นกู้ระยะยาวส่วนที่ถึงกำหนดชำระภายในหนึ่งปี </t>
  </si>
  <si>
    <t>ค่าเช่าและค่าบริการรับล่วงหน้าส่วนที่ถึงกำหนดภายในหนึ่งปี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</si>
  <si>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</si>
  <si>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</si>
  <si>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</si>
  <si>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</si>
  <si>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</si>
  <si>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</si>
  <si>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หนี้สินภาษีเงินได้รอการตัดบัญชี</t>
  </si>
  <si>
    <t>เงินมัดจำรับ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</si>
  <si>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</si>
  <si>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</si>
  <si>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</si>
  <si>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</si>
  <si>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</si>
  <si>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</si>
  <si>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</si>
  <si>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</si>
  <si>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ส่วนต่างระหว่างต้นทุนการซื้อกิจการที่ต่ำกว่ามูลค่ายุติธรรม</t>
  </si>
  <si>
    <t>ส่วนเกินทุนจากการเปลี่ยนแปลงสัดส่วนการถือหุ้นในบริษัทย่อย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</si>
  <si>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</si>
  <si>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</si>
  <si>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</si>
  <si>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รวมส่วนของผู้ถือหุ้นของบริษัทฯก่อนหักหุ้นทุนซื้อคืน</t>
  </si>
  <si>
    <t xml:space="preserve">   และส่วนของผู้มีส่วนได้เสียที่ไม่มีอำนาจควบคุมของบริษัทย่อย</t>
  </si>
  <si>
    <t>หัก: หุ้นทุนซื้อคืน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</si>
  <si>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</si>
  <si>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</si>
  <si>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</si>
  <si>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</si>
  <si>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</si>
  <si>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</si>
  <si>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2565</t>
  </si>
  <si>
    <t>กำไรขาดทุน:</t>
  </si>
  <si>
    <t>รายได้</t>
  </si>
  <si>
    <t>รายได้จากการขาย</t>
  </si>
  <si>
    <t>รายได้ค่าเช่า</t>
  </si>
  <si>
    <t>รายได้ค่าบริการ</t>
  </si>
  <si>
    <t>รายได้จากกิจการโรงแรม</t>
  </si>
  <si>
    <t>รายได้ดอกเบี้ยจากธุรกิจการเงิน</t>
  </si>
  <si>
    <t>รายได้อื่น</t>
  </si>
  <si>
    <t xml:space="preserve">   เงินปันผลรับ</t>
  </si>
  <si>
    <t xml:space="preserve">   อื่น ๆ</t>
  </si>
  <si>
    <t>รวมรายได้</t>
  </si>
  <si>
    <t>ค่าใช้จ่าย</t>
  </si>
  <si>
    <t>ต้นทุนขาย</t>
  </si>
  <si>
    <t>ต้นทุนในการให้เช่า</t>
  </si>
  <si>
    <t>ต้นทุนในการให้บริการ</t>
  </si>
  <si>
    <t>ค่าใช้จ่ายในการบริหารโรงแรม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</si>
  <si>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</si>
  <si>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</si>
  <si>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</si>
  <si>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</si>
  <si>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</si>
  <si>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</si>
  <si>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งบกำไรขาดทุนเบ็ดเสร็จ (ต่อ)</t>
  </si>
  <si>
    <t>กำไรขาดทุนเบ็ดเสร็จอื่น: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</si>
  <si>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</si>
  <si>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</si>
  <si>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</si>
  <si>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ที่เป็นเงินตราต่างประเทศของบริษัทร่วม</t>
  </si>
  <si>
    <t xml:space="preserve">รายการที่จะไม่ถูกบันทึกในส่วนของกำไรหรือขาดทุนในภายหลัง </t>
  </si>
  <si>
    <t>รวมรายการที่จะไม่ถูกบันทึกในส่วนของกำไรหรือขาดทุนในภายหลัง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</si>
  <si>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</si>
  <si>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</si>
  <si>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</si>
  <si>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</si>
  <si>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</si>
  <si>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</si>
  <si>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งบแสดงการเปลี่ยนแปลงส่วนของผู้ถือหุ้น </t>
  </si>
  <si>
    <t>กำไรขาดทุนเบ็ดเสร็จอื่น</t>
  </si>
  <si>
    <t>ส่วนเกิน</t>
  </si>
  <si>
    <t>กำไร</t>
  </si>
  <si>
    <t>ผลต่างจาก</t>
  </si>
  <si>
    <t>ส่วนของผู้มี</t>
  </si>
  <si>
    <t>ส่วนต่างระหว่าง</t>
  </si>
  <si>
    <t>(ขาดทุน) ที่ยัง</t>
  </si>
  <si>
    <t>การแปลงค่า</t>
  </si>
  <si>
    <t>รวม</t>
  </si>
  <si>
    <t>ส่วนได้เสียที่</t>
  </si>
  <si>
    <t>ต้นทุนการซื้อกิจการ</t>
  </si>
  <si>
    <t>จัดสรรแล้ว</t>
  </si>
  <si>
    <t>ไม่เกิดขึ้นจริง</t>
  </si>
  <si>
    <t>สำรองสำหรับ</t>
  </si>
  <si>
    <t>งบการเงินที่เป็น</t>
  </si>
  <si>
    <t>องค์ประกอบ</t>
  </si>
  <si>
    <t>ไม่มีอำนาจ</t>
  </si>
  <si>
    <t>ทุนเรือนหุ้นที่ออก</t>
  </si>
  <si>
    <t>ที่ต่ำกว่ามูลค่า</t>
  </si>
  <si>
    <t>การถือหุ้น</t>
  </si>
  <si>
    <t>สำรอง</t>
  </si>
  <si>
    <t>จากเงินลงทุนใน</t>
  </si>
  <si>
    <t>มูลค่ายุติธรรม</t>
  </si>
  <si>
    <t>เงินตราต่างประเทศ</t>
  </si>
  <si>
    <t>อื่นของส่วน</t>
  </si>
  <si>
    <t>ควบคุมของ</t>
  </si>
  <si>
    <t>และชำระแล้ว</t>
  </si>
  <si>
    <t>มูลค่าหุ้นสามัญ</t>
  </si>
  <si>
    <t>ยุติธรรม</t>
  </si>
  <si>
    <t>ในบริษัทย่อย</t>
  </si>
  <si>
    <t>ตามกฎหมาย</t>
  </si>
  <si>
    <t>ยังไม่ได้จัดสรร</t>
  </si>
  <si>
    <t>ลูกหนี้เงินให้กู้</t>
  </si>
  <si>
    <t>ของบริษัทร่วม</t>
  </si>
  <si>
    <t>ของผู้ถือหุ้น</t>
  </si>
  <si>
    <t>หุ้นทุนซื้อคืน</t>
  </si>
  <si>
    <t>ของบริษัทฯ</t>
  </si>
  <si>
    <t>บริษัทย่อย</t>
  </si>
  <si>
    <t>เงินปันผลจ่าย</t>
  </si>
  <si>
    <t xml:space="preserve">ใบสำคัญแสดงสิทธิใช้สิทธิซื้อหุ้นสามัญ </t>
  </si>
  <si>
    <t>กำไรสำหรับงวด</t>
  </si>
  <si>
    <t>เพิ่มทุน</t>
  </si>
  <si>
    <t>ส่วนเกินจากการเปลี่ยนแปลง</t>
  </si>
  <si>
    <t xml:space="preserve">   สัดส่วนเงินลงทุนในบริษัทย่อยลดลง</t>
  </si>
  <si>
    <t>กำไร (ขาดทุน)</t>
  </si>
  <si>
    <t>ที่ยังไม่เกิดขึ้นจริง</t>
  </si>
  <si>
    <t>รวมองค์ประกอบ</t>
  </si>
  <si>
    <t>อื่นของส่วนของ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</si>
  <si>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</si>
  <si>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</si>
  <si>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</si>
  <si>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จากกิจกรรมดำเนินงาน: </t>
  </si>
  <si>
    <t xml:space="preserve">   ค่าเสื่อมราคาและค่าตัดจำหน่าย</t>
  </si>
  <si>
    <t xml:space="preserve">   ดอกเบี้ยรับและกำไรจากการลงทุนในลูกหนี้เงินให้กู้</t>
  </si>
  <si>
    <t xml:space="preserve">   (กำไร) ขาดทุนจากการจำหน่าย/ตัดจำหน่ายอสังหาริมทรัพย์</t>
  </si>
  <si>
    <t xml:space="preserve">      เพื่อการลงทุน อุปกรณ์ และสินทรัพย์ไม่มีตัวตน</t>
  </si>
  <si>
    <t xml:space="preserve">   ขาดทุนจากการด้อยค่าของสินทรัพย์ที่ไม่ใช่สินทรัพย์ทางการเงิน (โอนกลับ)</t>
  </si>
  <si>
    <t xml:space="preserve">   รายได้ทางการเงิน</t>
  </si>
  <si>
    <t xml:space="preserve">   ต้นทุนทางการเงิน</t>
  </si>
  <si>
    <t xml:space="preserve">   ส่วนลดค่าเช่า</t>
  </si>
  <si>
    <t>จ่ายผลประโยชน์พนักงานหลังเกษียณ</t>
  </si>
  <si>
    <t>จ่ายภาษีเงินได้</t>
  </si>
  <si>
    <t xml:space="preserve"> 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</si>
  <si>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</si>
  <si>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</si>
  <si>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</si>
  <si>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เงินสดรับจากเงินลงทุนในลูกหนี้เงินให้กู้</t>
  </si>
  <si>
    <t>เงินสดจ่ายเงินลงทุนในลูกหนี้เงินให้กู้</t>
  </si>
  <si>
    <t>เงินสดจ่ายเพื่อเพิ่มทุนในบริษัทย่อย</t>
  </si>
  <si>
    <t>เงินปันผลรับจากเงินลงทุน</t>
  </si>
  <si>
    <t xml:space="preserve">เงินสดรับจากการจำหน่ายที่ดิน อาคารและอุปกรณ์ </t>
  </si>
  <si>
    <t xml:space="preserve">   อสังหาริมทรัพย์เพื่อการลงทุน และสินทรัพย์ไม่มีตัวตน</t>
  </si>
  <si>
    <t>เงินสดจ่ายซื้อที่ดิน อาคารและอุปกรณ์ และอสังหาริมทรัพย์เพื่อการลงทุน</t>
  </si>
  <si>
    <t>เงินสดจ่ายซื้อสินทรัพย์ไม่มีตัวตน</t>
  </si>
  <si>
    <t>เงินสดรับจากการจำหน่ายทรัพย์สินรอการขาย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</si>
  <si>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</si>
  <si>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</si>
  <si>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</si>
  <si>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</si>
  <si>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จ่ายชำระหนี้สินตามสัญญาเช่าการเงิน</t>
  </si>
  <si>
    <t>จ่ายดอกเบี้ย</t>
  </si>
  <si>
    <t>จ่ายเงินปันผล</t>
  </si>
  <si>
    <t>จ่ายเงินปันผลแก่ผู้ถือหุ้นส่วนน้อย</t>
  </si>
  <si>
    <t>เงินเพิ่มทุนจากการใช้สิทธิของใบสำคัญแสดงสิทธิซื้อหุ้นสามัญ</t>
  </si>
  <si>
    <t>เงินรับจากการเพิ่มทุนจากส่วนได้เสียที่ไม่มีอำนาจควบคุม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</si>
  <si>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</si>
  <si>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</si>
  <si>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</si>
  <si>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เงินสดรับจากดอกเบี้ยจากกิจกรรมดำเนินงาน</t>
  </si>
  <si>
    <t>ดอกเบี้ยจ่ายส่วนที่บันทึกเป็นต้นทุนโครงการพัฒนาอสังหาริมทรัพย์เพื่อขาย</t>
  </si>
  <si>
    <t>รายการที่มิใช่เงินสด</t>
  </si>
  <si>
    <t>การเพิ่มขึ้นของรายการสินทรัพย์สิทธิการใช้</t>
  </si>
  <si>
    <t>รับโอนทรัพย์สินรอการขายจากลูกหนี้เงินให้สินเชื่อ</t>
  </si>
  <si>
    <t>หนี้สินตามสัญญาเช่า - สุทธิจากส่วนที่ถึงกำหนด</t>
  </si>
  <si>
    <t xml:space="preserve">   ขาดทุนจากการปรับมูลค่ายุติธรรมของเครื่องมือทางการเงิน</t>
  </si>
  <si>
    <t>31 ธันวาคม 2565</t>
  </si>
  <si>
    <t>2, 3</t>
  </si>
  <si>
    <t>2, 4</t>
  </si>
  <si>
    <t>2, 10</t>
  </si>
  <si>
    <t>เงินกู้ยืมระยะยาวจากสถาบันการเงินส่วนที่ถึงกำหนดชำระ</t>
  </si>
  <si>
    <t>เงินกู้ยืมระยะยาวจากสถาบันการเงิน  - สุทธิจากส่วนที่ถึงกำหนด</t>
  </si>
  <si>
    <t xml:space="preserve">   ชำระภายในหนึ่งปี </t>
  </si>
  <si>
    <t xml:space="preserve">หุ้นกู้ระยะยาว - สุทธิจากส่วนที่ถึงกำหนดชำระภายในหนึ่งปี </t>
  </si>
  <si>
    <t>ค่าเช่าและค่าบริการรับล่วงหน้า - สุทธิ</t>
  </si>
  <si>
    <t xml:space="preserve">   จากส่วนที่ถึงกำหนดภายในหนึ่งปี</t>
  </si>
  <si>
    <t xml:space="preserve">      (2565: หุ้นสามัญ 2,488,712,432 หุ้น มูลค่าหุ้นละ 1 บาท)</t>
  </si>
  <si>
    <t xml:space="preserve">      (2565: หุ้นสามัญ 1,895,598,424 หุ้น มูลค่าหุ้นละ 1 บาท)</t>
  </si>
  <si>
    <t>2566</t>
  </si>
  <si>
    <t>ยอคงเหลือ ณ วันที่ 1 มกราคม 2565</t>
  </si>
  <si>
    <t>จ่ายชำระคืนหุ้นกู้ระยะยาว</t>
  </si>
  <si>
    <t xml:space="preserve">   สำรองผลประโยชน์ระยะยาวของพนักงาน </t>
  </si>
  <si>
    <t>ณ วันที่ 30 กันยายน 2566</t>
  </si>
  <si>
    <t>30 กันยายน 2566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</si>
  <si>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</si>
  <si>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</si>
  <si>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 (ขาดทุน) สุทธิสำหรับงวด</t>
  </si>
  <si>
    <t>รวมรายการที่จะถูกบันทึกในส่วนของกำไรหรือขาดทุนในภายหลัง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</si>
  <si>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</si>
  <si>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 xml:space="preserve">การแบ่งปันกำไร (ขาดทุน) </t>
  </si>
  <si>
    <t>กำไร (ขาดทุน) ต่อหุ้น</t>
  </si>
  <si>
    <t>กำไร (ขาดทุน) ต่อหุ้นขั้นพื้นฐาน</t>
  </si>
  <si>
    <t>กำไร (ขาดทุน) สุทธิส่วนที่เป็นของผู้ถือหุ้นของบริษัทฯ</t>
  </si>
  <si>
    <t>ยอดคงเหลือ ณ วันที่ 30 กันยายน 2565</t>
  </si>
  <si>
    <t>กำไร (ขาดทุน) ก่อนภาษี</t>
  </si>
  <si>
    <t>รายการปรับกระทบกำไร (ขาดทุน) ก่อนภาษีเป็นเงินสดรับ (จ่าย)</t>
  </si>
  <si>
    <t xml:space="preserve">   ค่าเผื่อผลขาดทุนด้านเครดิตที่คาดว่าจะเกิดขึ้น (โอนกลับ/ตัดบัญชี)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</si>
  <si>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</si>
  <si>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สินทรัพย์ทางการเงินหมุนเวียนอื่นเพิ่มขึ้น</t>
  </si>
  <si>
    <t>เงินสดจ่ายเพื่อซื้อสินทรัพย์ทางการเงินหมุนเวียนอื่น</t>
  </si>
  <si>
    <t>เงินสดจ่ายเพื่อลงทุนในที่ดินรอการพัฒนา</t>
  </si>
  <si>
    <t>เงินสดรับสุทธิจากการออกหุ้นกู้ระยะยาว</t>
  </si>
  <si>
    <t>โอนจากสินค้าคงเหลือไปเป็นที่ดินรอการพัฒนา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</si>
  <si>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</si>
  <si>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</si>
  <si>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 xml:space="preserve"> สำหรับงวดเก้าเดือนสิ้นสุดวันที่ 30 กันยายน 2566</t>
  </si>
  <si>
    <t>ยอดคงเหลือ ณ วันที่ 30 กันยายน 2566</t>
  </si>
  <si>
    <t>กำไร (ขาดทุน) ต่อหุ้นปรับลด</t>
  </si>
  <si>
    <t>กำไร (ขาดทุน) สุทธิส่วนที่เป็นของผู้ถือหุ้นของบริษัท</t>
  </si>
  <si>
    <t>ยอคงเหลือ ณ วันที่ 1 มกราคม 2566</t>
  </si>
  <si>
    <t xml:space="preserve">   (หมายเหตุ 18)</t>
  </si>
  <si>
    <t>หุ้นทุนซื้อคืนโดยบริษัทย่อย</t>
  </si>
  <si>
    <t>โอนสำรองสำหรับมูลค่ายุติธรรม</t>
  </si>
  <si>
    <t xml:space="preserve">   ไปกำไรสะสม (หมายเหตุ 7)</t>
  </si>
  <si>
    <t>ส่วนเกินทุน (ต่ำกว่าทุน)</t>
  </si>
  <si>
    <t>จากการเปลี่ยนสัดส่วน</t>
  </si>
  <si>
    <t>ใบสำคัญแสดงสิทธิใช้สิทธิซื้อหุ้นสามัญ (หมายเหตุ 18)</t>
  </si>
  <si>
    <t>เงินปันผลจ่าย (หมายเหตุ 23)</t>
  </si>
  <si>
    <t xml:space="preserve">   กำไรจากการจำหน่ายสินทรัพย์ทางการเงิน</t>
  </si>
  <si>
    <t>การเปลี่ยนแปลงในสินทรัพย์และหนี้สินดำเนินงานสุทธิ (หมายเหตุ 21)</t>
  </si>
  <si>
    <t>เงินสดรับจากการจำหน่ายสินทรัพย์ทางการเงินหมุนเวียนอื่น</t>
  </si>
  <si>
    <t>เงินให้กู้ยืมระยะสั้นแก่บริษัทที่เกี่ยวข้องกัน</t>
  </si>
  <si>
    <t>รับชำระเงินให้กู้ยืมระยะสั้นแก่บริษัทที่เกี่ยวข้องกัน</t>
  </si>
  <si>
    <t>เงินสดรับสุทธิจากการขายเงินลงทุนบริษัทย่อย</t>
  </si>
  <si>
    <t>เงินสดจ่ายเพื่อซื้อเงินลงทุนในบริษัทร่วมและการร่วมค้า</t>
  </si>
  <si>
    <t>เงินสดรับจากการจำหน่ายกิจการร่วมค้า</t>
  </si>
  <si>
    <t>เงินสดจ่ายเพื่อซื้อสินทรัพย์ทางการเงินไม่หมุนเวียนอื่น</t>
  </si>
  <si>
    <t>เงินสดลดลงจากการโอนส่วนงานให้บริษัทย่อย</t>
  </si>
  <si>
    <t>เงินสดรับจากเงินกู้ยืมระยะสั้นจากบริษัทที่เกี่ยวข้องกัน</t>
  </si>
  <si>
    <t>จ่ายชำระคืนเงินกู้ยืมระยะสั้นจากบริษัทที่เกี่ยวข้องกัน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</si>
  <si>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</si>
  <si>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</si>
  <si>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 xml:space="preserve">   จากส่วนได้เสียที่ไม่มีอำนาจควบคุม</t>
  </si>
  <si>
    <t>เงินสดสุทธิได้มาจาก (ใช้ไปใน) กิจกรรมจัดหาเงิน</t>
  </si>
  <si>
    <t>ลูกหนี้จากการโอนส่วนงานโดยยังไม่ได้รับชำระเงิน</t>
  </si>
  <si>
    <t>โอนจากสินค้าคงเหลือไปเป็นที่ดิน อาคารและอุปกรณ์</t>
  </si>
  <si>
    <t>การเพิ่มขึ้น (ลดลง) ของรายการซื้อที่ดิน อาคารและอุปกรณ์ และอสังหาริมทรัพย์</t>
  </si>
  <si>
    <t xml:space="preserve">   เพื่อการลงทุนโดยยังไม่ได้ชำระเงิน</t>
  </si>
  <si>
    <t>ใบสำคัญแสดงสิทธิใช้สิทธิซื้อหุ้นสามัญ</t>
  </si>
  <si>
    <t>เงินสดรับจากการลดทุนในบริษัทย่อย</t>
  </si>
  <si>
    <t xml:space="preserve">      หุ้นสามัญ 1,960,124,438 หุ้น มูลค่าหุ้นละ 1 บาท</t>
  </si>
  <si>
    <t xml:space="preserve">      หุ้นสามัญ 2,489,292,432 หุ้น มูลค่าหุ้นละ 1 บาท</t>
  </si>
  <si>
    <t xml:space="preserve">   จัดสรรแล้ว - สำรองตามกฎหมาย</t>
  </si>
  <si>
    <t>7, 8</t>
  </si>
  <si>
    <t>ส่วนแบ่งกำไรจากเงินลงทุนในบริษัทร่วมและการร่วมค้า</t>
  </si>
  <si>
    <t>ผลกำไรจากการวัดมูลค่าเงินลงทุนในตราสารทุนที่กำหนดให้</t>
  </si>
  <si>
    <t>กำไรจากกิจกรรมดำเนินงาน</t>
  </si>
  <si>
    <t>กำไรสุทธิสำหรับงวด</t>
  </si>
  <si>
    <t xml:space="preserve">การแบ่งปันกำไร </t>
  </si>
  <si>
    <t>กำไรต่อหุ้น</t>
  </si>
  <si>
    <t>กำไรต่อหุ้นขั้นพื้นฐาน</t>
  </si>
  <si>
    <t>กำไรสุทธิส่วนที่เป็นของผู้ถือหุ้นของบริษัทฯ</t>
  </si>
  <si>
    <t>กำไรต่อหุ้นปรับลด</t>
  </si>
  <si>
    <t>กำไรสุทธิส่วนที่เป็นของผู้ถือหุ้นของบริษัท</t>
  </si>
  <si>
    <t xml:space="preserve">   กำไรจากการจำหน่ายเงินลงทุนในบริษัทย่อย</t>
  </si>
  <si>
    <t xml:space="preserve">   กำไรจากการจำหน่ายสินทรัพย์ที่ไม่ใช่สินทรัพย์ทางการเงิน</t>
  </si>
  <si>
    <t xml:space="preserve">   ส่วนแบ่งกำไรจากเงินลงทุนในบริษัทร่วมและการร่วมค้า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</si>
  <si>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</si>
  <si>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</si>
  <si>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เงินสดและรายการเทียบเท่าเงินสดลดลงสุทธิ</t>
  </si>
  <si>
    <t>เงินเพิ่มทุนและส่วนเกินมูลค่าหุ้นจากการใช้สิทธิของ</t>
  </si>
  <si>
    <t xml:space="preserve">   ใบสำคัญแสดงสิทธิซื้อหุ้นสามัญ</t>
  </si>
  <si>
    <t>เงินปันผลค้างจ่ายเพิ่มขึ้น</t>
  </si>
  <si>
    <t xml:space="preserve">   ค่าเผื่อการปรับมูลค่าสินค้าคงเหลือ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</si>
</sst>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0.0%"/>
    <numFmt numFmtId="166" formatCode="_(* #,##0.00_);_(* \(#,##0.00\);_(* &quot;-&quot;_);_(@_)"/>
    <numFmt numFmtId="167" formatCode="_(* #,##0_);_(* \(#,##0\);_(* &quot;-&quot;??_);_(@_)"/>
    <numFmt numFmtId="168" formatCode="_(* #,##0.000_);_(* \(#,##0.000\);_(* &quot;-&quot;_);_(@_)"/>
  </numFmts>
  <fonts count="29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sz val="18"/>
      <name val="Calibri"/>
      <family val="2"/>
    </font>
    <font>
      <sz val="18"/>
      <name val="Angsana New"/>
      <family val="1"/>
    </font>
    <font>
      <i/>
      <sz val="18"/>
      <name val="Angsana New"/>
      <family val="1"/>
    </font>
    <font>
      <sz val="16"/>
      <name val="Calibri"/>
      <family val="2"/>
    </font>
    <font>
      <sz val="16"/>
      <color theme="0"/>
      <name val="Angsana New"/>
      <family val="1"/>
    </font>
    <font>
      <b/>
      <sz val="16"/>
      <color rgb="FFC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0" fontId="8" fillId="0" borderId="0"/>
    <xf numFmtId="0" fontId="21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</cellStyleXfs>
  <cellXfs count="271">
    <xf numFmtId="0" fontId="0" fillId="0" borderId="0" xfId="0"/>
    <xf numFmtId="41" fontId="10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8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vertical="center"/>
    </xf>
    <xf numFmtId="38" fontId="10" fillId="0" borderId="4" xfId="0" applyNumberFormat="1" applyFont="1" applyBorder="1" applyAlignment="1">
      <alignment horizontal="center" vertical="center"/>
    </xf>
    <xf numFmtId="49" fontId="10" fillId="0" borderId="4" xfId="0" quotePrefix="1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38" fontId="10" fillId="0" borderId="0" xfId="0" quotePrefix="1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38" fontId="14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38" fontId="11" fillId="0" borderId="0" xfId="0" quotePrefix="1" applyNumberFormat="1" applyFont="1" applyAlignment="1">
      <alignment vertical="center"/>
    </xf>
    <xf numFmtId="38" fontId="11" fillId="0" borderId="0" xfId="0" applyNumberFormat="1" applyFont="1" applyAlignment="1">
      <alignment horizontal="left" vertical="center"/>
    </xf>
    <xf numFmtId="41" fontId="10" fillId="0" borderId="5" xfId="0" applyNumberFormat="1" applyFont="1" applyBorder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37" fontId="10" fillId="0" borderId="4" xfId="0" applyNumberFormat="1" applyFont="1" applyBorder="1" applyAlignment="1">
      <alignment horizontal="center" vertical="center"/>
    </xf>
    <xf numFmtId="37" fontId="10" fillId="0" borderId="4" xfId="0" applyNumberFormat="1" applyFont="1" applyBorder="1" applyAlignment="1">
      <alignment horizontal="right" vertical="center"/>
    </xf>
    <xf numFmtId="41" fontId="10" fillId="0" borderId="4" xfId="1" applyNumberFormat="1" applyFont="1" applyFill="1" applyBorder="1" applyAlignment="1">
      <alignment vertical="center"/>
    </xf>
    <xf numFmtId="41" fontId="15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41" fontId="17" fillId="0" borderId="0" xfId="0" applyNumberFormat="1" applyFont="1" applyAlignment="1">
      <alignment vertical="center"/>
    </xf>
    <xf numFmtId="41" fontId="16" fillId="0" borderId="7" xfId="0" applyNumberFormat="1" applyFont="1" applyBorder="1" applyAlignment="1">
      <alignment vertical="center"/>
    </xf>
    <xf numFmtId="37" fontId="18" fillId="0" borderId="0" xfId="0" applyNumberFormat="1" applyFont="1" applyAlignment="1">
      <alignment horizontal="right" vertical="center"/>
    </xf>
    <xf numFmtId="41" fontId="20" fillId="0" borderId="0" xfId="0" applyNumberFormat="1" applyFont="1" applyAlignment="1">
      <alignment horizontal="distributed" vertical="center"/>
    </xf>
    <xf numFmtId="41" fontId="18" fillId="0" borderId="7" xfId="0" applyNumberFormat="1" applyFont="1" applyBorder="1" applyAlignment="1">
      <alignment horizontal="right" vertical="center"/>
    </xf>
    <xf numFmtId="41" fontId="18" fillId="0" borderId="7" xfId="0" applyNumberFormat="1" applyFont="1" applyBorder="1" applyAlignment="1">
      <alignment horizontal="center" vertical="center"/>
    </xf>
    <xf numFmtId="41" fontId="18" fillId="0" borderId="6" xfId="0" applyNumberFormat="1" applyFont="1" applyBorder="1" applyAlignment="1">
      <alignment vertical="center"/>
    </xf>
    <xf numFmtId="41" fontId="10" fillId="0" borderId="4" xfId="0" applyNumberFormat="1" applyFont="1" applyBorder="1" applyAlignment="1">
      <alignment horizontal="centerContinuous" vertical="center"/>
    </xf>
    <xf numFmtId="41" fontId="10" fillId="0" borderId="0" xfId="0" applyNumberFormat="1" applyFont="1" applyAlignment="1">
      <alignment horizontal="centerContinuous" vertical="center"/>
    </xf>
    <xf numFmtId="41" fontId="10" fillId="0" borderId="5" xfId="0" applyNumberFormat="1" applyFont="1" applyBorder="1" applyAlignment="1">
      <alignment horizontal="centerContinuous" vertical="center"/>
    </xf>
    <xf numFmtId="41" fontId="10" fillId="0" borderId="8" xfId="0" applyNumberFormat="1" applyFont="1" applyBorder="1" applyAlignment="1">
      <alignment horizontal="centerContinuous" vertical="center"/>
    </xf>
    <xf numFmtId="41" fontId="10" fillId="0" borderId="8" xfId="0" applyNumberFormat="1" applyFont="1" applyBorder="1" applyAlignment="1">
      <alignment vertical="center"/>
    </xf>
    <xf numFmtId="41" fontId="13" fillId="0" borderId="0" xfId="0" applyNumberFormat="1" applyFont="1" applyAlignment="1">
      <alignment horizontal="distributed" vertical="center"/>
    </xf>
    <xf numFmtId="0" fontId="13" fillId="0" borderId="0" xfId="0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41" fontId="10" fillId="0" borderId="0" xfId="11" applyNumberFormat="1" applyFont="1" applyAlignment="1">
      <alignment vertical="center"/>
    </xf>
    <xf numFmtId="41" fontId="10" fillId="0" borderId="9" xfId="0" applyNumberFormat="1" applyFont="1" applyBorder="1" applyAlignment="1">
      <alignment vertical="center"/>
    </xf>
    <xf numFmtId="41" fontId="10" fillId="0" borderId="9" xfId="0" applyNumberFormat="1" applyFont="1" applyBorder="1" applyAlignment="1">
      <alignment horizontal="center" vertical="center"/>
    </xf>
    <xf numFmtId="41" fontId="18" fillId="0" borderId="9" xfId="0" applyNumberFormat="1" applyFont="1" applyBorder="1" applyAlignment="1">
      <alignment horizontal="right" vertical="center"/>
    </xf>
    <xf numFmtId="41" fontId="18" fillId="0" borderId="9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8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38" fontId="23" fillId="0" borderId="0" xfId="0" applyNumberFormat="1" applyFont="1" applyAlignment="1">
      <alignment vertical="center"/>
    </xf>
    <xf numFmtId="37" fontId="22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38" fontId="24" fillId="0" borderId="0" xfId="0" applyNumberFormat="1" applyFont="1" applyAlignment="1">
      <alignment vertical="center"/>
    </xf>
    <xf numFmtId="38" fontId="24" fillId="0" borderId="0" xfId="0" applyNumberFormat="1" applyFont="1" applyAlignment="1">
      <alignment horizontal="center" vertical="center"/>
    </xf>
    <xf numFmtId="38" fontId="23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horizontal="center" vertical="center"/>
    </xf>
    <xf numFmtId="38" fontId="24" fillId="0" borderId="0" xfId="0" applyNumberFormat="1" applyFont="1" applyAlignment="1">
      <alignment horizontal="left" vertical="center"/>
    </xf>
    <xf numFmtId="41" fontId="24" fillId="0" borderId="0" xfId="0" applyNumberFormat="1" applyFont="1" applyAlignment="1">
      <alignment horizontal="right" vertical="center"/>
    </xf>
    <xf numFmtId="38" fontId="25" fillId="0" borderId="0" xfId="0" applyNumberFormat="1" applyFont="1" applyAlignment="1">
      <alignment horizontal="center" vertical="center"/>
    </xf>
    <xf numFmtId="41" fontId="24" fillId="0" borderId="5" xfId="0" applyNumberFormat="1" applyFont="1" applyBorder="1" applyAlignment="1">
      <alignment horizontal="right" vertical="center"/>
    </xf>
    <xf numFmtId="41" fontId="24" fillId="0" borderId="0" xfId="0" applyNumberFormat="1" applyFont="1" applyAlignment="1">
      <alignment horizontal="center" vertical="center"/>
    </xf>
    <xf numFmtId="38" fontId="25" fillId="0" borderId="0" xfId="0" applyNumberFormat="1" applyFont="1" applyAlignment="1">
      <alignment vertical="center"/>
    </xf>
    <xf numFmtId="41" fontId="24" fillId="0" borderId="0" xfId="0" applyNumberFormat="1" applyFont="1" applyAlignment="1">
      <alignment vertical="center"/>
    </xf>
    <xf numFmtId="41" fontId="24" fillId="0" borderId="3" xfId="0" applyNumberFormat="1" applyFont="1" applyBorder="1" applyAlignment="1">
      <alignment vertical="center"/>
    </xf>
    <xf numFmtId="38" fontId="22" fillId="0" borderId="0" xfId="0" quotePrefix="1" applyNumberFormat="1" applyFont="1" applyAlignment="1">
      <alignment vertical="center"/>
    </xf>
    <xf numFmtId="38" fontId="22" fillId="0" borderId="0" xfId="0" applyNumberFormat="1" applyFont="1" applyAlignment="1">
      <alignment horizontal="left" vertical="center"/>
    </xf>
    <xf numFmtId="40" fontId="24" fillId="0" borderId="0" xfId="0" applyNumberFormat="1" applyFont="1" applyAlignment="1">
      <alignment horizontal="center" vertical="center"/>
    </xf>
    <xf numFmtId="41" fontId="24" fillId="0" borderId="5" xfId="0" applyNumberFormat="1" applyFont="1" applyBorder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41" fontId="24" fillId="0" borderId="4" xfId="0" applyNumberFormat="1" applyFont="1" applyBorder="1" applyAlignment="1">
      <alignment horizontal="right" vertical="center"/>
    </xf>
    <xf numFmtId="41" fontId="24" fillId="0" borderId="6" xfId="0" applyNumberFormat="1" applyFont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38" fontId="24" fillId="0" borderId="0" xfId="0" applyNumberFormat="1" applyFont="1" applyFill="1" applyAlignment="1">
      <alignment vertical="center"/>
    </xf>
    <xf numFmtId="38" fontId="24" fillId="0" borderId="0" xfId="0" applyNumberFormat="1" applyFont="1" applyFill="1" applyAlignment="1">
      <alignment horizontal="left" vertical="center"/>
    </xf>
    <xf numFmtId="41" fontId="10" fillId="0" borderId="4" xfId="0" applyNumberFormat="1" applyFont="1" applyBorder="1" applyAlignment="1">
      <alignment horizontal="right" vertical="center"/>
    </xf>
    <xf numFmtId="41" fontId="10" fillId="0" borderId="4" xfId="0" applyNumberFormat="1" applyFont="1" applyBorder="1" applyAlignment="1">
      <alignment vertical="center"/>
    </xf>
    <xf numFmtId="41" fontId="10" fillId="0" borderId="3" xfId="0" applyNumberFormat="1" applyFont="1" applyBorder="1" applyAlignment="1">
      <alignment vertical="center"/>
    </xf>
    <xf numFmtId="41" fontId="10" fillId="0" borderId="0" xfId="0" applyNumberFormat="1" applyFont="1" applyAlignment="1">
      <alignment horizontal="distributed" vertical="center"/>
    </xf>
    <xf numFmtId="41" fontId="10" fillId="0" borderId="7" xfId="0" applyNumberFormat="1" applyFont="1" applyBorder="1" applyAlignment="1">
      <alignment horizontal="center" vertical="center"/>
    </xf>
    <xf numFmtId="41" fontId="10" fillId="0" borderId="7" xfId="0" applyNumberFormat="1" applyFont="1" applyBorder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6" xfId="0" applyNumberFormat="1" applyFont="1" applyBorder="1" applyAlignment="1">
      <alignment vertical="center"/>
    </xf>
    <xf numFmtId="41" fontId="16" fillId="0" borderId="0" xfId="0" applyNumberFormat="1" applyFont="1" applyAlignment="1">
      <alignment vertical="center"/>
    </xf>
    <xf numFmtId="41" fontId="16" fillId="0" borderId="9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distributed" vertical="center"/>
    </xf>
    <xf numFmtId="41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right" vertical="center"/>
    </xf>
    <xf numFmtId="41" fontId="10" fillId="0" borderId="4" xfId="0" applyNumberFormat="1" applyFont="1" applyBorder="1" applyAlignment="1">
      <alignment horizontal="center" vertical="center"/>
    </xf>
    <xf numFmtId="41" fontId="10" fillId="0" borderId="5" xfId="0" applyNumberFormat="1" applyFont="1" applyBorder="1" applyAlignment="1">
      <alignment horizontal="center" vertical="center"/>
    </xf>
    <xf numFmtId="41" fontId="18" fillId="0" borderId="4" xfId="0" applyNumberFormat="1" applyFont="1" applyBorder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49" fontId="10" fillId="0" borderId="0" xfId="0" applyNumberFormat="1" applyFont="1" applyAlignment="1">
      <alignment vertical="top"/>
    </xf>
    <xf numFmtId="41" fontId="10" fillId="0" borderId="0" xfId="0" quotePrefix="1" applyNumberFormat="1" applyFont="1" applyAlignment="1">
      <alignment horizontal="center" vertical="center"/>
    </xf>
    <xf numFmtId="41" fontId="10" fillId="0" borderId="4" xfId="0" quotePrefix="1" applyNumberFormat="1" applyFont="1" applyBorder="1" applyAlignment="1">
      <alignment horizontal="center" vertical="center"/>
    </xf>
    <xf numFmtId="41" fontId="10" fillId="0" borderId="5" xfId="0" applyNumberFormat="1" applyFont="1" applyBorder="1" applyAlignment="1">
      <alignment horizontal="right" vertical="center"/>
    </xf>
    <xf numFmtId="41" fontId="10" fillId="0" borderId="3" xfId="0" applyNumberFormat="1" applyFont="1" applyBorder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9" xfId="0" applyNumberFormat="1" applyFont="1" applyFill="1" applyBorder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distributed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distributed" vertical="center"/>
    </xf>
    <xf numFmtId="41" fontId="10" fillId="0" borderId="0" xfId="0" applyNumberFormat="1" applyFont="1" applyFill="1" applyBorder="1" applyAlignment="1">
      <alignment vertical="center"/>
    </xf>
    <xf numFmtId="0" fontId="0" fillId="0" borderId="0" xfId="0"/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6" xfId="0" applyNumberFormat="1" applyFont="1" applyBorder="1" applyAlignment="1">
      <alignment vertical="center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horizontal="distributed" vertical="center"/>
    </xf>
    <xf numFmtId="41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horizontal="distributed" vertical="center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horizontal="distributed"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horizontal="distributed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horizontal="distributed" vertical="center"/>
    </xf>
    <xf numFmtId="41" fontId="20" fillId="0" borderId="0" xfId="0" applyNumberFormat="1" applyFont="1" applyAlignment="1">
      <alignment horizontal="distributed" vertical="center"/>
    </xf>
    <xf numFmtId="41" fontId="10" fillId="0" borderId="0" xfId="0" applyNumberFormat="1" applyFont="1" applyAlignment="1">
      <alignment horizontal="centerContinuous" vertical="center"/>
    </xf>
    <xf numFmtId="41" fontId="10" fillId="0" borderId="0" xfId="0" applyNumberFormat="1" applyFont="1" applyAlignment="1">
      <alignment horizontal="distributed" vertical="center"/>
    </xf>
    <xf numFmtId="41" fontId="13" fillId="0" borderId="0" xfId="0" applyNumberFormat="1" applyFont="1" applyAlignment="1">
      <alignment horizontal="distributed" vertical="center"/>
    </xf>
    <xf numFmtId="41" fontId="18" fillId="0" borderId="0" xfId="0" applyNumberFormat="1" applyFont="1" applyFill="1" applyAlignment="1">
      <alignment horizontal="distributed" vertical="center"/>
    </xf>
    <xf numFmtId="41" fontId="18" fillId="0" borderId="0" xfId="0" applyNumberFormat="1" applyFont="1" applyFill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41" fontId="10" fillId="0" borderId="0" xfId="1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38" fontId="11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vertical="top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4" xfId="0" applyNumberFormat="1" applyFont="1" applyFill="1" applyBorder="1" applyAlignment="1">
      <alignment vertical="center"/>
    </xf>
    <xf numFmtId="41" fontId="24" fillId="0" borderId="0" xfId="0" applyNumberFormat="1" applyFont="1" applyFill="1" applyAlignment="1">
      <alignment horizontal="right" vertical="center"/>
    </xf>
    <xf numFmtId="41" fontId="24" fillId="0" borderId="0" xfId="0" applyNumberFormat="1" applyFont="1" applyFill="1" applyAlignment="1">
      <alignment vertical="center"/>
    </xf>
    <xf numFmtId="41" fontId="24" fillId="0" borderId="4" xfId="0" applyNumberFormat="1" applyFont="1" applyFill="1" applyBorder="1" applyAlignment="1">
      <alignment horizontal="right" vertical="center"/>
    </xf>
    <xf numFmtId="41" fontId="24" fillId="0" borderId="5" xfId="0" applyNumberFormat="1" applyFont="1" applyFill="1" applyBorder="1" applyAlignment="1">
      <alignment vertical="center"/>
    </xf>
    <xf numFmtId="41" fontId="24" fillId="0" borderId="3" xfId="0" applyNumberFormat="1" applyFont="1" applyFill="1" applyBorder="1" applyAlignment="1">
      <alignment vertical="center"/>
    </xf>
    <xf numFmtId="41" fontId="24" fillId="0" borderId="4" xfId="0" applyNumberFormat="1" applyFont="1" applyFill="1" applyBorder="1" applyAlignment="1">
      <alignment vertical="center"/>
    </xf>
    <xf numFmtId="41" fontId="10" fillId="0" borderId="0" xfId="0" quotePrefix="1" applyNumberFormat="1" applyFont="1" applyFill="1" applyAlignment="1">
      <alignment horizontal="center" vertical="center"/>
    </xf>
    <xf numFmtId="41" fontId="10" fillId="0" borderId="4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37" fontId="28" fillId="0" borderId="0" xfId="0" applyNumberFormat="1" applyFont="1" applyFill="1" applyAlignment="1">
      <alignment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0" xfId="1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38" fontId="10" fillId="0" borderId="0" xfId="0" applyNumberFormat="1" applyFont="1" applyFill="1" applyAlignment="1">
      <alignment horizontal="center" vertical="center"/>
    </xf>
    <xf numFmtId="41" fontId="10" fillId="0" borderId="6" xfId="0" applyNumberFormat="1" applyFont="1" applyFill="1" applyBorder="1" applyAlignment="1">
      <alignment vertical="center"/>
    </xf>
    <xf numFmtId="168" fontId="10" fillId="0" borderId="3" xfId="0" applyNumberFormat="1" applyFont="1" applyFill="1" applyBorder="1" applyAlignment="1">
      <alignment vertical="center"/>
    </xf>
    <xf numFmtId="168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4" xfId="0" applyNumberFormat="1" applyFont="1" applyFill="1" applyBorder="1" applyAlignment="1">
      <alignment horizontal="center" vertical="center"/>
    </xf>
    <xf numFmtId="49" fontId="10" fillId="0" borderId="4" xfId="0" quotePrefix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1" fontId="10" fillId="0" borderId="5" xfId="0" applyNumberFormat="1" applyFont="1" applyFill="1" applyBorder="1" applyAlignment="1">
      <alignment vertical="center"/>
    </xf>
    <xf numFmtId="41" fontId="27" fillId="0" borderId="0" xfId="0" applyNumberFormat="1" applyFont="1" applyFill="1" applyAlignment="1">
      <alignment vertical="center"/>
    </xf>
    <xf numFmtId="49" fontId="10" fillId="0" borderId="0" xfId="0" quotePrefix="1" applyNumberFormat="1" applyFont="1" applyFill="1" applyAlignment="1">
      <alignment horizontal="center" vertical="center"/>
    </xf>
    <xf numFmtId="41" fontId="10" fillId="0" borderId="5" xfId="0" applyNumberFormat="1" applyFont="1" applyFill="1" applyBorder="1" applyAlignment="1">
      <alignment horizontal="right" vertical="center"/>
    </xf>
    <xf numFmtId="41" fontId="10" fillId="0" borderId="3" xfId="0" applyNumberFormat="1" applyFont="1" applyFill="1" applyBorder="1" applyAlignment="1">
      <alignment horizontal="center" vertical="center"/>
    </xf>
    <xf numFmtId="37" fontId="22" fillId="0" borderId="0" xfId="0" applyNumberFormat="1" applyFont="1" applyFill="1" applyAlignment="1">
      <alignment vertical="center"/>
    </xf>
    <xf numFmtId="37" fontId="26" fillId="0" borderId="0" xfId="0" applyNumberFormat="1" applyFont="1" applyFill="1" applyAlignment="1">
      <alignment horizontal="center" vertical="center"/>
    </xf>
    <xf numFmtId="37" fontId="24" fillId="0" borderId="0" xfId="0" applyNumberFormat="1" applyFont="1" applyFill="1" applyAlignment="1">
      <alignment horizontal="center" vertical="center"/>
    </xf>
    <xf numFmtId="37" fontId="24" fillId="0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horizontal="center" vertical="center"/>
    </xf>
    <xf numFmtId="41" fontId="24" fillId="0" borderId="5" xfId="0" applyNumberFormat="1" applyFont="1" applyFill="1" applyBorder="1" applyAlignment="1">
      <alignment horizontal="right" vertical="center"/>
    </xf>
    <xf numFmtId="41" fontId="24" fillId="0" borderId="0" xfId="0" applyNumberFormat="1" applyFont="1" applyFill="1" applyAlignment="1">
      <alignment horizontal="center" vertical="center"/>
    </xf>
    <xf numFmtId="41" fontId="22" fillId="0" borderId="0" xfId="0" applyNumberFormat="1" applyFont="1" applyFill="1" applyAlignment="1">
      <alignment vertical="center"/>
    </xf>
    <xf numFmtId="38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41" fontId="24" fillId="0" borderId="6" xfId="0" applyNumberFormat="1" applyFont="1" applyFill="1" applyBorder="1" applyAlignment="1">
      <alignment vertical="center"/>
    </xf>
    <xf numFmtId="49" fontId="14" fillId="0" borderId="0" xfId="0" applyNumberFormat="1" applyFont="1" applyAlignment="1">
      <alignment vertical="top"/>
    </xf>
    <xf numFmtId="41" fontId="10" fillId="0" borderId="5" xfId="0" applyNumberFormat="1" applyFont="1" applyBorder="1" applyAlignment="1">
      <alignment horizontal="center" vertical="center"/>
    </xf>
    <xf numFmtId="41" fontId="10" fillId="0" borderId="4" xfId="0" applyNumberFormat="1" applyFont="1" applyBorder="1" applyAlignment="1">
      <alignment horizontal="center" vertical="center"/>
    </xf>
    <xf numFmtId="41" fontId="18" fillId="0" borderId="4" xfId="0" applyNumberFormat="1" applyFont="1" applyBorder="1" applyAlignment="1">
      <alignment horizontal="center" vertical="center"/>
    </xf>
    <xf numFmtId="41" fontId="18" fillId="0" borderId="5" xfId="0" applyNumberFormat="1" applyFont="1" applyBorder="1" applyAlignment="1">
      <alignment horizontal="center" vertical="center"/>
    </xf>
    <xf numFmtId="41" fontId="19" fillId="0" borderId="0" xfId="0" applyNumberFormat="1" applyFont="1" applyAlignment="1">
      <alignment vertical="center"/>
    </xf>
  </cellXfs>
  <cellStyles count="19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1" xr:uid="{00000000-0005-0000-0000-00000B000000}"/>
    <cellStyle name="Normal 2 3" xfId="16" xr:uid="{88EEB185-2A12-4857-8543-96F4771C9AB3}"/>
    <cellStyle name="Normal 2 3 2" xfId="18" xr:uid="{904D89A4-0D46-4724-8378-BA308F316819}"/>
    <cellStyle name="Normal 2 4" xfId="17" xr:uid="{C617F362-09CD-4256-849C-F82A787A4A93}"/>
    <cellStyle name="Percent [2]" xfId="12" xr:uid="{00000000-0005-0000-0000-00000C000000}"/>
    <cellStyle name="Quantity" xfId="13" xr:uid="{00000000-0005-0000-0000-00000D000000}"/>
    <cellStyle name="เครื่องหมายจุลภาค_กรุ๊ปงบรวม0605(adj.3)" xfId="14" xr:uid="{00000000-0005-0000-0000-00000E000000}"/>
    <cellStyle name="ปกติ_BS&amp;PL T" xfId="15" xr:uid="{00000000-0005-0000-0000-00000F000000}"/>
  </cellStyles>
  <dxfs count="31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1" defaultTableStyle="TableStyleMedium9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342900</xdr:rowOff>
    </xdr:from>
    <xdr:to>
      <xdr:col>15</xdr:col>
      <xdr:colOff>114300</xdr:colOff>
      <xdr:row>3</xdr:row>
      <xdr:rowOff>220980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7534C1E1-E4AE-41EE-8BCC-36817D23E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6675" y="276225"/>
          <a:ext cx="2286000" cy="7734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1028700</xdr:colOff>
      <xdr:row>0</xdr:row>
      <xdr:rowOff>502920</xdr:rowOff>
    </xdr:from>
    <xdr:to>
      <xdr:col>18</xdr:col>
      <xdr:colOff>0</xdr:colOff>
      <xdr:row>4</xdr:row>
      <xdr:rowOff>137160</xdr:rowOff>
    </xdr:to>
    <xdr:pic>
      <xdr:nvPicPr>
        <xdr:cNvPr id="3" name="Picture 3" hidden="1">
          <a:extLst>
            <a:ext uri="{FF2B5EF4-FFF2-40B4-BE49-F238E27FC236}">
              <a16:creationId xmlns:a16="http://schemas.microsoft.com/office/drawing/2014/main" id="{128F1F87-1E18-47D6-BA42-54749F09D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5375" y="274320"/>
          <a:ext cx="2531745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304800</xdr:rowOff>
    </xdr:from>
    <xdr:to>
      <xdr:col>13</xdr:col>
      <xdr:colOff>22860</xdr:colOff>
      <xdr:row>3</xdr:row>
      <xdr:rowOff>198120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B2A5F944-3675-4260-A1E3-B48A10395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276225"/>
          <a:ext cx="1137285" cy="750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1</xdr:row>
      <xdr:rowOff>22860</xdr:rowOff>
    </xdr:from>
    <xdr:to>
      <xdr:col>13</xdr:col>
      <xdr:colOff>906780</xdr:colOff>
      <xdr:row>4</xdr:row>
      <xdr:rowOff>137160</xdr:rowOff>
    </xdr:to>
    <xdr:pic>
      <xdr:nvPicPr>
        <xdr:cNvPr id="3" name="Picture 3" hidden="1">
          <a:extLst>
            <a:ext uri="{FF2B5EF4-FFF2-40B4-BE49-F238E27FC236}">
              <a16:creationId xmlns:a16="http://schemas.microsoft.com/office/drawing/2014/main" id="{0DC61B2E-9E6A-43A0-A930-E63CC66F2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299085"/>
          <a:ext cx="202120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79CCA-C7DA-4DA5-A332-4B355BFC2CF1}">
  <dimension ref="A1:N128"/>
  <sheetViews>
    <sheetView showGridLines="0" view="pageBreakPreview" topLeftCell="A16" zoomScale="70" zoomScaleNormal="70" zoomScaleSheetLayoutView="70" workbookViewId="0">
      <selection activeCell="F25" sqref="F1:F1048576"/>
    </sheetView>
  </sheetViews>
  <sheetFormatPr defaultColWidth="10.90625" defaultRowHeight="24" customHeight="1"/>
  <cols>
    <col min="1" max="1" width="20.08984375" style="57" customWidth="1"/>
    <col min="2" max="2" width="7.08984375" style="57" customWidth="1"/>
    <col min="3" max="3" width="15.54296875" style="57" customWidth="1"/>
    <col min="4" max="4" width="12.36328125" style="57" customWidth="1"/>
    <col min="5" max="5" width="1.453125" style="57" customWidth="1"/>
    <col min="6" max="6" width="9.08984375" style="57" bestFit="1" customWidth="1"/>
    <col min="7" max="7" width="1" style="52" customWidth="1"/>
    <col min="8" max="8" width="15.54296875" style="257" customWidth="1"/>
    <col min="9" max="9" width="0.90625" style="257" customWidth="1"/>
    <col min="10" max="10" width="15.54296875" style="257" customWidth="1"/>
    <col min="11" max="11" width="0.90625" style="257" customWidth="1"/>
    <col min="12" max="12" width="15.54296875" style="257" customWidth="1"/>
    <col min="13" max="13" width="0.90625" style="57" customWidth="1"/>
    <col min="14" max="14" width="15.54296875" style="60" customWidth="1"/>
    <col min="15" max="16384" width="10.90625" style="57"/>
  </cols>
  <sheetData>
    <row r="1" spans="1:14" s="50" customFormat="1" ht="24" customHeight="1">
      <c r="A1" s="50" t="s">
        <v>0</v>
      </c>
      <c r="F1" s="51"/>
      <c r="G1" s="52"/>
      <c r="H1" s="254"/>
      <c r="I1" s="254"/>
      <c r="J1" s="254"/>
      <c r="K1" s="254"/>
      <c r="L1" s="254"/>
      <c r="N1" s="53"/>
    </row>
    <row r="2" spans="1:14" s="50" customFormat="1" ht="24" customHeight="1">
      <c r="A2" s="50" t="s">
        <v>1</v>
      </c>
      <c r="F2" s="51"/>
      <c r="G2" s="52"/>
      <c r="H2" s="254"/>
      <c r="I2" s="254"/>
      <c r="J2" s="254"/>
      <c r="K2" s="254"/>
      <c r="L2" s="254"/>
      <c r="N2" s="53"/>
    </row>
    <row r="3" spans="1:14" s="50" customFormat="1" ht="24" customHeight="1">
      <c r="A3" s="50" t="s">
        <v>228</v>
      </c>
      <c r="F3" s="51"/>
      <c r="G3" s="52"/>
      <c r="H3" s="254"/>
      <c r="I3" s="254"/>
      <c r="J3" s="254"/>
      <c r="K3" s="254"/>
      <c r="L3" s="254"/>
      <c r="N3" s="53"/>
    </row>
    <row r="4" spans="1:14" s="6" customFormat="1" ht="24" customHeight="1">
      <c r="G4" s="49"/>
      <c r="H4" s="244"/>
      <c r="I4" s="244"/>
      <c r="J4" s="244"/>
      <c r="K4" s="244"/>
      <c r="L4" s="244"/>
      <c r="M4" s="8"/>
      <c r="N4" s="9" t="s">
        <v>2</v>
      </c>
    </row>
    <row r="5" spans="1:14" s="6" customFormat="1" ht="24" customHeight="1">
      <c r="G5" s="49"/>
      <c r="H5" s="245"/>
      <c r="I5" s="245" t="s">
        <v>3</v>
      </c>
      <c r="J5" s="245"/>
      <c r="K5" s="244"/>
      <c r="L5" s="245"/>
      <c r="M5" s="11" t="s">
        <v>4</v>
      </c>
      <c r="N5" s="25"/>
    </row>
    <row r="6" spans="1:14" s="10" customFormat="1" ht="24" customHeight="1">
      <c r="A6" s="2"/>
      <c r="B6" s="6"/>
      <c r="C6" s="6"/>
      <c r="D6" s="6"/>
      <c r="E6" s="6"/>
      <c r="F6" s="11" t="s">
        <v>5</v>
      </c>
      <c r="G6" s="6"/>
      <c r="H6" s="246" t="s">
        <v>229</v>
      </c>
      <c r="I6" s="244"/>
      <c r="J6" s="246" t="s">
        <v>212</v>
      </c>
      <c r="K6" s="255"/>
      <c r="L6" s="246" t="s">
        <v>229</v>
      </c>
      <c r="M6" s="7"/>
      <c r="N6" s="12" t="s">
        <v>212</v>
      </c>
    </row>
    <row r="7" spans="1:14" s="10" customFormat="1" ht="24" customHeight="1">
      <c r="A7" s="2"/>
      <c r="B7" s="6"/>
      <c r="C7" s="6"/>
      <c r="D7" s="6"/>
      <c r="E7" s="6"/>
      <c r="F7" s="13"/>
      <c r="G7" s="6"/>
      <c r="H7" s="244" t="s">
        <v>6</v>
      </c>
      <c r="I7" s="244"/>
      <c r="J7" s="244" t="s">
        <v>7</v>
      </c>
      <c r="K7" s="255"/>
      <c r="L7" s="244" t="s">
        <v>6</v>
      </c>
      <c r="M7" s="7"/>
      <c r="N7" s="7" t="s">
        <v>7</v>
      </c>
    </row>
    <row r="8" spans="1:14" s="10" customFormat="1" ht="24" customHeight="1">
      <c r="A8" s="2"/>
      <c r="B8" s="6"/>
      <c r="C8" s="6"/>
      <c r="D8" s="6"/>
      <c r="E8" s="6"/>
      <c r="F8" s="13"/>
      <c r="G8" s="6"/>
      <c r="H8" s="244" t="s">
        <v>8</v>
      </c>
      <c r="I8" s="244"/>
      <c r="J8" s="244"/>
      <c r="K8" s="255"/>
      <c r="L8" s="244" t="s">
        <v>8</v>
      </c>
      <c r="M8" s="7"/>
      <c r="N8" s="7"/>
    </row>
    <row r="9" spans="1:14" ht="24" customHeight="1">
      <c r="A9" s="50" t="s">
        <v>9</v>
      </c>
      <c r="B9" s="50"/>
      <c r="D9" s="58"/>
      <c r="E9" s="59"/>
      <c r="F9" s="58"/>
      <c r="G9" s="60"/>
      <c r="H9" s="256"/>
      <c r="L9" s="79"/>
      <c r="M9" s="60"/>
      <c r="N9" s="57"/>
    </row>
    <row r="10" spans="1:14" ht="24" customHeight="1">
      <c r="A10" s="50" t="s">
        <v>10</v>
      </c>
      <c r="B10" s="50"/>
      <c r="D10" s="58"/>
      <c r="E10" s="59"/>
      <c r="F10" s="58"/>
      <c r="G10" s="61"/>
      <c r="H10" s="256"/>
      <c r="I10" s="258"/>
      <c r="J10" s="258"/>
      <c r="L10" s="79"/>
      <c r="M10" s="60"/>
      <c r="N10" s="57"/>
    </row>
    <row r="11" spans="1:14" ht="24" customHeight="1">
      <c r="A11" s="62" t="s">
        <v>11</v>
      </c>
      <c r="D11" s="58"/>
      <c r="E11" s="59"/>
      <c r="F11" s="58"/>
      <c r="G11" s="63"/>
      <c r="H11" s="226">
        <v>1068020</v>
      </c>
      <c r="I11" s="226"/>
      <c r="J11" s="226">
        <v>1268997</v>
      </c>
      <c r="K11" s="226"/>
      <c r="L11" s="226">
        <v>322145</v>
      </c>
      <c r="M11" s="63"/>
      <c r="N11" s="63">
        <v>558178</v>
      </c>
    </row>
    <row r="12" spans="1:14" ht="24" customHeight="1">
      <c r="A12" s="62" t="s">
        <v>12</v>
      </c>
      <c r="D12" s="58"/>
      <c r="F12" s="64" t="s">
        <v>213</v>
      </c>
      <c r="G12" s="59"/>
      <c r="H12" s="226">
        <v>1556500</v>
      </c>
      <c r="I12" s="226"/>
      <c r="J12" s="226">
        <v>1809492</v>
      </c>
      <c r="K12" s="226"/>
      <c r="L12" s="226">
        <v>1553012</v>
      </c>
      <c r="M12" s="63"/>
      <c r="N12" s="63">
        <v>1806008</v>
      </c>
    </row>
    <row r="13" spans="1:14" ht="24" customHeight="1">
      <c r="A13" s="62" t="s">
        <v>13</v>
      </c>
      <c r="D13" s="58"/>
      <c r="F13" s="64" t="s">
        <v>214</v>
      </c>
      <c r="G13" s="59"/>
      <c r="H13" s="226">
        <v>734505</v>
      </c>
      <c r="I13" s="226"/>
      <c r="J13" s="226">
        <v>821787</v>
      </c>
      <c r="K13" s="226"/>
      <c r="L13" s="226">
        <v>440678</v>
      </c>
      <c r="M13" s="63"/>
      <c r="N13" s="63">
        <v>352808</v>
      </c>
    </row>
    <row r="14" spans="1:14" ht="24" customHeight="1">
      <c r="A14" s="62" t="s">
        <v>14</v>
      </c>
      <c r="D14" s="58"/>
      <c r="F14" s="64">
        <v>2</v>
      </c>
      <c r="G14" s="59"/>
      <c r="H14" s="226">
        <v>78173</v>
      </c>
      <c r="I14" s="226"/>
      <c r="J14" s="226">
        <v>83173</v>
      </c>
      <c r="K14" s="226"/>
      <c r="L14" s="226">
        <v>12378325</v>
      </c>
      <c r="M14" s="63"/>
      <c r="N14" s="63">
        <v>8644880</v>
      </c>
    </row>
    <row r="15" spans="1:14" ht="24" customHeight="1">
      <c r="A15" s="62" t="s">
        <v>15</v>
      </c>
      <c r="D15" s="58"/>
      <c r="F15" s="64"/>
      <c r="G15" s="59"/>
      <c r="H15" s="226"/>
      <c r="I15" s="226"/>
      <c r="J15" s="226"/>
      <c r="K15" s="226"/>
      <c r="L15" s="226"/>
      <c r="M15" s="63"/>
      <c r="N15" s="63"/>
    </row>
    <row r="16" spans="1:14" ht="24" customHeight="1">
      <c r="A16" s="62" t="s">
        <v>16</v>
      </c>
      <c r="D16" s="58"/>
      <c r="F16" s="64">
        <v>5</v>
      </c>
      <c r="G16" s="59"/>
      <c r="H16" s="226">
        <v>5165675</v>
      </c>
      <c r="I16" s="226"/>
      <c r="J16" s="226">
        <v>4676880</v>
      </c>
      <c r="K16" s="226"/>
      <c r="L16" s="226">
        <v>0</v>
      </c>
      <c r="M16" s="63"/>
      <c r="N16" s="63">
        <v>0</v>
      </c>
    </row>
    <row r="17" spans="1:14" ht="24" customHeight="1">
      <c r="A17" s="62" t="s">
        <v>17</v>
      </c>
      <c r="D17" s="58"/>
      <c r="F17" s="64">
        <v>6</v>
      </c>
      <c r="G17" s="59"/>
      <c r="H17" s="226">
        <v>1931244</v>
      </c>
      <c r="I17" s="226"/>
      <c r="J17" s="226">
        <v>2037908</v>
      </c>
      <c r="K17" s="226"/>
      <c r="L17" s="226">
        <v>10083</v>
      </c>
      <c r="M17" s="63"/>
      <c r="N17" s="63">
        <v>29311</v>
      </c>
    </row>
    <row r="18" spans="1:14" ht="24" customHeight="1">
      <c r="A18" s="57" t="s">
        <v>18</v>
      </c>
      <c r="D18" s="58"/>
      <c r="F18" s="64"/>
      <c r="G18" s="59"/>
      <c r="H18" s="226">
        <v>211975</v>
      </c>
      <c r="I18" s="226"/>
      <c r="J18" s="226">
        <v>157268</v>
      </c>
      <c r="K18" s="226"/>
      <c r="L18" s="226">
        <v>14912</v>
      </c>
      <c r="M18" s="63"/>
      <c r="N18" s="63">
        <v>23007</v>
      </c>
    </row>
    <row r="19" spans="1:14" ht="24" customHeight="1">
      <c r="A19" s="50" t="s">
        <v>19</v>
      </c>
      <c r="D19" s="58"/>
      <c r="F19" s="64"/>
      <c r="G19" s="59"/>
      <c r="H19" s="259">
        <f>SUM(H11:H18)</f>
        <v>10746092</v>
      </c>
      <c r="I19" s="226"/>
      <c r="J19" s="259">
        <f>SUM(J11:J18)</f>
        <v>10855505</v>
      </c>
      <c r="K19" s="226"/>
      <c r="L19" s="259">
        <f>SUM(L11:L18)</f>
        <v>14719155</v>
      </c>
      <c r="M19" s="63"/>
      <c r="N19" s="65">
        <f>SUM(N11:N18)</f>
        <v>11414192</v>
      </c>
    </row>
    <row r="20" spans="1:14" ht="24" customHeight="1">
      <c r="A20" s="50" t="s">
        <v>20</v>
      </c>
      <c r="D20" s="58"/>
      <c r="F20" s="64"/>
      <c r="G20" s="59"/>
      <c r="H20" s="226"/>
      <c r="I20" s="226"/>
      <c r="J20" s="226"/>
      <c r="K20" s="226"/>
      <c r="L20" s="260"/>
      <c r="M20" s="63"/>
      <c r="N20" s="66"/>
    </row>
    <row r="21" spans="1:14" ht="24" customHeight="1">
      <c r="A21" s="57" t="s">
        <v>21</v>
      </c>
      <c r="D21" s="58"/>
      <c r="F21" s="64"/>
      <c r="G21" s="59"/>
      <c r="H21" s="226">
        <v>738</v>
      </c>
      <c r="I21" s="226"/>
      <c r="J21" s="226">
        <v>3039</v>
      </c>
      <c r="K21" s="226"/>
      <c r="L21" s="226">
        <v>0</v>
      </c>
      <c r="M21" s="63"/>
      <c r="N21" s="63">
        <v>0</v>
      </c>
    </row>
    <row r="22" spans="1:14" ht="24" customHeight="1">
      <c r="A22" s="57" t="s">
        <v>22</v>
      </c>
      <c r="D22" s="58"/>
      <c r="F22" s="64">
        <v>7</v>
      </c>
      <c r="G22" s="59"/>
      <c r="H22" s="226">
        <v>15425617</v>
      </c>
      <c r="I22" s="226"/>
      <c r="J22" s="226">
        <v>5405991</v>
      </c>
      <c r="K22" s="226"/>
      <c r="L22" s="226">
        <v>13157731</v>
      </c>
      <c r="M22" s="63"/>
      <c r="N22" s="63">
        <v>4212492</v>
      </c>
    </row>
    <row r="23" spans="1:14" ht="24" customHeight="1">
      <c r="A23" s="57" t="s">
        <v>23</v>
      </c>
      <c r="D23" s="58"/>
      <c r="F23" s="64">
        <v>8</v>
      </c>
      <c r="G23" s="59"/>
      <c r="H23" s="226">
        <v>3729</v>
      </c>
      <c r="I23" s="226"/>
      <c r="J23" s="226">
        <v>2103</v>
      </c>
      <c r="K23" s="226"/>
      <c r="L23" s="226">
        <v>0</v>
      </c>
      <c r="M23" s="63"/>
      <c r="N23" s="63">
        <v>2500</v>
      </c>
    </row>
    <row r="24" spans="1:14" ht="24" customHeight="1">
      <c r="A24" s="57" t="s">
        <v>24</v>
      </c>
      <c r="D24" s="58"/>
      <c r="F24" s="64">
        <v>9</v>
      </c>
      <c r="G24" s="59"/>
      <c r="H24" s="226">
        <v>0</v>
      </c>
      <c r="I24" s="226"/>
      <c r="J24" s="226">
        <v>0</v>
      </c>
      <c r="K24" s="260"/>
      <c r="L24" s="226">
        <v>13213333</v>
      </c>
      <c r="M24" s="63"/>
      <c r="N24" s="63">
        <v>18945603</v>
      </c>
    </row>
    <row r="25" spans="1:14" ht="24" customHeight="1">
      <c r="A25" s="57" t="s">
        <v>25</v>
      </c>
      <c r="D25" s="58"/>
      <c r="F25" s="64" t="s">
        <v>215</v>
      </c>
      <c r="G25" s="59"/>
      <c r="H25" s="226">
        <v>337111</v>
      </c>
      <c r="I25" s="226"/>
      <c r="J25" s="226">
        <v>6656380</v>
      </c>
      <c r="K25" s="226"/>
      <c r="L25" s="226">
        <v>314955</v>
      </c>
      <c r="M25" s="63"/>
      <c r="N25" s="63">
        <v>6489897</v>
      </c>
    </row>
    <row r="26" spans="1:14" ht="24" customHeight="1">
      <c r="A26" s="62" t="s">
        <v>26</v>
      </c>
      <c r="D26" s="58"/>
      <c r="F26" s="67"/>
      <c r="G26" s="57"/>
      <c r="H26" s="227"/>
      <c r="I26" s="227"/>
      <c r="J26" s="227"/>
      <c r="K26" s="227"/>
      <c r="L26" s="227"/>
      <c r="M26" s="68"/>
      <c r="N26" s="63"/>
    </row>
    <row r="27" spans="1:14" ht="24" customHeight="1">
      <c r="A27" s="62" t="s">
        <v>27</v>
      </c>
      <c r="D27" s="58"/>
      <c r="F27" s="64">
        <v>5</v>
      </c>
      <c r="G27" s="59"/>
      <c r="H27" s="226">
        <v>9570568</v>
      </c>
      <c r="I27" s="226"/>
      <c r="J27" s="226">
        <v>9891151</v>
      </c>
      <c r="K27" s="226"/>
      <c r="L27" s="226">
        <v>0</v>
      </c>
      <c r="M27" s="63"/>
      <c r="N27" s="63">
        <v>0</v>
      </c>
    </row>
    <row r="28" spans="1:14" ht="24" customHeight="1">
      <c r="A28" s="62" t="s">
        <v>28</v>
      </c>
      <c r="D28" s="58"/>
      <c r="F28" s="64">
        <v>11</v>
      </c>
      <c r="G28" s="59"/>
      <c r="H28" s="226">
        <v>13340020</v>
      </c>
      <c r="I28" s="226"/>
      <c r="J28" s="226">
        <v>12398019</v>
      </c>
      <c r="K28" s="226"/>
      <c r="L28" s="226">
        <v>8081117</v>
      </c>
      <c r="M28" s="63"/>
      <c r="N28" s="63">
        <v>8710636</v>
      </c>
    </row>
    <row r="29" spans="1:14" ht="24" customHeight="1">
      <c r="A29" s="57" t="s">
        <v>29</v>
      </c>
      <c r="D29" s="58"/>
      <c r="F29" s="64"/>
      <c r="G29" s="59"/>
      <c r="H29" s="226">
        <v>1843810</v>
      </c>
      <c r="I29" s="226"/>
      <c r="J29" s="226">
        <v>1899755</v>
      </c>
      <c r="K29" s="226"/>
      <c r="L29" s="226">
        <v>0</v>
      </c>
      <c r="M29" s="63"/>
      <c r="N29" s="63">
        <v>0</v>
      </c>
    </row>
    <row r="30" spans="1:14" ht="24" customHeight="1">
      <c r="A30" s="57" t="s">
        <v>30</v>
      </c>
      <c r="D30" s="58"/>
      <c r="F30" s="64">
        <v>12</v>
      </c>
      <c r="G30" s="59"/>
      <c r="H30" s="226">
        <v>5361746</v>
      </c>
      <c r="I30" s="226"/>
      <c r="J30" s="226">
        <v>5444440</v>
      </c>
      <c r="K30" s="226"/>
      <c r="L30" s="226">
        <v>158420</v>
      </c>
      <c r="M30" s="63"/>
      <c r="N30" s="63">
        <v>1333217</v>
      </c>
    </row>
    <row r="31" spans="1:14" ht="24" customHeight="1">
      <c r="A31" s="57" t="s">
        <v>31</v>
      </c>
      <c r="D31" s="58"/>
      <c r="F31" s="64"/>
      <c r="G31" s="59"/>
      <c r="H31" s="226">
        <v>71793</v>
      </c>
      <c r="I31" s="226"/>
      <c r="J31" s="226">
        <v>71793</v>
      </c>
      <c r="K31" s="226"/>
      <c r="L31" s="226">
        <v>0</v>
      </c>
      <c r="M31" s="63"/>
      <c r="N31" s="63">
        <v>0</v>
      </c>
    </row>
    <row r="32" spans="1:14" ht="24" customHeight="1">
      <c r="A32" s="57" t="s">
        <v>32</v>
      </c>
      <c r="D32" s="58"/>
      <c r="F32" s="58"/>
      <c r="G32" s="59"/>
      <c r="H32" s="226">
        <v>110466</v>
      </c>
      <c r="I32" s="226"/>
      <c r="J32" s="226">
        <v>119245</v>
      </c>
      <c r="K32" s="226"/>
      <c r="L32" s="226">
        <v>53231</v>
      </c>
      <c r="M32" s="63"/>
      <c r="N32" s="63">
        <v>63658</v>
      </c>
    </row>
    <row r="33" spans="1:14" ht="24" customHeight="1">
      <c r="A33" s="57" t="s">
        <v>33</v>
      </c>
      <c r="D33" s="58"/>
      <c r="F33" s="58"/>
      <c r="G33" s="59"/>
      <c r="H33" s="226">
        <v>812677</v>
      </c>
      <c r="I33" s="226"/>
      <c r="J33" s="226">
        <v>805826</v>
      </c>
      <c r="K33" s="226"/>
      <c r="L33" s="226">
        <v>494326</v>
      </c>
      <c r="M33" s="63"/>
      <c r="N33" s="63">
        <v>570291</v>
      </c>
    </row>
    <row r="34" spans="1:14" ht="24" customHeight="1">
      <c r="A34" s="57" t="s">
        <v>34</v>
      </c>
      <c r="D34" s="58"/>
      <c r="F34" s="58"/>
      <c r="G34" s="59"/>
      <c r="H34" s="226">
        <v>398503</v>
      </c>
      <c r="I34" s="226"/>
      <c r="J34" s="226">
        <v>391078</v>
      </c>
      <c r="K34" s="226"/>
      <c r="L34" s="226">
        <v>0</v>
      </c>
      <c r="M34" s="63"/>
      <c r="N34" s="63">
        <v>0</v>
      </c>
    </row>
    <row r="35" spans="1:14" ht="24" customHeight="1">
      <c r="A35" s="57" t="s">
        <v>35</v>
      </c>
      <c r="D35" s="58"/>
      <c r="F35" s="58"/>
      <c r="G35" s="59"/>
      <c r="H35" s="226">
        <v>410845</v>
      </c>
      <c r="I35" s="226"/>
      <c r="J35" s="226">
        <v>405775</v>
      </c>
      <c r="K35" s="226"/>
      <c r="L35" s="226">
        <v>70654</v>
      </c>
      <c r="M35" s="63"/>
      <c r="N35" s="63">
        <v>55239</v>
      </c>
    </row>
    <row r="36" spans="1:14" ht="24" customHeight="1">
      <c r="A36" s="50" t="s">
        <v>36</v>
      </c>
      <c r="D36" s="58"/>
      <c r="F36" s="58"/>
      <c r="G36" s="59"/>
      <c r="H36" s="259">
        <f>SUM(H21:H35)</f>
        <v>47687623</v>
      </c>
      <c r="I36" s="226"/>
      <c r="J36" s="259">
        <f>SUM(J21:J35)</f>
        <v>43494595</v>
      </c>
      <c r="K36" s="226"/>
      <c r="L36" s="259">
        <f>SUM(L21:L35)</f>
        <v>35543767</v>
      </c>
      <c r="M36" s="63"/>
      <c r="N36" s="65">
        <f>SUM(N21:N35)</f>
        <v>40383533</v>
      </c>
    </row>
    <row r="37" spans="1:14" ht="24" customHeight="1" thickBot="1">
      <c r="A37" s="50" t="s">
        <v>37</v>
      </c>
      <c r="D37" s="58"/>
      <c r="F37" s="58"/>
      <c r="G37" s="59"/>
      <c r="H37" s="230">
        <f>SUM(H19,H36)</f>
        <v>58433715</v>
      </c>
      <c r="I37" s="227"/>
      <c r="J37" s="230">
        <f>SUM(J19,J36)</f>
        <v>54350100</v>
      </c>
      <c r="K37" s="227"/>
      <c r="L37" s="230">
        <f>SUM(L19,L36)</f>
        <v>50262922</v>
      </c>
      <c r="M37" s="68"/>
      <c r="N37" s="69">
        <f>SUM(N19,N36)</f>
        <v>51797725</v>
      </c>
    </row>
    <row r="38" spans="1:14" ht="24" customHeight="1" thickTop="1">
      <c r="A38" s="50"/>
      <c r="D38" s="55"/>
      <c r="F38" s="55"/>
      <c r="G38" s="55"/>
      <c r="H38" s="79"/>
      <c r="I38" s="79"/>
      <c r="J38" s="79"/>
      <c r="K38" s="79"/>
      <c r="L38" s="79"/>
      <c r="N38" s="57"/>
    </row>
    <row r="39" spans="1:14" ht="24" customHeight="1">
      <c r="A39" s="57" t="s">
        <v>38</v>
      </c>
      <c r="D39" s="55"/>
      <c r="F39" s="55"/>
      <c r="G39" s="55"/>
      <c r="H39" s="79"/>
      <c r="I39" s="79"/>
      <c r="J39" s="79"/>
      <c r="K39" s="79"/>
      <c r="L39" s="79"/>
      <c r="N39" s="57"/>
    </row>
    <row r="40" spans="1:14" ht="24" customHeight="1">
      <c r="A40" s="50"/>
      <c r="D40" s="55"/>
      <c r="F40" s="55"/>
      <c r="G40" s="55"/>
      <c r="H40" s="79"/>
      <c r="I40" s="79"/>
      <c r="J40" s="79"/>
      <c r="K40" s="79"/>
      <c r="L40" s="79"/>
      <c r="N40" s="57"/>
    </row>
    <row r="41" spans="1:14" ht="24" customHeight="1">
      <c r="A41" s="50"/>
      <c r="D41" s="55"/>
      <c r="F41" s="55"/>
      <c r="G41" s="55"/>
      <c r="H41" s="79"/>
      <c r="I41" s="79"/>
      <c r="J41" s="79"/>
      <c r="K41" s="79"/>
      <c r="L41" s="79"/>
      <c r="N41" s="57"/>
    </row>
    <row r="42" spans="1:14" ht="24" customHeight="1">
      <c r="A42" s="50"/>
      <c r="D42" s="55"/>
      <c r="F42" s="55"/>
      <c r="G42" s="55"/>
      <c r="H42" s="79"/>
      <c r="I42" s="79"/>
      <c r="J42" s="79"/>
      <c r="K42" s="79"/>
      <c r="L42" s="79"/>
      <c r="N42" s="57"/>
    </row>
    <row r="43" spans="1:14" ht="24" customHeight="1">
      <c r="A43" s="50"/>
      <c r="D43" s="55"/>
      <c r="F43" s="55"/>
      <c r="G43" s="55"/>
      <c r="H43" s="79"/>
      <c r="I43" s="79"/>
      <c r="J43" s="79"/>
      <c r="K43" s="79"/>
      <c r="L43" s="79"/>
      <c r="N43" s="57"/>
    </row>
    <row r="44" spans="1:14" s="50" customFormat="1" ht="24" customHeight="1">
      <c r="A44" s="50" t="s">
        <v>0</v>
      </c>
      <c r="F44" s="51"/>
      <c r="G44" s="52"/>
      <c r="H44" s="261"/>
      <c r="I44" s="254"/>
      <c r="J44" s="261"/>
      <c r="K44" s="254"/>
      <c r="L44" s="254"/>
      <c r="N44" s="53"/>
    </row>
    <row r="45" spans="1:14" s="50" customFormat="1" ht="24" customHeight="1">
      <c r="A45" s="50" t="s">
        <v>39</v>
      </c>
      <c r="E45" s="70"/>
      <c r="F45" s="51"/>
      <c r="G45" s="52"/>
      <c r="H45" s="261"/>
      <c r="I45" s="254"/>
      <c r="J45" s="261"/>
      <c r="K45" s="254"/>
      <c r="L45" s="254"/>
      <c r="N45" s="53"/>
    </row>
    <row r="46" spans="1:14" s="50" customFormat="1" ht="24" customHeight="1">
      <c r="A46" s="50" t="s">
        <v>228</v>
      </c>
      <c r="F46" s="51"/>
      <c r="G46" s="52"/>
      <c r="H46" s="254"/>
      <c r="I46" s="254"/>
      <c r="J46" s="254"/>
      <c r="K46" s="254"/>
      <c r="L46" s="254"/>
      <c r="N46" s="53"/>
    </row>
    <row r="47" spans="1:14" s="6" customFormat="1" ht="24" customHeight="1">
      <c r="G47" s="49"/>
      <c r="H47" s="244"/>
      <c r="I47" s="244"/>
      <c r="J47" s="244"/>
      <c r="K47" s="244"/>
      <c r="L47" s="244"/>
      <c r="M47" s="8"/>
      <c r="N47" s="9" t="s">
        <v>2</v>
      </c>
    </row>
    <row r="48" spans="1:14" s="6" customFormat="1" ht="24" customHeight="1">
      <c r="G48" s="49"/>
      <c r="H48" s="245"/>
      <c r="I48" s="245" t="s">
        <v>3</v>
      </c>
      <c r="J48" s="245"/>
      <c r="K48" s="244"/>
      <c r="L48" s="245"/>
      <c r="M48" s="11" t="s">
        <v>4</v>
      </c>
      <c r="N48" s="25"/>
    </row>
    <row r="49" spans="1:14" s="10" customFormat="1" ht="24" customHeight="1">
      <c r="A49" s="2"/>
      <c r="B49" s="6"/>
      <c r="C49" s="6"/>
      <c r="D49" s="6"/>
      <c r="E49" s="6"/>
      <c r="F49" s="11" t="s">
        <v>5</v>
      </c>
      <c r="G49" s="6"/>
      <c r="H49" s="246" t="s">
        <v>229</v>
      </c>
      <c r="I49" s="244"/>
      <c r="J49" s="246" t="s">
        <v>212</v>
      </c>
      <c r="K49" s="255"/>
      <c r="L49" s="246" t="s">
        <v>229</v>
      </c>
      <c r="M49" s="7"/>
      <c r="N49" s="12" t="s">
        <v>212</v>
      </c>
    </row>
    <row r="50" spans="1:14" s="10" customFormat="1" ht="24" customHeight="1">
      <c r="A50" s="2"/>
      <c r="B50" s="6"/>
      <c r="C50" s="6"/>
      <c r="D50" s="6"/>
      <c r="E50" s="6"/>
      <c r="F50" s="13"/>
      <c r="G50" s="6"/>
      <c r="H50" s="244" t="s">
        <v>6</v>
      </c>
      <c r="I50" s="244"/>
      <c r="J50" s="244" t="s">
        <v>7</v>
      </c>
      <c r="K50" s="255"/>
      <c r="L50" s="244" t="s">
        <v>6</v>
      </c>
      <c r="M50" s="7"/>
      <c r="N50" s="7" t="s">
        <v>7</v>
      </c>
    </row>
    <row r="51" spans="1:14" s="10" customFormat="1" ht="24" customHeight="1">
      <c r="A51" s="2"/>
      <c r="B51" s="6"/>
      <c r="C51" s="6"/>
      <c r="D51" s="6"/>
      <c r="E51" s="6"/>
      <c r="F51" s="13"/>
      <c r="G51" s="6"/>
      <c r="H51" s="244" t="s">
        <v>8</v>
      </c>
      <c r="I51" s="244"/>
      <c r="J51" s="244"/>
      <c r="K51" s="255"/>
      <c r="L51" s="244" t="s">
        <v>8</v>
      </c>
      <c r="M51" s="7"/>
      <c r="N51" s="7"/>
    </row>
    <row r="52" spans="1:14" ht="24" customHeight="1">
      <c r="A52" s="71" t="s">
        <v>40</v>
      </c>
      <c r="E52" s="52"/>
      <c r="G52" s="66"/>
      <c r="H52" s="256"/>
      <c r="I52" s="260"/>
      <c r="J52" s="260"/>
      <c r="K52" s="256"/>
      <c r="L52" s="262"/>
      <c r="M52" s="56"/>
      <c r="N52" s="57"/>
    </row>
    <row r="53" spans="1:14" ht="24" customHeight="1">
      <c r="A53" s="50" t="s">
        <v>41</v>
      </c>
      <c r="D53" s="58"/>
      <c r="E53" s="59"/>
      <c r="F53" s="58"/>
      <c r="G53" s="68"/>
      <c r="I53" s="227"/>
      <c r="J53" s="227"/>
      <c r="L53" s="79"/>
      <c r="M53" s="60"/>
      <c r="N53" s="57"/>
    </row>
    <row r="54" spans="1:14" ht="24" customHeight="1">
      <c r="A54" s="62" t="s">
        <v>42</v>
      </c>
      <c r="D54" s="58"/>
      <c r="F54" s="64">
        <v>13</v>
      </c>
      <c r="G54" s="59"/>
      <c r="H54" s="226">
        <v>2598960</v>
      </c>
      <c r="I54" s="227"/>
      <c r="J54" s="226">
        <v>937585</v>
      </c>
      <c r="K54" s="227"/>
      <c r="L54" s="226">
        <v>1748960</v>
      </c>
      <c r="M54" s="68"/>
      <c r="N54" s="63">
        <v>100000</v>
      </c>
    </row>
    <row r="55" spans="1:14" ht="24" customHeight="1">
      <c r="A55" s="62" t="s">
        <v>43</v>
      </c>
      <c r="D55" s="58"/>
      <c r="F55" s="64"/>
      <c r="G55" s="59"/>
      <c r="H55" s="226">
        <v>3614</v>
      </c>
      <c r="I55" s="227"/>
      <c r="J55" s="226">
        <v>86</v>
      </c>
      <c r="K55" s="227"/>
      <c r="L55" s="226">
        <v>441</v>
      </c>
      <c r="M55" s="68"/>
      <c r="N55" s="63">
        <v>0</v>
      </c>
    </row>
    <row r="56" spans="1:14" ht="24" customHeight="1">
      <c r="A56" s="62" t="s">
        <v>44</v>
      </c>
      <c r="D56" s="58"/>
      <c r="F56" s="64">
        <v>2</v>
      </c>
      <c r="G56" s="59"/>
      <c r="H56" s="226">
        <v>963356</v>
      </c>
      <c r="I56" s="227"/>
      <c r="J56" s="226">
        <v>1037922</v>
      </c>
      <c r="K56" s="227"/>
      <c r="L56" s="226">
        <v>472101</v>
      </c>
      <c r="M56" s="68"/>
      <c r="N56" s="63">
        <v>445852</v>
      </c>
    </row>
    <row r="57" spans="1:14" ht="24" customHeight="1">
      <c r="A57" s="62" t="s">
        <v>45</v>
      </c>
      <c r="D57" s="58"/>
      <c r="F57" s="64">
        <v>2</v>
      </c>
      <c r="G57" s="59"/>
      <c r="H57" s="226">
        <v>0</v>
      </c>
      <c r="I57" s="227"/>
      <c r="J57" s="226">
        <v>0</v>
      </c>
      <c r="K57" s="227"/>
      <c r="L57" s="226">
        <v>3314156</v>
      </c>
      <c r="M57" s="68"/>
      <c r="N57" s="63">
        <v>7308770</v>
      </c>
    </row>
    <row r="58" spans="1:14" ht="24" customHeight="1">
      <c r="A58" s="57" t="s">
        <v>216</v>
      </c>
      <c r="D58" s="58"/>
      <c r="F58" s="64"/>
      <c r="G58" s="59"/>
      <c r="H58" s="227"/>
      <c r="I58" s="227"/>
      <c r="J58" s="227"/>
      <c r="K58" s="227"/>
      <c r="L58" s="227"/>
      <c r="M58" s="68"/>
      <c r="N58" s="68"/>
    </row>
    <row r="59" spans="1:14" ht="24" customHeight="1">
      <c r="A59" s="62" t="s">
        <v>46</v>
      </c>
      <c r="D59" s="58"/>
      <c r="F59" s="64">
        <v>14</v>
      </c>
      <c r="G59" s="59"/>
      <c r="H59" s="226">
        <v>311112</v>
      </c>
      <c r="I59" s="227"/>
      <c r="J59" s="226">
        <v>1018001</v>
      </c>
      <c r="K59" s="227"/>
      <c r="L59" s="226">
        <v>0</v>
      </c>
      <c r="M59" s="68"/>
      <c r="N59" s="63">
        <v>0</v>
      </c>
    </row>
    <row r="60" spans="1:14" ht="24" customHeight="1">
      <c r="A60" s="62" t="s">
        <v>47</v>
      </c>
      <c r="D60" s="58"/>
      <c r="F60" s="64">
        <v>15</v>
      </c>
      <c r="G60" s="59"/>
      <c r="H60" s="226">
        <v>1399892</v>
      </c>
      <c r="I60" s="227"/>
      <c r="J60" s="226">
        <v>1499486</v>
      </c>
      <c r="K60" s="227"/>
      <c r="L60" s="226">
        <v>1000000</v>
      </c>
      <c r="M60" s="68"/>
      <c r="N60" s="63">
        <v>1299621</v>
      </c>
    </row>
    <row r="61" spans="1:14" ht="24" customHeight="1">
      <c r="A61" s="62" t="s">
        <v>48</v>
      </c>
      <c r="D61" s="58"/>
      <c r="F61" s="64"/>
      <c r="G61" s="59"/>
      <c r="H61" s="226">
        <v>136001</v>
      </c>
      <c r="I61" s="227"/>
      <c r="J61" s="226">
        <v>161938</v>
      </c>
      <c r="K61" s="227"/>
      <c r="L61" s="226">
        <v>106434</v>
      </c>
      <c r="M61" s="68"/>
      <c r="N61" s="63">
        <v>149149</v>
      </c>
    </row>
    <row r="62" spans="1:14" ht="24" customHeight="1">
      <c r="A62" s="62" t="s">
        <v>49</v>
      </c>
      <c r="D62" s="58"/>
      <c r="F62" s="64">
        <v>16</v>
      </c>
      <c r="G62" s="59"/>
      <c r="H62" s="226">
        <v>891182</v>
      </c>
      <c r="I62" s="227"/>
      <c r="J62" s="226">
        <v>898681</v>
      </c>
      <c r="K62" s="227"/>
      <c r="L62" s="226">
        <v>732275</v>
      </c>
      <c r="M62" s="68"/>
      <c r="N62" s="63">
        <v>867048</v>
      </c>
    </row>
    <row r="63" spans="1:14" ht="24" customHeight="1">
      <c r="A63" s="62" t="s">
        <v>50</v>
      </c>
      <c r="D63" s="58"/>
      <c r="G63" s="59"/>
      <c r="H63" s="226">
        <v>92861</v>
      </c>
      <c r="I63" s="227"/>
      <c r="J63" s="226">
        <v>153973</v>
      </c>
      <c r="K63" s="227"/>
      <c r="L63" s="226">
        <v>0</v>
      </c>
      <c r="M63" s="68"/>
      <c r="N63" s="63">
        <v>0</v>
      </c>
    </row>
    <row r="64" spans="1:14" ht="24" customHeight="1">
      <c r="A64" s="62" t="s">
        <v>51</v>
      </c>
      <c r="D64" s="58"/>
      <c r="F64" s="64">
        <v>2</v>
      </c>
      <c r="G64" s="59"/>
      <c r="H64" s="226">
        <v>1512751</v>
      </c>
      <c r="I64" s="227"/>
      <c r="J64" s="226">
        <v>801858</v>
      </c>
      <c r="K64" s="227"/>
      <c r="L64" s="226">
        <v>951007</v>
      </c>
      <c r="M64" s="68"/>
      <c r="N64" s="63">
        <v>131287</v>
      </c>
    </row>
    <row r="65" spans="1:14" ht="24" customHeight="1">
      <c r="A65" s="50" t="s">
        <v>52</v>
      </c>
      <c r="D65" s="58"/>
      <c r="F65" s="72"/>
      <c r="G65" s="59"/>
      <c r="H65" s="229">
        <f>SUM(H54:H64)</f>
        <v>7909729</v>
      </c>
      <c r="I65" s="227"/>
      <c r="J65" s="229">
        <f>SUM(J54:J64)</f>
        <v>6509530</v>
      </c>
      <c r="K65" s="227"/>
      <c r="L65" s="229">
        <f>SUM(L54:L64)</f>
        <v>8325374</v>
      </c>
      <c r="M65" s="68"/>
      <c r="N65" s="73">
        <f>SUM(N54:N64)</f>
        <v>10301727</v>
      </c>
    </row>
    <row r="66" spans="1:14" ht="24" customHeight="1">
      <c r="A66" s="50" t="s">
        <v>53</v>
      </c>
      <c r="D66" s="58"/>
      <c r="F66" s="74"/>
      <c r="G66" s="59"/>
      <c r="H66" s="227"/>
      <c r="I66" s="227"/>
      <c r="J66" s="227"/>
      <c r="K66" s="227"/>
      <c r="L66" s="260"/>
      <c r="M66" s="68"/>
      <c r="N66" s="66"/>
    </row>
    <row r="67" spans="1:14" ht="24" customHeight="1">
      <c r="A67" s="62" t="s">
        <v>217</v>
      </c>
      <c r="D67" s="58"/>
      <c r="F67" s="74"/>
      <c r="G67" s="59"/>
      <c r="H67" s="227"/>
      <c r="I67" s="227"/>
      <c r="J67" s="227"/>
      <c r="K67" s="227"/>
      <c r="L67" s="260"/>
      <c r="M67" s="68"/>
      <c r="N67" s="66"/>
    </row>
    <row r="68" spans="1:14" ht="24" customHeight="1">
      <c r="A68" s="62" t="s">
        <v>218</v>
      </c>
      <c r="D68" s="58"/>
      <c r="F68" s="64">
        <v>14</v>
      </c>
      <c r="G68" s="59"/>
      <c r="H68" s="226">
        <v>101608</v>
      </c>
      <c r="I68" s="227"/>
      <c r="J68" s="226">
        <v>414296</v>
      </c>
      <c r="K68" s="227"/>
      <c r="L68" s="226">
        <v>0</v>
      </c>
      <c r="M68" s="68"/>
      <c r="N68" s="63">
        <v>0</v>
      </c>
    </row>
    <row r="69" spans="1:14" ht="24" customHeight="1">
      <c r="A69" s="57" t="s">
        <v>219</v>
      </c>
      <c r="D69" s="58"/>
      <c r="F69" s="64">
        <v>15</v>
      </c>
      <c r="G69" s="59"/>
      <c r="H69" s="226">
        <v>14383813</v>
      </c>
      <c r="I69" s="227"/>
      <c r="J69" s="226">
        <v>12709143</v>
      </c>
      <c r="K69" s="227"/>
      <c r="L69" s="226">
        <v>14383813</v>
      </c>
      <c r="M69" s="68"/>
      <c r="N69" s="63">
        <v>12509336</v>
      </c>
    </row>
    <row r="70" spans="1:14" ht="24" customHeight="1">
      <c r="A70" s="57" t="s">
        <v>220</v>
      </c>
      <c r="D70" s="58"/>
      <c r="F70" s="64"/>
      <c r="G70" s="59"/>
      <c r="H70" s="227"/>
      <c r="I70" s="227"/>
      <c r="J70" s="227"/>
      <c r="K70" s="227"/>
      <c r="L70" s="226"/>
      <c r="M70" s="68"/>
      <c r="N70" s="63"/>
    </row>
    <row r="71" spans="1:14" ht="24" customHeight="1">
      <c r="A71" s="57" t="s">
        <v>221</v>
      </c>
      <c r="D71" s="58"/>
      <c r="F71" s="67"/>
      <c r="G71" s="59"/>
      <c r="H71" s="226">
        <v>115153</v>
      </c>
      <c r="I71" s="227"/>
      <c r="J71" s="226">
        <v>30598</v>
      </c>
      <c r="K71" s="227"/>
      <c r="L71" s="226">
        <v>307491</v>
      </c>
      <c r="M71" s="68"/>
      <c r="N71" s="63">
        <v>231449</v>
      </c>
    </row>
    <row r="72" spans="1:14" ht="24" customHeight="1">
      <c r="A72" s="57" t="s">
        <v>210</v>
      </c>
      <c r="D72" s="58"/>
      <c r="F72" s="67"/>
      <c r="G72" s="59"/>
      <c r="H72" s="227"/>
      <c r="I72" s="227"/>
      <c r="J72" s="227"/>
      <c r="K72" s="227"/>
      <c r="L72" s="226"/>
      <c r="M72" s="68"/>
      <c r="N72" s="63"/>
    </row>
    <row r="73" spans="1:14" ht="24" customHeight="1">
      <c r="A73" s="57" t="s">
        <v>46</v>
      </c>
      <c r="D73" s="58"/>
      <c r="F73" s="64">
        <v>16</v>
      </c>
      <c r="G73" s="59"/>
      <c r="H73" s="226">
        <v>11335166</v>
      </c>
      <c r="I73" s="227"/>
      <c r="J73" s="226">
        <v>10537943</v>
      </c>
      <c r="K73" s="227"/>
      <c r="L73" s="226">
        <v>8616107</v>
      </c>
      <c r="M73" s="68"/>
      <c r="N73" s="63">
        <v>10241647</v>
      </c>
    </row>
    <row r="74" spans="1:14" ht="24" customHeight="1">
      <c r="A74" s="57" t="s">
        <v>54</v>
      </c>
      <c r="D74" s="58"/>
      <c r="F74" s="64"/>
      <c r="G74" s="59"/>
      <c r="H74" s="226">
        <v>360158</v>
      </c>
      <c r="I74" s="227"/>
      <c r="J74" s="226">
        <v>342095</v>
      </c>
      <c r="K74" s="227"/>
      <c r="L74" s="226">
        <v>38679</v>
      </c>
      <c r="M74" s="68"/>
      <c r="N74" s="63">
        <v>84455</v>
      </c>
    </row>
    <row r="75" spans="1:14" ht="24" customHeight="1">
      <c r="A75" s="57" t="s">
        <v>55</v>
      </c>
      <c r="D75" s="58"/>
      <c r="F75" s="64"/>
      <c r="G75" s="59"/>
      <c r="H75" s="226">
        <v>1327998</v>
      </c>
      <c r="I75" s="227"/>
      <c r="J75" s="226">
        <v>1186006</v>
      </c>
      <c r="K75" s="227"/>
      <c r="L75" s="226">
        <v>776232</v>
      </c>
      <c r="M75" s="68"/>
      <c r="N75" s="63">
        <v>810635</v>
      </c>
    </row>
    <row r="76" spans="1:14" ht="24" customHeight="1">
      <c r="A76" s="57" t="s">
        <v>56</v>
      </c>
      <c r="D76" s="58"/>
      <c r="F76" s="64">
        <v>2</v>
      </c>
      <c r="G76" s="59"/>
      <c r="H76" s="226">
        <v>841953</v>
      </c>
      <c r="I76" s="227"/>
      <c r="J76" s="226">
        <v>769906</v>
      </c>
      <c r="K76" s="227"/>
      <c r="L76" s="226">
        <v>519204</v>
      </c>
      <c r="M76" s="68"/>
      <c r="N76" s="63">
        <v>430894</v>
      </c>
    </row>
    <row r="77" spans="1:14" ht="24" customHeight="1">
      <c r="A77" s="57" t="s">
        <v>57</v>
      </c>
      <c r="D77" s="58"/>
      <c r="F77" s="58"/>
      <c r="G77" s="59"/>
      <c r="H77" s="226">
        <v>38482</v>
      </c>
      <c r="I77" s="227"/>
      <c r="J77" s="226">
        <v>37615</v>
      </c>
      <c r="K77" s="227"/>
      <c r="L77" s="226">
        <v>14265</v>
      </c>
      <c r="M77" s="68"/>
      <c r="N77" s="63">
        <v>1893</v>
      </c>
    </row>
    <row r="78" spans="1:14" ht="24" customHeight="1">
      <c r="A78" s="50" t="s">
        <v>58</v>
      </c>
      <c r="D78" s="58"/>
      <c r="F78" s="58"/>
      <c r="G78" s="59"/>
      <c r="H78" s="229">
        <f>SUM(H68:H77)</f>
        <v>28504331</v>
      </c>
      <c r="I78" s="227"/>
      <c r="J78" s="229">
        <f>SUM(J68:J77)</f>
        <v>26027602</v>
      </c>
      <c r="K78" s="227"/>
      <c r="L78" s="229">
        <f>SUM(L68:L77)</f>
        <v>24655791</v>
      </c>
      <c r="M78" s="68"/>
      <c r="N78" s="73">
        <f>SUM(N68:N77)</f>
        <v>24310309</v>
      </c>
    </row>
    <row r="79" spans="1:14" ht="24" customHeight="1">
      <c r="A79" s="50" t="s">
        <v>59</v>
      </c>
      <c r="D79" s="58"/>
      <c r="F79" s="58"/>
      <c r="G79" s="59"/>
      <c r="H79" s="229">
        <f>SUM(H65,H78)</f>
        <v>36414060</v>
      </c>
      <c r="I79" s="227"/>
      <c r="J79" s="229">
        <f>SUM(J65,J78)</f>
        <v>32537132</v>
      </c>
      <c r="K79" s="227"/>
      <c r="L79" s="229">
        <f>SUM(L65,L78)</f>
        <v>32981165</v>
      </c>
      <c r="M79" s="68"/>
      <c r="N79" s="73">
        <f>SUM(N65,N78)</f>
        <v>34612036</v>
      </c>
    </row>
    <row r="80" spans="1:14" ht="24" customHeight="1">
      <c r="A80" s="50"/>
      <c r="D80" s="58"/>
      <c r="F80" s="58"/>
      <c r="G80" s="59"/>
      <c r="H80" s="227"/>
      <c r="I80" s="227"/>
      <c r="J80" s="227"/>
      <c r="K80" s="227"/>
      <c r="L80" s="227"/>
      <c r="M80" s="68"/>
      <c r="N80" s="68"/>
    </row>
    <row r="81" spans="1:14" ht="24" customHeight="1">
      <c r="A81" s="57" t="s">
        <v>38</v>
      </c>
      <c r="D81" s="58"/>
      <c r="E81" s="59"/>
      <c r="F81" s="58"/>
      <c r="G81" s="68"/>
      <c r="H81" s="227"/>
      <c r="I81" s="227"/>
      <c r="J81" s="227"/>
      <c r="K81" s="227"/>
      <c r="L81" s="227"/>
      <c r="M81" s="68"/>
    </row>
    <row r="82" spans="1:14" ht="24" customHeight="1">
      <c r="D82" s="58"/>
      <c r="E82" s="59"/>
      <c r="F82" s="58"/>
      <c r="G82" s="68"/>
      <c r="H82" s="227"/>
      <c r="I82" s="227"/>
      <c r="J82" s="227"/>
      <c r="K82" s="227"/>
      <c r="L82" s="227"/>
      <c r="M82" s="68"/>
    </row>
    <row r="83" spans="1:14" ht="24" customHeight="1">
      <c r="D83" s="58"/>
      <c r="E83" s="59"/>
      <c r="F83" s="58"/>
      <c r="G83" s="68"/>
      <c r="H83" s="227"/>
      <c r="I83" s="227"/>
      <c r="J83" s="227"/>
      <c r="K83" s="227"/>
      <c r="L83" s="227"/>
      <c r="M83" s="68"/>
    </row>
    <row r="84" spans="1:14" ht="24" customHeight="1">
      <c r="D84" s="58"/>
      <c r="E84" s="59"/>
      <c r="F84" s="58"/>
      <c r="G84" s="68"/>
      <c r="H84" s="227"/>
      <c r="I84" s="227"/>
      <c r="J84" s="227"/>
      <c r="K84" s="227"/>
      <c r="L84" s="227"/>
      <c r="M84" s="68"/>
    </row>
    <row r="85" spans="1:14" ht="24" customHeight="1">
      <c r="A85" s="50"/>
      <c r="D85" s="58"/>
      <c r="E85" s="59"/>
      <c r="F85" s="58"/>
      <c r="G85" s="68"/>
      <c r="H85" s="227"/>
      <c r="I85" s="227"/>
      <c r="J85" s="227"/>
      <c r="K85" s="227"/>
      <c r="L85" s="227"/>
      <c r="M85" s="68"/>
    </row>
    <row r="86" spans="1:14" ht="24" customHeight="1">
      <c r="D86" s="54"/>
      <c r="E86" s="54"/>
      <c r="F86" s="54"/>
      <c r="G86" s="54"/>
      <c r="H86" s="263"/>
      <c r="I86" s="263"/>
      <c r="J86" s="227"/>
    </row>
    <row r="87" spans="1:14" s="50" customFormat="1" ht="24" customHeight="1">
      <c r="A87" s="50" t="s">
        <v>0</v>
      </c>
      <c r="F87" s="51"/>
      <c r="G87" s="52"/>
      <c r="H87" s="261"/>
      <c r="I87" s="254"/>
      <c r="J87" s="261"/>
      <c r="K87" s="254"/>
      <c r="L87" s="254"/>
      <c r="N87" s="53"/>
    </row>
    <row r="88" spans="1:14" s="50" customFormat="1" ht="24" customHeight="1">
      <c r="A88" s="50" t="s">
        <v>39</v>
      </c>
      <c r="E88" s="70"/>
      <c r="F88" s="51"/>
      <c r="G88" s="52"/>
      <c r="H88" s="261"/>
      <c r="I88" s="254"/>
      <c r="J88" s="261"/>
      <c r="K88" s="254"/>
      <c r="L88" s="254"/>
      <c r="N88" s="53"/>
    </row>
    <row r="89" spans="1:14" s="50" customFormat="1" ht="24" customHeight="1">
      <c r="A89" s="50" t="s">
        <v>228</v>
      </c>
      <c r="F89" s="51"/>
      <c r="G89" s="52"/>
      <c r="H89" s="254"/>
      <c r="I89" s="254"/>
      <c r="J89" s="254"/>
      <c r="K89" s="254"/>
      <c r="L89" s="254"/>
      <c r="N89" s="53"/>
    </row>
    <row r="90" spans="1:14" s="6" customFormat="1" ht="24" customHeight="1">
      <c r="G90" s="49"/>
      <c r="H90" s="244"/>
      <c r="I90" s="244"/>
      <c r="J90" s="244"/>
      <c r="K90" s="244"/>
      <c r="L90" s="244"/>
      <c r="M90" s="8"/>
      <c r="N90" s="9" t="s">
        <v>2</v>
      </c>
    </row>
    <row r="91" spans="1:14" s="6" customFormat="1" ht="24" customHeight="1">
      <c r="G91" s="49"/>
      <c r="H91" s="245"/>
      <c r="I91" s="245" t="s">
        <v>3</v>
      </c>
      <c r="J91" s="245"/>
      <c r="K91" s="244"/>
      <c r="L91" s="245"/>
      <c r="M91" s="11" t="s">
        <v>4</v>
      </c>
      <c r="N91" s="25"/>
    </row>
    <row r="92" spans="1:14" s="10" customFormat="1" ht="24" customHeight="1">
      <c r="A92" s="2"/>
      <c r="B92" s="6"/>
      <c r="C92" s="6"/>
      <c r="D92" s="6"/>
      <c r="E92" s="6"/>
      <c r="F92" s="11" t="s">
        <v>5</v>
      </c>
      <c r="G92" s="6"/>
      <c r="H92" s="246" t="s">
        <v>229</v>
      </c>
      <c r="I92" s="244"/>
      <c r="J92" s="246" t="s">
        <v>212</v>
      </c>
      <c r="K92" s="255"/>
      <c r="L92" s="246" t="s">
        <v>229</v>
      </c>
      <c r="M92" s="7"/>
      <c r="N92" s="12" t="s">
        <v>212</v>
      </c>
    </row>
    <row r="93" spans="1:14" s="10" customFormat="1" ht="24" customHeight="1">
      <c r="A93" s="2"/>
      <c r="B93" s="6"/>
      <c r="C93" s="6"/>
      <c r="D93" s="6"/>
      <c r="E93" s="6"/>
      <c r="F93" s="13"/>
      <c r="G93" s="6"/>
      <c r="H93" s="244" t="s">
        <v>6</v>
      </c>
      <c r="I93" s="244"/>
      <c r="J93" s="244" t="s">
        <v>7</v>
      </c>
      <c r="K93" s="255"/>
      <c r="L93" s="244" t="s">
        <v>6</v>
      </c>
      <c r="M93" s="7"/>
      <c r="N93" s="7" t="s">
        <v>7</v>
      </c>
    </row>
    <row r="94" spans="1:14" s="10" customFormat="1" ht="24" customHeight="1">
      <c r="A94" s="2"/>
      <c r="B94" s="6"/>
      <c r="C94" s="6"/>
      <c r="D94" s="6"/>
      <c r="E94" s="6"/>
      <c r="F94" s="13"/>
      <c r="G94" s="6"/>
      <c r="H94" s="244" t="s">
        <v>8</v>
      </c>
      <c r="I94" s="244"/>
      <c r="J94" s="244"/>
      <c r="K94" s="255"/>
      <c r="L94" s="244" t="s">
        <v>8</v>
      </c>
      <c r="M94" s="7"/>
      <c r="N94" s="7"/>
    </row>
    <row r="95" spans="1:14" ht="24" customHeight="1">
      <c r="A95" s="50" t="s">
        <v>60</v>
      </c>
      <c r="D95" s="58"/>
      <c r="E95" s="59"/>
      <c r="G95" s="59"/>
      <c r="H95" s="227"/>
      <c r="J95" s="227"/>
      <c r="K95" s="227"/>
    </row>
    <row r="96" spans="1:14" ht="24" customHeight="1">
      <c r="A96" s="57" t="s">
        <v>61</v>
      </c>
      <c r="D96" s="58"/>
      <c r="E96" s="59"/>
      <c r="F96" s="64">
        <v>18</v>
      </c>
      <c r="G96" s="59"/>
      <c r="H96" s="227"/>
      <c r="J96" s="227"/>
      <c r="K96" s="227"/>
    </row>
    <row r="97" spans="1:14" ht="24" customHeight="1">
      <c r="A97" s="62" t="s">
        <v>62</v>
      </c>
      <c r="D97" s="58"/>
      <c r="E97" s="59"/>
      <c r="G97" s="59"/>
      <c r="H97" s="227"/>
      <c r="J97" s="227"/>
      <c r="K97" s="227"/>
    </row>
    <row r="98" spans="1:14" ht="24" customHeight="1">
      <c r="A98" s="80" t="s">
        <v>287</v>
      </c>
      <c r="D98" s="58"/>
      <c r="E98" s="59"/>
      <c r="F98" s="67"/>
      <c r="G98" s="59"/>
    </row>
    <row r="99" spans="1:14" ht="24" customHeight="1" thickBot="1">
      <c r="A99" s="79" t="s">
        <v>222</v>
      </c>
      <c r="E99" s="52"/>
      <c r="H99" s="230">
        <v>2489292</v>
      </c>
      <c r="I99" s="227"/>
      <c r="J99" s="230">
        <v>2488712</v>
      </c>
      <c r="K99" s="227"/>
      <c r="L99" s="230">
        <v>2489292</v>
      </c>
      <c r="M99" s="68"/>
      <c r="N99" s="69">
        <v>2488712</v>
      </c>
    </row>
    <row r="100" spans="1:14" ht="24" customHeight="1" thickTop="1">
      <c r="A100" s="80" t="s">
        <v>63</v>
      </c>
      <c r="D100" s="58"/>
      <c r="E100" s="59"/>
      <c r="F100" s="64"/>
      <c r="G100" s="59"/>
      <c r="H100" s="227"/>
      <c r="I100" s="227"/>
      <c r="J100" s="227"/>
      <c r="K100" s="227"/>
      <c r="L100" s="227"/>
      <c r="M100" s="68"/>
      <c r="N100" s="68"/>
    </row>
    <row r="101" spans="1:14" ht="24" customHeight="1">
      <c r="A101" s="80" t="s">
        <v>286</v>
      </c>
      <c r="D101" s="58"/>
      <c r="E101" s="59"/>
      <c r="F101" s="64"/>
      <c r="G101" s="59"/>
      <c r="H101" s="227"/>
      <c r="I101" s="227"/>
      <c r="J101" s="227"/>
      <c r="K101" s="227"/>
      <c r="L101" s="227"/>
      <c r="M101" s="68"/>
      <c r="N101" s="68"/>
    </row>
    <row r="102" spans="1:14" ht="24.65" customHeight="1">
      <c r="A102" s="62" t="s">
        <v>223</v>
      </c>
      <c r="D102" s="58"/>
      <c r="E102" s="59"/>
      <c r="F102" s="64"/>
      <c r="G102" s="59"/>
      <c r="H102" s="227">
        <v>1960124</v>
      </c>
      <c r="I102" s="227"/>
      <c r="J102" s="227">
        <v>1895598</v>
      </c>
      <c r="K102" s="227"/>
      <c r="L102" s="227">
        <v>1960124</v>
      </c>
      <c r="M102" s="68"/>
      <c r="N102" s="68">
        <v>1895598</v>
      </c>
    </row>
    <row r="103" spans="1:14" ht="24" customHeight="1">
      <c r="A103" s="62" t="s">
        <v>64</v>
      </c>
      <c r="D103" s="58"/>
      <c r="E103" s="59"/>
      <c r="F103" s="64"/>
      <c r="G103" s="59"/>
      <c r="H103" s="227">
        <v>1948696</v>
      </c>
      <c r="I103" s="227"/>
      <c r="J103" s="227">
        <v>1701708</v>
      </c>
      <c r="K103" s="227"/>
      <c r="L103" s="227">
        <v>1793790</v>
      </c>
      <c r="M103" s="227"/>
      <c r="N103" s="226">
        <v>1681277</v>
      </c>
    </row>
    <row r="104" spans="1:14" ht="24" customHeight="1">
      <c r="A104" s="62" t="s">
        <v>65</v>
      </c>
      <c r="D104" s="58"/>
      <c r="E104" s="59"/>
      <c r="F104" s="64"/>
      <c r="G104" s="59"/>
      <c r="H104" s="227">
        <v>172206</v>
      </c>
      <c r="I104" s="227"/>
      <c r="J104" s="227">
        <v>172206</v>
      </c>
      <c r="K104" s="227"/>
      <c r="L104" s="227">
        <v>0</v>
      </c>
      <c r="M104" s="68"/>
      <c r="N104" s="63">
        <v>0</v>
      </c>
    </row>
    <row r="105" spans="1:14" ht="24" customHeight="1">
      <c r="A105" s="62" t="s">
        <v>66</v>
      </c>
      <c r="D105" s="58"/>
      <c r="E105" s="59"/>
      <c r="F105" s="64"/>
      <c r="G105" s="59"/>
      <c r="H105" s="227">
        <v>376003</v>
      </c>
      <c r="I105" s="227"/>
      <c r="J105" s="227">
        <v>386829</v>
      </c>
      <c r="K105" s="227"/>
      <c r="L105" s="227">
        <v>0</v>
      </c>
      <c r="M105" s="68"/>
      <c r="N105" s="63">
        <v>0</v>
      </c>
    </row>
    <row r="106" spans="1:14" ht="24" customHeight="1">
      <c r="A106" s="62" t="s">
        <v>67</v>
      </c>
      <c r="D106" s="58"/>
      <c r="E106" s="59"/>
      <c r="F106" s="64"/>
      <c r="G106" s="59"/>
      <c r="H106" s="227"/>
      <c r="I106" s="227"/>
      <c r="J106" s="227"/>
      <c r="K106" s="227"/>
      <c r="L106" s="227"/>
      <c r="M106" s="68"/>
      <c r="N106" s="68"/>
    </row>
    <row r="107" spans="1:14" ht="24" customHeight="1">
      <c r="A107" s="62" t="s">
        <v>288</v>
      </c>
      <c r="D107" s="58"/>
      <c r="E107" s="59"/>
      <c r="F107" s="67"/>
      <c r="G107" s="59"/>
      <c r="H107" s="227">
        <v>229332</v>
      </c>
      <c r="I107" s="227"/>
      <c r="J107" s="227">
        <v>229332</v>
      </c>
      <c r="K107" s="227"/>
      <c r="L107" s="227">
        <v>229332</v>
      </c>
      <c r="M107" s="68"/>
      <c r="N107" s="68">
        <v>229332</v>
      </c>
    </row>
    <row r="108" spans="1:14" ht="24" customHeight="1">
      <c r="A108" s="62" t="s">
        <v>68</v>
      </c>
      <c r="D108" s="58"/>
      <c r="E108" s="59"/>
      <c r="F108" s="67"/>
      <c r="G108" s="59"/>
      <c r="H108" s="226">
        <v>17653208</v>
      </c>
      <c r="I108" s="227"/>
      <c r="J108" s="226">
        <v>14456301</v>
      </c>
      <c r="K108" s="226"/>
      <c r="L108" s="226">
        <v>13292518</v>
      </c>
      <c r="M108" s="68"/>
      <c r="N108" s="63">
        <v>10256232</v>
      </c>
    </row>
    <row r="109" spans="1:14" ht="24" customHeight="1">
      <c r="A109" s="62" t="s">
        <v>69</v>
      </c>
      <c r="D109" s="58"/>
      <c r="E109" s="59"/>
      <c r="F109" s="67"/>
      <c r="G109" s="59"/>
      <c r="H109" s="228">
        <v>20427</v>
      </c>
      <c r="I109" s="227"/>
      <c r="J109" s="228">
        <v>3124300</v>
      </c>
      <c r="K109" s="226"/>
      <c r="L109" s="228">
        <v>5993</v>
      </c>
      <c r="M109" s="68"/>
      <c r="N109" s="75">
        <v>3123250</v>
      </c>
    </row>
    <row r="110" spans="1:14" ht="24" customHeight="1">
      <c r="A110" s="62" t="s">
        <v>70</v>
      </c>
      <c r="D110" s="58"/>
      <c r="E110" s="59"/>
      <c r="F110" s="67"/>
      <c r="G110" s="59"/>
      <c r="H110" s="227"/>
      <c r="I110" s="227"/>
      <c r="J110" s="227"/>
      <c r="K110" s="227"/>
      <c r="L110" s="227"/>
      <c r="M110" s="68"/>
      <c r="N110" s="68"/>
    </row>
    <row r="111" spans="1:14" ht="24" customHeight="1">
      <c r="A111" s="62" t="s">
        <v>71</v>
      </c>
      <c r="D111" s="58"/>
      <c r="E111" s="59"/>
      <c r="F111" s="67"/>
      <c r="G111" s="59"/>
      <c r="H111" s="227">
        <f>SUM(H102:H109)</f>
        <v>22359996</v>
      </c>
      <c r="I111" s="227"/>
      <c r="J111" s="227">
        <f>SUM(J102:J109)</f>
        <v>21966274</v>
      </c>
      <c r="K111" s="227"/>
      <c r="L111" s="227">
        <f>SUM(L102:L109)</f>
        <v>17281757</v>
      </c>
      <c r="M111" s="68"/>
      <c r="N111" s="68">
        <f>SUM(N102:N109)</f>
        <v>17185689</v>
      </c>
    </row>
    <row r="112" spans="1:14" ht="24" customHeight="1">
      <c r="A112" s="62" t="s">
        <v>72</v>
      </c>
      <c r="D112" s="58"/>
      <c r="E112" s="59"/>
      <c r="F112" s="64">
        <v>17</v>
      </c>
      <c r="G112" s="59"/>
      <c r="H112" s="231">
        <v>-1046543</v>
      </c>
      <c r="I112" s="227"/>
      <c r="J112" s="231">
        <v>-804692</v>
      </c>
      <c r="K112" s="227"/>
      <c r="L112" s="228">
        <v>0</v>
      </c>
      <c r="M112" s="68"/>
      <c r="N112" s="75">
        <v>0</v>
      </c>
    </row>
    <row r="113" spans="1:14" ht="24" customHeight="1">
      <c r="A113" s="62" t="s">
        <v>73</v>
      </c>
      <c r="D113" s="58"/>
      <c r="E113" s="59"/>
      <c r="G113" s="59"/>
      <c r="H113" s="227">
        <f>SUM(H111:H112)</f>
        <v>21313453</v>
      </c>
      <c r="I113" s="227"/>
      <c r="J113" s="227">
        <f>SUM(J111:J112)</f>
        <v>21161582</v>
      </c>
      <c r="K113" s="227"/>
      <c r="L113" s="227">
        <f>SUM(L111:L112)</f>
        <v>17281757</v>
      </c>
      <c r="M113" s="68"/>
      <c r="N113" s="68">
        <f>SUM(N111:N112)</f>
        <v>17185689</v>
      </c>
    </row>
    <row r="114" spans="1:14" ht="24" customHeight="1">
      <c r="A114" s="62" t="s">
        <v>74</v>
      </c>
      <c r="D114" s="58"/>
      <c r="E114" s="59"/>
      <c r="G114" s="59"/>
      <c r="H114" s="231">
        <v>706202</v>
      </c>
      <c r="I114" s="227"/>
      <c r="J114" s="231">
        <v>651386</v>
      </c>
      <c r="K114" s="227"/>
      <c r="L114" s="226">
        <v>0</v>
      </c>
      <c r="M114" s="68"/>
      <c r="N114" s="63">
        <v>0</v>
      </c>
    </row>
    <row r="115" spans="1:14" ht="24" customHeight="1">
      <c r="A115" s="71" t="s">
        <v>75</v>
      </c>
      <c r="D115" s="58"/>
      <c r="E115" s="59"/>
      <c r="G115" s="59"/>
      <c r="H115" s="229">
        <f>SUM(H113:H114)</f>
        <v>22019655</v>
      </c>
      <c r="I115" s="227"/>
      <c r="J115" s="229">
        <f>SUM(J113:J114)</f>
        <v>21812968</v>
      </c>
      <c r="K115" s="227"/>
      <c r="L115" s="229">
        <f>SUM(L113:L114)</f>
        <v>17281757</v>
      </c>
      <c r="M115" s="68"/>
      <c r="N115" s="73">
        <f>SUM(N113:N114)</f>
        <v>17185689</v>
      </c>
    </row>
    <row r="116" spans="1:14" ht="24" customHeight="1" thickBot="1">
      <c r="A116" s="50" t="s">
        <v>76</v>
      </c>
      <c r="D116" s="58"/>
      <c r="E116" s="59"/>
      <c r="G116" s="59"/>
      <c r="H116" s="264">
        <f>SUM(H115,H79)</f>
        <v>58433715</v>
      </c>
      <c r="I116" s="227"/>
      <c r="J116" s="264">
        <f>SUM(J115,J79)</f>
        <v>54350100</v>
      </c>
      <c r="K116" s="227"/>
      <c r="L116" s="264">
        <f>SUM(L115,L79)</f>
        <v>50262922</v>
      </c>
      <c r="M116" s="68"/>
      <c r="N116" s="76">
        <f>SUM(N115,N79)</f>
        <v>51797725</v>
      </c>
    </row>
    <row r="117" spans="1:14" ht="24" customHeight="1" thickTop="1">
      <c r="A117" s="50"/>
      <c r="D117" s="58"/>
      <c r="E117" s="59"/>
      <c r="G117" s="59"/>
      <c r="H117" s="227"/>
      <c r="I117" s="227"/>
      <c r="J117" s="227"/>
      <c r="K117" s="227"/>
      <c r="L117" s="227"/>
      <c r="M117" s="68"/>
      <c r="N117" s="68"/>
    </row>
    <row r="118" spans="1:14" ht="24" customHeight="1">
      <c r="A118" s="57" t="s">
        <v>38</v>
      </c>
      <c r="D118" s="59"/>
      <c r="E118" s="59"/>
      <c r="F118" s="68"/>
      <c r="G118" s="68"/>
      <c r="H118" s="79"/>
      <c r="I118" s="79"/>
      <c r="J118" s="79"/>
      <c r="K118" s="79"/>
      <c r="L118" s="79"/>
      <c r="N118" s="57"/>
    </row>
    <row r="119" spans="1:14" ht="24" customHeight="1">
      <c r="D119" s="59"/>
      <c r="E119" s="59"/>
      <c r="F119" s="68"/>
      <c r="G119" s="68"/>
      <c r="H119" s="79"/>
      <c r="I119" s="79"/>
      <c r="J119" s="79"/>
      <c r="K119" s="79"/>
      <c r="L119" s="79"/>
      <c r="N119" s="57"/>
    </row>
    <row r="120" spans="1:14" ht="24" customHeight="1">
      <c r="D120" s="59"/>
      <c r="E120" s="59"/>
      <c r="F120" s="68"/>
      <c r="G120" s="68"/>
      <c r="H120" s="79"/>
      <c r="I120" s="79"/>
      <c r="J120" s="79"/>
      <c r="K120" s="79"/>
      <c r="L120" s="79"/>
      <c r="N120" s="57"/>
    </row>
    <row r="121" spans="1:14" ht="24" customHeight="1">
      <c r="D121" s="59"/>
      <c r="E121" s="59"/>
      <c r="F121" s="68"/>
      <c r="G121" s="68"/>
      <c r="H121" s="79"/>
      <c r="I121" s="79"/>
      <c r="J121" s="79"/>
      <c r="K121" s="79"/>
      <c r="L121" s="79"/>
      <c r="N121" s="57"/>
    </row>
    <row r="122" spans="1:14" ht="24" customHeight="1">
      <c r="D122" s="59"/>
      <c r="E122" s="59"/>
      <c r="F122" s="68"/>
      <c r="G122" s="68"/>
      <c r="H122" s="79"/>
      <c r="I122" s="79"/>
      <c r="J122" s="79"/>
      <c r="K122" s="79"/>
      <c r="L122" s="79"/>
      <c r="N122" s="57"/>
    </row>
    <row r="123" spans="1:14" ht="24" customHeight="1">
      <c r="D123" s="59"/>
      <c r="E123" s="59"/>
      <c r="F123" s="68"/>
      <c r="G123" s="68"/>
      <c r="H123" s="79"/>
      <c r="I123" s="79"/>
      <c r="J123" s="79"/>
      <c r="K123" s="79"/>
      <c r="L123" s="79"/>
      <c r="N123" s="57"/>
    </row>
    <row r="124" spans="1:14" ht="24" customHeight="1">
      <c r="D124" s="59"/>
      <c r="E124" s="59"/>
      <c r="F124" s="68"/>
      <c r="G124" s="68"/>
      <c r="H124" s="79"/>
      <c r="I124" s="79"/>
      <c r="J124" s="79"/>
      <c r="K124" s="79"/>
      <c r="L124" s="79"/>
      <c r="N124" s="57"/>
    </row>
    <row r="125" spans="1:14" ht="24" customHeight="1">
      <c r="D125" s="59"/>
      <c r="E125" s="59"/>
      <c r="F125" s="68"/>
      <c r="G125" s="68"/>
      <c r="H125" s="79"/>
      <c r="I125" s="79"/>
      <c r="J125" s="79"/>
      <c r="K125" s="79"/>
      <c r="L125" s="79"/>
      <c r="N125" s="57"/>
    </row>
    <row r="126" spans="1:14" ht="24" customHeight="1">
      <c r="D126" s="59"/>
      <c r="E126" s="59"/>
      <c r="F126" s="68"/>
      <c r="G126" s="68"/>
      <c r="H126" s="79"/>
      <c r="I126" s="79"/>
      <c r="J126" s="79"/>
      <c r="K126" s="79"/>
      <c r="L126" s="79"/>
      <c r="N126" s="57"/>
    </row>
    <row r="127" spans="1:14" ht="24" customHeight="1">
      <c r="D127" s="59"/>
      <c r="E127" s="59"/>
      <c r="F127" s="68"/>
      <c r="G127" s="68"/>
      <c r="H127" s="79"/>
      <c r="I127" s="79"/>
      <c r="J127" s="79"/>
      <c r="K127" s="79"/>
      <c r="L127" s="79"/>
      <c r="N127" s="57"/>
    </row>
    <row r="128" spans="1:14" ht="24" customHeight="1">
      <c r="D128" s="54"/>
      <c r="E128" s="54"/>
      <c r="F128" s="54"/>
      <c r="G128" s="54"/>
      <c r="H128" s="263"/>
      <c r="I128" s="263"/>
      <c r="J128" s="227"/>
    </row>
  </sheetData>
  <conditionalFormatting sqref="I117 K117 M117">
    <cfRule type="cellIs" dxfId="30" priority="5" stopIfTrue="1" operator="notEqual">
      <formula>0</formula>
    </cfRule>
  </conditionalFormatting>
  <conditionalFormatting sqref="J117">
    <cfRule type="cellIs" dxfId="29" priority="4" stopIfTrue="1" operator="notEqual">
      <formula>0</formula>
    </cfRule>
  </conditionalFormatting>
  <conditionalFormatting sqref="H117">
    <cfRule type="cellIs" dxfId="28" priority="3" stopIfTrue="1" operator="notEqual">
      <formula>0</formula>
    </cfRule>
  </conditionalFormatting>
  <conditionalFormatting sqref="L117">
    <cfRule type="cellIs" dxfId="27" priority="2" stopIfTrue="1" operator="notEqual">
      <formula>0</formula>
    </cfRule>
  </conditionalFormatting>
  <conditionalFormatting sqref="N117">
    <cfRule type="cellIs" dxfId="26" priority="1" stopIfTrue="1" operator="not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ECA35-E6A5-4C68-AC08-227BE7D5F73F}">
  <dimension ref="A1:N155"/>
  <sheetViews>
    <sheetView showGridLines="0" view="pageBreakPreview" zoomScale="70" zoomScaleNormal="85" zoomScaleSheetLayoutView="70" workbookViewId="0">
      <selection activeCell="C16" sqref="C16"/>
    </sheetView>
  </sheetViews>
  <sheetFormatPr defaultColWidth="10.90625" defaultRowHeight="24" customHeight="1"/>
  <cols>
    <col min="1" max="1" width="20.08984375" style="10" customWidth="1"/>
    <col min="2" max="2" width="10.453125" style="10" customWidth="1"/>
    <col min="3" max="3" width="15.453125" style="10" customWidth="1"/>
    <col min="4" max="4" width="7.6328125" style="10" customWidth="1"/>
    <col min="5" max="5" width="1.453125" style="10" customWidth="1"/>
    <col min="6" max="6" width="9.08984375" style="10" customWidth="1"/>
    <col min="7" max="7" width="1" style="10" customWidth="1"/>
    <col min="8" max="8" width="13.453125" style="243" customWidth="1"/>
    <col min="9" max="9" width="0.90625" style="243" customWidth="1"/>
    <col min="10" max="10" width="13.453125" style="243" customWidth="1"/>
    <col min="11" max="11" width="0.90625" style="243" customWidth="1"/>
    <col min="12" max="12" width="13.453125" style="243" customWidth="1"/>
    <col min="13" max="13" width="0.90625" style="10" customWidth="1"/>
    <col min="14" max="14" width="13.453125" style="18" customWidth="1"/>
    <col min="15" max="16384" width="10.90625" style="10"/>
  </cols>
  <sheetData>
    <row r="1" spans="1:14" ht="24" customHeight="1">
      <c r="A1" s="2"/>
      <c r="B1" s="2"/>
      <c r="C1" s="2"/>
      <c r="D1" s="2"/>
      <c r="E1" s="2"/>
      <c r="F1" s="3"/>
      <c r="H1" s="234"/>
      <c r="I1" s="234"/>
      <c r="J1" s="234"/>
      <c r="K1" s="234"/>
      <c r="L1" s="234"/>
      <c r="M1" s="2"/>
      <c r="N1" s="9" t="s">
        <v>77</v>
      </c>
    </row>
    <row r="2" spans="1:14" ht="24" customHeight="1">
      <c r="A2" s="2" t="s">
        <v>0</v>
      </c>
      <c r="B2" s="2"/>
      <c r="C2" s="2"/>
      <c r="D2" s="2"/>
      <c r="E2" s="2"/>
      <c r="F2" s="3"/>
      <c r="H2" s="234"/>
      <c r="I2" s="234"/>
      <c r="J2" s="234"/>
      <c r="K2" s="234"/>
      <c r="L2" s="235"/>
      <c r="M2" s="2"/>
      <c r="N2" s="5"/>
    </row>
    <row r="3" spans="1:14" ht="24" customHeight="1">
      <c r="A3" s="2" t="s">
        <v>78</v>
      </c>
      <c r="B3" s="2"/>
      <c r="C3" s="2"/>
      <c r="D3" s="2"/>
      <c r="E3" s="20"/>
      <c r="F3" s="3"/>
      <c r="H3" s="234"/>
      <c r="I3" s="234"/>
      <c r="J3" s="234"/>
      <c r="K3" s="234"/>
      <c r="L3" s="234"/>
      <c r="M3" s="2"/>
      <c r="N3" s="5"/>
    </row>
    <row r="4" spans="1:14" ht="24" customHeight="1">
      <c r="A4" s="2" t="s">
        <v>249</v>
      </c>
      <c r="B4" s="2"/>
      <c r="C4" s="2"/>
      <c r="D4" s="2"/>
      <c r="E4" s="2"/>
      <c r="F4" s="3"/>
      <c r="H4" s="234"/>
      <c r="I4" s="234"/>
      <c r="J4" s="234"/>
      <c r="K4" s="234"/>
      <c r="L4" s="234"/>
      <c r="M4" s="2"/>
      <c r="N4" s="5"/>
    </row>
    <row r="5" spans="1:14" ht="24" customHeight="1">
      <c r="A5" s="6"/>
      <c r="B5" s="6"/>
      <c r="C5" s="6"/>
      <c r="D5" s="6"/>
      <c r="E5" s="6"/>
      <c r="F5" s="6"/>
      <c r="G5" s="49"/>
      <c r="H5" s="244"/>
      <c r="I5" s="244"/>
      <c r="J5" s="244"/>
      <c r="K5" s="244"/>
      <c r="L5" s="244"/>
      <c r="M5" s="8"/>
      <c r="N5" s="9" t="s">
        <v>2</v>
      </c>
    </row>
    <row r="6" spans="1:14" ht="24" customHeight="1">
      <c r="A6" s="6"/>
      <c r="B6" s="6"/>
      <c r="C6" s="6"/>
      <c r="D6" s="6"/>
      <c r="E6" s="6"/>
      <c r="F6" s="6"/>
      <c r="G6" s="49"/>
      <c r="H6" s="245"/>
      <c r="I6" s="245" t="s">
        <v>3</v>
      </c>
      <c r="J6" s="245"/>
      <c r="K6" s="244"/>
      <c r="L6" s="245"/>
      <c r="M6" s="11" t="s">
        <v>4</v>
      </c>
      <c r="N6" s="25"/>
    </row>
    <row r="7" spans="1:14" ht="24" customHeight="1">
      <c r="A7" s="2"/>
      <c r="B7" s="6"/>
      <c r="C7" s="6"/>
      <c r="D7" s="6"/>
      <c r="E7" s="6"/>
      <c r="F7" s="11" t="s">
        <v>5</v>
      </c>
      <c r="G7" s="6"/>
      <c r="H7" s="246" t="s">
        <v>224</v>
      </c>
      <c r="I7" s="244"/>
      <c r="J7" s="246" t="s">
        <v>79</v>
      </c>
      <c r="K7" s="247"/>
      <c r="L7" s="246" t="s">
        <v>224</v>
      </c>
      <c r="M7" s="7"/>
      <c r="N7" s="12" t="s">
        <v>79</v>
      </c>
    </row>
    <row r="8" spans="1:14" ht="24" customHeight="1">
      <c r="A8" s="2" t="s">
        <v>80</v>
      </c>
      <c r="B8" s="6"/>
      <c r="C8" s="6"/>
      <c r="D8" s="6"/>
      <c r="E8" s="6"/>
      <c r="F8" s="13"/>
      <c r="G8" s="6"/>
      <c r="H8" s="248"/>
      <c r="I8" s="244"/>
      <c r="J8" s="248"/>
      <c r="K8" s="247"/>
      <c r="L8" s="248"/>
      <c r="M8" s="7"/>
      <c r="N8" s="99"/>
    </row>
    <row r="9" spans="1:14" ht="24" customHeight="1">
      <c r="A9" s="2" t="s">
        <v>81</v>
      </c>
      <c r="B9" s="6"/>
      <c r="C9" s="6"/>
      <c r="D9" s="6"/>
      <c r="E9" s="6"/>
      <c r="F9" s="13"/>
      <c r="G9" s="6"/>
      <c r="H9" s="244"/>
      <c r="I9" s="244"/>
      <c r="J9" s="244"/>
      <c r="K9" s="244"/>
      <c r="L9" s="244"/>
      <c r="M9" s="13"/>
      <c r="N9" s="7"/>
    </row>
    <row r="10" spans="1:14" ht="24" customHeight="1">
      <c r="A10" s="10" t="s">
        <v>82</v>
      </c>
      <c r="B10" s="6"/>
      <c r="C10" s="6"/>
      <c r="D10" s="6"/>
      <c r="E10" s="6"/>
      <c r="F10" s="13"/>
      <c r="G10" s="6"/>
      <c r="H10" s="222">
        <v>771037</v>
      </c>
      <c r="I10" s="216"/>
      <c r="J10" s="222">
        <v>487905</v>
      </c>
      <c r="K10" s="216"/>
      <c r="L10" s="222">
        <v>0</v>
      </c>
      <c r="M10" s="87"/>
      <c r="N10" s="1">
        <v>0</v>
      </c>
    </row>
    <row r="11" spans="1:14" ht="24" customHeight="1">
      <c r="A11" s="10" t="s">
        <v>83</v>
      </c>
      <c r="B11" s="6"/>
      <c r="C11" s="6"/>
      <c r="D11" s="6"/>
      <c r="E11" s="6"/>
      <c r="F11" s="100"/>
      <c r="G11" s="6"/>
      <c r="H11" s="222">
        <v>687019</v>
      </c>
      <c r="I11" s="216"/>
      <c r="J11" s="222">
        <v>482266</v>
      </c>
      <c r="K11" s="216"/>
      <c r="L11" s="222">
        <v>502364</v>
      </c>
      <c r="M11" s="87"/>
      <c r="N11" s="1">
        <v>307421</v>
      </c>
    </row>
    <row r="12" spans="1:14" ht="24" customHeight="1">
      <c r="A12" s="10" t="s">
        <v>84</v>
      </c>
      <c r="B12" s="6"/>
      <c r="C12" s="6"/>
      <c r="D12" s="6"/>
      <c r="E12" s="6"/>
      <c r="F12" s="100"/>
      <c r="G12" s="6"/>
      <c r="H12" s="222">
        <v>287341</v>
      </c>
      <c r="I12" s="216"/>
      <c r="J12" s="222">
        <v>256010</v>
      </c>
      <c r="K12" s="216"/>
      <c r="L12" s="222">
        <v>0</v>
      </c>
      <c r="M12" s="87"/>
      <c r="N12" s="1">
        <v>0</v>
      </c>
    </row>
    <row r="13" spans="1:14" ht="24" customHeight="1">
      <c r="A13" s="10" t="s">
        <v>85</v>
      </c>
      <c r="B13" s="6"/>
      <c r="C13" s="6"/>
      <c r="D13" s="6"/>
      <c r="E13" s="6"/>
      <c r="F13" s="13"/>
      <c r="G13" s="6"/>
      <c r="H13" s="222">
        <v>266483</v>
      </c>
      <c r="I13" s="216"/>
      <c r="J13" s="222">
        <v>202309</v>
      </c>
      <c r="K13" s="216"/>
      <c r="L13" s="222">
        <v>0</v>
      </c>
      <c r="M13" s="87"/>
      <c r="N13" s="1">
        <v>121591</v>
      </c>
    </row>
    <row r="14" spans="1:14" ht="24" customHeight="1">
      <c r="A14" s="10" t="s">
        <v>86</v>
      </c>
      <c r="B14" s="6"/>
      <c r="C14" s="6"/>
      <c r="D14" s="6"/>
      <c r="E14" s="6"/>
      <c r="F14" s="14"/>
      <c r="G14" s="6"/>
      <c r="H14" s="222">
        <v>546212</v>
      </c>
      <c r="I14" s="216"/>
      <c r="J14" s="222">
        <v>551305</v>
      </c>
      <c r="K14" s="216"/>
      <c r="L14" s="222">
        <v>1436</v>
      </c>
      <c r="M14" s="87"/>
      <c r="N14" s="1">
        <v>967</v>
      </c>
    </row>
    <row r="15" spans="1:14" ht="24" customHeight="1">
      <c r="A15" s="10" t="s">
        <v>87</v>
      </c>
      <c r="B15" s="6"/>
      <c r="C15" s="6"/>
      <c r="D15" s="6"/>
      <c r="E15" s="6"/>
      <c r="F15" s="13"/>
      <c r="G15" s="6"/>
      <c r="H15" s="222"/>
      <c r="I15" s="216"/>
      <c r="J15" s="222"/>
      <c r="K15" s="216"/>
      <c r="L15" s="219"/>
      <c r="M15" s="87"/>
      <c r="N15" s="78"/>
    </row>
    <row r="16" spans="1:14" ht="24" customHeight="1">
      <c r="A16" s="211" t="s">
        <v>88</v>
      </c>
      <c r="B16" s="6"/>
      <c r="C16" s="6"/>
      <c r="D16" s="6"/>
      <c r="E16" s="6"/>
      <c r="F16" s="13"/>
      <c r="G16" s="6"/>
      <c r="H16" s="222">
        <v>12172</v>
      </c>
      <c r="I16" s="216"/>
      <c r="J16" s="222">
        <v>373</v>
      </c>
      <c r="K16" s="216"/>
      <c r="L16" s="222">
        <v>229153</v>
      </c>
      <c r="M16" s="87"/>
      <c r="N16" s="1">
        <v>186</v>
      </c>
    </row>
    <row r="17" spans="1:14" ht="24" customHeight="1">
      <c r="A17" s="211" t="s">
        <v>89</v>
      </c>
      <c r="B17" s="6"/>
      <c r="C17" s="6"/>
      <c r="D17" s="6"/>
      <c r="E17" s="6"/>
      <c r="F17" s="13"/>
      <c r="G17" s="6"/>
      <c r="H17" s="224">
        <v>3139</v>
      </c>
      <c r="I17" s="216"/>
      <c r="J17" s="224">
        <v>57739</v>
      </c>
      <c r="K17" s="216"/>
      <c r="L17" s="224">
        <v>20786</v>
      </c>
      <c r="M17" s="87"/>
      <c r="N17" s="81">
        <v>27327</v>
      </c>
    </row>
    <row r="18" spans="1:14" ht="24" customHeight="1">
      <c r="A18" s="2" t="s">
        <v>90</v>
      </c>
      <c r="B18" s="6"/>
      <c r="C18" s="6"/>
      <c r="D18" s="6"/>
      <c r="E18" s="6"/>
      <c r="F18" s="13"/>
      <c r="G18" s="6"/>
      <c r="H18" s="225">
        <f>SUM(H10:H17)</f>
        <v>2573403</v>
      </c>
      <c r="I18" s="216"/>
      <c r="J18" s="225">
        <f>SUM(J10:J17)</f>
        <v>2037907</v>
      </c>
      <c r="K18" s="216"/>
      <c r="L18" s="225">
        <f>SUM(L10:L17)</f>
        <v>753739</v>
      </c>
      <c r="M18" s="87"/>
      <c r="N18" s="82">
        <f>SUM(N10:N17)</f>
        <v>457492</v>
      </c>
    </row>
    <row r="19" spans="1:14" ht="24" customHeight="1">
      <c r="A19" s="2" t="s">
        <v>91</v>
      </c>
      <c r="B19" s="6"/>
      <c r="C19" s="6"/>
      <c r="D19" s="6"/>
      <c r="E19" s="6"/>
      <c r="F19" s="13"/>
      <c r="G19" s="6"/>
      <c r="H19" s="219"/>
      <c r="I19" s="216"/>
      <c r="J19" s="219"/>
      <c r="K19" s="216"/>
      <c r="L19" s="219"/>
      <c r="M19" s="87"/>
      <c r="N19" s="78"/>
    </row>
    <row r="20" spans="1:14" ht="24" customHeight="1">
      <c r="A20" s="10" t="s">
        <v>92</v>
      </c>
      <c r="B20" s="6"/>
      <c r="C20" s="6"/>
      <c r="D20" s="6"/>
      <c r="E20" s="6"/>
      <c r="F20" s="13"/>
      <c r="G20" s="6"/>
      <c r="H20" s="222">
        <v>595123</v>
      </c>
      <c r="I20" s="219"/>
      <c r="J20" s="222">
        <v>376406</v>
      </c>
      <c r="K20" s="219"/>
      <c r="L20" s="222">
        <v>0</v>
      </c>
      <c r="M20" s="78"/>
      <c r="N20" s="1">
        <v>0</v>
      </c>
    </row>
    <row r="21" spans="1:14" ht="24" customHeight="1">
      <c r="A21" s="10" t="s">
        <v>93</v>
      </c>
      <c r="B21" s="6"/>
      <c r="C21" s="6"/>
      <c r="D21" s="6"/>
      <c r="E21" s="6"/>
      <c r="F21" s="13"/>
      <c r="G21" s="6"/>
      <c r="H21" s="222">
        <v>529500</v>
      </c>
      <c r="I21" s="216"/>
      <c r="J21" s="222">
        <v>482916</v>
      </c>
      <c r="K21" s="216"/>
      <c r="L21" s="222">
        <v>316023</v>
      </c>
      <c r="M21" s="216"/>
      <c r="N21" s="222">
        <v>252201</v>
      </c>
    </row>
    <row r="22" spans="1:14" ht="24" customHeight="1">
      <c r="A22" s="10" t="s">
        <v>94</v>
      </c>
      <c r="B22" s="6"/>
      <c r="C22" s="6"/>
      <c r="D22" s="6"/>
      <c r="E22" s="6"/>
      <c r="F22" s="13"/>
      <c r="G22" s="6"/>
      <c r="H22" s="222">
        <v>168913</v>
      </c>
      <c r="I22" s="216"/>
      <c r="J22" s="222">
        <v>140952</v>
      </c>
      <c r="K22" s="216"/>
      <c r="L22" s="222">
        <v>0</v>
      </c>
      <c r="M22" s="216"/>
      <c r="N22" s="222">
        <v>0</v>
      </c>
    </row>
    <row r="23" spans="1:14" ht="24" customHeight="1">
      <c r="A23" s="10" t="s">
        <v>95</v>
      </c>
      <c r="B23" s="6"/>
      <c r="C23" s="6"/>
      <c r="D23" s="6"/>
      <c r="E23" s="6"/>
      <c r="F23" s="13"/>
      <c r="G23" s="6"/>
      <c r="H23" s="222">
        <v>170512</v>
      </c>
      <c r="I23" s="216"/>
      <c r="J23" s="222">
        <v>155616</v>
      </c>
      <c r="K23" s="216"/>
      <c r="L23" s="222">
        <v>0</v>
      </c>
      <c r="M23" s="216"/>
      <c r="N23" s="222">
        <v>69279</v>
      </c>
    </row>
    <row r="24" spans="1:14" ht="24" customHeight="1">
      <c r="A24" s="10" t="s">
        <v>96</v>
      </c>
      <c r="B24" s="6"/>
      <c r="C24" s="6"/>
      <c r="D24" s="6"/>
      <c r="E24" s="6"/>
      <c r="F24" s="13"/>
      <c r="G24" s="6"/>
      <c r="H24" s="222">
        <v>185402</v>
      </c>
      <c r="I24" s="216"/>
      <c r="J24" s="222">
        <v>142642</v>
      </c>
      <c r="K24" s="216"/>
      <c r="L24" s="222">
        <v>25959</v>
      </c>
      <c r="M24" s="216"/>
      <c r="N24" s="222">
        <v>41901</v>
      </c>
    </row>
    <row r="25" spans="1:14" ht="24" customHeight="1">
      <c r="A25" s="10" t="s">
        <v>97</v>
      </c>
      <c r="B25" s="6"/>
      <c r="C25" s="6"/>
      <c r="D25" s="6"/>
      <c r="E25" s="6"/>
      <c r="F25" s="13"/>
      <c r="G25" s="6"/>
      <c r="H25" s="224">
        <v>700116</v>
      </c>
      <c r="I25" s="216"/>
      <c r="J25" s="224">
        <v>511236</v>
      </c>
      <c r="K25" s="216"/>
      <c r="L25" s="224">
        <v>132354</v>
      </c>
      <c r="M25" s="216"/>
      <c r="N25" s="224">
        <v>117394</v>
      </c>
    </row>
    <row r="26" spans="1:14" ht="24" customHeight="1">
      <c r="A26" s="2" t="s">
        <v>98</v>
      </c>
      <c r="B26" s="6"/>
      <c r="C26" s="6"/>
      <c r="D26" s="6"/>
      <c r="E26" s="6"/>
      <c r="F26" s="13"/>
      <c r="G26" s="6"/>
      <c r="H26" s="225">
        <f>SUM(H20:H25)</f>
        <v>2349566</v>
      </c>
      <c r="I26" s="216"/>
      <c r="J26" s="225">
        <f>SUM(J20:J25)</f>
        <v>1809768</v>
      </c>
      <c r="K26" s="216"/>
      <c r="L26" s="225">
        <f>SUM(L20:L25)</f>
        <v>474336</v>
      </c>
      <c r="M26" s="87"/>
      <c r="N26" s="82">
        <f>SUM(N20:N25)</f>
        <v>480775</v>
      </c>
    </row>
    <row r="27" spans="1:14" ht="21" customHeight="1">
      <c r="A27" s="2" t="s">
        <v>230</v>
      </c>
      <c r="B27" s="6"/>
      <c r="C27" s="6"/>
      <c r="D27" s="6"/>
      <c r="E27" s="6"/>
      <c r="F27" s="13"/>
      <c r="G27" s="6"/>
      <c r="H27" s="216">
        <f>H18-H26</f>
        <v>223837</v>
      </c>
      <c r="I27" s="216"/>
      <c r="J27" s="216">
        <f>J18-J26</f>
        <v>228139</v>
      </c>
      <c r="K27" s="216"/>
      <c r="L27" s="216">
        <f>L18-L26</f>
        <v>279403</v>
      </c>
      <c r="M27" s="87"/>
      <c r="N27" s="87">
        <f>N18-N26</f>
        <v>-23283</v>
      </c>
    </row>
    <row r="28" spans="1:14" ht="24" customHeight="1">
      <c r="A28" s="10" t="s">
        <v>290</v>
      </c>
      <c r="B28" s="6"/>
      <c r="C28" s="6"/>
      <c r="D28" s="6"/>
      <c r="E28" s="6"/>
      <c r="F28" s="23" t="s">
        <v>289</v>
      </c>
      <c r="G28" s="6"/>
      <c r="H28" s="222">
        <v>582917</v>
      </c>
      <c r="I28" s="216"/>
      <c r="J28" s="222">
        <v>148494</v>
      </c>
      <c r="K28" s="216"/>
      <c r="L28" s="222">
        <v>0</v>
      </c>
      <c r="M28" s="87"/>
      <c r="N28" s="1">
        <v>0</v>
      </c>
    </row>
    <row r="29" spans="1:14" ht="24" customHeight="1">
      <c r="A29" s="10" t="s">
        <v>99</v>
      </c>
      <c r="B29" s="6"/>
      <c r="C29" s="6"/>
      <c r="D29" s="6"/>
      <c r="E29" s="6"/>
      <c r="F29" s="14"/>
      <c r="G29" s="6"/>
      <c r="H29" s="222">
        <v>14162</v>
      </c>
      <c r="I29" s="216"/>
      <c r="J29" s="222">
        <v>6639</v>
      </c>
      <c r="K29" s="216"/>
      <c r="L29" s="216">
        <v>173575</v>
      </c>
      <c r="M29" s="87"/>
      <c r="N29" s="87">
        <v>93805</v>
      </c>
    </row>
    <row r="30" spans="1:14" ht="24" customHeight="1">
      <c r="A30" s="10" t="s">
        <v>100</v>
      </c>
      <c r="B30" s="6"/>
      <c r="C30" s="6"/>
      <c r="D30" s="6"/>
      <c r="E30" s="6"/>
      <c r="F30" s="14"/>
      <c r="G30" s="6"/>
      <c r="H30" s="224">
        <v>-292188</v>
      </c>
      <c r="I30" s="216"/>
      <c r="J30" s="224">
        <v>-299485</v>
      </c>
      <c r="K30" s="216"/>
      <c r="L30" s="225">
        <v>-338885</v>
      </c>
      <c r="M30" s="87"/>
      <c r="N30" s="82">
        <v>-379611</v>
      </c>
    </row>
    <row r="31" spans="1:14" ht="24" customHeight="1">
      <c r="A31" s="2" t="s">
        <v>231</v>
      </c>
      <c r="B31" s="6"/>
      <c r="C31" s="6"/>
      <c r="D31" s="6"/>
      <c r="E31" s="6"/>
      <c r="F31" s="14"/>
      <c r="G31" s="6"/>
      <c r="H31" s="216">
        <f>SUM(H27:H30)</f>
        <v>528728</v>
      </c>
      <c r="I31" s="216"/>
      <c r="J31" s="216">
        <f>SUM(J27:J30)</f>
        <v>83787</v>
      </c>
      <c r="K31" s="216"/>
      <c r="L31" s="216">
        <f>SUM(L27:L30)</f>
        <v>114093</v>
      </c>
      <c r="M31" s="87"/>
      <c r="N31" s="87">
        <f>SUM(N27:N30)</f>
        <v>-309089</v>
      </c>
    </row>
    <row r="32" spans="1:14" ht="24" customHeight="1">
      <c r="A32" s="10" t="s">
        <v>101</v>
      </c>
      <c r="B32" s="6"/>
      <c r="C32" s="6"/>
      <c r="D32" s="6"/>
      <c r="E32" s="6"/>
      <c r="F32" s="14">
        <v>19</v>
      </c>
      <c r="G32" s="6"/>
      <c r="H32" s="224">
        <v>-146650</v>
      </c>
      <c r="I32" s="216"/>
      <c r="J32" s="224">
        <v>-66165</v>
      </c>
      <c r="K32" s="216"/>
      <c r="L32" s="225">
        <v>-58442</v>
      </c>
      <c r="M32" s="87"/>
      <c r="N32" s="82">
        <v>9655</v>
      </c>
    </row>
    <row r="33" spans="1:14" ht="24" customHeight="1">
      <c r="A33" s="2" t="s">
        <v>232</v>
      </c>
      <c r="B33" s="6"/>
      <c r="C33" s="6"/>
      <c r="D33" s="6"/>
      <c r="E33" s="6"/>
      <c r="F33" s="14"/>
      <c r="G33" s="6"/>
      <c r="H33" s="249">
        <f>SUM(H31:H32)</f>
        <v>382078</v>
      </c>
      <c r="I33" s="216"/>
      <c r="J33" s="249">
        <f>SUM(J31:J32)</f>
        <v>17622</v>
      </c>
      <c r="K33" s="216"/>
      <c r="L33" s="249">
        <f>SUM(L31:L32)</f>
        <v>55651</v>
      </c>
      <c r="M33" s="87"/>
      <c r="N33" s="22">
        <f>SUM(N31:N32)</f>
        <v>-299434</v>
      </c>
    </row>
    <row r="34" spans="1:14" ht="24" customHeight="1">
      <c r="A34" s="2"/>
      <c r="B34" s="6"/>
      <c r="C34" s="6"/>
      <c r="D34" s="6"/>
      <c r="E34" s="6"/>
      <c r="F34" s="13"/>
      <c r="G34" s="6"/>
      <c r="H34" s="250"/>
      <c r="I34" s="216"/>
      <c r="J34" s="216"/>
      <c r="K34" s="216"/>
      <c r="L34" s="216"/>
      <c r="M34" s="87"/>
      <c r="N34" s="87"/>
    </row>
    <row r="35" spans="1:14" ht="24" customHeight="1">
      <c r="A35" s="10" t="s">
        <v>38</v>
      </c>
      <c r="B35" s="6"/>
      <c r="C35" s="6"/>
      <c r="D35" s="6"/>
      <c r="E35" s="6"/>
      <c r="F35" s="13"/>
      <c r="G35" s="6"/>
    </row>
    <row r="36" spans="1:14" ht="24" customHeight="1">
      <c r="E36" s="13"/>
      <c r="F36" s="13"/>
      <c r="G36" s="13"/>
      <c r="H36" s="216"/>
      <c r="J36" s="216"/>
    </row>
    <row r="37" spans="1:14" ht="24" customHeight="1">
      <c r="E37" s="13"/>
      <c r="F37" s="13"/>
      <c r="G37" s="13"/>
      <c r="H37" s="216"/>
      <c r="J37" s="216"/>
    </row>
    <row r="38" spans="1:14" ht="24" customHeight="1">
      <c r="E38" s="13"/>
      <c r="F38" s="13"/>
      <c r="G38" s="13"/>
      <c r="H38" s="216"/>
      <c r="J38" s="216"/>
    </row>
    <row r="39" spans="1:14" ht="24" customHeight="1">
      <c r="A39" s="2"/>
      <c r="B39" s="2"/>
      <c r="C39" s="2"/>
      <c r="D39" s="2"/>
      <c r="E39" s="2"/>
      <c r="F39" s="3"/>
      <c r="H39" s="234"/>
      <c r="I39" s="234"/>
      <c r="J39" s="234"/>
      <c r="K39" s="234"/>
      <c r="L39" s="234"/>
      <c r="M39" s="2"/>
      <c r="N39" s="9" t="s">
        <v>77</v>
      </c>
    </row>
    <row r="40" spans="1:14" ht="24" customHeight="1">
      <c r="A40" s="2" t="s">
        <v>0</v>
      </c>
      <c r="B40" s="2"/>
      <c r="C40" s="2"/>
      <c r="D40" s="2"/>
      <c r="E40" s="2"/>
      <c r="F40" s="3"/>
      <c r="H40" s="234"/>
      <c r="I40" s="234"/>
      <c r="J40" s="234"/>
      <c r="K40" s="234"/>
      <c r="L40" s="234"/>
      <c r="M40" s="2"/>
      <c r="N40" s="5"/>
    </row>
    <row r="41" spans="1:14" ht="24" customHeight="1">
      <c r="A41" s="2" t="s">
        <v>102</v>
      </c>
      <c r="B41" s="2"/>
      <c r="C41" s="2"/>
      <c r="D41" s="2"/>
      <c r="E41" s="20"/>
      <c r="F41" s="3"/>
      <c r="H41" s="234"/>
      <c r="I41" s="234"/>
      <c r="J41" s="234"/>
      <c r="K41" s="234"/>
      <c r="L41" s="234"/>
      <c r="M41" s="2"/>
      <c r="N41" s="5"/>
    </row>
    <row r="42" spans="1:14" ht="24" customHeight="1">
      <c r="A42" s="2" t="s">
        <v>249</v>
      </c>
      <c r="B42" s="2"/>
      <c r="C42" s="2"/>
      <c r="D42" s="2"/>
      <c r="E42" s="2"/>
      <c r="F42" s="3"/>
      <c r="H42" s="234"/>
      <c r="I42" s="234"/>
      <c r="J42" s="234"/>
      <c r="K42" s="234"/>
      <c r="L42" s="234"/>
      <c r="M42" s="2"/>
      <c r="N42" s="5"/>
    </row>
    <row r="43" spans="1:14" ht="24" customHeight="1">
      <c r="A43" s="6"/>
      <c r="B43" s="6"/>
      <c r="C43" s="6"/>
      <c r="D43" s="6"/>
      <c r="E43" s="6"/>
      <c r="F43" s="6"/>
      <c r="G43" s="49"/>
      <c r="H43" s="244"/>
      <c r="I43" s="244"/>
      <c r="J43" s="244"/>
      <c r="K43" s="244"/>
      <c r="L43" s="244"/>
      <c r="M43" s="8"/>
      <c r="N43" s="9" t="s">
        <v>2</v>
      </c>
    </row>
    <row r="44" spans="1:14" ht="24" customHeight="1">
      <c r="A44" s="6"/>
      <c r="B44" s="6"/>
      <c r="C44" s="6"/>
      <c r="D44" s="6"/>
      <c r="E44" s="6"/>
      <c r="F44" s="6"/>
      <c r="G44" s="49"/>
      <c r="H44" s="245"/>
      <c r="I44" s="245" t="s">
        <v>3</v>
      </c>
      <c r="J44" s="245"/>
      <c r="K44" s="244"/>
      <c r="L44" s="245"/>
      <c r="M44" s="11" t="s">
        <v>4</v>
      </c>
      <c r="N44" s="25"/>
    </row>
    <row r="45" spans="1:14" ht="24" customHeight="1">
      <c r="A45" s="2"/>
      <c r="B45" s="6"/>
      <c r="C45" s="6"/>
      <c r="D45" s="6"/>
      <c r="E45" s="6"/>
      <c r="F45" s="11" t="s">
        <v>5</v>
      </c>
      <c r="G45" s="6"/>
      <c r="H45" s="246" t="s">
        <v>224</v>
      </c>
      <c r="I45" s="244"/>
      <c r="J45" s="246" t="s">
        <v>79</v>
      </c>
      <c r="K45" s="247"/>
      <c r="L45" s="246" t="s">
        <v>224</v>
      </c>
      <c r="M45" s="7"/>
      <c r="N45" s="12" t="s">
        <v>79</v>
      </c>
    </row>
    <row r="46" spans="1:14" ht="24" customHeight="1">
      <c r="A46" s="2" t="s">
        <v>103</v>
      </c>
      <c r="B46" s="6"/>
      <c r="C46" s="6"/>
      <c r="D46" s="6"/>
      <c r="E46" s="6"/>
      <c r="F46" s="13"/>
      <c r="G46" s="6"/>
      <c r="H46" s="251"/>
      <c r="I46" s="244"/>
      <c r="J46" s="251"/>
      <c r="K46" s="247"/>
      <c r="L46" s="251"/>
      <c r="M46" s="7"/>
      <c r="N46" s="101"/>
    </row>
    <row r="47" spans="1:14" ht="24" customHeight="1">
      <c r="A47" s="265" t="s">
        <v>104</v>
      </c>
      <c r="B47" s="6"/>
      <c r="C47" s="6"/>
      <c r="D47" s="6"/>
      <c r="E47" s="6"/>
      <c r="F47" s="13"/>
      <c r="G47" s="6"/>
      <c r="H47" s="251"/>
      <c r="I47" s="244"/>
      <c r="J47" s="251"/>
      <c r="K47" s="247"/>
      <c r="L47" s="251"/>
      <c r="M47" s="7"/>
      <c r="N47" s="101"/>
    </row>
    <row r="48" spans="1:14" ht="24" customHeight="1">
      <c r="A48" s="265" t="s">
        <v>105</v>
      </c>
      <c r="B48" s="6"/>
      <c r="C48" s="6"/>
      <c r="D48" s="6"/>
      <c r="E48" s="6"/>
      <c r="F48" s="13"/>
      <c r="G48" s="6"/>
      <c r="H48" s="251"/>
      <c r="I48" s="244"/>
      <c r="J48" s="216"/>
      <c r="K48" s="247"/>
      <c r="L48" s="251"/>
      <c r="M48" s="7"/>
      <c r="N48" s="101"/>
    </row>
    <row r="49" spans="1:14" ht="24" customHeight="1">
      <c r="A49" s="16" t="s">
        <v>106</v>
      </c>
      <c r="B49" s="6"/>
      <c r="C49" s="6"/>
      <c r="D49" s="6"/>
      <c r="E49" s="6"/>
      <c r="F49" s="13"/>
      <c r="G49" s="6"/>
      <c r="H49" s="216"/>
      <c r="I49" s="219"/>
      <c r="J49" s="216"/>
      <c r="K49" s="216"/>
      <c r="L49" s="216"/>
      <c r="M49" s="78"/>
      <c r="N49" s="87"/>
    </row>
    <row r="50" spans="1:14" ht="24" customHeight="1">
      <c r="A50" s="16" t="s">
        <v>107</v>
      </c>
      <c r="B50" s="6"/>
      <c r="C50" s="6"/>
      <c r="D50" s="6"/>
      <c r="E50" s="6"/>
      <c r="F50" s="13"/>
      <c r="G50" s="6"/>
      <c r="H50" s="225">
        <v>625</v>
      </c>
      <c r="I50" s="219"/>
      <c r="J50" s="225">
        <v>990</v>
      </c>
      <c r="K50" s="216"/>
      <c r="L50" s="225">
        <v>0</v>
      </c>
      <c r="M50" s="78"/>
      <c r="N50" s="82">
        <v>0</v>
      </c>
    </row>
    <row r="51" spans="1:14" ht="24" customHeight="1">
      <c r="A51" s="16" t="s">
        <v>233</v>
      </c>
      <c r="B51" s="6"/>
      <c r="C51" s="6"/>
      <c r="D51" s="6"/>
      <c r="E51" s="6"/>
      <c r="F51" s="13"/>
      <c r="G51" s="6"/>
      <c r="H51" s="216"/>
      <c r="I51" s="219"/>
      <c r="J51" s="216"/>
      <c r="K51" s="216"/>
      <c r="L51" s="216"/>
      <c r="M51" s="78"/>
      <c r="N51" s="87"/>
    </row>
    <row r="52" spans="1:14" ht="24" customHeight="1">
      <c r="A52" s="16" t="s">
        <v>105</v>
      </c>
      <c r="B52" s="6"/>
      <c r="C52" s="6"/>
      <c r="D52" s="6"/>
      <c r="E52" s="6"/>
      <c r="F52" s="13"/>
      <c r="G52" s="6"/>
      <c r="H52" s="225">
        <f>SUM(H49:H50)</f>
        <v>625</v>
      </c>
      <c r="I52" s="219"/>
      <c r="J52" s="225">
        <f>SUM(J49:J50)</f>
        <v>990</v>
      </c>
      <c r="K52" s="216"/>
      <c r="L52" s="225">
        <f>SUM(L49:L50)</f>
        <v>0</v>
      </c>
      <c r="M52" s="78"/>
      <c r="N52" s="82">
        <f>SUM(N49:N50)</f>
        <v>0</v>
      </c>
    </row>
    <row r="53" spans="1:14" ht="24" customHeight="1">
      <c r="A53" s="265" t="s">
        <v>108</v>
      </c>
      <c r="B53" s="6"/>
      <c r="C53" s="6"/>
      <c r="D53" s="6"/>
      <c r="E53" s="6"/>
      <c r="F53" s="13"/>
      <c r="G53" s="6"/>
      <c r="H53" s="232"/>
      <c r="I53" s="219"/>
      <c r="J53" s="232"/>
      <c r="K53" s="219"/>
      <c r="L53" s="232"/>
      <c r="M53" s="78"/>
      <c r="N53" s="103"/>
    </row>
    <row r="54" spans="1:14" ht="24" customHeight="1">
      <c r="A54" s="265" t="s">
        <v>105</v>
      </c>
      <c r="B54" s="6"/>
      <c r="C54" s="6"/>
      <c r="D54" s="6"/>
      <c r="E54" s="6"/>
      <c r="F54" s="13"/>
      <c r="G54" s="6"/>
      <c r="H54" s="232"/>
      <c r="I54" s="219"/>
      <c r="J54" s="232"/>
      <c r="K54" s="219"/>
      <c r="L54" s="232"/>
      <c r="M54" s="78"/>
      <c r="N54" s="103"/>
    </row>
    <row r="55" spans="1:14" ht="24" customHeight="1">
      <c r="A55" s="102" t="s">
        <v>291</v>
      </c>
      <c r="B55" s="6"/>
      <c r="C55" s="6"/>
      <c r="D55" s="6"/>
      <c r="E55" s="6"/>
      <c r="F55" s="13"/>
      <c r="G55" s="6"/>
      <c r="H55" s="232"/>
      <c r="I55" s="219"/>
      <c r="J55" s="232"/>
      <c r="K55" s="219"/>
      <c r="L55" s="232"/>
      <c r="M55" s="78"/>
      <c r="N55" s="103"/>
    </row>
    <row r="56" spans="1:14" ht="24" customHeight="1">
      <c r="A56" s="102" t="s">
        <v>234</v>
      </c>
      <c r="B56" s="6"/>
      <c r="C56" s="6"/>
      <c r="D56" s="6"/>
      <c r="E56" s="6"/>
      <c r="F56" s="13"/>
      <c r="G56" s="6"/>
      <c r="H56" s="233">
        <v>186</v>
      </c>
      <c r="I56" s="219"/>
      <c r="J56" s="233">
        <v>72902</v>
      </c>
      <c r="K56" s="219"/>
      <c r="L56" s="233">
        <v>204</v>
      </c>
      <c r="M56" s="78"/>
      <c r="N56" s="104">
        <v>70302</v>
      </c>
    </row>
    <row r="57" spans="1:14" ht="24" customHeight="1">
      <c r="A57" s="10" t="s">
        <v>109</v>
      </c>
      <c r="B57" s="6"/>
      <c r="C57" s="6"/>
      <c r="D57" s="6"/>
      <c r="E57" s="6"/>
      <c r="F57" s="13"/>
      <c r="G57" s="6"/>
      <c r="H57" s="232"/>
      <c r="I57" s="219"/>
      <c r="J57" s="232"/>
      <c r="K57" s="219"/>
      <c r="L57" s="232"/>
      <c r="M57" s="78"/>
      <c r="N57" s="103"/>
    </row>
    <row r="58" spans="1:14" ht="24" customHeight="1">
      <c r="A58" s="102" t="s">
        <v>105</v>
      </c>
      <c r="B58" s="6"/>
      <c r="C58" s="6"/>
      <c r="D58" s="6"/>
      <c r="E58" s="6"/>
      <c r="F58" s="13"/>
      <c r="G58" s="6"/>
      <c r="H58" s="233">
        <f>SUM(H55:H56)</f>
        <v>186</v>
      </c>
      <c r="I58" s="219"/>
      <c r="J58" s="233">
        <f>SUM(J55:J56)</f>
        <v>72902</v>
      </c>
      <c r="K58" s="216"/>
      <c r="L58" s="233">
        <f>SUM(L55:L56)</f>
        <v>204</v>
      </c>
      <c r="M58" s="78"/>
      <c r="N58" s="104">
        <f>SUM(N55:N56)</f>
        <v>70302</v>
      </c>
    </row>
    <row r="59" spans="1:14" ht="24" customHeight="1">
      <c r="A59" s="2" t="s">
        <v>110</v>
      </c>
      <c r="B59" s="6"/>
      <c r="C59" s="6"/>
      <c r="D59" s="6"/>
      <c r="E59" s="6"/>
      <c r="F59" s="13"/>
      <c r="G59" s="6"/>
      <c r="H59" s="252">
        <f>+H52+H58</f>
        <v>811</v>
      </c>
      <c r="I59" s="222"/>
      <c r="J59" s="252">
        <f>+J52+J58</f>
        <v>73892</v>
      </c>
      <c r="K59" s="222"/>
      <c r="L59" s="252">
        <f>+L52+L58</f>
        <v>204</v>
      </c>
      <c r="M59" s="1"/>
      <c r="N59" s="105">
        <f>+N52+N58</f>
        <v>70302</v>
      </c>
    </row>
    <row r="60" spans="1:14" ht="24" customHeight="1" thickBot="1">
      <c r="A60" s="218" t="s">
        <v>111</v>
      </c>
      <c r="B60" s="6"/>
      <c r="C60" s="6"/>
      <c r="D60" s="6"/>
      <c r="E60" s="6"/>
      <c r="F60" s="13"/>
      <c r="G60" s="6"/>
      <c r="H60" s="253">
        <f>SUM(H33,H59)</f>
        <v>382889</v>
      </c>
      <c r="I60" s="219"/>
      <c r="J60" s="253">
        <f>SUM(J33,J59)</f>
        <v>91514</v>
      </c>
      <c r="K60" s="219"/>
      <c r="L60" s="253">
        <f>SUM(L33,L59)</f>
        <v>55855</v>
      </c>
      <c r="M60" s="78"/>
      <c r="N60" s="106">
        <f>SUM(N33,N59)</f>
        <v>-229132</v>
      </c>
    </row>
    <row r="61" spans="1:14" ht="10.5" customHeight="1" thickTop="1">
      <c r="A61" s="218"/>
      <c r="B61" s="6"/>
      <c r="C61" s="6"/>
      <c r="D61" s="6"/>
      <c r="E61" s="6"/>
      <c r="F61" s="13"/>
      <c r="G61" s="6"/>
      <c r="H61" s="232"/>
      <c r="I61" s="219"/>
      <c r="J61" s="232"/>
      <c r="K61" s="219"/>
      <c r="L61" s="232"/>
      <c r="M61" s="78"/>
      <c r="N61" s="103"/>
    </row>
    <row r="62" spans="1:14" ht="24" customHeight="1">
      <c r="A62" s="218" t="s">
        <v>235</v>
      </c>
      <c r="B62" s="6"/>
      <c r="C62" s="6"/>
      <c r="D62" s="6"/>
      <c r="E62" s="6"/>
      <c r="F62" s="13"/>
      <c r="G62" s="6"/>
      <c r="H62" s="216"/>
      <c r="I62" s="216"/>
      <c r="J62" s="216"/>
      <c r="K62" s="216"/>
      <c r="L62" s="216"/>
      <c r="M62" s="87"/>
      <c r="N62" s="87"/>
    </row>
    <row r="63" spans="1:14" ht="24" customHeight="1" thickBot="1">
      <c r="A63" s="211" t="s">
        <v>112</v>
      </c>
      <c r="B63" s="6"/>
      <c r="C63" s="6"/>
      <c r="D63" s="6"/>
      <c r="E63" s="6"/>
      <c r="F63" s="13"/>
      <c r="G63" s="6"/>
      <c r="H63" s="222">
        <v>363739</v>
      </c>
      <c r="I63" s="216"/>
      <c r="J63" s="222">
        <v>3531</v>
      </c>
      <c r="K63" s="216"/>
      <c r="L63" s="236">
        <v>55651</v>
      </c>
      <c r="M63" s="87"/>
      <c r="N63" s="83">
        <v>-299434</v>
      </c>
    </row>
    <row r="64" spans="1:14" ht="24" customHeight="1" thickTop="1">
      <c r="A64" s="211" t="s">
        <v>113</v>
      </c>
      <c r="B64" s="6"/>
      <c r="C64" s="6"/>
      <c r="D64" s="6"/>
      <c r="E64" s="6"/>
      <c r="F64" s="13"/>
      <c r="G64" s="6"/>
      <c r="H64" s="225">
        <v>18339</v>
      </c>
      <c r="I64" s="216"/>
      <c r="J64" s="225">
        <v>14091</v>
      </c>
      <c r="K64" s="216"/>
      <c r="L64" s="237"/>
      <c r="M64" s="87"/>
      <c r="N64" s="44"/>
    </row>
    <row r="65" spans="1:14" ht="24" customHeight="1" thickBot="1">
      <c r="A65" s="211"/>
      <c r="B65" s="6"/>
      <c r="C65" s="6"/>
      <c r="D65" s="6"/>
      <c r="E65" s="6"/>
      <c r="F65" s="13"/>
      <c r="G65" s="6"/>
      <c r="H65" s="236">
        <f>SUM(H63:H64)</f>
        <v>382078</v>
      </c>
      <c r="I65" s="216"/>
      <c r="J65" s="236">
        <f>SUM(J63:J64)</f>
        <v>17622</v>
      </c>
      <c r="K65" s="216"/>
      <c r="L65" s="216"/>
      <c r="M65" s="87"/>
      <c r="N65" s="87"/>
    </row>
    <row r="66" spans="1:14" ht="24" customHeight="1" thickTop="1">
      <c r="A66" s="2" t="s">
        <v>114</v>
      </c>
      <c r="B66" s="6"/>
      <c r="C66" s="6"/>
      <c r="D66" s="6"/>
      <c r="E66" s="6"/>
      <c r="F66" s="13"/>
      <c r="G66" s="6"/>
      <c r="H66" s="237"/>
      <c r="I66" s="237"/>
      <c r="J66" s="237"/>
      <c r="M66" s="44"/>
    </row>
    <row r="67" spans="1:14" ht="24" customHeight="1" thickBot="1">
      <c r="A67" s="10" t="s">
        <v>112</v>
      </c>
      <c r="B67" s="6"/>
      <c r="C67" s="6"/>
      <c r="D67" s="6"/>
      <c r="E67" s="6"/>
      <c r="F67" s="13"/>
      <c r="G67" s="6"/>
      <c r="H67" s="222">
        <v>364551</v>
      </c>
      <c r="I67" s="216"/>
      <c r="J67" s="222">
        <v>77423</v>
      </c>
      <c r="K67" s="211"/>
      <c r="L67" s="236">
        <v>55855</v>
      </c>
      <c r="M67" s="87"/>
      <c r="N67" s="83">
        <v>-229132</v>
      </c>
    </row>
    <row r="68" spans="1:14" ht="24" customHeight="1" thickTop="1">
      <c r="A68" s="10" t="s">
        <v>113</v>
      </c>
      <c r="B68" s="6"/>
      <c r="C68" s="6"/>
      <c r="D68" s="6"/>
      <c r="E68" s="6"/>
      <c r="F68" s="13"/>
      <c r="G68" s="6"/>
      <c r="H68" s="225">
        <v>18338</v>
      </c>
      <c r="I68" s="216"/>
      <c r="J68" s="225">
        <v>14091</v>
      </c>
      <c r="K68" s="216"/>
      <c r="L68" s="237"/>
      <c r="M68" s="87"/>
      <c r="N68" s="44"/>
    </row>
    <row r="69" spans="1:14" ht="24" customHeight="1" thickBot="1">
      <c r="B69" s="6"/>
      <c r="C69" s="6"/>
      <c r="D69" s="6"/>
      <c r="E69" s="6"/>
      <c r="F69" s="13"/>
      <c r="G69" s="6"/>
      <c r="H69" s="240">
        <f>SUM(H67:H68)</f>
        <v>382889</v>
      </c>
      <c r="I69" s="216"/>
      <c r="J69" s="240">
        <f>SUM(J67:J68)</f>
        <v>91514</v>
      </c>
      <c r="K69" s="216"/>
      <c r="L69" s="211"/>
      <c r="M69" s="87"/>
      <c r="N69" s="10"/>
    </row>
    <row r="70" spans="1:14" ht="24" customHeight="1" thickTop="1">
      <c r="A70" s="6"/>
      <c r="B70" s="6"/>
      <c r="C70" s="6"/>
      <c r="D70" s="6"/>
      <c r="E70" s="6"/>
      <c r="F70" s="6"/>
      <c r="G70" s="49"/>
      <c r="H70" s="237"/>
      <c r="I70" s="244"/>
      <c r="J70" s="237"/>
      <c r="K70" s="244"/>
      <c r="L70" s="244"/>
      <c r="M70" s="7"/>
    </row>
    <row r="71" spans="1:14" ht="24" customHeight="1">
      <c r="A71" s="2" t="s">
        <v>236</v>
      </c>
      <c r="B71" s="6"/>
      <c r="C71" s="6"/>
      <c r="D71" s="6"/>
      <c r="E71" s="6"/>
      <c r="F71" s="14">
        <v>20</v>
      </c>
      <c r="G71" s="6"/>
      <c r="H71" s="211"/>
      <c r="I71" s="211"/>
      <c r="J71" s="211"/>
      <c r="K71" s="216"/>
      <c r="L71" s="216"/>
      <c r="N71" s="9" t="s">
        <v>115</v>
      </c>
    </row>
    <row r="72" spans="1:14" ht="24" customHeight="1">
      <c r="A72" s="10" t="s">
        <v>237</v>
      </c>
      <c r="B72" s="6"/>
      <c r="C72" s="6"/>
      <c r="D72" s="6"/>
      <c r="E72" s="6"/>
      <c r="F72" s="13"/>
      <c r="G72" s="6"/>
      <c r="H72" s="216"/>
      <c r="I72" s="216"/>
      <c r="J72" s="216"/>
      <c r="K72" s="216"/>
      <c r="L72" s="216"/>
      <c r="M72" s="87"/>
      <c r="N72" s="87"/>
    </row>
    <row r="73" spans="1:14" ht="24" customHeight="1" thickBot="1">
      <c r="A73" s="10" t="s">
        <v>238</v>
      </c>
      <c r="B73" s="6"/>
      <c r="C73" s="6"/>
      <c r="D73" s="6"/>
      <c r="E73" s="6"/>
      <c r="F73" s="13"/>
      <c r="G73" s="6"/>
      <c r="H73" s="241">
        <v>0.24</v>
      </c>
      <c r="J73" s="241">
        <v>2E-3</v>
      </c>
      <c r="K73" s="242"/>
      <c r="L73" s="241">
        <v>2.9000000000000001E-2</v>
      </c>
      <c r="M73" s="242"/>
      <c r="N73" s="241">
        <v>-0.16300000000000001</v>
      </c>
    </row>
    <row r="74" spans="1:14" ht="22.5" customHeight="1" thickTop="1">
      <c r="A74" s="209" t="s">
        <v>253</v>
      </c>
      <c r="B74" s="6"/>
      <c r="C74" s="6"/>
      <c r="D74" s="6"/>
      <c r="E74" s="6"/>
      <c r="F74" s="13"/>
      <c r="G74" s="6"/>
      <c r="H74" s="242"/>
      <c r="J74" s="242"/>
      <c r="K74" s="242"/>
      <c r="L74" s="242"/>
      <c r="M74" s="242"/>
      <c r="N74" s="242"/>
    </row>
    <row r="75" spans="1:14" ht="22.5" customHeight="1" thickBot="1">
      <c r="A75" s="209" t="s">
        <v>254</v>
      </c>
      <c r="B75" s="6"/>
      <c r="C75" s="6"/>
      <c r="D75" s="6"/>
      <c r="E75" s="6"/>
      <c r="F75" s="13"/>
      <c r="G75" s="6"/>
      <c r="H75" s="241">
        <v>0.23599999999999999</v>
      </c>
      <c r="J75" s="241">
        <v>2E-3</v>
      </c>
      <c r="K75" s="242"/>
      <c r="L75" s="241">
        <v>2.8000000000000001E-2</v>
      </c>
      <c r="M75" s="242"/>
      <c r="N75" s="241">
        <v>-0.16300000000000001</v>
      </c>
    </row>
    <row r="76" spans="1:14" ht="10.5" customHeight="1" thickTop="1">
      <c r="A76" s="2"/>
      <c r="B76" s="6"/>
      <c r="C76" s="6"/>
      <c r="D76" s="6"/>
      <c r="E76" s="6"/>
      <c r="F76" s="13"/>
      <c r="G76" s="6"/>
      <c r="H76" s="232"/>
      <c r="I76" s="219"/>
      <c r="J76" s="232"/>
      <c r="K76" s="219"/>
      <c r="L76" s="232"/>
      <c r="M76" s="78"/>
      <c r="N76" s="103"/>
    </row>
    <row r="77" spans="1:14" ht="24" customHeight="1">
      <c r="A77" s="10" t="s">
        <v>38</v>
      </c>
      <c r="B77" s="6"/>
      <c r="C77" s="6"/>
      <c r="D77" s="6"/>
      <c r="E77" s="6"/>
      <c r="F77" s="13"/>
      <c r="G77" s="6"/>
      <c r="M77" s="18"/>
    </row>
    <row r="78" spans="1:14" ht="24" customHeight="1">
      <c r="A78" s="2"/>
      <c r="B78" s="2"/>
      <c r="C78" s="2"/>
      <c r="D78" s="2"/>
      <c r="E78" s="2"/>
      <c r="F78" s="3"/>
      <c r="H78" s="234"/>
      <c r="I78" s="234"/>
      <c r="J78" s="234"/>
      <c r="K78" s="234"/>
      <c r="L78" s="234"/>
      <c r="M78" s="5"/>
      <c r="N78" s="9" t="s">
        <v>77</v>
      </c>
    </row>
    <row r="79" spans="1:14" ht="24" customHeight="1">
      <c r="A79" s="2" t="s">
        <v>0</v>
      </c>
      <c r="B79" s="2"/>
      <c r="C79" s="2"/>
      <c r="D79" s="2"/>
      <c r="E79" s="2"/>
      <c r="F79" s="3"/>
      <c r="H79" s="234"/>
      <c r="I79" s="234"/>
      <c r="J79" s="234"/>
      <c r="K79" s="234"/>
      <c r="L79" s="234"/>
      <c r="M79" s="5"/>
      <c r="N79" s="5"/>
    </row>
    <row r="80" spans="1:14" ht="24" customHeight="1">
      <c r="A80" s="2" t="s">
        <v>78</v>
      </c>
      <c r="B80" s="2"/>
      <c r="C80" s="2"/>
      <c r="D80" s="2"/>
      <c r="E80" s="20"/>
      <c r="F80" s="3"/>
      <c r="H80" s="234"/>
      <c r="I80" s="234"/>
      <c r="J80" s="234"/>
      <c r="K80" s="234"/>
      <c r="L80" s="234"/>
      <c r="M80" s="5"/>
      <c r="N80" s="5"/>
    </row>
    <row r="81" spans="1:14" ht="24" customHeight="1">
      <c r="A81" s="2" t="s">
        <v>250</v>
      </c>
      <c r="B81" s="2"/>
      <c r="C81" s="2"/>
      <c r="D81" s="2"/>
      <c r="E81" s="2"/>
      <c r="F81" s="3"/>
      <c r="H81" s="234"/>
      <c r="I81" s="234"/>
      <c r="J81" s="234"/>
      <c r="K81" s="234"/>
      <c r="L81" s="234"/>
      <c r="M81" s="5"/>
      <c r="N81" s="5"/>
    </row>
    <row r="82" spans="1:14" ht="24" customHeight="1">
      <c r="A82" s="6"/>
      <c r="B82" s="6"/>
      <c r="C82" s="6"/>
      <c r="D82" s="6"/>
      <c r="E82" s="6"/>
      <c r="F82" s="6"/>
      <c r="G82" s="49"/>
      <c r="H82" s="244"/>
      <c r="I82" s="244"/>
      <c r="J82" s="244"/>
      <c r="K82" s="244"/>
      <c r="L82" s="244"/>
      <c r="M82" s="7"/>
      <c r="N82" s="9" t="s">
        <v>2</v>
      </c>
    </row>
    <row r="83" spans="1:14" ht="24" customHeight="1">
      <c r="A83" s="6"/>
      <c r="B83" s="6"/>
      <c r="C83" s="6"/>
      <c r="D83" s="6"/>
      <c r="E83" s="6"/>
      <c r="F83" s="6"/>
      <c r="G83" s="49"/>
      <c r="H83" s="245"/>
      <c r="I83" s="245" t="s">
        <v>3</v>
      </c>
      <c r="J83" s="245"/>
      <c r="K83" s="244"/>
      <c r="L83" s="245"/>
      <c r="M83" s="11" t="s">
        <v>4</v>
      </c>
      <c r="N83" s="25"/>
    </row>
    <row r="84" spans="1:14" ht="24" customHeight="1">
      <c r="A84" s="2"/>
      <c r="B84" s="6"/>
      <c r="C84" s="6"/>
      <c r="D84" s="6"/>
      <c r="E84" s="6"/>
      <c r="F84" s="11" t="s">
        <v>5</v>
      </c>
      <c r="G84" s="6"/>
      <c r="H84" s="246" t="s">
        <v>224</v>
      </c>
      <c r="I84" s="244"/>
      <c r="J84" s="246" t="s">
        <v>79</v>
      </c>
      <c r="K84" s="247"/>
      <c r="L84" s="246" t="s">
        <v>224</v>
      </c>
      <c r="M84" s="7"/>
      <c r="N84" s="12" t="s">
        <v>79</v>
      </c>
    </row>
    <row r="85" spans="1:14" ht="24" customHeight="1">
      <c r="A85" s="2" t="s">
        <v>80</v>
      </c>
      <c r="B85" s="6"/>
      <c r="C85" s="6"/>
      <c r="D85" s="6"/>
      <c r="E85" s="6"/>
      <c r="F85" s="13"/>
      <c r="G85" s="6"/>
      <c r="H85" s="248"/>
      <c r="I85" s="244"/>
      <c r="J85" s="248"/>
      <c r="K85" s="247"/>
      <c r="L85" s="248"/>
      <c r="M85" s="7"/>
      <c r="N85" s="99"/>
    </row>
    <row r="86" spans="1:14" ht="24" customHeight="1">
      <c r="A86" s="2" t="s">
        <v>81</v>
      </c>
      <c r="B86" s="6"/>
      <c r="C86" s="6"/>
      <c r="D86" s="6"/>
      <c r="E86" s="6"/>
      <c r="F86" s="13"/>
      <c r="G86" s="6"/>
      <c r="H86" s="244"/>
      <c r="I86" s="244"/>
      <c r="J86" s="244"/>
      <c r="K86" s="244"/>
      <c r="L86" s="244"/>
      <c r="M86" s="13"/>
      <c r="N86" s="7"/>
    </row>
    <row r="87" spans="1:14" ht="24" customHeight="1">
      <c r="A87" s="10" t="s">
        <v>82</v>
      </c>
      <c r="B87" s="6"/>
      <c r="C87" s="6"/>
      <c r="D87" s="6"/>
      <c r="E87" s="6"/>
      <c r="F87" s="13"/>
      <c r="G87" s="6"/>
      <c r="H87" s="222">
        <v>1799414</v>
      </c>
      <c r="I87" s="216"/>
      <c r="J87" s="222">
        <v>1790144</v>
      </c>
      <c r="K87" s="216"/>
      <c r="L87" s="222">
        <v>0</v>
      </c>
      <c r="M87" s="87"/>
      <c r="N87" s="1">
        <v>0</v>
      </c>
    </row>
    <row r="88" spans="1:14" ht="24" customHeight="1">
      <c r="A88" s="10" t="s">
        <v>83</v>
      </c>
      <c r="B88" s="6"/>
      <c r="C88" s="6"/>
      <c r="D88" s="6"/>
      <c r="E88" s="6"/>
      <c r="F88" s="100"/>
      <c r="G88" s="6"/>
      <c r="H88" s="222">
        <v>1961830</v>
      </c>
      <c r="I88" s="216"/>
      <c r="J88" s="222">
        <v>1164719</v>
      </c>
      <c r="K88" s="216"/>
      <c r="L88" s="222">
        <v>1415310</v>
      </c>
      <c r="M88" s="87"/>
      <c r="N88" s="1">
        <v>687867</v>
      </c>
    </row>
    <row r="89" spans="1:14" ht="24" customHeight="1">
      <c r="A89" s="10" t="s">
        <v>84</v>
      </c>
      <c r="B89" s="6"/>
      <c r="C89" s="6"/>
      <c r="D89" s="6"/>
      <c r="E89" s="6"/>
      <c r="F89" s="100"/>
      <c r="G89" s="6"/>
      <c r="H89" s="222">
        <v>877209</v>
      </c>
      <c r="I89" s="216"/>
      <c r="J89" s="222">
        <v>700087</v>
      </c>
      <c r="K89" s="216"/>
      <c r="L89" s="219">
        <v>0</v>
      </c>
      <c r="M89" s="216"/>
      <c r="N89" s="219">
        <v>0</v>
      </c>
    </row>
    <row r="90" spans="1:14" ht="24" customHeight="1">
      <c r="A90" s="10" t="s">
        <v>85</v>
      </c>
      <c r="B90" s="6"/>
      <c r="C90" s="6"/>
      <c r="D90" s="6"/>
      <c r="E90" s="6"/>
      <c r="F90" s="13"/>
      <c r="G90" s="6"/>
      <c r="H90" s="222">
        <v>903589</v>
      </c>
      <c r="I90" s="216"/>
      <c r="J90" s="222">
        <v>495522</v>
      </c>
      <c r="K90" s="216"/>
      <c r="L90" s="219">
        <v>0</v>
      </c>
      <c r="M90" s="216"/>
      <c r="N90" s="219">
        <v>258272</v>
      </c>
    </row>
    <row r="91" spans="1:14" ht="24" customHeight="1">
      <c r="A91" s="10" t="s">
        <v>86</v>
      </c>
      <c r="B91" s="6"/>
      <c r="C91" s="6"/>
      <c r="D91" s="6"/>
      <c r="E91" s="6"/>
      <c r="F91" s="14"/>
      <c r="G91" s="6"/>
      <c r="H91" s="222">
        <v>1775448</v>
      </c>
      <c r="I91" s="216"/>
      <c r="J91" s="222">
        <v>1765407</v>
      </c>
      <c r="K91" s="216"/>
      <c r="L91" s="219">
        <v>3930</v>
      </c>
      <c r="M91" s="87"/>
      <c r="N91" s="78">
        <v>2704</v>
      </c>
    </row>
    <row r="92" spans="1:14" ht="24" customHeight="1">
      <c r="A92" s="10" t="s">
        <v>87</v>
      </c>
      <c r="B92" s="6"/>
      <c r="C92" s="6"/>
      <c r="D92" s="6"/>
      <c r="E92" s="6"/>
      <c r="F92" s="13"/>
      <c r="G92" s="6"/>
      <c r="H92" s="216"/>
      <c r="I92" s="216"/>
      <c r="J92" s="216"/>
      <c r="K92" s="216"/>
      <c r="L92" s="219"/>
      <c r="M92" s="87"/>
      <c r="N92" s="78"/>
    </row>
    <row r="93" spans="1:14" ht="24" customHeight="1">
      <c r="A93" s="211" t="s">
        <v>88</v>
      </c>
      <c r="B93" s="6"/>
      <c r="C93" s="6"/>
      <c r="D93" s="6"/>
      <c r="E93" s="6"/>
      <c r="F93" s="13"/>
      <c r="G93" s="6"/>
      <c r="H93" s="222">
        <v>441712</v>
      </c>
      <c r="I93" s="216"/>
      <c r="J93" s="222">
        <v>241325</v>
      </c>
      <c r="K93" s="216"/>
      <c r="L93" s="219">
        <v>1997590</v>
      </c>
      <c r="M93" s="87"/>
      <c r="N93" s="78">
        <v>1157647</v>
      </c>
    </row>
    <row r="94" spans="1:14" ht="24" customHeight="1">
      <c r="A94" s="211" t="s">
        <v>89</v>
      </c>
      <c r="B94" s="6"/>
      <c r="C94" s="6"/>
      <c r="D94" s="6"/>
      <c r="E94" s="6"/>
      <c r="F94" s="13"/>
      <c r="G94" s="6"/>
      <c r="H94" s="224">
        <v>66166</v>
      </c>
      <c r="I94" s="216"/>
      <c r="J94" s="224">
        <v>101050</v>
      </c>
      <c r="K94" s="216"/>
      <c r="L94" s="221">
        <v>111067</v>
      </c>
      <c r="M94" s="87"/>
      <c r="N94" s="95">
        <v>50569</v>
      </c>
    </row>
    <row r="95" spans="1:14" ht="24" customHeight="1">
      <c r="A95" s="2" t="s">
        <v>90</v>
      </c>
      <c r="B95" s="6"/>
      <c r="C95" s="6"/>
      <c r="D95" s="6"/>
      <c r="E95" s="6"/>
      <c r="F95" s="13"/>
      <c r="G95" s="6"/>
      <c r="H95" s="225">
        <f>SUM(H87:H94)</f>
        <v>7825368</v>
      </c>
      <c r="I95" s="216"/>
      <c r="J95" s="225">
        <f>SUM(J87:J94)</f>
        <v>6258254</v>
      </c>
      <c r="K95" s="216"/>
      <c r="L95" s="225">
        <f>SUM(L87:L94)</f>
        <v>3527897</v>
      </c>
      <c r="M95" s="87"/>
      <c r="N95" s="82">
        <f>SUM(N87:N94)</f>
        <v>2157059</v>
      </c>
    </row>
    <row r="96" spans="1:14" ht="24" customHeight="1">
      <c r="A96" s="2" t="s">
        <v>91</v>
      </c>
      <c r="B96" s="6"/>
      <c r="C96" s="6"/>
      <c r="D96" s="6"/>
      <c r="E96" s="6"/>
      <c r="F96" s="13"/>
      <c r="G96" s="6"/>
      <c r="H96" s="219"/>
      <c r="I96" s="216"/>
      <c r="J96" s="219"/>
      <c r="K96" s="216"/>
      <c r="L96" s="219"/>
      <c r="M96" s="87"/>
      <c r="N96" s="78"/>
    </row>
    <row r="97" spans="1:14" ht="24" customHeight="1">
      <c r="A97" s="10" t="s">
        <v>92</v>
      </c>
      <c r="B97" s="6"/>
      <c r="C97" s="6"/>
      <c r="D97" s="6"/>
      <c r="E97" s="6"/>
      <c r="F97" s="13"/>
      <c r="G97" s="6"/>
      <c r="H97" s="222">
        <v>1377151</v>
      </c>
      <c r="I97" s="219"/>
      <c r="J97" s="222">
        <v>1208357</v>
      </c>
      <c r="K97" s="219"/>
      <c r="L97" s="219">
        <v>0</v>
      </c>
      <c r="M97" s="78"/>
      <c r="N97" s="78">
        <v>0</v>
      </c>
    </row>
    <row r="98" spans="1:14" ht="24" customHeight="1">
      <c r="A98" s="10" t="s">
        <v>93</v>
      </c>
      <c r="B98" s="6"/>
      <c r="C98" s="6"/>
      <c r="D98" s="6"/>
      <c r="E98" s="6"/>
      <c r="F98" s="13"/>
      <c r="G98" s="6"/>
      <c r="H98" s="222">
        <v>1633800</v>
      </c>
      <c r="I98" s="216"/>
      <c r="J98" s="222">
        <v>1339299</v>
      </c>
      <c r="K98" s="216"/>
      <c r="L98" s="219">
        <v>952163</v>
      </c>
      <c r="M98" s="87"/>
      <c r="N98" s="78">
        <v>719447</v>
      </c>
    </row>
    <row r="99" spans="1:14" ht="24" customHeight="1">
      <c r="A99" s="10" t="s">
        <v>94</v>
      </c>
      <c r="B99" s="6"/>
      <c r="C99" s="6"/>
      <c r="D99" s="6"/>
      <c r="E99" s="6"/>
      <c r="F99" s="13"/>
      <c r="G99" s="6"/>
      <c r="H99" s="222">
        <v>485201</v>
      </c>
      <c r="I99" s="216"/>
      <c r="J99" s="222">
        <v>408638</v>
      </c>
      <c r="K99" s="216"/>
      <c r="L99" s="219">
        <v>0</v>
      </c>
      <c r="M99" s="87"/>
      <c r="N99" s="78">
        <v>0</v>
      </c>
    </row>
    <row r="100" spans="1:14" ht="24" customHeight="1">
      <c r="A100" s="10" t="s">
        <v>95</v>
      </c>
      <c r="B100" s="6"/>
      <c r="C100" s="6"/>
      <c r="D100" s="6"/>
      <c r="E100" s="6"/>
      <c r="F100" s="13"/>
      <c r="G100" s="6"/>
      <c r="H100" s="222">
        <v>536445</v>
      </c>
      <c r="I100" s="216"/>
      <c r="J100" s="222">
        <v>430161</v>
      </c>
      <c r="K100" s="216"/>
      <c r="L100" s="219">
        <v>0</v>
      </c>
      <c r="M100" s="87"/>
      <c r="N100" s="78">
        <v>160860</v>
      </c>
    </row>
    <row r="101" spans="1:14" ht="24" customHeight="1">
      <c r="A101" s="10" t="s">
        <v>96</v>
      </c>
      <c r="B101" s="6"/>
      <c r="C101" s="6"/>
      <c r="D101" s="6"/>
      <c r="E101" s="6"/>
      <c r="F101" s="13"/>
      <c r="G101" s="6"/>
      <c r="H101" s="222">
        <v>548954</v>
      </c>
      <c r="I101" s="216"/>
      <c r="J101" s="222">
        <v>543584</v>
      </c>
      <c r="K101" s="216"/>
      <c r="L101" s="219">
        <v>90106</v>
      </c>
      <c r="M101" s="87"/>
      <c r="N101" s="78">
        <v>90073</v>
      </c>
    </row>
    <row r="102" spans="1:14" ht="24" customHeight="1">
      <c r="A102" s="10" t="s">
        <v>97</v>
      </c>
      <c r="B102" s="6"/>
      <c r="C102" s="6"/>
      <c r="D102" s="6"/>
      <c r="E102" s="6"/>
      <c r="F102" s="14"/>
      <c r="G102" s="6"/>
      <c r="H102" s="224">
        <v>1892565</v>
      </c>
      <c r="I102" s="216"/>
      <c r="J102" s="224">
        <v>1462314</v>
      </c>
      <c r="K102" s="216"/>
      <c r="L102" s="225">
        <v>451253</v>
      </c>
      <c r="M102" s="87"/>
      <c r="N102" s="82">
        <v>342956</v>
      </c>
    </row>
    <row r="103" spans="1:14" ht="24" customHeight="1">
      <c r="A103" s="2" t="s">
        <v>98</v>
      </c>
      <c r="B103" s="6"/>
      <c r="C103" s="6"/>
      <c r="D103" s="6"/>
      <c r="E103" s="6"/>
      <c r="F103" s="13"/>
      <c r="G103" s="6"/>
      <c r="H103" s="225">
        <f>SUM(H97:H102)</f>
        <v>6474116</v>
      </c>
      <c r="I103" s="216"/>
      <c r="J103" s="225">
        <f>SUM(J97:J102)</f>
        <v>5392353</v>
      </c>
      <c r="K103" s="216"/>
      <c r="L103" s="225">
        <f>SUM(L97:L102)</f>
        <v>1493522</v>
      </c>
      <c r="M103" s="87"/>
      <c r="N103" s="82">
        <f>SUM(N97:N102)</f>
        <v>1313336</v>
      </c>
    </row>
    <row r="104" spans="1:14" ht="21" customHeight="1">
      <c r="A104" s="200" t="s">
        <v>292</v>
      </c>
      <c r="B104" s="6"/>
      <c r="C104" s="6"/>
      <c r="D104" s="6"/>
      <c r="E104" s="6"/>
      <c r="F104" s="13"/>
      <c r="G104" s="6"/>
      <c r="H104" s="216">
        <f>H95-H103</f>
        <v>1351252</v>
      </c>
      <c r="I104" s="216"/>
      <c r="J104" s="216">
        <f>J95-J103</f>
        <v>865901</v>
      </c>
      <c r="K104" s="216"/>
      <c r="L104" s="216">
        <f>L95-L103</f>
        <v>2034375</v>
      </c>
      <c r="M104" s="87"/>
      <c r="N104" s="87">
        <f>N95-N103</f>
        <v>843723</v>
      </c>
    </row>
    <row r="105" spans="1:14" ht="24" customHeight="1">
      <c r="A105" s="10" t="s">
        <v>290</v>
      </c>
      <c r="B105" s="6"/>
      <c r="C105" s="6"/>
      <c r="D105" s="6"/>
      <c r="E105" s="6"/>
      <c r="F105" s="23" t="s">
        <v>289</v>
      </c>
      <c r="G105" s="6"/>
      <c r="H105" s="222">
        <v>1120926</v>
      </c>
      <c r="I105" s="216"/>
      <c r="J105" s="222">
        <v>294460</v>
      </c>
      <c r="K105" s="216"/>
      <c r="L105" s="219">
        <v>0</v>
      </c>
      <c r="M105" s="87"/>
      <c r="N105" s="78">
        <v>0</v>
      </c>
    </row>
    <row r="106" spans="1:14" ht="24" customHeight="1">
      <c r="A106" s="10" t="s">
        <v>99</v>
      </c>
      <c r="B106" s="6"/>
      <c r="C106" s="6"/>
      <c r="D106" s="6"/>
      <c r="E106" s="6"/>
      <c r="F106" s="14"/>
      <c r="G106" s="6"/>
      <c r="H106" s="222">
        <v>29046</v>
      </c>
      <c r="I106" s="216"/>
      <c r="J106" s="222">
        <v>16209</v>
      </c>
      <c r="K106" s="216"/>
      <c r="L106" s="216">
        <v>466854</v>
      </c>
      <c r="M106" s="87"/>
      <c r="N106" s="87">
        <v>302276</v>
      </c>
    </row>
    <row r="107" spans="1:14" ht="24" customHeight="1">
      <c r="A107" s="10" t="s">
        <v>100</v>
      </c>
      <c r="B107" s="6"/>
      <c r="C107" s="6"/>
      <c r="D107" s="6"/>
      <c r="E107" s="6"/>
      <c r="F107" s="14"/>
      <c r="G107" s="6"/>
      <c r="H107" s="224">
        <v>-860105</v>
      </c>
      <c r="I107" s="216"/>
      <c r="J107" s="224">
        <v>-896976</v>
      </c>
      <c r="K107" s="216"/>
      <c r="L107" s="221">
        <v>-1033131</v>
      </c>
      <c r="M107" s="87"/>
      <c r="N107" s="95">
        <v>-1148436</v>
      </c>
    </row>
    <row r="108" spans="1:14" ht="24" customHeight="1">
      <c r="A108" s="2" t="s">
        <v>231</v>
      </c>
      <c r="B108" s="6"/>
      <c r="C108" s="6"/>
      <c r="D108" s="6"/>
      <c r="E108" s="6"/>
      <c r="F108" s="14"/>
      <c r="G108" s="6"/>
      <c r="H108" s="216">
        <f>SUM(H104:H107)</f>
        <v>1641119</v>
      </c>
      <c r="I108" s="216"/>
      <c r="J108" s="216">
        <f>SUM(J104:J107)</f>
        <v>279594</v>
      </c>
      <c r="K108" s="216"/>
      <c r="L108" s="216">
        <f>SUM(L104:L107)</f>
        <v>1468098</v>
      </c>
      <c r="M108" s="87"/>
      <c r="N108" s="87">
        <f>SUM(N104:N107)</f>
        <v>-2437</v>
      </c>
    </row>
    <row r="109" spans="1:14" ht="24" customHeight="1">
      <c r="A109" s="10" t="s">
        <v>101</v>
      </c>
      <c r="B109" s="6"/>
      <c r="C109" s="6"/>
      <c r="D109" s="6"/>
      <c r="E109" s="6"/>
      <c r="F109" s="14">
        <v>19</v>
      </c>
      <c r="G109" s="6"/>
      <c r="H109" s="224">
        <v>-319310</v>
      </c>
      <c r="I109" s="216"/>
      <c r="J109" s="224">
        <v>-169391</v>
      </c>
      <c r="K109" s="216"/>
      <c r="L109" s="221">
        <v>-31361</v>
      </c>
      <c r="M109" s="87"/>
      <c r="N109" s="95">
        <v>22998</v>
      </c>
    </row>
    <row r="110" spans="1:14" ht="24" customHeight="1">
      <c r="A110" s="2" t="s">
        <v>293</v>
      </c>
      <c r="B110" s="6"/>
      <c r="C110" s="6"/>
      <c r="D110" s="6"/>
      <c r="E110" s="6"/>
      <c r="F110" s="14"/>
      <c r="G110" s="6"/>
      <c r="H110" s="249">
        <f>SUM(H108:H109)</f>
        <v>1321809</v>
      </c>
      <c r="I110" s="216"/>
      <c r="J110" s="249">
        <f>SUM(J108:J109)</f>
        <v>110203</v>
      </c>
      <c r="K110" s="216"/>
      <c r="L110" s="249">
        <f>SUM(L108:L109)</f>
        <v>1436737</v>
      </c>
      <c r="M110" s="87"/>
      <c r="N110" s="22">
        <f>SUM(N108:N109)</f>
        <v>20561</v>
      </c>
    </row>
    <row r="111" spans="1:14" ht="24" customHeight="1">
      <c r="A111" s="2"/>
      <c r="B111" s="6"/>
      <c r="C111" s="6"/>
      <c r="D111" s="6"/>
      <c r="E111" s="6"/>
      <c r="F111" s="13"/>
      <c r="G111" s="6"/>
      <c r="H111" s="250"/>
      <c r="I111" s="216"/>
      <c r="J111" s="216"/>
      <c r="K111" s="216"/>
      <c r="L111" s="216"/>
      <c r="M111" s="87"/>
      <c r="N111" s="87"/>
    </row>
    <row r="112" spans="1:14" ht="24" customHeight="1">
      <c r="A112" s="10" t="s">
        <v>38</v>
      </c>
      <c r="B112" s="6"/>
      <c r="C112" s="6"/>
      <c r="D112" s="6"/>
      <c r="E112" s="6"/>
      <c r="F112" s="13"/>
      <c r="G112" s="6"/>
    </row>
    <row r="113" spans="1:14" ht="24" customHeight="1">
      <c r="E113" s="13"/>
      <c r="F113" s="13"/>
      <c r="G113" s="13"/>
      <c r="H113" s="216"/>
      <c r="J113" s="216"/>
    </row>
    <row r="114" spans="1:14" ht="24" customHeight="1">
      <c r="G114" s="13"/>
      <c r="H114" s="216"/>
      <c r="J114" s="216"/>
    </row>
    <row r="115" spans="1:14" ht="24" customHeight="1">
      <c r="G115" s="13"/>
      <c r="H115" s="216"/>
      <c r="J115" s="216"/>
    </row>
    <row r="116" spans="1:14" ht="24" customHeight="1">
      <c r="D116" s="6"/>
      <c r="E116" s="6"/>
      <c r="F116" s="6"/>
      <c r="G116" s="6"/>
      <c r="H116" s="238"/>
      <c r="I116" s="238"/>
      <c r="J116" s="216"/>
    </row>
    <row r="117" spans="1:14" ht="24" customHeight="1">
      <c r="A117" s="2"/>
      <c r="B117" s="2"/>
      <c r="C117" s="2"/>
      <c r="D117" s="2"/>
      <c r="E117" s="2"/>
      <c r="F117" s="3"/>
      <c r="H117" s="234"/>
      <c r="I117" s="234"/>
      <c r="J117" s="234"/>
      <c r="K117" s="234"/>
      <c r="L117" s="234"/>
      <c r="M117" s="2"/>
      <c r="N117" s="9" t="s">
        <v>77</v>
      </c>
    </row>
    <row r="118" spans="1:14" ht="24" customHeight="1">
      <c r="A118" s="2" t="s">
        <v>0</v>
      </c>
      <c r="B118" s="2"/>
      <c r="C118" s="2"/>
      <c r="D118" s="2"/>
      <c r="E118" s="2"/>
      <c r="F118" s="3"/>
      <c r="H118" s="234"/>
      <c r="I118" s="234"/>
      <c r="J118" s="234"/>
      <c r="K118" s="234"/>
      <c r="L118" s="234"/>
      <c r="M118" s="2"/>
      <c r="N118" s="5"/>
    </row>
    <row r="119" spans="1:14" ht="24" customHeight="1">
      <c r="A119" s="2" t="s">
        <v>102</v>
      </c>
      <c r="B119" s="2"/>
      <c r="C119" s="2"/>
      <c r="D119" s="2"/>
      <c r="E119" s="20"/>
      <c r="F119" s="3"/>
      <c r="H119" s="234"/>
      <c r="I119" s="234"/>
      <c r="J119" s="234"/>
      <c r="K119" s="234"/>
      <c r="L119" s="234"/>
      <c r="M119" s="2"/>
      <c r="N119" s="5"/>
    </row>
    <row r="120" spans="1:14" ht="24" customHeight="1">
      <c r="A120" s="2" t="s">
        <v>250</v>
      </c>
      <c r="B120" s="2"/>
      <c r="C120" s="2"/>
      <c r="D120" s="2"/>
      <c r="E120" s="2"/>
      <c r="F120" s="3"/>
      <c r="H120" s="234"/>
      <c r="I120" s="234"/>
      <c r="J120" s="234"/>
      <c r="K120" s="234"/>
      <c r="L120" s="234"/>
      <c r="M120" s="2"/>
      <c r="N120" s="5"/>
    </row>
    <row r="121" spans="1:14" ht="24" customHeight="1">
      <c r="A121" s="6"/>
      <c r="B121" s="6"/>
      <c r="C121" s="6"/>
      <c r="D121" s="6"/>
      <c r="E121" s="6"/>
      <c r="F121" s="6"/>
      <c r="G121" s="49"/>
      <c r="H121" s="244"/>
      <c r="I121" s="244"/>
      <c r="J121" s="244"/>
      <c r="K121" s="244"/>
      <c r="L121" s="244"/>
      <c r="M121" s="8"/>
      <c r="N121" s="9" t="s">
        <v>2</v>
      </c>
    </row>
    <row r="122" spans="1:14" ht="24" customHeight="1">
      <c r="A122" s="6"/>
      <c r="B122" s="6"/>
      <c r="C122" s="6"/>
      <c r="D122" s="6"/>
      <c r="E122" s="6"/>
      <c r="F122" s="6"/>
      <c r="G122" s="49"/>
      <c r="H122" s="245"/>
      <c r="I122" s="245" t="s">
        <v>3</v>
      </c>
      <c r="J122" s="245"/>
      <c r="K122" s="244"/>
      <c r="L122" s="245"/>
      <c r="M122" s="11" t="s">
        <v>4</v>
      </c>
      <c r="N122" s="25"/>
    </row>
    <row r="123" spans="1:14" ht="24" customHeight="1">
      <c r="A123" s="2"/>
      <c r="B123" s="6"/>
      <c r="C123" s="6"/>
      <c r="D123" s="6"/>
      <c r="E123" s="6"/>
      <c r="F123" s="11" t="s">
        <v>5</v>
      </c>
      <c r="G123" s="6"/>
      <c r="H123" s="246" t="s">
        <v>224</v>
      </c>
      <c r="I123" s="244"/>
      <c r="J123" s="246" t="s">
        <v>79</v>
      </c>
      <c r="K123" s="247"/>
      <c r="L123" s="246" t="s">
        <v>224</v>
      </c>
      <c r="M123" s="7"/>
      <c r="N123" s="12" t="s">
        <v>79</v>
      </c>
    </row>
    <row r="124" spans="1:14" ht="24" customHeight="1">
      <c r="A124" s="2" t="s">
        <v>103</v>
      </c>
      <c r="B124" s="6"/>
      <c r="C124" s="6"/>
      <c r="D124" s="6"/>
      <c r="E124" s="6"/>
      <c r="F124" s="13"/>
      <c r="G124" s="6"/>
      <c r="H124" s="251"/>
      <c r="I124" s="244"/>
      <c r="J124" s="251"/>
      <c r="K124" s="247"/>
      <c r="L124" s="251"/>
      <c r="M124" s="7"/>
      <c r="N124" s="101"/>
    </row>
    <row r="125" spans="1:14" ht="24" customHeight="1">
      <c r="A125" s="265" t="s">
        <v>104</v>
      </c>
      <c r="B125" s="6"/>
      <c r="C125" s="6"/>
      <c r="D125" s="6"/>
      <c r="E125" s="6"/>
      <c r="F125" s="13"/>
      <c r="G125" s="6"/>
      <c r="H125" s="251"/>
      <c r="I125" s="244"/>
      <c r="J125" s="251"/>
      <c r="K125" s="247"/>
      <c r="L125" s="251"/>
      <c r="M125" s="7"/>
      <c r="N125" s="101"/>
    </row>
    <row r="126" spans="1:14" ht="24" customHeight="1">
      <c r="A126" s="265" t="s">
        <v>105</v>
      </c>
      <c r="B126" s="6"/>
      <c r="C126" s="6"/>
      <c r="D126" s="6"/>
      <c r="E126" s="6"/>
      <c r="F126" s="13"/>
      <c r="G126" s="6"/>
      <c r="H126" s="251"/>
      <c r="I126" s="244"/>
      <c r="J126" s="216"/>
      <c r="K126" s="247"/>
      <c r="L126" s="251"/>
      <c r="M126" s="7"/>
      <c r="N126" s="101"/>
    </row>
    <row r="127" spans="1:14" ht="24" customHeight="1">
      <c r="A127" s="16" t="s">
        <v>106</v>
      </c>
      <c r="B127" s="6"/>
      <c r="C127" s="6"/>
      <c r="D127" s="6"/>
      <c r="E127" s="6"/>
      <c r="F127" s="13"/>
      <c r="G127" s="6"/>
      <c r="H127" s="216"/>
      <c r="I127" s="219"/>
      <c r="J127" s="216"/>
      <c r="K127" s="216"/>
      <c r="L127" s="216"/>
      <c r="M127" s="78"/>
      <c r="N127" s="87"/>
    </row>
    <row r="128" spans="1:14" ht="24" customHeight="1">
      <c r="A128" s="16" t="s">
        <v>107</v>
      </c>
      <c r="B128" s="6"/>
      <c r="C128" s="6"/>
      <c r="D128" s="6"/>
      <c r="E128" s="6"/>
      <c r="F128" s="13"/>
      <c r="G128" s="6"/>
      <c r="H128" s="225">
        <v>1142</v>
      </c>
      <c r="I128" s="219"/>
      <c r="J128" s="225">
        <v>1733</v>
      </c>
      <c r="K128" s="216"/>
      <c r="L128" s="225">
        <v>0</v>
      </c>
      <c r="M128" s="78"/>
      <c r="N128" s="82">
        <v>0</v>
      </c>
    </row>
    <row r="129" spans="1:14" ht="24" customHeight="1">
      <c r="A129" s="16" t="s">
        <v>233</v>
      </c>
      <c r="B129" s="6"/>
      <c r="C129" s="6"/>
      <c r="D129" s="6"/>
      <c r="E129" s="6"/>
      <c r="F129" s="13"/>
      <c r="G129" s="6"/>
      <c r="H129" s="216"/>
      <c r="I129" s="219"/>
      <c r="J129" s="216"/>
      <c r="K129" s="216"/>
      <c r="L129" s="216"/>
      <c r="M129" s="78"/>
      <c r="N129" s="87"/>
    </row>
    <row r="130" spans="1:14" ht="24" customHeight="1">
      <c r="A130" s="16" t="s">
        <v>105</v>
      </c>
      <c r="B130" s="6"/>
      <c r="C130" s="6"/>
      <c r="D130" s="6"/>
      <c r="E130" s="6"/>
      <c r="F130" s="13"/>
      <c r="G130" s="6"/>
      <c r="H130" s="225">
        <f>SUM(H127:H128)</f>
        <v>1142</v>
      </c>
      <c r="I130" s="219"/>
      <c r="J130" s="225">
        <f>SUM(J127:J128)</f>
        <v>1733</v>
      </c>
      <c r="K130" s="216"/>
      <c r="L130" s="225">
        <f>SUM(L127:L128)</f>
        <v>0</v>
      </c>
      <c r="M130" s="78"/>
      <c r="N130" s="82">
        <f>SUM(N127:N128)</f>
        <v>0</v>
      </c>
    </row>
    <row r="131" spans="1:14" ht="24" customHeight="1">
      <c r="A131" s="265" t="s">
        <v>108</v>
      </c>
      <c r="B131" s="6"/>
      <c r="C131" s="6"/>
      <c r="D131" s="6"/>
      <c r="E131" s="6"/>
      <c r="F131" s="13"/>
      <c r="G131" s="6"/>
      <c r="H131" s="232"/>
      <c r="I131" s="219"/>
      <c r="J131" s="232"/>
      <c r="K131" s="219"/>
      <c r="L131" s="232"/>
      <c r="M131" s="78"/>
      <c r="N131" s="103"/>
    </row>
    <row r="132" spans="1:14" ht="24" customHeight="1">
      <c r="A132" s="265" t="s">
        <v>105</v>
      </c>
      <c r="B132" s="6"/>
      <c r="C132" s="6"/>
      <c r="D132" s="6"/>
      <c r="E132" s="6"/>
      <c r="F132" s="13"/>
      <c r="G132" s="6"/>
      <c r="H132" s="232"/>
      <c r="I132" s="219"/>
      <c r="J132" s="232"/>
      <c r="K132" s="219"/>
      <c r="L132" s="232"/>
      <c r="M132" s="78"/>
      <c r="N132" s="103"/>
    </row>
    <row r="133" spans="1:14" ht="24" customHeight="1">
      <c r="A133" s="102" t="s">
        <v>291</v>
      </c>
      <c r="B133" s="6"/>
      <c r="C133" s="6"/>
      <c r="D133" s="6"/>
      <c r="E133" s="6"/>
      <c r="F133" s="13"/>
      <c r="G133" s="6"/>
      <c r="H133" s="232"/>
      <c r="I133" s="219"/>
      <c r="J133" s="232"/>
      <c r="K133" s="219"/>
      <c r="L133" s="232"/>
      <c r="M133" s="78"/>
      <c r="N133" s="103"/>
    </row>
    <row r="134" spans="1:14" ht="24" customHeight="1">
      <c r="A134" s="102" t="s">
        <v>234</v>
      </c>
      <c r="B134" s="6"/>
      <c r="C134" s="6"/>
      <c r="D134" s="6"/>
      <c r="E134" s="6"/>
      <c r="F134" s="13"/>
      <c r="G134" s="6"/>
      <c r="H134" s="233">
        <v>43058</v>
      </c>
      <c r="I134" s="219"/>
      <c r="J134" s="233">
        <v>98884</v>
      </c>
      <c r="K134" s="219"/>
      <c r="L134" s="233">
        <v>40493</v>
      </c>
      <c r="M134" s="78"/>
      <c r="N134" s="104">
        <v>96285</v>
      </c>
    </row>
    <row r="135" spans="1:14" ht="24" customHeight="1">
      <c r="A135" s="211" t="s">
        <v>109</v>
      </c>
      <c r="B135" s="6"/>
      <c r="C135" s="6"/>
      <c r="D135" s="6"/>
      <c r="E135" s="6"/>
      <c r="F135" s="13"/>
      <c r="G135" s="6"/>
      <c r="H135" s="232"/>
      <c r="I135" s="219"/>
      <c r="J135" s="232"/>
      <c r="K135" s="219"/>
      <c r="L135" s="232"/>
      <c r="M135" s="78"/>
      <c r="N135" s="103"/>
    </row>
    <row r="136" spans="1:14" ht="24" customHeight="1">
      <c r="A136" s="223" t="s">
        <v>105</v>
      </c>
      <c r="B136" s="6"/>
      <c r="C136" s="6"/>
      <c r="D136" s="6"/>
      <c r="E136" s="6"/>
      <c r="F136" s="13"/>
      <c r="G136" s="6"/>
      <c r="H136" s="233">
        <f>SUM(H133:H134)</f>
        <v>43058</v>
      </c>
      <c r="I136" s="219"/>
      <c r="J136" s="233">
        <f>SUM(J133:J134)</f>
        <v>98884</v>
      </c>
      <c r="K136" s="216"/>
      <c r="L136" s="233">
        <f>SUM(L133:L134)</f>
        <v>40493</v>
      </c>
      <c r="M136" s="78"/>
      <c r="N136" s="104">
        <f>SUM(N133:N134)</f>
        <v>96285</v>
      </c>
    </row>
    <row r="137" spans="1:14" ht="24" customHeight="1">
      <c r="A137" s="218" t="s">
        <v>110</v>
      </c>
      <c r="B137" s="6"/>
      <c r="C137" s="6"/>
      <c r="D137" s="6"/>
      <c r="E137" s="6"/>
      <c r="F137" s="13"/>
      <c r="G137" s="6"/>
      <c r="H137" s="252">
        <f>+H130+H136</f>
        <v>44200</v>
      </c>
      <c r="I137" s="222"/>
      <c r="J137" s="252">
        <f>+J130+J136</f>
        <v>100617</v>
      </c>
      <c r="K137" s="222"/>
      <c r="L137" s="252">
        <f>+L130+L136</f>
        <v>40493</v>
      </c>
      <c r="M137" s="1"/>
      <c r="N137" s="105">
        <f>+N130+N136</f>
        <v>96285</v>
      </c>
    </row>
    <row r="138" spans="1:14" ht="24" customHeight="1" thickBot="1">
      <c r="A138" s="218" t="s">
        <v>111</v>
      </c>
      <c r="B138" s="6"/>
      <c r="C138" s="6"/>
      <c r="D138" s="6"/>
      <c r="E138" s="6"/>
      <c r="F138" s="13"/>
      <c r="G138" s="6"/>
      <c r="H138" s="253">
        <f>SUM(H110,H137)</f>
        <v>1366009</v>
      </c>
      <c r="I138" s="219"/>
      <c r="J138" s="253">
        <f>SUM(J110,J137)</f>
        <v>210820</v>
      </c>
      <c r="K138" s="219"/>
      <c r="L138" s="253">
        <f>SUM(L110,L137)</f>
        <v>1477230</v>
      </c>
      <c r="M138" s="78"/>
      <c r="N138" s="106">
        <f>SUM(N110,N137)</f>
        <v>116846</v>
      </c>
    </row>
    <row r="139" spans="1:14" ht="14.25" customHeight="1" thickTop="1">
      <c r="A139" s="218"/>
      <c r="B139" s="6"/>
      <c r="C139" s="6"/>
      <c r="D139" s="6"/>
      <c r="E139" s="6"/>
      <c r="F139" s="13"/>
      <c r="G139" s="6"/>
      <c r="H139" s="232"/>
      <c r="I139" s="219"/>
      <c r="J139" s="232"/>
      <c r="K139" s="219"/>
      <c r="L139" s="232"/>
      <c r="M139" s="78"/>
      <c r="N139" s="103"/>
    </row>
    <row r="140" spans="1:14" ht="24" customHeight="1">
      <c r="A140" s="218" t="s">
        <v>294</v>
      </c>
      <c r="B140" s="6"/>
      <c r="C140" s="6"/>
      <c r="D140" s="6"/>
      <c r="E140" s="6"/>
      <c r="F140" s="13"/>
      <c r="G140" s="6"/>
      <c r="H140" s="216"/>
      <c r="I140" s="216"/>
      <c r="J140" s="216"/>
      <c r="K140" s="216"/>
      <c r="L140" s="216"/>
      <c r="M140" s="87"/>
      <c r="N140" s="87"/>
    </row>
    <row r="141" spans="1:14" ht="24" customHeight="1" thickBot="1">
      <c r="A141" s="211" t="s">
        <v>112</v>
      </c>
      <c r="B141" s="6"/>
      <c r="C141" s="6"/>
      <c r="D141" s="6"/>
      <c r="E141" s="6"/>
      <c r="F141" s="13"/>
      <c r="G141" s="6"/>
      <c r="H141" s="216">
        <v>1258264</v>
      </c>
      <c r="I141" s="216"/>
      <c r="J141" s="216">
        <v>80745</v>
      </c>
      <c r="K141" s="216"/>
      <c r="L141" s="236">
        <v>1436737</v>
      </c>
      <c r="M141" s="87"/>
      <c r="N141" s="83">
        <v>20561</v>
      </c>
    </row>
    <row r="142" spans="1:14" ht="24" customHeight="1" thickTop="1">
      <c r="A142" s="211" t="s">
        <v>113</v>
      </c>
      <c r="B142" s="6"/>
      <c r="C142" s="6"/>
      <c r="D142" s="6"/>
      <c r="E142" s="6"/>
      <c r="F142" s="13"/>
      <c r="G142" s="6"/>
      <c r="H142" s="225">
        <v>63545</v>
      </c>
      <c r="I142" s="216"/>
      <c r="J142" s="225">
        <v>29458</v>
      </c>
      <c r="K142" s="216"/>
      <c r="L142" s="237"/>
      <c r="M142" s="87"/>
      <c r="N142" s="44"/>
    </row>
    <row r="143" spans="1:14" ht="24" customHeight="1" thickBot="1">
      <c r="A143" s="211"/>
      <c r="B143" s="6"/>
      <c r="C143" s="6"/>
      <c r="D143" s="6"/>
      <c r="E143" s="6"/>
      <c r="F143" s="13"/>
      <c r="G143" s="6"/>
      <c r="H143" s="236">
        <f>SUM(H141:H142)</f>
        <v>1321809</v>
      </c>
      <c r="I143" s="216"/>
      <c r="J143" s="236">
        <f>SUM(J141:J142)</f>
        <v>110203</v>
      </c>
      <c r="K143" s="216"/>
      <c r="L143" s="216"/>
      <c r="M143" s="87"/>
      <c r="N143" s="87"/>
    </row>
    <row r="144" spans="1:14" ht="24" customHeight="1" thickTop="1">
      <c r="A144" s="2" t="s">
        <v>114</v>
      </c>
      <c r="B144" s="6"/>
      <c r="C144" s="6"/>
      <c r="D144" s="6"/>
      <c r="E144" s="6"/>
      <c r="F144" s="13"/>
      <c r="G144" s="6"/>
      <c r="H144" s="237"/>
      <c r="I144" s="237"/>
      <c r="J144" s="237"/>
      <c r="M144" s="44"/>
    </row>
    <row r="145" spans="1:14" ht="24" customHeight="1" thickBot="1">
      <c r="A145" s="10" t="s">
        <v>112</v>
      </c>
      <c r="B145" s="6"/>
      <c r="C145" s="6"/>
      <c r="D145" s="6"/>
      <c r="E145" s="238"/>
      <c r="F145" s="239"/>
      <c r="G145" s="238"/>
      <c r="H145" s="216">
        <v>1302430</v>
      </c>
      <c r="I145" s="216"/>
      <c r="J145" s="216">
        <v>181362</v>
      </c>
      <c r="K145" s="211"/>
      <c r="L145" s="236">
        <v>1477230</v>
      </c>
      <c r="M145" s="87"/>
      <c r="N145" s="83">
        <v>116846</v>
      </c>
    </row>
    <row r="146" spans="1:14" ht="24" customHeight="1" thickTop="1">
      <c r="A146" s="10" t="s">
        <v>113</v>
      </c>
      <c r="B146" s="6"/>
      <c r="C146" s="6"/>
      <c r="D146" s="6"/>
      <c r="E146" s="238"/>
      <c r="F146" s="239"/>
      <c r="G146" s="238"/>
      <c r="H146" s="224">
        <v>63579</v>
      </c>
      <c r="I146" s="216"/>
      <c r="J146" s="224">
        <v>29458</v>
      </c>
      <c r="K146" s="216"/>
      <c r="L146" s="237"/>
      <c r="M146" s="87"/>
      <c r="N146" s="44"/>
    </row>
    <row r="147" spans="1:14" ht="24" customHeight="1" thickBot="1">
      <c r="B147" s="6"/>
      <c r="C147" s="6"/>
      <c r="D147" s="6"/>
      <c r="E147" s="238"/>
      <c r="F147" s="239"/>
      <c r="G147" s="238"/>
      <c r="H147" s="240">
        <f>SUM(H145:H146)</f>
        <v>1366009</v>
      </c>
      <c r="I147" s="216"/>
      <c r="J147" s="240">
        <f>SUM(J145:J146)</f>
        <v>210820</v>
      </c>
      <c r="K147" s="216"/>
      <c r="L147" s="211"/>
      <c r="M147" s="87"/>
      <c r="N147" s="10"/>
    </row>
    <row r="148" spans="1:14" ht="24" customHeight="1" thickTop="1">
      <c r="A148" s="6"/>
      <c r="B148" s="6"/>
      <c r="C148" s="6"/>
      <c r="D148" s="6"/>
      <c r="E148" s="6"/>
      <c r="F148" s="6"/>
      <c r="G148" s="49"/>
      <c r="H148" s="237"/>
      <c r="I148" s="244"/>
      <c r="J148" s="237"/>
      <c r="K148" s="244"/>
      <c r="L148" s="244"/>
      <c r="M148" s="7"/>
    </row>
    <row r="149" spans="1:14" ht="24" customHeight="1">
      <c r="A149" s="2" t="s">
        <v>295</v>
      </c>
      <c r="B149" s="6"/>
      <c r="C149" s="6"/>
      <c r="D149" s="6"/>
      <c r="E149" s="6"/>
      <c r="F149" s="14">
        <v>20</v>
      </c>
      <c r="G149" s="6"/>
      <c r="H149" s="211"/>
      <c r="I149" s="211"/>
      <c r="J149" s="211"/>
      <c r="K149" s="216"/>
      <c r="L149" s="216"/>
      <c r="N149" s="9" t="s">
        <v>115</v>
      </c>
    </row>
    <row r="150" spans="1:14" ht="24" customHeight="1">
      <c r="A150" s="10" t="s">
        <v>296</v>
      </c>
      <c r="B150" s="6"/>
      <c r="C150" s="6"/>
      <c r="D150" s="6"/>
      <c r="E150" s="6"/>
      <c r="F150" s="13"/>
      <c r="G150" s="6"/>
      <c r="H150" s="216"/>
      <c r="I150" s="216"/>
      <c r="J150" s="216"/>
      <c r="K150" s="216"/>
      <c r="L150" s="216"/>
      <c r="M150" s="87"/>
      <c r="N150" s="87"/>
    </row>
    <row r="151" spans="1:14" ht="24" customHeight="1" thickBot="1">
      <c r="A151" s="10" t="s">
        <v>297</v>
      </c>
      <c r="B151" s="6"/>
      <c r="C151" s="6"/>
      <c r="D151" s="6"/>
      <c r="E151" s="6"/>
      <c r="F151" s="13"/>
      <c r="G151" s="6"/>
      <c r="H151" s="241">
        <v>0.83599999999999997</v>
      </c>
      <c r="I151" s="242"/>
      <c r="J151" s="241">
        <v>5.6000000000000001E-2</v>
      </c>
      <c r="K151" s="242"/>
      <c r="L151" s="241">
        <v>0.74299999999999999</v>
      </c>
      <c r="M151" s="242"/>
      <c r="N151" s="241">
        <v>1.0999999999999999E-2</v>
      </c>
    </row>
    <row r="152" spans="1:14" ht="22.5" customHeight="1" thickTop="1">
      <c r="A152" s="209" t="s">
        <v>298</v>
      </c>
      <c r="B152" s="6"/>
      <c r="C152" s="6"/>
      <c r="D152" s="6"/>
      <c r="E152" s="6"/>
      <c r="F152" s="13"/>
      <c r="G152" s="6"/>
      <c r="H152" s="242"/>
      <c r="I152" s="242"/>
      <c r="J152" s="242"/>
      <c r="K152" s="242"/>
      <c r="L152" s="242"/>
      <c r="M152" s="242"/>
      <c r="N152" s="242"/>
    </row>
    <row r="153" spans="1:14" ht="22.5" customHeight="1" thickBot="1">
      <c r="A153" s="209" t="s">
        <v>299</v>
      </c>
      <c r="B153" s="6"/>
      <c r="C153" s="6"/>
      <c r="D153" s="6"/>
      <c r="E153" s="6"/>
      <c r="F153" s="13"/>
      <c r="G153" s="6"/>
      <c r="H153" s="241">
        <v>0.81399999999999995</v>
      </c>
      <c r="I153" s="242"/>
      <c r="J153" s="241">
        <v>5.1999999999999998E-2</v>
      </c>
      <c r="K153" s="242"/>
      <c r="L153" s="241">
        <v>0.72699999999999998</v>
      </c>
      <c r="M153" s="242"/>
      <c r="N153" s="241">
        <v>1.0999999999999999E-2</v>
      </c>
    </row>
    <row r="154" spans="1:14" ht="16.5" customHeight="1" thickTop="1">
      <c r="B154" s="6"/>
      <c r="C154" s="6"/>
      <c r="D154" s="6"/>
      <c r="E154" s="6"/>
      <c r="F154" s="13"/>
      <c r="G154" s="6"/>
      <c r="M154" s="18"/>
    </row>
    <row r="155" spans="1:14" ht="24" customHeight="1">
      <c r="A155" s="10" t="s">
        <v>38</v>
      </c>
      <c r="B155" s="6"/>
      <c r="C155" s="6"/>
      <c r="D155" s="6"/>
      <c r="E155" s="6"/>
      <c r="F155" s="13"/>
      <c r="G155" s="6"/>
      <c r="M155" s="18"/>
    </row>
  </sheetData>
  <conditionalFormatting sqref="L146 H144:I144 L142">
    <cfRule type="cellIs" dxfId="25" priority="18" stopIfTrue="1" operator="notEqual">
      <formula>0</formula>
    </cfRule>
  </conditionalFormatting>
  <conditionalFormatting sqref="L68 H66:I66 L64">
    <cfRule type="cellIs" dxfId="24" priority="17" stopIfTrue="1" operator="notEqual">
      <formula>0</formula>
    </cfRule>
  </conditionalFormatting>
  <conditionalFormatting sqref="H148">
    <cfRule type="cellIs" dxfId="23" priority="15" stopIfTrue="1" operator="notEqual">
      <formula>0</formula>
    </cfRule>
  </conditionalFormatting>
  <conditionalFormatting sqref="H70">
    <cfRule type="cellIs" dxfId="22" priority="16" stopIfTrue="1" operator="notEqual">
      <formula>0</formula>
    </cfRule>
  </conditionalFormatting>
  <conditionalFormatting sqref="N68">
    <cfRule type="cellIs" dxfId="21" priority="12" stopIfTrue="1" operator="notEqual">
      <formula>0</formula>
    </cfRule>
  </conditionalFormatting>
  <conditionalFormatting sqref="M66">
    <cfRule type="cellIs" dxfId="20" priority="8" stopIfTrue="1" operator="notEqual">
      <formula>0</formula>
    </cfRule>
  </conditionalFormatting>
  <conditionalFormatting sqref="M144">
    <cfRule type="cellIs" dxfId="19" priority="7" stopIfTrue="1" operator="notEqual">
      <formula>0</formula>
    </cfRule>
  </conditionalFormatting>
  <conditionalFormatting sqref="J66">
    <cfRule type="cellIs" dxfId="18" priority="6" stopIfTrue="1" operator="notEqual">
      <formula>0</formula>
    </cfRule>
  </conditionalFormatting>
  <conditionalFormatting sqref="J70">
    <cfRule type="cellIs" dxfId="17" priority="5" stopIfTrue="1" operator="notEqual">
      <formula>0</formula>
    </cfRule>
  </conditionalFormatting>
  <conditionalFormatting sqref="N64">
    <cfRule type="cellIs" dxfId="16" priority="4" stopIfTrue="1" operator="notEqual">
      <formula>0</formula>
    </cfRule>
  </conditionalFormatting>
  <conditionalFormatting sqref="J144">
    <cfRule type="cellIs" dxfId="15" priority="3" stopIfTrue="1" operator="notEqual">
      <formula>0</formula>
    </cfRule>
  </conditionalFormatting>
  <conditionalFormatting sqref="J148">
    <cfRule type="cellIs" dxfId="14" priority="2" stopIfTrue="1" operator="notEqual">
      <formula>0</formula>
    </cfRule>
  </conditionalFormatting>
  <conditionalFormatting sqref="N146 N142">
    <cfRule type="cellIs" dxfId="13" priority="1" stopIfTrue="1" operator="notEqual">
      <formula>0</formula>
    </cfRule>
  </conditionalFormatting>
  <pageMargins left="0.78740157480314965" right="0.39370078740157483" top="0.51181102362204722" bottom="0.39370078740157483" header="0.19685039370078741" footer="0.19685039370078741"/>
  <pageSetup paperSize="9" scale="75" orientation="portrait" r:id="rId1"/>
  <headerFooter alignWithMargins="0"/>
  <rowBreaks count="3" manualBreakCount="3">
    <brk id="38" max="16383" man="1"/>
    <brk id="77" max="16383" man="1"/>
    <brk id="116" max="16383" man="1"/>
  </rowBreaks>
  <ignoredErrors>
    <ignoredError sqref="H7:N7 H45:N45 H84:N84 H123:N12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33C9-1CF5-4979-BD05-8B6A589EA903}">
  <dimension ref="A1:AC40"/>
  <sheetViews>
    <sheetView showGridLines="0" view="pageBreakPreview" zoomScale="55" zoomScaleNormal="70" zoomScaleSheetLayoutView="55" workbookViewId="0">
      <selection activeCell="A4" sqref="A4"/>
    </sheetView>
  </sheetViews>
  <sheetFormatPr defaultColWidth="9.08984375" defaultRowHeight="21.9" customHeight="1"/>
  <cols>
    <col min="1" max="1" width="34.54296875" style="87" customWidth="1"/>
    <col min="2" max="2" width="2.453125" style="87" customWidth="1"/>
    <col min="3" max="3" width="13.90625" style="87" customWidth="1"/>
    <col min="4" max="4" width="0.90625" style="87" customWidth="1"/>
    <col min="5" max="5" width="15.90625" style="87" customWidth="1"/>
    <col min="6" max="6" width="0.90625" style="87" customWidth="1"/>
    <col min="7" max="7" width="16.90625" style="87" customWidth="1"/>
    <col min="8" max="8" width="0.90625" style="87" customWidth="1"/>
    <col min="9" max="9" width="20.6328125" style="87" customWidth="1"/>
    <col min="10" max="10" width="0.90625" style="87" customWidth="1"/>
    <col min="11" max="11" width="15.453125" style="87" customWidth="1"/>
    <col min="12" max="12" width="1" style="87" customWidth="1"/>
    <col min="13" max="13" width="15.453125" style="87" customWidth="1"/>
    <col min="14" max="14" width="0.90625" style="87" customWidth="1"/>
    <col min="15" max="15" width="17.08984375" style="87" customWidth="1"/>
    <col min="16" max="16" width="0.90625" style="87" customWidth="1"/>
    <col min="17" max="17" width="12.453125" style="87" customWidth="1"/>
    <col min="18" max="18" width="0.90625" style="87" customWidth="1"/>
    <col min="19" max="19" width="16.08984375" style="87" customWidth="1"/>
    <col min="20" max="20" width="0.54296875" style="87" customWidth="1"/>
    <col min="21" max="21" width="17" style="87" bestFit="1" customWidth="1"/>
    <col min="22" max="22" width="0.90625" style="87" customWidth="1"/>
    <col min="23" max="23" width="14" style="87" customWidth="1"/>
    <col min="24" max="24" width="0.90625" style="87" customWidth="1"/>
    <col min="25" max="25" width="12.453125" style="87" customWidth="1"/>
    <col min="26" max="26" width="0.90625" style="87" customWidth="1"/>
    <col min="27" max="27" width="14.54296875" style="87" customWidth="1"/>
    <col min="28" max="28" width="0.90625" style="87" customWidth="1"/>
    <col min="29" max="29" width="15.453125" style="87" customWidth="1"/>
    <col min="30" max="16384" width="9.08984375" style="87"/>
  </cols>
  <sheetData>
    <row r="1" spans="1:29" ht="21.9" customHeight="1">
      <c r="AC1" s="9" t="s">
        <v>77</v>
      </c>
    </row>
    <row r="2" spans="1:29" ht="21.9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9" ht="21.9" customHeight="1">
      <c r="A3" s="19" t="s">
        <v>116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21.9" customHeight="1">
      <c r="A4" s="2" t="s">
        <v>251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</row>
    <row r="5" spans="1:29" ht="21.9" customHeight="1">
      <c r="B5" s="78"/>
      <c r="F5" s="78"/>
      <c r="H5" s="78"/>
      <c r="J5" s="78"/>
      <c r="K5" s="78"/>
      <c r="L5" s="78"/>
      <c r="AC5" s="1" t="s">
        <v>2</v>
      </c>
    </row>
    <row r="6" spans="1:29" ht="21.9" customHeight="1">
      <c r="C6" s="36" t="s">
        <v>3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</row>
    <row r="7" spans="1:29" ht="21.9" customHeight="1">
      <c r="C7" s="266" t="s">
        <v>73</v>
      </c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38"/>
      <c r="AA7" s="37"/>
      <c r="AB7" s="39"/>
      <c r="AC7" s="39"/>
    </row>
    <row r="8" spans="1:29" ht="21.9" customHeight="1">
      <c r="C8" s="37"/>
      <c r="D8" s="37"/>
      <c r="E8" s="37"/>
      <c r="F8" s="144"/>
      <c r="G8" s="37"/>
      <c r="H8" s="144"/>
      <c r="I8" s="37"/>
      <c r="J8" s="144"/>
      <c r="K8" s="37"/>
      <c r="L8" s="37"/>
      <c r="M8" s="37"/>
      <c r="N8" s="144"/>
      <c r="O8" s="266" t="s">
        <v>69</v>
      </c>
      <c r="P8" s="266"/>
      <c r="Q8" s="266"/>
      <c r="R8" s="266"/>
      <c r="S8" s="266"/>
      <c r="T8" s="266"/>
      <c r="U8" s="266"/>
      <c r="V8" s="144"/>
      <c r="W8" s="40"/>
      <c r="X8" s="144"/>
      <c r="Y8" s="37"/>
      <c r="Z8" s="144"/>
      <c r="AA8" s="37"/>
      <c r="AB8" s="144"/>
      <c r="AC8" s="37"/>
    </row>
    <row r="9" spans="1:29" ht="21.9" customHeight="1">
      <c r="C9" s="37"/>
      <c r="D9" s="37"/>
      <c r="E9" s="37"/>
      <c r="F9" s="144"/>
      <c r="G9" s="37"/>
      <c r="H9" s="144"/>
      <c r="I9" s="37"/>
      <c r="J9" s="144"/>
      <c r="K9" s="37"/>
      <c r="L9" s="37"/>
      <c r="M9" s="37"/>
      <c r="N9" s="144"/>
      <c r="O9" s="266" t="s">
        <v>117</v>
      </c>
      <c r="P9" s="266"/>
      <c r="Q9" s="266"/>
      <c r="R9" s="266"/>
      <c r="S9" s="266"/>
      <c r="T9" s="37"/>
      <c r="U9" s="37"/>
      <c r="V9" s="144"/>
      <c r="W9" s="37"/>
      <c r="X9" s="144"/>
      <c r="Y9" s="37"/>
      <c r="Z9" s="144"/>
      <c r="AA9" s="37"/>
      <c r="AB9" s="144"/>
      <c r="AC9" s="78"/>
    </row>
    <row r="10" spans="1:29" ht="21.9" customHeight="1">
      <c r="D10" s="84"/>
      <c r="F10" s="145"/>
      <c r="G10" s="78"/>
      <c r="H10" s="145"/>
      <c r="I10" s="78"/>
      <c r="J10" s="145"/>
      <c r="K10" s="78"/>
      <c r="L10" s="78"/>
      <c r="M10" s="78"/>
      <c r="N10" s="145"/>
      <c r="O10" s="78"/>
      <c r="P10" s="137"/>
      <c r="Q10" s="78" t="s">
        <v>119</v>
      </c>
      <c r="R10" s="78"/>
      <c r="S10" s="78" t="s">
        <v>120</v>
      </c>
      <c r="V10" s="145"/>
      <c r="X10" s="145"/>
      <c r="Z10" s="145"/>
      <c r="AA10" s="78" t="s">
        <v>121</v>
      </c>
      <c r="AB10" s="145"/>
    </row>
    <row r="11" spans="1:29" ht="21.9" customHeight="1">
      <c r="D11" s="84"/>
      <c r="F11" s="145"/>
      <c r="G11" s="78" t="s">
        <v>122</v>
      </c>
      <c r="H11" s="145"/>
      <c r="I11" s="219" t="s">
        <v>260</v>
      </c>
      <c r="J11" s="145"/>
      <c r="K11" s="267" t="s">
        <v>67</v>
      </c>
      <c r="L11" s="267"/>
      <c r="M11" s="267"/>
      <c r="N11" s="145"/>
      <c r="O11" s="78"/>
      <c r="P11" s="137"/>
      <c r="Q11" s="78" t="s">
        <v>123</v>
      </c>
      <c r="R11" s="78"/>
      <c r="S11" s="78" t="s">
        <v>124</v>
      </c>
      <c r="U11" s="78" t="s">
        <v>125</v>
      </c>
      <c r="V11" s="145"/>
      <c r="X11" s="145"/>
      <c r="Z11" s="145"/>
      <c r="AA11" s="78" t="s">
        <v>126</v>
      </c>
      <c r="AB11" s="145"/>
      <c r="AC11" s="78"/>
    </row>
    <row r="12" spans="1:29" ht="21.9" customHeight="1">
      <c r="C12" s="78"/>
      <c r="D12" s="84"/>
      <c r="E12" s="78"/>
      <c r="F12" s="145"/>
      <c r="G12" s="78" t="s">
        <v>127</v>
      </c>
      <c r="H12" s="145"/>
      <c r="I12" s="219" t="s">
        <v>261</v>
      </c>
      <c r="J12" s="145"/>
      <c r="K12" s="96" t="s">
        <v>128</v>
      </c>
      <c r="L12" s="40"/>
      <c r="N12" s="145"/>
      <c r="O12" s="78"/>
      <c r="P12" s="137"/>
      <c r="Q12" s="78" t="s">
        <v>129</v>
      </c>
      <c r="R12" s="78"/>
      <c r="S12" s="78" t="s">
        <v>131</v>
      </c>
      <c r="T12" s="78"/>
      <c r="U12" s="78" t="s">
        <v>132</v>
      </c>
      <c r="V12" s="145"/>
      <c r="X12" s="145"/>
      <c r="Y12" s="78" t="s">
        <v>125</v>
      </c>
      <c r="Z12" s="145"/>
      <c r="AA12" s="78" t="s">
        <v>133</v>
      </c>
      <c r="AB12" s="145"/>
      <c r="AC12" s="78"/>
    </row>
    <row r="13" spans="1:29" ht="21.9" customHeight="1">
      <c r="C13" s="78" t="s">
        <v>134</v>
      </c>
      <c r="D13" s="84"/>
      <c r="E13" s="78" t="s">
        <v>118</v>
      </c>
      <c r="F13" s="145"/>
      <c r="G13" s="78" t="s">
        <v>135</v>
      </c>
      <c r="H13" s="145"/>
      <c r="I13" s="220" t="s">
        <v>136</v>
      </c>
      <c r="J13" s="145"/>
      <c r="K13" s="78" t="s">
        <v>137</v>
      </c>
      <c r="L13" s="78"/>
      <c r="M13" s="78"/>
      <c r="N13" s="145"/>
      <c r="O13" s="78" t="s">
        <v>130</v>
      </c>
      <c r="P13" s="137"/>
      <c r="Q13" s="78" t="s">
        <v>138</v>
      </c>
      <c r="R13" s="78"/>
      <c r="S13" s="78" t="s">
        <v>140</v>
      </c>
      <c r="T13" s="78"/>
      <c r="U13" s="78" t="s">
        <v>141</v>
      </c>
      <c r="V13" s="145"/>
      <c r="W13" s="78"/>
      <c r="X13" s="145"/>
      <c r="Y13" s="78" t="s">
        <v>60</v>
      </c>
      <c r="Z13" s="145"/>
      <c r="AA13" s="78" t="s">
        <v>142</v>
      </c>
      <c r="AB13" s="145"/>
      <c r="AC13" s="78" t="s">
        <v>125</v>
      </c>
    </row>
    <row r="14" spans="1:29" ht="21.9" customHeight="1">
      <c r="C14" s="95" t="s">
        <v>143</v>
      </c>
      <c r="D14" s="41"/>
      <c r="E14" s="95" t="s">
        <v>144</v>
      </c>
      <c r="F14" s="146"/>
      <c r="G14" s="95" t="s">
        <v>145</v>
      </c>
      <c r="H14" s="146"/>
      <c r="I14" s="221" t="s">
        <v>146</v>
      </c>
      <c r="J14" s="146"/>
      <c r="K14" s="95" t="s">
        <v>147</v>
      </c>
      <c r="L14" s="78"/>
      <c r="M14" s="95" t="s">
        <v>148</v>
      </c>
      <c r="N14" s="146"/>
      <c r="O14" s="95" t="s">
        <v>139</v>
      </c>
      <c r="P14" s="137"/>
      <c r="Q14" s="95" t="s">
        <v>149</v>
      </c>
      <c r="R14" s="78"/>
      <c r="S14" s="95" t="s">
        <v>150</v>
      </c>
      <c r="T14" s="78"/>
      <c r="U14" s="95" t="s">
        <v>151</v>
      </c>
      <c r="V14" s="146"/>
      <c r="W14" s="95" t="s">
        <v>152</v>
      </c>
      <c r="X14" s="146"/>
      <c r="Y14" s="95" t="s">
        <v>153</v>
      </c>
      <c r="Z14" s="146"/>
      <c r="AA14" s="95" t="s">
        <v>154</v>
      </c>
      <c r="AB14" s="146"/>
      <c r="AC14" s="95" t="s">
        <v>60</v>
      </c>
    </row>
    <row r="15" spans="1:29" ht="21.9" customHeight="1">
      <c r="A15" s="212" t="s">
        <v>225</v>
      </c>
      <c r="C15" s="87">
        <v>1761922</v>
      </c>
      <c r="D15" s="84"/>
      <c r="E15" s="87">
        <v>1420303</v>
      </c>
      <c r="F15" s="145"/>
      <c r="G15" s="87">
        <v>172206</v>
      </c>
      <c r="H15" s="145"/>
      <c r="I15" s="87">
        <v>402385</v>
      </c>
      <c r="J15" s="145"/>
      <c r="K15" s="87">
        <v>226280</v>
      </c>
      <c r="M15" s="87">
        <v>14707008</v>
      </c>
      <c r="N15" s="145"/>
      <c r="O15" s="87">
        <v>2545502</v>
      </c>
      <c r="P15" s="138"/>
      <c r="Q15" s="87">
        <v>2260</v>
      </c>
      <c r="S15" s="87">
        <v>1284</v>
      </c>
      <c r="U15" s="87">
        <f>SUM(O15:S15)</f>
        <v>2549046</v>
      </c>
      <c r="V15" s="145"/>
      <c r="W15" s="87">
        <v>-711994</v>
      </c>
      <c r="X15" s="145"/>
      <c r="Y15" s="78">
        <f>SUM(C15:M15,U15,W15)</f>
        <v>20527156</v>
      </c>
      <c r="Z15" s="145"/>
      <c r="AA15" s="87">
        <v>530951</v>
      </c>
      <c r="AB15" s="145"/>
      <c r="AC15" s="87">
        <f>SUM(Y15:AA15)</f>
        <v>21058107</v>
      </c>
    </row>
    <row r="16" spans="1:29" ht="21.9" customHeight="1">
      <c r="A16" s="87" t="s">
        <v>157</v>
      </c>
      <c r="C16" s="45">
        <v>0</v>
      </c>
      <c r="D16" s="84"/>
      <c r="E16" s="45">
        <v>0</v>
      </c>
      <c r="F16" s="145"/>
      <c r="G16" s="45">
        <v>0</v>
      </c>
      <c r="H16" s="145"/>
      <c r="I16" s="45">
        <v>0</v>
      </c>
      <c r="J16" s="145"/>
      <c r="K16" s="45">
        <v>0</v>
      </c>
      <c r="M16" s="109">
        <v>80745</v>
      </c>
      <c r="N16" s="145"/>
      <c r="O16" s="45">
        <v>0</v>
      </c>
      <c r="P16" s="138"/>
      <c r="Q16" s="45">
        <v>0</v>
      </c>
      <c r="S16" s="45">
        <v>0</v>
      </c>
      <c r="U16" s="45">
        <v>0</v>
      </c>
      <c r="V16" s="145"/>
      <c r="W16" s="45">
        <v>0</v>
      </c>
      <c r="X16" s="145"/>
      <c r="Y16" s="46">
        <f>SUM(C16:M16,U16:W16)</f>
        <v>80745</v>
      </c>
      <c r="Z16" s="145"/>
      <c r="AA16" s="45">
        <v>29458</v>
      </c>
      <c r="AB16" s="145"/>
      <c r="AC16" s="45">
        <f>SUM(Y16:AA16)</f>
        <v>110203</v>
      </c>
    </row>
    <row r="17" spans="1:29" ht="21.9" customHeight="1">
      <c r="A17" s="87" t="s">
        <v>110</v>
      </c>
      <c r="C17" s="86">
        <v>0</v>
      </c>
      <c r="D17" s="84"/>
      <c r="E17" s="86">
        <v>0</v>
      </c>
      <c r="F17" s="145"/>
      <c r="G17" s="86">
        <v>0</v>
      </c>
      <c r="H17" s="145"/>
      <c r="I17" s="86">
        <v>0</v>
      </c>
      <c r="J17" s="145"/>
      <c r="K17" s="86">
        <v>0</v>
      </c>
      <c r="M17" s="86">
        <v>0</v>
      </c>
      <c r="N17" s="145"/>
      <c r="O17" s="86">
        <v>98884</v>
      </c>
      <c r="P17" s="138"/>
      <c r="Q17" s="86">
        <v>0</v>
      </c>
      <c r="S17" s="86">
        <v>1733</v>
      </c>
      <c r="U17" s="86">
        <f>SUM(O17:S17)</f>
        <v>100617</v>
      </c>
      <c r="V17" s="145"/>
      <c r="W17" s="86">
        <v>0</v>
      </c>
      <c r="X17" s="145"/>
      <c r="Y17" s="85">
        <f>SUM(C17:M17,U17:W17)</f>
        <v>100617</v>
      </c>
      <c r="Z17" s="145"/>
      <c r="AA17" s="86">
        <v>0</v>
      </c>
      <c r="AB17" s="145"/>
      <c r="AC17" s="86">
        <f>SUM(Y17:AA17)</f>
        <v>100617</v>
      </c>
    </row>
    <row r="18" spans="1:29" ht="21.9" customHeight="1">
      <c r="A18" s="87" t="s">
        <v>111</v>
      </c>
      <c r="C18" s="87">
        <f>SUM(C16:C17)</f>
        <v>0</v>
      </c>
      <c r="D18" s="84"/>
      <c r="E18" s="87">
        <f>SUM(E16:E17)</f>
        <v>0</v>
      </c>
      <c r="F18" s="145"/>
      <c r="G18" s="87">
        <f>SUM(G16:G17)</f>
        <v>0</v>
      </c>
      <c r="H18" s="145"/>
      <c r="I18" s="87">
        <f>SUM(I16:I17)</f>
        <v>0</v>
      </c>
      <c r="J18" s="145"/>
      <c r="K18" s="87">
        <f>SUM(K16:K17)</f>
        <v>0</v>
      </c>
      <c r="M18" s="87">
        <f>SUM(M16:M17)</f>
        <v>80745</v>
      </c>
      <c r="N18" s="145"/>
      <c r="O18" s="87">
        <f>SUM(O16:O17)</f>
        <v>98884</v>
      </c>
      <c r="P18" s="138"/>
      <c r="Q18" s="87">
        <f>SUM(Q16:Q17)</f>
        <v>0</v>
      </c>
      <c r="S18" s="87">
        <f>SUM(S16:S17)</f>
        <v>1733</v>
      </c>
      <c r="U18" s="87">
        <f>SUM(U16:U17)</f>
        <v>100617</v>
      </c>
      <c r="V18" s="145"/>
      <c r="W18" s="87">
        <f>SUM(W16:W17)</f>
        <v>0</v>
      </c>
      <c r="X18" s="145"/>
      <c r="Y18" s="87">
        <f>SUM(Y16:Y17)</f>
        <v>181362</v>
      </c>
      <c r="Z18" s="145"/>
      <c r="AA18" s="87">
        <f>SUM(AA16:AA17)</f>
        <v>29458</v>
      </c>
      <c r="AB18" s="145"/>
      <c r="AC18" s="87">
        <f>SUM(AC16:AC17)</f>
        <v>210820</v>
      </c>
    </row>
    <row r="19" spans="1:29" ht="21.9" customHeight="1">
      <c r="A19" s="87" t="s">
        <v>158</v>
      </c>
      <c r="C19" s="87">
        <v>0</v>
      </c>
      <c r="E19" s="87">
        <v>0</v>
      </c>
      <c r="F19" s="138"/>
      <c r="G19" s="87">
        <v>0</v>
      </c>
      <c r="H19" s="138"/>
      <c r="I19" s="87">
        <v>0</v>
      </c>
      <c r="J19" s="138"/>
      <c r="K19" s="87">
        <v>0</v>
      </c>
      <c r="M19" s="87">
        <v>0</v>
      </c>
      <c r="N19" s="138"/>
      <c r="O19" s="87">
        <v>0</v>
      </c>
      <c r="P19" s="138"/>
      <c r="Q19" s="87">
        <v>0</v>
      </c>
      <c r="S19" s="87">
        <v>0</v>
      </c>
      <c r="U19" s="87">
        <f>SUM(O19:S19)</f>
        <v>0</v>
      </c>
      <c r="V19" s="138"/>
      <c r="W19" s="87">
        <v>0</v>
      </c>
      <c r="X19" s="138"/>
      <c r="Y19" s="87">
        <f>SUM(C19:M19,U19:W19)</f>
        <v>0</v>
      </c>
      <c r="Z19" s="138"/>
      <c r="AA19" s="87">
        <v>63123</v>
      </c>
      <c r="AB19" s="138"/>
      <c r="AC19" s="87">
        <f>SUM(Y19:AA19)</f>
        <v>63123</v>
      </c>
    </row>
    <row r="20" spans="1:29" ht="21.9" customHeight="1">
      <c r="A20" s="87" t="s">
        <v>155</v>
      </c>
      <c r="C20" s="87">
        <v>0</v>
      </c>
      <c r="D20" s="84"/>
      <c r="E20" s="87">
        <v>0</v>
      </c>
      <c r="F20" s="145"/>
      <c r="G20" s="87">
        <v>0</v>
      </c>
      <c r="H20" s="145"/>
      <c r="I20" s="87">
        <v>0</v>
      </c>
      <c r="J20" s="145"/>
      <c r="K20" s="87">
        <v>0</v>
      </c>
      <c r="M20" s="87">
        <v>0</v>
      </c>
      <c r="N20" s="145"/>
      <c r="O20" s="87">
        <v>0</v>
      </c>
      <c r="P20" s="138"/>
      <c r="Q20" s="87">
        <v>0</v>
      </c>
      <c r="S20" s="87">
        <v>0</v>
      </c>
      <c r="U20" s="87">
        <f>SUM(O20:S20)</f>
        <v>0</v>
      </c>
      <c r="V20" s="145"/>
      <c r="W20" s="87">
        <v>0</v>
      </c>
      <c r="X20" s="145"/>
      <c r="Y20" s="87">
        <f>SUM(C20:M20,U20:W20)</f>
        <v>0</v>
      </c>
      <c r="Z20" s="145"/>
      <c r="AA20" s="87">
        <v>-31350</v>
      </c>
      <c r="AB20" s="145"/>
      <c r="AC20" s="87">
        <f>SUM(Y20:AA20)</f>
        <v>-31350</v>
      </c>
    </row>
    <row r="21" spans="1:29" ht="21.9" customHeight="1">
      <c r="A21" s="87" t="s">
        <v>159</v>
      </c>
      <c r="D21" s="84"/>
      <c r="F21" s="145"/>
      <c r="H21" s="145"/>
      <c r="J21" s="145"/>
      <c r="N21" s="145"/>
      <c r="P21" s="138"/>
      <c r="V21" s="145"/>
      <c r="X21" s="145"/>
      <c r="Z21" s="145"/>
      <c r="AB21" s="145"/>
    </row>
    <row r="22" spans="1:29" ht="21.9" customHeight="1">
      <c r="A22" s="87" t="s">
        <v>160</v>
      </c>
      <c r="C22" s="87">
        <v>0</v>
      </c>
      <c r="D22" s="84"/>
      <c r="E22" s="87">
        <v>0</v>
      </c>
      <c r="F22" s="145"/>
      <c r="G22" s="87">
        <v>0</v>
      </c>
      <c r="H22" s="145"/>
      <c r="I22" s="87">
        <v>-6666</v>
      </c>
      <c r="J22" s="145"/>
      <c r="K22" s="87">
        <v>0</v>
      </c>
      <c r="M22" s="87">
        <v>0</v>
      </c>
      <c r="N22" s="145"/>
      <c r="O22" s="87">
        <v>0</v>
      </c>
      <c r="P22" s="138"/>
      <c r="Q22" s="87">
        <v>0</v>
      </c>
      <c r="S22" s="87">
        <v>0</v>
      </c>
      <c r="U22" s="87">
        <f>SUM(O22:S22)</f>
        <v>0</v>
      </c>
      <c r="V22" s="145"/>
      <c r="W22" s="87">
        <v>-3158</v>
      </c>
      <c r="X22" s="145"/>
      <c r="Y22" s="87">
        <f>SUM(C22:M22,U22:W22)</f>
        <v>-9824</v>
      </c>
      <c r="Z22" s="145"/>
      <c r="AA22" s="87">
        <v>9824</v>
      </c>
      <c r="AB22" s="145"/>
      <c r="AC22" s="87">
        <f>SUM(Y22:AA22)</f>
        <v>0</v>
      </c>
    </row>
    <row r="23" spans="1:29" ht="21.9" customHeight="1">
      <c r="A23" s="207" t="s">
        <v>156</v>
      </c>
      <c r="C23" s="87">
        <v>84138</v>
      </c>
      <c r="D23" s="84"/>
      <c r="E23" s="87">
        <v>164800</v>
      </c>
      <c r="F23" s="145"/>
      <c r="G23" s="87">
        <v>0</v>
      </c>
      <c r="H23" s="145"/>
      <c r="I23" s="87">
        <v>0</v>
      </c>
      <c r="J23" s="145"/>
      <c r="K23" s="87">
        <v>0</v>
      </c>
      <c r="M23" s="87">
        <v>0</v>
      </c>
      <c r="N23" s="145"/>
      <c r="O23" s="87">
        <v>0</v>
      </c>
      <c r="P23" s="138"/>
      <c r="Q23" s="87">
        <v>0</v>
      </c>
      <c r="S23" s="87">
        <v>0</v>
      </c>
      <c r="U23" s="87">
        <f>SUM(O23:S23)</f>
        <v>0</v>
      </c>
      <c r="V23" s="145"/>
      <c r="W23" s="87">
        <v>0</v>
      </c>
      <c r="X23" s="145"/>
      <c r="Y23" s="87">
        <f>SUM(C23:M23,U23,W23)</f>
        <v>248938</v>
      </c>
      <c r="Z23" s="145"/>
      <c r="AA23" s="87">
        <v>0</v>
      </c>
      <c r="AB23" s="145"/>
      <c r="AC23" s="87">
        <f>SUM(Y23:AA23)</f>
        <v>248938</v>
      </c>
    </row>
    <row r="24" spans="1:29" ht="21.9" customHeight="1" thickBot="1">
      <c r="A24" s="212" t="s">
        <v>239</v>
      </c>
      <c r="C24" s="88">
        <f>SUM(C15,C18:C23)</f>
        <v>1846060</v>
      </c>
      <c r="D24" s="84"/>
      <c r="E24" s="88">
        <f>SUM(E15,E18:E23)</f>
        <v>1585103</v>
      </c>
      <c r="F24" s="145"/>
      <c r="G24" s="88">
        <f>SUM(G15,G18:G23)</f>
        <v>172206</v>
      </c>
      <c r="H24" s="145"/>
      <c r="I24" s="88">
        <f>SUM(I15,I18:I23)</f>
        <v>395719</v>
      </c>
      <c r="J24" s="145"/>
      <c r="K24" s="88">
        <f>SUM(K15,K18:K23)</f>
        <v>226280</v>
      </c>
      <c r="M24" s="88">
        <f>SUM(M15,M18:M23)</f>
        <v>14787753</v>
      </c>
      <c r="N24" s="145"/>
      <c r="O24" s="88">
        <f>SUM(O15,O18:O23)</f>
        <v>2644386</v>
      </c>
      <c r="P24" s="138"/>
      <c r="Q24" s="88">
        <f>SUM(Q15,Q18:Q23)</f>
        <v>2260</v>
      </c>
      <c r="S24" s="88">
        <f>SUM(S15,S18:S23)</f>
        <v>3017</v>
      </c>
      <c r="U24" s="88">
        <f>SUM(U15,U18:U23)</f>
        <v>2649663</v>
      </c>
      <c r="V24" s="145"/>
      <c r="W24" s="88">
        <f>SUM(W15,W18:W23)</f>
        <v>-715152</v>
      </c>
      <c r="X24" s="145"/>
      <c r="Y24" s="88">
        <f>SUM(Y15,Y18:Y23)</f>
        <v>20947632</v>
      </c>
      <c r="Z24" s="145"/>
      <c r="AA24" s="88">
        <f>SUM(AA15,AA18:AA23)</f>
        <v>602006</v>
      </c>
      <c r="AB24" s="145"/>
      <c r="AC24" s="88">
        <f>SUM(AC15,AC18:AC23)</f>
        <v>21549638</v>
      </c>
    </row>
    <row r="25" spans="1:29" ht="21.9" customHeight="1" thickTop="1">
      <c r="A25" s="19"/>
      <c r="F25" s="138"/>
      <c r="H25" s="138"/>
      <c r="J25" s="138"/>
      <c r="N25" s="138"/>
      <c r="P25" s="138"/>
      <c r="V25" s="138"/>
      <c r="X25" s="138"/>
      <c r="Z25" s="138"/>
      <c r="AB25" s="138"/>
    </row>
    <row r="26" spans="1:29" ht="21.9" customHeight="1">
      <c r="A26" s="19" t="s">
        <v>255</v>
      </c>
      <c r="C26" s="87">
        <v>1895598</v>
      </c>
      <c r="D26" s="84"/>
      <c r="E26" s="112">
        <v>1701708</v>
      </c>
      <c r="F26" s="145"/>
      <c r="G26" s="87">
        <v>172206</v>
      </c>
      <c r="H26" s="145"/>
      <c r="I26" s="114">
        <v>386829</v>
      </c>
      <c r="J26" s="145"/>
      <c r="K26" s="116">
        <v>229332</v>
      </c>
      <c r="L26" s="115"/>
      <c r="M26" s="116">
        <v>14456301</v>
      </c>
      <c r="N26" s="145"/>
      <c r="O26" s="117">
        <v>3119863</v>
      </c>
      <c r="P26" s="138"/>
      <c r="Q26" s="87">
        <v>2260</v>
      </c>
      <c r="S26" s="118">
        <v>2177</v>
      </c>
      <c r="U26" s="87">
        <f>SUM(O26:S26)</f>
        <v>3124300</v>
      </c>
      <c r="V26" s="145"/>
      <c r="W26" s="119">
        <v>-804692</v>
      </c>
      <c r="X26" s="145"/>
      <c r="Y26" s="120">
        <f>SUM(C26:M26,U26:W26)</f>
        <v>21161582</v>
      </c>
      <c r="Z26" s="145"/>
      <c r="AA26" s="121">
        <v>651386</v>
      </c>
      <c r="AB26" s="145"/>
      <c r="AC26" s="87">
        <f>SUM(Y26:AA26)</f>
        <v>21812968</v>
      </c>
    </row>
    <row r="27" spans="1:29" ht="21.9" customHeight="1">
      <c r="A27" s="87" t="s">
        <v>157</v>
      </c>
      <c r="C27" s="45">
        <v>0</v>
      </c>
      <c r="D27" s="84"/>
      <c r="E27" s="45">
        <v>0</v>
      </c>
      <c r="F27" s="145"/>
      <c r="G27" s="45">
        <v>0</v>
      </c>
      <c r="H27" s="145"/>
      <c r="I27" s="45">
        <v>0</v>
      </c>
      <c r="J27" s="145"/>
      <c r="K27" s="45">
        <v>0</v>
      </c>
      <c r="M27" s="45">
        <v>1258264</v>
      </c>
      <c r="N27" s="145"/>
      <c r="O27" s="45">
        <v>0</v>
      </c>
      <c r="P27" s="138"/>
      <c r="Q27" s="45">
        <v>0</v>
      </c>
      <c r="S27" s="45">
        <v>0</v>
      </c>
      <c r="U27" s="45">
        <v>0</v>
      </c>
      <c r="V27" s="145"/>
      <c r="W27" s="45">
        <v>0</v>
      </c>
      <c r="X27" s="145"/>
      <c r="Y27" s="46">
        <f>SUM(C27:M27,U27:W27)</f>
        <v>1258264</v>
      </c>
      <c r="Z27" s="145"/>
      <c r="AA27" s="45">
        <v>63545</v>
      </c>
      <c r="AB27" s="145"/>
      <c r="AC27" s="45">
        <f>SUM(Y27:AA27)</f>
        <v>1321809</v>
      </c>
    </row>
    <row r="28" spans="1:29" ht="21.9" customHeight="1">
      <c r="A28" s="87" t="s">
        <v>110</v>
      </c>
      <c r="C28" s="86">
        <v>0</v>
      </c>
      <c r="D28" s="84"/>
      <c r="E28" s="86">
        <v>0</v>
      </c>
      <c r="F28" s="145"/>
      <c r="G28" s="86">
        <v>0</v>
      </c>
      <c r="H28" s="145"/>
      <c r="I28" s="86">
        <v>0</v>
      </c>
      <c r="J28" s="145"/>
      <c r="K28" s="86">
        <v>0</v>
      </c>
      <c r="M28" s="86">
        <v>0</v>
      </c>
      <c r="N28" s="145"/>
      <c r="O28" s="86">
        <v>43024</v>
      </c>
      <c r="P28" s="138"/>
      <c r="Q28" s="86">
        <v>0</v>
      </c>
      <c r="S28" s="86">
        <v>1142</v>
      </c>
      <c r="U28" s="86">
        <f>SUM(O28:S28)</f>
        <v>44166</v>
      </c>
      <c r="V28" s="145"/>
      <c r="W28" s="86">
        <v>0</v>
      </c>
      <c r="X28" s="145"/>
      <c r="Y28" s="85">
        <f>SUM(C28:M28,U28:W28)</f>
        <v>44166</v>
      </c>
      <c r="Z28" s="145"/>
      <c r="AA28" s="86">
        <v>34</v>
      </c>
      <c r="AB28" s="145"/>
      <c r="AC28" s="86">
        <f>SUM(Y28:AA28)</f>
        <v>44200</v>
      </c>
    </row>
    <row r="29" spans="1:29" ht="21.9" customHeight="1">
      <c r="A29" s="87" t="s">
        <v>111</v>
      </c>
      <c r="C29" s="87">
        <f>SUM(C27:C28)</f>
        <v>0</v>
      </c>
      <c r="D29" s="84"/>
      <c r="E29" s="87">
        <f>SUM(E27:E28)</f>
        <v>0</v>
      </c>
      <c r="F29" s="145"/>
      <c r="G29" s="87">
        <f>SUM(G27:G28)</f>
        <v>0</v>
      </c>
      <c r="H29" s="145"/>
      <c r="I29" s="87">
        <f>SUM(I27:I28)</f>
        <v>0</v>
      </c>
      <c r="J29" s="145"/>
      <c r="K29" s="87">
        <f>SUM(K27:K28)</f>
        <v>0</v>
      </c>
      <c r="M29" s="87">
        <f>SUM(M27:M28)</f>
        <v>1258264</v>
      </c>
      <c r="N29" s="145"/>
      <c r="O29" s="87">
        <f>SUM(O27:O28)</f>
        <v>43024</v>
      </c>
      <c r="P29" s="138"/>
      <c r="Q29" s="87">
        <f>SUM(Q27:Q28)</f>
        <v>0</v>
      </c>
      <c r="S29" s="87">
        <f>SUM(S27:S28)</f>
        <v>1142</v>
      </c>
      <c r="U29" s="87">
        <f>SUM(U27:U28)</f>
        <v>44166</v>
      </c>
      <c r="V29" s="145"/>
      <c r="W29" s="87">
        <f>SUM(W27:W28)</f>
        <v>0</v>
      </c>
      <c r="X29" s="145"/>
      <c r="Y29" s="87">
        <f>SUM(Y27:Y28)</f>
        <v>1302430</v>
      </c>
      <c r="Z29" s="145"/>
      <c r="AA29" s="87">
        <f>SUM(AA27:AA28)</f>
        <v>63579</v>
      </c>
      <c r="AB29" s="145"/>
      <c r="AC29" s="87">
        <f>SUM(AC27:AC28)</f>
        <v>1366009</v>
      </c>
    </row>
    <row r="30" spans="1:29" ht="21.9" customHeight="1">
      <c r="A30" s="87" t="s">
        <v>155</v>
      </c>
      <c r="C30" s="87">
        <v>0</v>
      </c>
      <c r="D30" s="84"/>
      <c r="E30" s="87">
        <v>0</v>
      </c>
      <c r="F30" s="145"/>
      <c r="G30" s="87">
        <v>0</v>
      </c>
      <c r="H30" s="145"/>
      <c r="I30" s="87">
        <v>0</v>
      </c>
      <c r="J30" s="145"/>
      <c r="K30" s="87">
        <v>0</v>
      </c>
      <c r="M30" s="87">
        <v>-1209396</v>
      </c>
      <c r="N30" s="145"/>
      <c r="O30" s="87">
        <v>0</v>
      </c>
      <c r="P30" s="138"/>
      <c r="Q30" s="87">
        <v>0</v>
      </c>
      <c r="S30" s="87">
        <v>0</v>
      </c>
      <c r="U30" s="87">
        <f>SUM(O30:S30)</f>
        <v>0</v>
      </c>
      <c r="V30" s="145"/>
      <c r="W30" s="87">
        <v>0</v>
      </c>
      <c r="X30" s="145"/>
      <c r="Y30" s="87">
        <f>SUM(C30:M30,U30:W30)</f>
        <v>-1209396</v>
      </c>
      <c r="Z30" s="145"/>
      <c r="AA30" s="87">
        <v>-16631</v>
      </c>
      <c r="AB30" s="145"/>
      <c r="AC30" s="87">
        <f>SUM(Y30:AA30)</f>
        <v>-1226027</v>
      </c>
    </row>
    <row r="31" spans="1:29" ht="21.9" customHeight="1">
      <c r="A31" s="87" t="s">
        <v>159</v>
      </c>
      <c r="D31" s="84"/>
      <c r="F31" s="145"/>
      <c r="H31" s="145"/>
      <c r="J31" s="145"/>
      <c r="N31" s="145"/>
      <c r="P31" s="138"/>
      <c r="V31" s="145"/>
      <c r="X31" s="145"/>
      <c r="Z31" s="145"/>
      <c r="AB31" s="145"/>
    </row>
    <row r="32" spans="1:29" ht="21.9" customHeight="1">
      <c r="A32" s="87" t="s">
        <v>160</v>
      </c>
      <c r="C32" s="87">
        <v>0</v>
      </c>
      <c r="D32" s="84"/>
      <c r="E32" s="87">
        <v>0</v>
      </c>
      <c r="F32" s="145"/>
      <c r="G32" s="87">
        <v>0</v>
      </c>
      <c r="H32" s="145"/>
      <c r="I32" s="87">
        <v>-10826</v>
      </c>
      <c r="J32" s="145"/>
      <c r="K32" s="87">
        <v>0</v>
      </c>
      <c r="M32" s="87">
        <v>0</v>
      </c>
      <c r="N32" s="145"/>
      <c r="O32" s="87">
        <v>0</v>
      </c>
      <c r="P32" s="138"/>
      <c r="Q32" s="87">
        <v>0</v>
      </c>
      <c r="S32" s="87">
        <v>0</v>
      </c>
      <c r="U32" s="87">
        <f>SUM(O32:S32)</f>
        <v>0</v>
      </c>
      <c r="V32" s="145"/>
      <c r="W32" s="87">
        <v>0</v>
      </c>
      <c r="X32" s="145"/>
      <c r="Y32" s="87">
        <f>SUM(C32:M32,U32:W32)</f>
        <v>-10826</v>
      </c>
      <c r="Z32" s="145"/>
      <c r="AA32" s="87">
        <v>10826</v>
      </c>
      <c r="AB32" s="145"/>
      <c r="AC32" s="87">
        <f>SUM(Y32:AA32)</f>
        <v>0</v>
      </c>
    </row>
    <row r="33" spans="1:29" s="108" customFormat="1" ht="21.9" customHeight="1">
      <c r="A33" s="207" t="s">
        <v>257</v>
      </c>
      <c r="C33" s="112">
        <v>0</v>
      </c>
      <c r="D33" s="113"/>
      <c r="E33" s="112">
        <v>0</v>
      </c>
      <c r="F33" s="145"/>
      <c r="G33" s="112">
        <v>0</v>
      </c>
      <c r="H33" s="145"/>
      <c r="I33" s="112">
        <v>0</v>
      </c>
      <c r="J33" s="145"/>
      <c r="K33" s="112">
        <v>0</v>
      </c>
      <c r="M33" s="122">
        <v>0</v>
      </c>
      <c r="N33" s="145"/>
      <c r="O33" s="122">
        <v>0</v>
      </c>
      <c r="P33" s="138"/>
      <c r="Q33" s="122">
        <v>0</v>
      </c>
      <c r="R33" s="122"/>
      <c r="S33" s="122">
        <v>0</v>
      </c>
      <c r="T33" s="122"/>
      <c r="U33" s="122">
        <f>SUM(O33:S33)</f>
        <v>0</v>
      </c>
      <c r="V33" s="145"/>
      <c r="W33" s="122">
        <v>-180686</v>
      </c>
      <c r="X33" s="145"/>
      <c r="Y33" s="122">
        <f>SUM(C33:M33,U33:W33)</f>
        <v>-180686</v>
      </c>
      <c r="Z33" s="145"/>
      <c r="AA33" s="108">
        <v>-60748</v>
      </c>
      <c r="AB33" s="145"/>
      <c r="AC33" s="122">
        <f>SUM(Y33:AA33)</f>
        <v>-241434</v>
      </c>
    </row>
    <row r="34" spans="1:29" s="110" customFormat="1" ht="21.9" customHeight="1">
      <c r="A34" s="216" t="s">
        <v>258</v>
      </c>
      <c r="D34" s="111"/>
      <c r="F34" s="145"/>
      <c r="H34" s="145"/>
      <c r="J34" s="145"/>
      <c r="N34" s="145"/>
      <c r="P34" s="138"/>
      <c r="V34" s="145"/>
      <c r="X34" s="145"/>
      <c r="Z34" s="145"/>
      <c r="AB34" s="145"/>
    </row>
    <row r="35" spans="1:29" s="110" customFormat="1" ht="21.9" customHeight="1">
      <c r="A35" s="216" t="s">
        <v>259</v>
      </c>
      <c r="C35" s="112">
        <v>0</v>
      </c>
      <c r="D35" s="113"/>
      <c r="E35" s="112">
        <v>0</v>
      </c>
      <c r="F35" s="145"/>
      <c r="G35" s="112">
        <v>0</v>
      </c>
      <c r="H35" s="145"/>
      <c r="I35" s="112">
        <v>0</v>
      </c>
      <c r="J35" s="145"/>
      <c r="K35" s="112">
        <v>0</v>
      </c>
      <c r="M35" s="122">
        <v>3148039</v>
      </c>
      <c r="N35" s="145"/>
      <c r="O35" s="122">
        <v>-3148039</v>
      </c>
      <c r="P35" s="138"/>
      <c r="Q35" s="122">
        <v>0</v>
      </c>
      <c r="R35" s="122"/>
      <c r="S35" s="122">
        <v>0</v>
      </c>
      <c r="T35" s="122"/>
      <c r="U35" s="122">
        <f>SUM(O35:S35)</f>
        <v>-3148039</v>
      </c>
      <c r="V35" s="145"/>
      <c r="W35" s="122">
        <v>0</v>
      </c>
      <c r="X35" s="145"/>
      <c r="Y35" s="122">
        <f>SUM(C35:M35,U35:W35)</f>
        <v>0</v>
      </c>
      <c r="Z35" s="145"/>
      <c r="AA35" s="110">
        <v>0</v>
      </c>
      <c r="AB35" s="145"/>
      <c r="AC35" s="122">
        <f>SUM(Y35:AA35)</f>
        <v>0</v>
      </c>
    </row>
    <row r="36" spans="1:29" ht="21.9" customHeight="1">
      <c r="A36" s="87" t="s">
        <v>156</v>
      </c>
      <c r="D36" s="84"/>
      <c r="F36" s="145"/>
      <c r="H36" s="145"/>
      <c r="J36" s="145"/>
      <c r="N36" s="145"/>
      <c r="P36" s="138"/>
      <c r="V36" s="145"/>
      <c r="X36" s="145"/>
      <c r="Z36" s="145"/>
      <c r="AB36" s="145"/>
    </row>
    <row r="37" spans="1:29" ht="21.9" customHeight="1">
      <c r="A37" s="216" t="s">
        <v>256</v>
      </c>
      <c r="C37" s="216">
        <v>64526</v>
      </c>
      <c r="D37" s="84"/>
      <c r="E37" s="87">
        <v>246988</v>
      </c>
      <c r="F37" s="145"/>
      <c r="G37" s="87">
        <v>0</v>
      </c>
      <c r="H37" s="145"/>
      <c r="I37" s="87">
        <v>0</v>
      </c>
      <c r="J37" s="145"/>
      <c r="K37" s="87">
        <v>0</v>
      </c>
      <c r="M37" s="87">
        <v>0</v>
      </c>
      <c r="N37" s="145"/>
      <c r="O37" s="87">
        <v>0</v>
      </c>
      <c r="P37" s="138"/>
      <c r="Q37" s="87">
        <v>0</v>
      </c>
      <c r="S37" s="87">
        <v>0</v>
      </c>
      <c r="U37" s="87">
        <f>SUM(O37:S37)</f>
        <v>0</v>
      </c>
      <c r="V37" s="145"/>
      <c r="W37" s="87">
        <v>-61165</v>
      </c>
      <c r="X37" s="145"/>
      <c r="Y37" s="87">
        <f>SUM(C37:M37,U37,W37)</f>
        <v>250349</v>
      </c>
      <c r="Z37" s="145"/>
      <c r="AA37" s="87">
        <v>57790</v>
      </c>
      <c r="AB37" s="145"/>
      <c r="AC37" s="87">
        <f>SUM(Y37:AA37)</f>
        <v>308139</v>
      </c>
    </row>
    <row r="38" spans="1:29" ht="21.9" customHeight="1" thickBot="1">
      <c r="A38" s="19" t="s">
        <v>252</v>
      </c>
      <c r="C38" s="88">
        <f>SUM(C26,C29:C37)</f>
        <v>1960124</v>
      </c>
      <c r="D38" s="84"/>
      <c r="E38" s="88">
        <f>SUM(E26,E29:E37)</f>
        <v>1948696</v>
      </c>
      <c r="F38" s="145"/>
      <c r="G38" s="88">
        <f>SUM(G26,G29:G37)</f>
        <v>172206</v>
      </c>
      <c r="H38" s="145"/>
      <c r="I38" s="88">
        <f>SUM(I26,I29:I37)</f>
        <v>376003</v>
      </c>
      <c r="J38" s="145"/>
      <c r="K38" s="88">
        <f>SUM(K26,K29:K37)</f>
        <v>229332</v>
      </c>
      <c r="M38" s="123">
        <f>SUM(M26,M29:M37)</f>
        <v>17653208</v>
      </c>
      <c r="N38" s="145"/>
      <c r="O38" s="88">
        <f>SUM(O26,O29:O37)</f>
        <v>14848</v>
      </c>
      <c r="P38" s="138"/>
      <c r="Q38" s="88">
        <f>SUM(Q26,Q29:Q37)</f>
        <v>2260</v>
      </c>
      <c r="S38" s="88">
        <f>SUM(S26,S29:S37)</f>
        <v>3319</v>
      </c>
      <c r="U38" s="88">
        <f>SUM(U26,U29:U37)</f>
        <v>20427</v>
      </c>
      <c r="V38" s="145"/>
      <c r="W38" s="88">
        <f>SUM(W26,W29:W37)</f>
        <v>-1046543</v>
      </c>
      <c r="X38" s="145"/>
      <c r="Y38" s="88">
        <f>SUM(Y26,Y29:Y37)</f>
        <v>21313453</v>
      </c>
      <c r="Z38" s="145"/>
      <c r="AA38" s="88">
        <f>SUM(AA26,AA29:AA37)</f>
        <v>706202</v>
      </c>
      <c r="AB38" s="145"/>
      <c r="AC38" s="88">
        <f>SUM(AC26,AC29:AC37)</f>
        <v>22019655</v>
      </c>
    </row>
    <row r="39" spans="1:29" ht="21.9" customHeight="1" thickTop="1">
      <c r="F39" s="138"/>
      <c r="H39" s="138"/>
      <c r="J39" s="138"/>
      <c r="N39" s="138"/>
      <c r="P39" s="138"/>
      <c r="V39" s="138"/>
      <c r="X39" s="138"/>
      <c r="Z39" s="138"/>
      <c r="AB39" s="138"/>
    </row>
    <row r="40" spans="1:29" ht="21.9" customHeight="1">
      <c r="A40" s="87" t="s">
        <v>38</v>
      </c>
      <c r="F40" s="138"/>
      <c r="H40" s="138"/>
      <c r="J40" s="138"/>
      <c r="N40" s="138"/>
      <c r="P40" s="138"/>
      <c r="V40" s="138"/>
      <c r="X40" s="138"/>
      <c r="Z40" s="138"/>
      <c r="AB40" s="138"/>
    </row>
  </sheetData>
  <mergeCells count="4">
    <mergeCell ref="C7:Y7"/>
    <mergeCell ref="O8:U8"/>
    <mergeCell ref="O9:S9"/>
    <mergeCell ref="K11:M11"/>
  </mergeCells>
  <conditionalFormatting sqref="C39:C40 AA39:AA40 Y39:Y40 W39:W40 U39:U40 M39:M40 K39:K40 I39:I40 G39:G40 E39:E40 AC39:AC40">
    <cfRule type="cellIs" dxfId="12" priority="1" stopIfTrue="1" operator="notEqual">
      <formula>0</formula>
    </cfRule>
  </conditionalFormatting>
  <pageMargins left="0.44" right="0.19685039370078741" top="0.86614173228346458" bottom="0.19685039370078741" header="0.19685039370078741" footer="0.19685039370078741"/>
  <pageSetup paperSize="9" scale="53" orientation="landscape" r:id="rId1"/>
  <headerFooter alignWithMargins="0"/>
  <ignoredErrors>
    <ignoredError sqref="C18:T18 C29:T29 Z29:AB29 Z18:AB18 V18:X18 V29:X29" formulaRange="1"/>
    <ignoredError sqref="Y29 Y18 AC18 AC29 U18 U29" formula="1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DD8E6-91CB-4B44-9137-AB4561ACA19C}">
  <dimension ref="A1:U30"/>
  <sheetViews>
    <sheetView showGridLines="0" view="pageBreakPreview" topLeftCell="A16" zoomScale="90" zoomScaleNormal="70" zoomScaleSheetLayoutView="90" workbookViewId="0">
      <selection activeCell="F25" sqref="F25"/>
    </sheetView>
  </sheetViews>
  <sheetFormatPr defaultColWidth="9.08984375" defaultRowHeight="21.9" customHeight="1"/>
  <cols>
    <col min="1" max="1" width="33" style="27" customWidth="1"/>
    <col min="2" max="2" width="1.453125" style="27" customWidth="1"/>
    <col min="3" max="3" width="0.90625" style="27" customWidth="1"/>
    <col min="4" max="4" width="1.54296875" style="27" customWidth="1"/>
    <col min="5" max="5" width="0.90625" style="27" customWidth="1"/>
    <col min="6" max="6" width="15.90625" style="27" customWidth="1"/>
    <col min="7" max="7" width="0.90625" style="27" customWidth="1"/>
    <col min="8" max="8" width="15.90625" style="27" customWidth="1"/>
    <col min="9" max="9" width="0.90625" style="27" customWidth="1"/>
    <col min="10" max="10" width="15.90625" style="27" customWidth="1"/>
    <col min="11" max="11" width="0.90625" style="27" customWidth="1"/>
    <col min="12" max="12" width="15.90625" style="27" customWidth="1"/>
    <col min="13" max="13" width="0.90625" style="27" customWidth="1"/>
    <col min="14" max="14" width="21.453125" style="27" customWidth="1"/>
    <col min="15" max="15" width="0.90625" style="27" customWidth="1"/>
    <col min="16" max="16" width="15.90625" style="27" customWidth="1"/>
    <col min="17" max="17" width="0.90625" style="27" customWidth="1"/>
    <col min="18" max="18" width="15.90625" style="27" customWidth="1"/>
    <col min="19" max="19" width="0.90625" style="27" customWidth="1"/>
    <col min="20" max="20" width="15.90625" style="27" customWidth="1"/>
    <col min="21" max="21" width="0.90625" style="27" customWidth="1"/>
    <col min="22" max="16384" width="9.08984375" style="27"/>
  </cols>
  <sheetData>
    <row r="1" spans="1:21" s="91" customFormat="1" ht="21.9" customHeight="1">
      <c r="T1" s="31" t="s">
        <v>77</v>
      </c>
    </row>
    <row r="2" spans="1:21" s="91" customFormat="1" ht="21.9" customHeight="1">
      <c r="A2" s="270" t="s">
        <v>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</row>
    <row r="3" spans="1:21" s="91" customFormat="1" ht="21.9" customHeight="1">
      <c r="A3" s="270" t="s">
        <v>116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</row>
    <row r="4" spans="1:21" s="91" customFormat="1" ht="21.9" customHeight="1">
      <c r="A4" s="270" t="s">
        <v>250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</row>
    <row r="5" spans="1:21" s="91" customFormat="1" ht="21.9" customHeight="1">
      <c r="H5" s="93"/>
      <c r="L5" s="93"/>
      <c r="T5" s="94" t="s">
        <v>2</v>
      </c>
    </row>
    <row r="6" spans="1:21" s="91" customFormat="1" ht="21.9" customHeight="1">
      <c r="D6" s="94"/>
      <c r="F6" s="268" t="s">
        <v>4</v>
      </c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</row>
    <row r="7" spans="1:21" s="91" customFormat="1" ht="21.9" customHeight="1">
      <c r="D7" s="94"/>
      <c r="F7" s="93"/>
      <c r="G7" s="93"/>
      <c r="H7" s="93"/>
      <c r="I7" s="140"/>
      <c r="J7" s="93"/>
      <c r="K7" s="93"/>
      <c r="L7" s="93"/>
      <c r="M7" s="140"/>
      <c r="N7" s="269" t="s">
        <v>69</v>
      </c>
      <c r="O7" s="269"/>
      <c r="P7" s="269"/>
      <c r="Q7" s="269"/>
      <c r="R7" s="269"/>
      <c r="S7" s="140"/>
      <c r="T7" s="93"/>
      <c r="U7" s="140"/>
    </row>
    <row r="8" spans="1:21" s="91" customFormat="1" ht="21.9" customHeight="1">
      <c r="D8" s="94"/>
      <c r="F8" s="93"/>
      <c r="G8" s="93"/>
      <c r="H8" s="93"/>
      <c r="I8" s="140"/>
      <c r="J8" s="93"/>
      <c r="K8" s="93"/>
      <c r="L8" s="93"/>
      <c r="M8" s="140"/>
      <c r="N8" s="269" t="s">
        <v>117</v>
      </c>
      <c r="O8" s="269"/>
      <c r="P8" s="269"/>
      <c r="Q8" s="93"/>
      <c r="R8" s="93"/>
      <c r="S8" s="140"/>
      <c r="T8" s="93"/>
      <c r="U8" s="140"/>
    </row>
    <row r="9" spans="1:21" s="91" customFormat="1" ht="21.9" customHeight="1">
      <c r="G9" s="92"/>
      <c r="I9" s="142"/>
      <c r="J9" s="268" t="s">
        <v>67</v>
      </c>
      <c r="K9" s="268"/>
      <c r="L9" s="268"/>
      <c r="M9" s="142"/>
      <c r="N9" s="93"/>
      <c r="O9" s="93"/>
      <c r="P9" s="93" t="s">
        <v>161</v>
      </c>
      <c r="Q9" s="93"/>
      <c r="R9" s="93"/>
      <c r="S9" s="142"/>
      <c r="U9" s="142"/>
    </row>
    <row r="10" spans="1:21" s="91" customFormat="1" ht="21.9" customHeight="1">
      <c r="F10" s="93"/>
      <c r="G10" s="92"/>
      <c r="H10" s="93"/>
      <c r="I10" s="142"/>
      <c r="J10" s="269" t="s">
        <v>128</v>
      </c>
      <c r="K10" s="269"/>
      <c r="M10" s="142"/>
      <c r="N10" s="93"/>
      <c r="O10" s="93"/>
      <c r="P10" s="93" t="s">
        <v>162</v>
      </c>
      <c r="Q10" s="93"/>
      <c r="R10" s="93" t="s">
        <v>163</v>
      </c>
      <c r="S10" s="142"/>
      <c r="U10" s="142"/>
    </row>
    <row r="11" spans="1:21" s="91" customFormat="1" ht="21.9" customHeight="1">
      <c r="F11" s="93" t="s">
        <v>134</v>
      </c>
      <c r="G11" s="92"/>
      <c r="H11" s="93" t="s">
        <v>118</v>
      </c>
      <c r="I11" s="142"/>
      <c r="J11" s="93" t="s">
        <v>137</v>
      </c>
      <c r="K11" s="93"/>
      <c r="L11" s="93"/>
      <c r="M11" s="142"/>
      <c r="N11" s="93" t="s">
        <v>130</v>
      </c>
      <c r="O11" s="140"/>
      <c r="P11" s="93" t="s">
        <v>138</v>
      </c>
      <c r="Q11" s="140"/>
      <c r="R11" s="93" t="s">
        <v>164</v>
      </c>
      <c r="S11" s="142"/>
      <c r="T11" s="93"/>
      <c r="U11" s="142"/>
    </row>
    <row r="12" spans="1:21" s="91" customFormat="1" ht="21.9" customHeight="1">
      <c r="F12" s="97" t="s">
        <v>143</v>
      </c>
      <c r="G12" s="32"/>
      <c r="H12" s="97" t="s">
        <v>144</v>
      </c>
      <c r="I12" s="143"/>
      <c r="J12" s="97" t="s">
        <v>147</v>
      </c>
      <c r="K12" s="93"/>
      <c r="L12" s="97" t="s">
        <v>148</v>
      </c>
      <c r="M12" s="143"/>
      <c r="N12" s="97" t="s">
        <v>139</v>
      </c>
      <c r="O12" s="140"/>
      <c r="P12" s="97" t="s">
        <v>149</v>
      </c>
      <c r="Q12" s="140"/>
      <c r="R12" s="97" t="s">
        <v>165</v>
      </c>
      <c r="S12" s="143"/>
      <c r="T12" s="97" t="s">
        <v>75</v>
      </c>
      <c r="U12" s="143"/>
    </row>
    <row r="13" spans="1:21" s="91" customFormat="1" ht="21.9" customHeight="1">
      <c r="A13" s="213" t="s">
        <v>225</v>
      </c>
      <c r="F13" s="94">
        <v>1761922</v>
      </c>
      <c r="G13" s="92"/>
      <c r="H13" s="94">
        <v>1420303</v>
      </c>
      <c r="I13" s="142"/>
      <c r="J13" s="94">
        <v>226280</v>
      </c>
      <c r="K13" s="94"/>
      <c r="L13" s="94">
        <v>10941898</v>
      </c>
      <c r="M13" s="142"/>
      <c r="N13" s="94">
        <v>2562582</v>
      </c>
      <c r="O13" s="141"/>
      <c r="P13" s="94">
        <v>2260</v>
      </c>
      <c r="Q13" s="141"/>
      <c r="R13" s="93">
        <f>SUM(N13:P13)</f>
        <v>2564842</v>
      </c>
      <c r="S13" s="142"/>
      <c r="T13" s="93">
        <f>SUM(R13,F13:L13)</f>
        <v>16915245</v>
      </c>
      <c r="U13" s="142"/>
    </row>
    <row r="14" spans="1:21" s="91" customFormat="1" ht="21.9" customHeight="1">
      <c r="A14" s="91" t="s">
        <v>157</v>
      </c>
      <c r="F14" s="47">
        <v>0</v>
      </c>
      <c r="G14" s="92"/>
      <c r="H14" s="47">
        <v>0</v>
      </c>
      <c r="I14" s="142"/>
      <c r="J14" s="47">
        <v>0</v>
      </c>
      <c r="K14" s="94"/>
      <c r="L14" s="90">
        <v>20561</v>
      </c>
      <c r="M14" s="142"/>
      <c r="N14" s="90">
        <v>0</v>
      </c>
      <c r="O14" s="141"/>
      <c r="P14" s="90">
        <v>0</v>
      </c>
      <c r="Q14" s="141"/>
      <c r="R14" s="47">
        <f>SUM(N14:P14)</f>
        <v>0</v>
      </c>
      <c r="S14" s="142"/>
      <c r="T14" s="48">
        <f>SUM(R14,F14:L14)</f>
        <v>20561</v>
      </c>
      <c r="U14" s="142"/>
    </row>
    <row r="15" spans="1:21" s="91" customFormat="1" ht="21.9" customHeight="1">
      <c r="A15" s="91" t="s">
        <v>110</v>
      </c>
      <c r="F15" s="33">
        <v>0</v>
      </c>
      <c r="G15" s="92"/>
      <c r="H15" s="33">
        <v>0</v>
      </c>
      <c r="I15" s="142"/>
      <c r="J15" s="33">
        <v>0</v>
      </c>
      <c r="K15" s="94"/>
      <c r="L15" s="30">
        <v>0</v>
      </c>
      <c r="M15" s="142"/>
      <c r="N15" s="30">
        <v>96285</v>
      </c>
      <c r="O15" s="141"/>
      <c r="P15" s="33">
        <v>0</v>
      </c>
      <c r="Q15" s="141"/>
      <c r="R15" s="33">
        <f>SUM(N15:P15)</f>
        <v>96285</v>
      </c>
      <c r="S15" s="142"/>
      <c r="T15" s="34">
        <f>SUM(R15,F15:L15)</f>
        <v>96285</v>
      </c>
      <c r="U15" s="142"/>
    </row>
    <row r="16" spans="1:21" s="91" customFormat="1" ht="21.9" customHeight="1">
      <c r="A16" s="215" t="s">
        <v>111</v>
      </c>
      <c r="B16" s="215"/>
      <c r="C16" s="215"/>
      <c r="D16" s="215"/>
      <c r="F16" s="94">
        <f>SUM(F14:F15)</f>
        <v>0</v>
      </c>
      <c r="G16" s="92"/>
      <c r="H16" s="94">
        <f>SUM(H14:H15)</f>
        <v>0</v>
      </c>
      <c r="I16" s="142"/>
      <c r="J16" s="94">
        <f>SUM(J14:J15)</f>
        <v>0</v>
      </c>
      <c r="K16" s="94"/>
      <c r="L16" s="94">
        <f>SUM(L14:L15)</f>
        <v>20561</v>
      </c>
      <c r="M16" s="142"/>
      <c r="N16" s="94">
        <f>SUM(N14:N15)</f>
        <v>96285</v>
      </c>
      <c r="O16" s="141"/>
      <c r="P16" s="94">
        <f>SUM(P14:P15)</f>
        <v>0</v>
      </c>
      <c r="Q16" s="141"/>
      <c r="R16" s="94">
        <f>SUM(R14:R15)</f>
        <v>96285</v>
      </c>
      <c r="S16" s="142"/>
      <c r="T16" s="94">
        <f>SUM(T14:T15)</f>
        <v>116846</v>
      </c>
      <c r="U16" s="142"/>
    </row>
    <row r="17" spans="1:21" s="91" customFormat="1" ht="21.9" customHeight="1">
      <c r="A17" s="215" t="s">
        <v>284</v>
      </c>
      <c r="B17" s="215"/>
      <c r="C17" s="215"/>
      <c r="D17" s="215"/>
      <c r="F17" s="148">
        <v>84138</v>
      </c>
      <c r="G17" s="147"/>
      <c r="H17" s="148">
        <v>164800</v>
      </c>
      <c r="I17" s="147"/>
      <c r="J17" s="94">
        <v>0</v>
      </c>
      <c r="K17" s="94"/>
      <c r="L17" s="89">
        <v>0</v>
      </c>
      <c r="M17" s="147"/>
      <c r="N17" s="89">
        <v>0</v>
      </c>
      <c r="O17" s="141"/>
      <c r="P17" s="94">
        <v>0</v>
      </c>
      <c r="Q17" s="141"/>
      <c r="R17" s="94">
        <f>SUM(N17:P17)</f>
        <v>0</v>
      </c>
      <c r="S17" s="147"/>
      <c r="T17" s="93">
        <f>SUM(R17,F17:L17)</f>
        <v>248938</v>
      </c>
      <c r="U17" s="147"/>
    </row>
    <row r="18" spans="1:21" s="91" customFormat="1" ht="21.9" customHeight="1" thickBot="1">
      <c r="A18" s="214" t="s">
        <v>239</v>
      </c>
      <c r="F18" s="35">
        <f>SUM(F13,F16:F17)</f>
        <v>1846060</v>
      </c>
      <c r="G18" s="92"/>
      <c r="H18" s="35">
        <f>SUM(H13,H16:H17)</f>
        <v>1585103</v>
      </c>
      <c r="I18" s="142"/>
      <c r="J18" s="35">
        <f>SUM(J13,J16:J17)</f>
        <v>226280</v>
      </c>
      <c r="L18" s="35">
        <f>SUM(L13,L16:L17)</f>
        <v>10962459</v>
      </c>
      <c r="M18" s="142"/>
      <c r="N18" s="35">
        <f>SUM(N13,N16:N17)</f>
        <v>2658867</v>
      </c>
      <c r="O18" s="139"/>
      <c r="P18" s="35">
        <f>SUM(P13,P16:P17)</f>
        <v>2260</v>
      </c>
      <c r="Q18" s="139"/>
      <c r="R18" s="35">
        <f>SUM(R13,R16:R17)</f>
        <v>2661127</v>
      </c>
      <c r="S18" s="142"/>
      <c r="T18" s="35">
        <f>SUM(T13,T16:T17)</f>
        <v>17281029</v>
      </c>
      <c r="U18" s="142"/>
    </row>
    <row r="19" spans="1:21" s="91" customFormat="1" ht="21.9" customHeight="1" thickTop="1">
      <c r="I19" s="139"/>
      <c r="M19" s="139"/>
      <c r="O19" s="139"/>
      <c r="Q19" s="139"/>
      <c r="S19" s="139"/>
      <c r="U19" s="139"/>
    </row>
    <row r="20" spans="1:21" s="91" customFormat="1" ht="21.9" customHeight="1">
      <c r="A20" s="29" t="s">
        <v>255</v>
      </c>
      <c r="F20" s="124">
        <v>1895598</v>
      </c>
      <c r="G20" s="125"/>
      <c r="H20" s="124">
        <v>1681277</v>
      </c>
      <c r="I20" s="142"/>
      <c r="J20" s="124">
        <v>229332</v>
      </c>
      <c r="K20" s="124"/>
      <c r="L20" s="124">
        <v>10256232</v>
      </c>
      <c r="M20" s="142"/>
      <c r="N20" s="127">
        <v>3120990</v>
      </c>
      <c r="O20" s="141"/>
      <c r="P20" s="127">
        <v>2260</v>
      </c>
      <c r="Q20" s="141"/>
      <c r="R20" s="93">
        <f>SUM(N20:P20)</f>
        <v>3123250</v>
      </c>
      <c r="S20" s="142"/>
      <c r="T20" s="93">
        <f>SUM(R20,F20:L20)</f>
        <v>17185689</v>
      </c>
      <c r="U20" s="142"/>
    </row>
    <row r="21" spans="1:21" s="91" customFormat="1" ht="21.9" customHeight="1">
      <c r="A21" s="91" t="s">
        <v>157</v>
      </c>
      <c r="F21" s="47">
        <v>0</v>
      </c>
      <c r="G21" s="92"/>
      <c r="H21" s="47">
        <v>0</v>
      </c>
      <c r="I21" s="142"/>
      <c r="J21" s="47">
        <v>0</v>
      </c>
      <c r="K21" s="94"/>
      <c r="L21" s="90">
        <v>1436737</v>
      </c>
      <c r="M21" s="142"/>
      <c r="N21" s="90">
        <v>0</v>
      </c>
      <c r="O21" s="141"/>
      <c r="P21" s="90">
        <v>0</v>
      </c>
      <c r="Q21" s="141"/>
      <c r="R21" s="47">
        <f>SUM(N21:P21)</f>
        <v>0</v>
      </c>
      <c r="S21" s="142"/>
      <c r="T21" s="48">
        <f>SUM(R21,F21:L21)</f>
        <v>1436737</v>
      </c>
      <c r="U21" s="142"/>
    </row>
    <row r="22" spans="1:21" s="91" customFormat="1" ht="21.9" customHeight="1">
      <c r="A22" s="91" t="s">
        <v>110</v>
      </c>
      <c r="F22" s="33">
        <v>0</v>
      </c>
      <c r="G22" s="92"/>
      <c r="H22" s="33">
        <v>0</v>
      </c>
      <c r="I22" s="142"/>
      <c r="J22" s="33">
        <v>0</v>
      </c>
      <c r="K22" s="94"/>
      <c r="L22" s="30">
        <v>0</v>
      </c>
      <c r="M22" s="142"/>
      <c r="N22" s="30">
        <v>40493</v>
      </c>
      <c r="O22" s="141"/>
      <c r="P22" s="33">
        <v>0</v>
      </c>
      <c r="Q22" s="141"/>
      <c r="R22" s="33">
        <f>SUM(N22:P22)</f>
        <v>40493</v>
      </c>
      <c r="S22" s="142"/>
      <c r="T22" s="34">
        <f>SUM(R22,F22:L22)</f>
        <v>40493</v>
      </c>
      <c r="U22" s="142"/>
    </row>
    <row r="23" spans="1:21" s="91" customFormat="1" ht="21.9" customHeight="1">
      <c r="A23" s="91" t="s">
        <v>111</v>
      </c>
      <c r="F23" s="94">
        <f>SUM(F21:F22)</f>
        <v>0</v>
      </c>
      <c r="G23" s="92"/>
      <c r="H23" s="94">
        <f>SUM(H21:H22)</f>
        <v>0</v>
      </c>
      <c r="I23" s="142"/>
      <c r="J23" s="94">
        <f>SUM(J21:J22)</f>
        <v>0</v>
      </c>
      <c r="K23" s="94"/>
      <c r="L23" s="94">
        <f>SUM(L21:L22)</f>
        <v>1436737</v>
      </c>
      <c r="M23" s="142"/>
      <c r="N23" s="94">
        <f>SUM(N21:N22)</f>
        <v>40493</v>
      </c>
      <c r="O23" s="141"/>
      <c r="P23" s="94">
        <f>SUM(P21:P22)</f>
        <v>0</v>
      </c>
      <c r="Q23" s="141"/>
      <c r="R23" s="94">
        <f>SUM(R21:R22)</f>
        <v>40493</v>
      </c>
      <c r="S23" s="142"/>
      <c r="T23" s="94">
        <f>SUM(T21:T22)</f>
        <v>1477230</v>
      </c>
      <c r="U23" s="142"/>
    </row>
    <row r="24" spans="1:21" s="126" customFormat="1" ht="21.9" customHeight="1">
      <c r="A24" s="215" t="s">
        <v>263</v>
      </c>
      <c r="F24" s="129">
        <v>0</v>
      </c>
      <c r="G24" s="130"/>
      <c r="H24" s="129">
        <v>0</v>
      </c>
      <c r="I24" s="142"/>
      <c r="J24" s="129">
        <v>0</v>
      </c>
      <c r="K24" s="127"/>
      <c r="L24" s="127">
        <v>-1558201</v>
      </c>
      <c r="M24" s="142"/>
      <c r="N24" s="135">
        <v>0</v>
      </c>
      <c r="O24" s="141"/>
      <c r="P24" s="135">
        <v>0</v>
      </c>
      <c r="Q24" s="141"/>
      <c r="R24" s="134">
        <f>SUM(N24:P24)</f>
        <v>0</v>
      </c>
      <c r="S24" s="142"/>
      <c r="T24" s="134">
        <f>SUM(R24,F24:L24)</f>
        <v>-1558201</v>
      </c>
      <c r="U24" s="142"/>
    </row>
    <row r="25" spans="1:21" s="126" customFormat="1" ht="21.9" customHeight="1">
      <c r="A25" s="215" t="s">
        <v>258</v>
      </c>
      <c r="F25" s="127"/>
      <c r="G25" s="128"/>
      <c r="H25" s="127"/>
      <c r="I25" s="142"/>
      <c r="J25" s="127"/>
      <c r="K25" s="127"/>
      <c r="L25" s="127"/>
      <c r="M25" s="142"/>
      <c r="N25" s="127"/>
      <c r="O25" s="141"/>
      <c r="P25" s="127"/>
      <c r="Q25" s="141"/>
      <c r="R25" s="127"/>
      <c r="S25" s="142"/>
      <c r="T25" s="127"/>
      <c r="U25" s="142"/>
    </row>
    <row r="26" spans="1:21" s="126" customFormat="1" ht="21.9" customHeight="1">
      <c r="A26" s="215" t="s">
        <v>259</v>
      </c>
      <c r="F26" s="135">
        <v>0</v>
      </c>
      <c r="G26" s="136"/>
      <c r="H26" s="135">
        <v>0</v>
      </c>
      <c r="I26" s="142"/>
      <c r="J26" s="135">
        <v>0</v>
      </c>
      <c r="K26" s="127"/>
      <c r="L26" s="127">
        <v>3157750</v>
      </c>
      <c r="M26" s="142"/>
      <c r="N26" s="127">
        <v>-3157750</v>
      </c>
      <c r="O26" s="141"/>
      <c r="P26" s="135">
        <v>0</v>
      </c>
      <c r="Q26" s="141"/>
      <c r="R26" s="134">
        <f>SUM(N26:P26)</f>
        <v>-3157750</v>
      </c>
      <c r="S26" s="142"/>
      <c r="T26" s="134">
        <f>SUM(R26,F26:L26)</f>
        <v>0</v>
      </c>
      <c r="U26" s="142"/>
    </row>
    <row r="27" spans="1:21" s="91" customFormat="1" ht="21.9" customHeight="1">
      <c r="A27" s="215" t="s">
        <v>262</v>
      </c>
      <c r="F27" s="94">
        <v>64526</v>
      </c>
      <c r="G27" s="92"/>
      <c r="H27" s="94">
        <v>112513</v>
      </c>
      <c r="I27" s="142"/>
      <c r="J27" s="94">
        <v>0</v>
      </c>
      <c r="K27" s="94"/>
      <c r="L27" s="89">
        <v>0</v>
      </c>
      <c r="M27" s="142"/>
      <c r="N27" s="89">
        <v>0</v>
      </c>
      <c r="O27" s="141"/>
      <c r="P27" s="94">
        <v>0</v>
      </c>
      <c r="Q27" s="141"/>
      <c r="R27" s="94">
        <f>SUM(N27:P27)</f>
        <v>0</v>
      </c>
      <c r="S27" s="142"/>
      <c r="T27" s="93">
        <f>SUM(R27,F27:L27)</f>
        <v>177039</v>
      </c>
      <c r="U27" s="142"/>
    </row>
    <row r="28" spans="1:21" s="91" customFormat="1" ht="21.9" customHeight="1" thickBot="1">
      <c r="A28" s="98" t="s">
        <v>252</v>
      </c>
      <c r="F28" s="35">
        <f>SUM(F20,F23:F27)</f>
        <v>1960124</v>
      </c>
      <c r="G28" s="92"/>
      <c r="H28" s="35">
        <f>SUM(H20,H23:H27)</f>
        <v>1793790</v>
      </c>
      <c r="I28" s="142"/>
      <c r="J28" s="35">
        <f>SUM(J20,J23:J27)</f>
        <v>229332</v>
      </c>
      <c r="L28" s="35">
        <f>SUM(L20,L23:L27)</f>
        <v>13292518</v>
      </c>
      <c r="M28" s="142"/>
      <c r="N28" s="35">
        <f>SUM(N20,N23:N27)</f>
        <v>3733</v>
      </c>
      <c r="O28" s="139"/>
      <c r="P28" s="35">
        <f>SUM(P20,P23:P27)</f>
        <v>2260</v>
      </c>
      <c r="Q28" s="139"/>
      <c r="R28" s="35">
        <f>SUM(R20,R23:R27)</f>
        <v>5993</v>
      </c>
      <c r="S28" s="142"/>
      <c r="T28" s="35">
        <f>SUM(T20,T23:T27)</f>
        <v>17281757</v>
      </c>
      <c r="U28" s="142"/>
    </row>
    <row r="29" spans="1:21" s="139" customFormat="1" ht="21.9" customHeight="1" thickTop="1">
      <c r="A29" s="107"/>
      <c r="G29" s="142"/>
      <c r="I29" s="142"/>
      <c r="K29" s="141"/>
      <c r="M29" s="142"/>
      <c r="N29" s="141"/>
      <c r="O29" s="141"/>
      <c r="P29" s="141"/>
      <c r="Q29" s="141"/>
      <c r="S29" s="142"/>
      <c r="U29" s="142"/>
    </row>
    <row r="30" spans="1:21" s="91" customFormat="1" ht="21.9" customHeight="1">
      <c r="A30" s="91" t="s">
        <v>38</v>
      </c>
      <c r="F30" s="87"/>
      <c r="G30" s="92"/>
      <c r="H30" s="87"/>
      <c r="I30" s="142"/>
      <c r="J30" s="87"/>
      <c r="K30" s="94"/>
      <c r="L30" s="87"/>
      <c r="M30" s="142"/>
      <c r="N30" s="94"/>
      <c r="O30" s="141"/>
      <c r="P30" s="94"/>
      <c r="Q30" s="141"/>
      <c r="R30" s="87"/>
      <c r="S30" s="142"/>
      <c r="T30" s="87"/>
      <c r="U30" s="142"/>
    </row>
  </sheetData>
  <mergeCells count="8">
    <mergeCell ref="J9:L9"/>
    <mergeCell ref="J10:K10"/>
    <mergeCell ref="A2:U2"/>
    <mergeCell ref="A3:U3"/>
    <mergeCell ref="A4:U4"/>
    <mergeCell ref="F6:T6"/>
    <mergeCell ref="N7:R7"/>
    <mergeCell ref="N8:P8"/>
  </mergeCells>
  <conditionalFormatting sqref="F29:F30">
    <cfRule type="cellIs" dxfId="11" priority="6" stopIfTrue="1" operator="notEqual">
      <formula>0</formula>
    </cfRule>
  </conditionalFormatting>
  <conditionalFormatting sqref="H29:H30">
    <cfRule type="cellIs" dxfId="10" priority="5" stopIfTrue="1" operator="notEqual">
      <formula>0</formula>
    </cfRule>
  </conditionalFormatting>
  <conditionalFormatting sqref="J29:J30">
    <cfRule type="cellIs" dxfId="9" priority="4" stopIfTrue="1" operator="notEqual">
      <formula>0</formula>
    </cfRule>
  </conditionalFormatting>
  <conditionalFormatting sqref="L29:L30">
    <cfRule type="cellIs" dxfId="8" priority="3" stopIfTrue="1" operator="notEqual">
      <formula>0</formula>
    </cfRule>
  </conditionalFormatting>
  <conditionalFormatting sqref="R29:R30">
    <cfRule type="cellIs" dxfId="7" priority="2" stopIfTrue="1" operator="notEqual">
      <formula>0</formula>
    </cfRule>
  </conditionalFormatting>
  <conditionalFormatting sqref="T29:T30">
    <cfRule type="cellIs" dxfId="6" priority="1" stopIfTrue="1" operator="notEqual">
      <formula>0</formula>
    </cfRule>
  </conditionalFormatting>
  <pageMargins left="0.9055118110236221" right="0.19685039370078741" top="0.51181102362204722" bottom="0.19685039370078741" header="0.19685039370078741" footer="0.19685039370078741"/>
  <pageSetup paperSize="9" scale="75" orientation="landscape" r:id="rId1"/>
  <headerFooter alignWithMargins="0"/>
  <ignoredErrors>
    <ignoredError sqref="F16:Q16 F23:Q23" formulaRange="1"/>
    <ignoredError sqref="R16:T16 R23:T23" formula="1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1B59E-F0E3-4F75-BB39-29B20FC10A1D}">
  <dimension ref="A1:N129"/>
  <sheetViews>
    <sheetView showGridLines="0" tabSelected="1" view="pageBreakPreview" zoomScale="70" zoomScaleNormal="70" zoomScaleSheetLayoutView="70" workbookViewId="0">
      <selection activeCell="H10" sqref="H10"/>
    </sheetView>
  </sheetViews>
  <sheetFormatPr defaultColWidth="10.54296875" defaultRowHeight="24" customHeight="1"/>
  <cols>
    <col min="1" max="1" width="20.453125" style="10" customWidth="1"/>
    <col min="2" max="2" width="7.453125" style="10" customWidth="1"/>
    <col min="3" max="3" width="17.453125" style="10" customWidth="1"/>
    <col min="4" max="4" width="8.90625" style="10" customWidth="1"/>
    <col min="5" max="5" width="1.453125" style="10" customWidth="1"/>
    <col min="6" max="6" width="9.453125" style="17" bestFit="1" customWidth="1"/>
    <col min="7" max="7" width="1" style="17" customWidth="1"/>
    <col min="8" max="8" width="13" style="18" customWidth="1"/>
    <col min="9" max="9" width="1.453125" style="18" customWidth="1"/>
    <col min="10" max="10" width="13" style="18" customWidth="1"/>
    <col min="11" max="11" width="1.453125" style="18" customWidth="1"/>
    <col min="12" max="12" width="13" style="18" customWidth="1"/>
    <col min="13" max="13" width="1.453125" style="18" customWidth="1"/>
    <col min="14" max="14" width="13" style="18" customWidth="1"/>
    <col min="15" max="16384" width="10.54296875" style="10"/>
  </cols>
  <sheetData>
    <row r="1" spans="1:14" ht="24" customHeight="1">
      <c r="A1" s="2"/>
      <c r="B1" s="2"/>
      <c r="C1" s="2"/>
      <c r="D1" s="2"/>
      <c r="E1" s="2"/>
      <c r="F1" s="3"/>
      <c r="G1" s="3"/>
      <c r="H1" s="3"/>
      <c r="I1" s="5"/>
      <c r="J1" s="5"/>
      <c r="K1" s="5"/>
      <c r="L1" s="5"/>
      <c r="M1" s="2"/>
      <c r="N1" s="9" t="s">
        <v>77</v>
      </c>
    </row>
    <row r="2" spans="1:14" ht="24" customHeight="1">
      <c r="A2" s="2" t="s">
        <v>0</v>
      </c>
      <c r="B2" s="2"/>
      <c r="C2" s="2"/>
      <c r="D2" s="2"/>
      <c r="E2" s="2"/>
      <c r="F2" s="3"/>
      <c r="G2" s="3"/>
      <c r="H2" s="3"/>
      <c r="I2" s="5"/>
      <c r="J2" s="5"/>
      <c r="K2" s="5"/>
      <c r="L2" s="5"/>
      <c r="M2" s="2"/>
      <c r="N2" s="5"/>
    </row>
    <row r="3" spans="1:14" ht="24" customHeight="1">
      <c r="A3" s="2" t="s">
        <v>166</v>
      </c>
      <c r="B3" s="2"/>
      <c r="C3" s="2"/>
      <c r="D3" s="2"/>
      <c r="E3" s="2"/>
      <c r="F3" s="3"/>
      <c r="G3" s="3"/>
      <c r="H3" s="3"/>
      <c r="I3" s="5"/>
      <c r="J3" s="5"/>
      <c r="K3" s="5"/>
      <c r="L3" s="5"/>
      <c r="M3" s="2"/>
      <c r="N3" s="5"/>
    </row>
    <row r="4" spans="1:14" ht="24" customHeight="1">
      <c r="A4" s="2" t="s">
        <v>250</v>
      </c>
      <c r="B4" s="2"/>
      <c r="C4" s="2"/>
      <c r="D4" s="2"/>
      <c r="E4" s="2"/>
      <c r="F4" s="3"/>
      <c r="G4" s="3"/>
      <c r="H4" s="3"/>
      <c r="I4" s="5"/>
      <c r="J4" s="5"/>
      <c r="K4" s="5"/>
      <c r="L4" s="5"/>
      <c r="M4" s="2"/>
      <c r="N4" s="5"/>
    </row>
    <row r="5" spans="1:14" ht="24" customHeight="1">
      <c r="A5" s="6"/>
      <c r="B5" s="6"/>
      <c r="C5" s="6"/>
      <c r="D5" s="6"/>
      <c r="E5" s="6"/>
      <c r="F5" s="6"/>
      <c r="G5" s="49"/>
      <c r="H5" s="7"/>
      <c r="I5" s="7"/>
      <c r="J5" s="7"/>
      <c r="K5" s="7"/>
      <c r="L5" s="7"/>
      <c r="M5" s="8"/>
      <c r="N5" s="9" t="s">
        <v>2</v>
      </c>
    </row>
    <row r="6" spans="1:14" ht="24" customHeight="1">
      <c r="A6" s="6"/>
      <c r="B6" s="6"/>
      <c r="C6" s="6"/>
      <c r="D6" s="6"/>
      <c r="E6" s="6"/>
      <c r="F6" s="6"/>
      <c r="G6" s="49"/>
      <c r="H6" s="24"/>
      <c r="I6" s="24" t="s">
        <v>3</v>
      </c>
      <c r="J6" s="24"/>
      <c r="K6" s="7"/>
      <c r="L6" s="24"/>
      <c r="M6" s="11" t="s">
        <v>4</v>
      </c>
      <c r="N6" s="25"/>
    </row>
    <row r="7" spans="1:14" ht="24" customHeight="1">
      <c r="A7" s="2"/>
      <c r="B7" s="6"/>
      <c r="C7" s="6"/>
      <c r="D7" s="6"/>
      <c r="E7" s="6"/>
      <c r="F7" s="6"/>
      <c r="G7" s="6"/>
      <c r="H7" s="12" t="s">
        <v>224</v>
      </c>
      <c r="I7" s="7"/>
      <c r="J7" s="12" t="s">
        <v>79</v>
      </c>
      <c r="K7" s="42"/>
      <c r="L7" s="12" t="s">
        <v>224</v>
      </c>
      <c r="M7" s="7"/>
      <c r="N7" s="12" t="s">
        <v>79</v>
      </c>
    </row>
    <row r="8" spans="1:14" ht="24" customHeight="1">
      <c r="A8" s="2" t="s">
        <v>167</v>
      </c>
      <c r="E8" s="13"/>
      <c r="F8" s="14"/>
      <c r="G8" s="14"/>
    </row>
    <row r="9" spans="1:14" ht="24" customHeight="1">
      <c r="A9" s="16" t="s">
        <v>240</v>
      </c>
      <c r="E9" s="13"/>
      <c r="F9" s="14"/>
      <c r="G9" s="14"/>
      <c r="H9" s="207">
        <v>1641119</v>
      </c>
      <c r="I9" s="87"/>
      <c r="J9" s="87">
        <v>279594</v>
      </c>
      <c r="K9" s="87"/>
      <c r="L9" s="87">
        <v>1468098</v>
      </c>
      <c r="M9" s="87"/>
      <c r="N9" s="87">
        <v>-2437</v>
      </c>
    </row>
    <row r="10" spans="1:14" ht="24" customHeight="1">
      <c r="A10" s="16" t="s">
        <v>241</v>
      </c>
      <c r="E10" s="13"/>
      <c r="F10" s="14"/>
      <c r="G10" s="14"/>
      <c r="H10" s="87"/>
      <c r="I10" s="87"/>
      <c r="J10" s="87"/>
      <c r="K10" s="87"/>
      <c r="L10" s="87"/>
      <c r="M10" s="87"/>
      <c r="N10" s="87"/>
    </row>
    <row r="11" spans="1:14" ht="24" customHeight="1">
      <c r="A11" s="16" t="s">
        <v>168</v>
      </c>
      <c r="E11" s="13"/>
      <c r="F11" s="14"/>
      <c r="G11" s="14"/>
      <c r="H11" s="1"/>
      <c r="I11" s="87"/>
      <c r="J11" s="1"/>
      <c r="K11" s="87"/>
      <c r="L11" s="87"/>
      <c r="M11" s="87"/>
      <c r="N11" s="87"/>
    </row>
    <row r="12" spans="1:14" ht="24" customHeight="1">
      <c r="A12" s="217" t="s">
        <v>169</v>
      </c>
      <c r="E12" s="13"/>
      <c r="F12" s="14"/>
      <c r="G12" s="14"/>
      <c r="H12" s="87">
        <v>1294278</v>
      </c>
      <c r="I12" s="87"/>
      <c r="J12" s="87">
        <v>1331104</v>
      </c>
      <c r="K12" s="87"/>
      <c r="L12" s="87">
        <v>715045</v>
      </c>
      <c r="M12" s="87"/>
      <c r="N12" s="87">
        <v>798659</v>
      </c>
    </row>
    <row r="13" spans="1:14" ht="24" customHeight="1">
      <c r="A13" s="217" t="s">
        <v>211</v>
      </c>
      <c r="E13" s="13"/>
      <c r="F13" s="14"/>
      <c r="G13" s="14"/>
      <c r="H13" s="87">
        <v>134771</v>
      </c>
      <c r="I13" s="87"/>
      <c r="J13" s="87">
        <v>3258</v>
      </c>
      <c r="K13" s="78"/>
      <c r="L13" s="87">
        <v>131683</v>
      </c>
      <c r="M13" s="87"/>
      <c r="N13" s="87">
        <v>0</v>
      </c>
    </row>
    <row r="14" spans="1:14" ht="24" customHeight="1">
      <c r="A14" s="217" t="s">
        <v>300</v>
      </c>
      <c r="E14" s="13"/>
      <c r="F14" s="14"/>
      <c r="G14" s="14"/>
      <c r="H14" s="87">
        <v>0</v>
      </c>
      <c r="I14" s="87"/>
      <c r="J14" s="87">
        <v>0</v>
      </c>
      <c r="K14" s="87"/>
      <c r="L14" s="87">
        <v>-75931</v>
      </c>
      <c r="M14" s="87"/>
      <c r="N14" s="87">
        <v>-11250</v>
      </c>
    </row>
    <row r="15" spans="1:14" s="131" customFormat="1" ht="24" customHeight="1">
      <c r="A15" s="217" t="s">
        <v>264</v>
      </c>
      <c r="E15" s="132"/>
      <c r="F15" s="133"/>
      <c r="G15" s="133"/>
      <c r="H15" s="138">
        <v>-6361</v>
      </c>
      <c r="I15" s="138"/>
      <c r="J15" s="149">
        <v>0</v>
      </c>
      <c r="K15" s="138"/>
      <c r="L15" s="138">
        <v>-6361</v>
      </c>
      <c r="M15" s="138"/>
      <c r="N15" s="149">
        <v>0</v>
      </c>
    </row>
    <row r="16" spans="1:14" ht="24" customHeight="1">
      <c r="A16" s="217" t="s">
        <v>170</v>
      </c>
      <c r="E16" s="13"/>
      <c r="F16" s="14"/>
      <c r="G16" s="14"/>
      <c r="H16" s="87">
        <v>0</v>
      </c>
      <c r="I16" s="87"/>
      <c r="J16" s="87">
        <v>-178</v>
      </c>
      <c r="K16" s="78"/>
      <c r="L16" s="87">
        <v>0</v>
      </c>
      <c r="M16" s="87"/>
      <c r="N16" s="87">
        <v>-178</v>
      </c>
    </row>
    <row r="17" spans="1:14" ht="24" customHeight="1">
      <c r="A17" s="217" t="s">
        <v>171</v>
      </c>
      <c r="E17" s="13"/>
      <c r="F17" s="14"/>
      <c r="G17" s="14"/>
      <c r="H17" s="87"/>
      <c r="I17" s="87"/>
      <c r="J17" s="87"/>
      <c r="K17" s="78"/>
      <c r="L17" s="87"/>
      <c r="M17" s="87"/>
      <c r="N17" s="87"/>
    </row>
    <row r="18" spans="1:14" ht="23">
      <c r="A18" s="217" t="s">
        <v>172</v>
      </c>
      <c r="E18" s="13"/>
      <c r="F18" s="14"/>
      <c r="G18" s="14"/>
      <c r="H18" s="87">
        <v>3637</v>
      </c>
      <c r="I18" s="87"/>
      <c r="J18" s="87">
        <v>-5370</v>
      </c>
      <c r="K18" s="78"/>
      <c r="L18" s="87">
        <v>-359</v>
      </c>
      <c r="M18" s="87"/>
      <c r="N18" s="87">
        <v>831</v>
      </c>
    </row>
    <row r="19" spans="1:14" ht="24" customHeight="1">
      <c r="A19" s="16" t="s">
        <v>173</v>
      </c>
      <c r="E19" s="13"/>
      <c r="F19" s="14"/>
      <c r="G19" s="14"/>
      <c r="H19" s="87">
        <v>32</v>
      </c>
      <c r="I19" s="87"/>
      <c r="J19" s="87">
        <v>-80</v>
      </c>
      <c r="K19" s="87"/>
      <c r="L19" s="87">
        <v>-10544</v>
      </c>
      <c r="M19" s="87"/>
      <c r="N19" s="87">
        <v>-1747</v>
      </c>
    </row>
    <row r="20" spans="1:14" s="209" customFormat="1" ht="24" customHeight="1">
      <c r="A20" s="16" t="s">
        <v>301</v>
      </c>
      <c r="E20" s="208"/>
      <c r="F20" s="205"/>
      <c r="G20" s="205"/>
      <c r="H20" s="207">
        <v>-4446</v>
      </c>
      <c r="I20" s="207"/>
      <c r="J20" s="207">
        <v>-3251</v>
      </c>
      <c r="K20" s="207"/>
      <c r="L20" s="207">
        <v>0</v>
      </c>
      <c r="M20" s="207"/>
      <c r="N20" s="207">
        <v>0</v>
      </c>
    </row>
    <row r="21" spans="1:14" ht="24" customHeight="1">
      <c r="A21" s="16" t="s">
        <v>242</v>
      </c>
      <c r="E21" s="13"/>
      <c r="F21" s="14"/>
      <c r="G21" s="14"/>
      <c r="H21" s="87">
        <v>204823</v>
      </c>
      <c r="I21" s="87"/>
      <c r="J21" s="87">
        <v>169479</v>
      </c>
      <c r="K21" s="78"/>
      <c r="L21" s="87">
        <v>-14311</v>
      </c>
      <c r="M21" s="87"/>
      <c r="N21" s="87">
        <v>-2181</v>
      </c>
    </row>
    <row r="22" spans="1:14" ht="24" customHeight="1">
      <c r="A22" s="16" t="s">
        <v>309</v>
      </c>
      <c r="E22" s="13"/>
      <c r="F22" s="14"/>
      <c r="G22" s="14"/>
      <c r="H22" s="87">
        <v>16</v>
      </c>
      <c r="I22" s="87"/>
      <c r="J22" s="87">
        <v>26</v>
      </c>
      <c r="K22" s="87"/>
      <c r="L22" s="87">
        <v>0</v>
      </c>
      <c r="M22" s="87"/>
      <c r="N22" s="87">
        <v>0</v>
      </c>
    </row>
    <row r="23" spans="1:14" ht="24" customHeight="1">
      <c r="A23" s="16" t="s">
        <v>227</v>
      </c>
      <c r="E23" s="13"/>
      <c r="F23" s="14"/>
      <c r="G23" s="14"/>
      <c r="H23" s="87">
        <v>28900</v>
      </c>
      <c r="I23" s="87"/>
      <c r="J23" s="87">
        <v>27047</v>
      </c>
      <c r="K23" s="87"/>
      <c r="L23" s="87">
        <v>5179</v>
      </c>
      <c r="M23" s="87"/>
      <c r="N23" s="87">
        <v>5687</v>
      </c>
    </row>
    <row r="24" spans="1:14" ht="24" customHeight="1">
      <c r="A24" s="16" t="s">
        <v>174</v>
      </c>
      <c r="E24" s="13"/>
      <c r="F24" s="14"/>
      <c r="G24" s="14"/>
      <c r="H24" s="87">
        <v>-29046</v>
      </c>
      <c r="I24" s="87"/>
      <c r="J24" s="87">
        <v>-16209</v>
      </c>
      <c r="K24" s="87"/>
      <c r="L24" s="87">
        <v>-466854</v>
      </c>
      <c r="M24" s="87"/>
      <c r="N24" s="87">
        <v>-302276</v>
      </c>
    </row>
    <row r="25" spans="1:14" ht="24" customHeight="1">
      <c r="A25" s="16" t="s">
        <v>175</v>
      </c>
      <c r="E25" s="13"/>
      <c r="F25" s="14"/>
      <c r="G25" s="14"/>
      <c r="H25" s="87">
        <v>860105</v>
      </c>
      <c r="I25" s="87"/>
      <c r="J25" s="87">
        <v>903028</v>
      </c>
      <c r="K25" s="87"/>
      <c r="L25" s="87">
        <v>1033131</v>
      </c>
      <c r="M25" s="87"/>
      <c r="N25" s="87">
        <v>1148367</v>
      </c>
    </row>
    <row r="26" spans="1:14" ht="24" customHeight="1">
      <c r="A26" s="16" t="s">
        <v>176</v>
      </c>
      <c r="E26" s="13"/>
      <c r="F26" s="14"/>
      <c r="G26" s="14"/>
      <c r="H26" s="87">
        <v>0</v>
      </c>
      <c r="I26" s="87"/>
      <c r="J26" s="87">
        <v>-230670</v>
      </c>
      <c r="K26" s="87"/>
      <c r="L26" s="87">
        <v>0</v>
      </c>
      <c r="M26" s="87"/>
      <c r="N26" s="87">
        <v>-230670</v>
      </c>
    </row>
    <row r="27" spans="1:14" ht="24" customHeight="1">
      <c r="A27" s="16" t="s">
        <v>88</v>
      </c>
      <c r="E27" s="13"/>
      <c r="F27" s="14"/>
      <c r="G27" s="14"/>
      <c r="H27" s="87">
        <v>-441712</v>
      </c>
      <c r="I27" s="87"/>
      <c r="J27" s="87">
        <v>-241325</v>
      </c>
      <c r="K27" s="87"/>
      <c r="L27" s="87">
        <v>-1997590</v>
      </c>
      <c r="M27" s="87"/>
      <c r="N27" s="87">
        <v>-1157647</v>
      </c>
    </row>
    <row r="28" spans="1:14" ht="24" customHeight="1">
      <c r="A28" s="16" t="s">
        <v>302</v>
      </c>
      <c r="E28" s="13"/>
      <c r="F28" s="14"/>
      <c r="G28" s="14"/>
      <c r="H28" s="82">
        <v>-1120926</v>
      </c>
      <c r="I28" s="87"/>
      <c r="J28" s="82">
        <v>-294460</v>
      </c>
      <c r="K28" s="87"/>
      <c r="L28" s="82">
        <v>0</v>
      </c>
      <c r="M28" s="87"/>
      <c r="N28" s="82">
        <v>0</v>
      </c>
    </row>
    <row r="29" spans="1:14" ht="24" customHeight="1">
      <c r="A29" s="16" t="s">
        <v>243</v>
      </c>
      <c r="E29" s="13"/>
      <c r="F29" s="14"/>
      <c r="G29" s="14"/>
      <c r="H29" s="87">
        <f>SUM(H9:H28)</f>
        <v>2565190</v>
      </c>
      <c r="I29" s="87"/>
      <c r="J29" s="87">
        <f>SUM(J9:J28)</f>
        <v>1921993</v>
      </c>
      <c r="K29" s="87"/>
      <c r="L29" s="87">
        <f>SUM(L9:L28)</f>
        <v>781186</v>
      </c>
      <c r="M29" s="87"/>
      <c r="N29" s="87">
        <f>SUM(N9:N28)</f>
        <v>245158</v>
      </c>
    </row>
    <row r="30" spans="1:14" ht="24" customHeight="1">
      <c r="A30" s="16" t="s">
        <v>265</v>
      </c>
      <c r="D30" s="211"/>
      <c r="E30" s="13"/>
      <c r="F30" s="14"/>
      <c r="G30" s="14"/>
      <c r="H30" s="82">
        <v>11318</v>
      </c>
      <c r="I30" s="78"/>
      <c r="J30" s="82">
        <v>1007133</v>
      </c>
      <c r="K30" s="78"/>
      <c r="L30" s="82">
        <v>349937</v>
      </c>
      <c r="M30" s="78"/>
      <c r="N30" s="82">
        <v>123517</v>
      </c>
    </row>
    <row r="31" spans="1:14" ht="24" customHeight="1">
      <c r="A31" s="21" t="s">
        <v>303</v>
      </c>
      <c r="E31" s="13"/>
      <c r="F31" s="14"/>
      <c r="G31" s="14"/>
      <c r="H31" s="207">
        <f>SUM(H29:H30)</f>
        <v>2576508</v>
      </c>
      <c r="I31" s="87"/>
      <c r="J31" s="87">
        <f>SUM(J29:J30)</f>
        <v>2929126</v>
      </c>
      <c r="K31" s="87"/>
      <c r="L31" s="87">
        <f>SUM(L29:L30)</f>
        <v>1131123</v>
      </c>
      <c r="M31" s="87"/>
      <c r="N31" s="87">
        <f>SUM(N29:N30)</f>
        <v>368675</v>
      </c>
    </row>
    <row r="32" spans="1:14" ht="24" customHeight="1">
      <c r="A32" s="16" t="s">
        <v>177</v>
      </c>
      <c r="E32" s="13"/>
      <c r="F32" s="14"/>
      <c r="G32" s="14"/>
      <c r="H32" s="87">
        <v>-10837</v>
      </c>
      <c r="I32" s="87"/>
      <c r="J32" s="87">
        <v>-9684</v>
      </c>
      <c r="K32" s="87"/>
      <c r="L32" s="87">
        <v>-36691</v>
      </c>
      <c r="M32" s="87"/>
      <c r="N32" s="87">
        <v>-16859</v>
      </c>
    </row>
    <row r="33" spans="1:14" ht="24" customHeight="1">
      <c r="A33" s="16" t="s">
        <v>178</v>
      </c>
      <c r="E33" s="13"/>
      <c r="F33" s="14"/>
      <c r="G33" s="14"/>
      <c r="H33" s="26">
        <v>-326337</v>
      </c>
      <c r="I33" s="87"/>
      <c r="J33" s="26">
        <v>-289244</v>
      </c>
      <c r="K33" s="87"/>
      <c r="L33" s="82">
        <v>-15335</v>
      </c>
      <c r="M33" s="87"/>
      <c r="N33" s="82">
        <v>-22672</v>
      </c>
    </row>
    <row r="34" spans="1:14" ht="24" customHeight="1">
      <c r="A34" s="21" t="s">
        <v>304</v>
      </c>
      <c r="E34" s="13"/>
      <c r="F34" s="14"/>
      <c r="G34" s="14"/>
      <c r="H34" s="22">
        <f>SUM(H31:H33)</f>
        <v>2239334</v>
      </c>
      <c r="I34" s="87"/>
      <c r="J34" s="22">
        <f>SUM(J31:J33)</f>
        <v>2630198</v>
      </c>
      <c r="K34" s="87"/>
      <c r="L34" s="22">
        <f>SUM(L31:L33)</f>
        <v>1079097</v>
      </c>
      <c r="M34" s="87"/>
      <c r="N34" s="22">
        <f>SUM(N31:N33)</f>
        <v>329144</v>
      </c>
    </row>
    <row r="35" spans="1:14" ht="20.25" customHeight="1">
      <c r="A35" s="15"/>
      <c r="E35" s="13"/>
      <c r="F35" s="14"/>
      <c r="G35" s="14"/>
    </row>
    <row r="36" spans="1:14" ht="24" customHeight="1">
      <c r="A36" s="10" t="s">
        <v>38</v>
      </c>
      <c r="D36" s="6"/>
      <c r="E36" s="6"/>
      <c r="F36" s="43"/>
      <c r="G36" s="6"/>
      <c r="H36" s="28"/>
      <c r="L36" s="28"/>
      <c r="N36" s="18" t="s">
        <v>179</v>
      </c>
    </row>
    <row r="37" spans="1:14" ht="24" customHeight="1">
      <c r="D37" s="6"/>
      <c r="E37" s="6"/>
      <c r="F37" s="43"/>
      <c r="G37" s="6"/>
      <c r="H37" s="28"/>
      <c r="L37" s="28"/>
    </row>
    <row r="38" spans="1:14" ht="24" customHeight="1">
      <c r="D38" s="6"/>
      <c r="E38" s="6"/>
      <c r="F38" s="43"/>
      <c r="G38" s="6"/>
      <c r="H38" s="28"/>
      <c r="L38" s="28"/>
    </row>
    <row r="39" spans="1:14" ht="24" customHeight="1">
      <c r="A39" s="6"/>
      <c r="B39" s="6"/>
      <c r="C39" s="6"/>
      <c r="D39" s="6"/>
      <c r="E39" s="6"/>
      <c r="F39" s="6"/>
      <c r="G39" s="6"/>
      <c r="H39" s="6"/>
      <c r="I39" s="6"/>
      <c r="J39" s="87"/>
      <c r="M39" s="6"/>
      <c r="N39" s="9" t="s">
        <v>77</v>
      </c>
    </row>
    <row r="40" spans="1:14" ht="24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24" customHeight="1">
      <c r="A41" s="2" t="s">
        <v>180</v>
      </c>
      <c r="B41" s="2"/>
      <c r="C41" s="2"/>
      <c r="D41" s="2"/>
      <c r="E41" s="2"/>
      <c r="F41" s="3"/>
      <c r="G41" s="4"/>
      <c r="H41" s="5"/>
      <c r="I41" s="5"/>
      <c r="J41" s="5"/>
      <c r="K41" s="5"/>
      <c r="L41" s="5"/>
      <c r="M41" s="5"/>
      <c r="N41" s="5"/>
    </row>
    <row r="42" spans="1:14" ht="24" customHeight="1">
      <c r="A42" s="2" t="s">
        <v>250</v>
      </c>
      <c r="B42" s="2"/>
      <c r="C42" s="2"/>
      <c r="D42" s="2"/>
      <c r="E42" s="2"/>
      <c r="F42" s="3"/>
      <c r="G42" s="4"/>
      <c r="H42" s="5"/>
      <c r="I42" s="5"/>
      <c r="J42" s="5"/>
      <c r="K42" s="5"/>
      <c r="L42" s="5"/>
      <c r="M42" s="5"/>
      <c r="N42" s="5"/>
    </row>
    <row r="43" spans="1:14" ht="24" customHeight="1">
      <c r="A43" s="6"/>
      <c r="B43" s="6"/>
      <c r="C43" s="6"/>
      <c r="D43" s="6"/>
      <c r="E43" s="6"/>
      <c r="F43" s="6"/>
      <c r="G43" s="49"/>
      <c r="H43" s="7"/>
      <c r="I43" s="7"/>
      <c r="J43" s="7"/>
      <c r="K43" s="7"/>
      <c r="L43" s="7"/>
      <c r="M43" s="7"/>
      <c r="N43" s="9" t="s">
        <v>2</v>
      </c>
    </row>
    <row r="44" spans="1:14" ht="24" customHeight="1">
      <c r="A44" s="6"/>
      <c r="B44" s="6"/>
      <c r="C44" s="6"/>
      <c r="D44" s="6"/>
      <c r="E44" s="6"/>
      <c r="F44" s="6"/>
      <c r="G44" s="49"/>
      <c r="H44" s="24"/>
      <c r="I44" s="24" t="s">
        <v>3</v>
      </c>
      <c r="J44" s="24"/>
      <c r="K44" s="7"/>
      <c r="L44" s="24"/>
      <c r="M44" s="11" t="s">
        <v>4</v>
      </c>
      <c r="N44" s="25"/>
    </row>
    <row r="45" spans="1:14" ht="24" customHeight="1">
      <c r="A45" s="2"/>
      <c r="B45" s="6"/>
      <c r="C45" s="6"/>
      <c r="D45" s="6"/>
      <c r="E45" s="6"/>
      <c r="F45" s="6"/>
      <c r="G45" s="6"/>
      <c r="H45" s="12" t="s">
        <v>224</v>
      </c>
      <c r="I45" s="7"/>
      <c r="J45" s="12" t="s">
        <v>79</v>
      </c>
      <c r="K45" s="42"/>
      <c r="L45" s="12" t="s">
        <v>224</v>
      </c>
      <c r="M45" s="7"/>
      <c r="N45" s="12" t="s">
        <v>79</v>
      </c>
    </row>
    <row r="46" spans="1:14" ht="24" customHeight="1">
      <c r="A46" s="2" t="s">
        <v>181</v>
      </c>
      <c r="E46" s="13"/>
      <c r="F46" s="14"/>
      <c r="G46" s="14"/>
    </row>
    <row r="47" spans="1:14" ht="24" customHeight="1">
      <c r="A47" s="217" t="s">
        <v>244</v>
      </c>
      <c r="B47" s="211"/>
      <c r="E47" s="13"/>
      <c r="F47" s="14"/>
      <c r="G47" s="14"/>
      <c r="H47" s="87">
        <v>0</v>
      </c>
      <c r="J47" s="87">
        <v>-4</v>
      </c>
      <c r="L47" s="87">
        <v>0</v>
      </c>
      <c r="N47" s="87">
        <v>0</v>
      </c>
    </row>
    <row r="48" spans="1:14" ht="24" customHeight="1">
      <c r="A48" s="217" t="s">
        <v>245</v>
      </c>
      <c r="B48" s="211"/>
      <c r="E48" s="13"/>
      <c r="F48" s="14"/>
      <c r="G48" s="14"/>
      <c r="H48" s="87">
        <v>-1433476</v>
      </c>
      <c r="J48" s="87">
        <v>-282910</v>
      </c>
      <c r="L48" s="87">
        <v>-1433476</v>
      </c>
      <c r="N48" s="87">
        <v>-282910</v>
      </c>
    </row>
    <row r="49" spans="1:14" s="151" customFormat="1" ht="24" customHeight="1">
      <c r="A49" s="217" t="s">
        <v>266</v>
      </c>
      <c r="B49" s="211"/>
      <c r="E49" s="152"/>
      <c r="F49" s="153"/>
      <c r="G49" s="153"/>
      <c r="H49" s="150">
        <v>1561149</v>
      </c>
      <c r="I49" s="154"/>
      <c r="J49" s="156">
        <v>0</v>
      </c>
      <c r="K49" s="154"/>
      <c r="L49" s="150">
        <v>1561149</v>
      </c>
      <c r="M49" s="154"/>
      <c r="N49" s="156">
        <v>0</v>
      </c>
    </row>
    <row r="50" spans="1:14" ht="24" customHeight="1">
      <c r="A50" s="217" t="s">
        <v>267</v>
      </c>
      <c r="B50" s="211"/>
      <c r="E50" s="13"/>
      <c r="F50" s="14"/>
      <c r="G50" s="14"/>
      <c r="H50" s="207">
        <v>-10000</v>
      </c>
      <c r="I50" s="1"/>
      <c r="J50" s="207">
        <v>-50000</v>
      </c>
      <c r="K50" s="1"/>
      <c r="L50" s="87">
        <v>-9361808</v>
      </c>
      <c r="M50" s="1"/>
      <c r="N50" s="207">
        <v>-3639008</v>
      </c>
    </row>
    <row r="51" spans="1:14" s="157" customFormat="1" ht="24" customHeight="1">
      <c r="A51" s="217" t="s">
        <v>268</v>
      </c>
      <c r="B51" s="211"/>
      <c r="E51" s="158"/>
      <c r="F51" s="159"/>
      <c r="G51" s="159"/>
      <c r="H51" s="156">
        <v>15000</v>
      </c>
      <c r="I51" s="155"/>
      <c r="J51" s="207">
        <v>41477</v>
      </c>
      <c r="K51" s="155"/>
      <c r="L51" s="156">
        <v>5628364</v>
      </c>
      <c r="M51" s="155"/>
      <c r="N51" s="207">
        <v>5208362</v>
      </c>
    </row>
    <row r="52" spans="1:14" ht="24" customHeight="1">
      <c r="A52" s="217" t="s">
        <v>182</v>
      </c>
      <c r="B52" s="211"/>
      <c r="E52" s="13"/>
      <c r="F52" s="14"/>
      <c r="G52" s="14"/>
      <c r="H52" s="87">
        <v>22107</v>
      </c>
      <c r="I52" s="87"/>
      <c r="J52" s="87">
        <v>9990</v>
      </c>
      <c r="K52" s="87"/>
      <c r="L52" s="87">
        <v>448557</v>
      </c>
      <c r="M52" s="87"/>
      <c r="N52" s="87">
        <v>306288</v>
      </c>
    </row>
    <row r="53" spans="1:14" ht="24" customHeight="1">
      <c r="A53" s="217" t="s">
        <v>183</v>
      </c>
      <c r="B53" s="211"/>
      <c r="E53" s="13"/>
      <c r="F53" s="14"/>
      <c r="G53" s="14"/>
      <c r="H53" s="87">
        <v>9833</v>
      </c>
      <c r="I53" s="87"/>
      <c r="J53" s="87">
        <v>1231</v>
      </c>
      <c r="K53" s="87"/>
      <c r="L53" s="87">
        <v>9833</v>
      </c>
      <c r="M53" s="87"/>
      <c r="N53" s="87">
        <v>1231</v>
      </c>
    </row>
    <row r="54" spans="1:14" ht="24" customHeight="1">
      <c r="A54" s="217" t="s">
        <v>184</v>
      </c>
      <c r="B54" s="211"/>
      <c r="E54" s="13"/>
      <c r="F54" s="14"/>
      <c r="G54" s="14"/>
      <c r="H54" s="87">
        <v>0</v>
      </c>
      <c r="I54" s="87"/>
      <c r="J54" s="87">
        <v>-3776</v>
      </c>
      <c r="K54" s="87"/>
      <c r="L54" s="87">
        <v>0</v>
      </c>
      <c r="M54" s="87"/>
      <c r="N54" s="87">
        <v>-3776</v>
      </c>
    </row>
    <row r="55" spans="1:14" s="161" customFormat="1" ht="24" customHeight="1">
      <c r="A55" s="217" t="s">
        <v>185</v>
      </c>
      <c r="B55" s="211"/>
      <c r="E55" s="162"/>
      <c r="F55" s="163"/>
      <c r="G55" s="163"/>
      <c r="H55" s="160">
        <v>0</v>
      </c>
      <c r="I55" s="160"/>
      <c r="J55" s="164">
        <v>0</v>
      </c>
      <c r="K55" s="160"/>
      <c r="L55" s="160">
        <v>-654240</v>
      </c>
      <c r="M55" s="160"/>
      <c r="N55" s="165">
        <v>-504155</v>
      </c>
    </row>
    <row r="56" spans="1:14" ht="24" customHeight="1">
      <c r="A56" s="217" t="s">
        <v>269</v>
      </c>
      <c r="B56" s="211"/>
      <c r="E56" s="13"/>
      <c r="F56" s="87"/>
      <c r="G56" s="87"/>
      <c r="H56" s="87">
        <v>0</v>
      </c>
      <c r="I56" s="87"/>
      <c r="J56" s="87">
        <v>0</v>
      </c>
      <c r="K56" s="87"/>
      <c r="L56" s="87">
        <v>2569485</v>
      </c>
      <c r="M56" s="87"/>
      <c r="N56" s="87">
        <v>86250</v>
      </c>
    </row>
    <row r="57" spans="1:14" s="209" customFormat="1" ht="24" customHeight="1">
      <c r="A57" s="217" t="s">
        <v>285</v>
      </c>
      <c r="B57" s="211"/>
      <c r="E57" s="208"/>
      <c r="F57" s="207"/>
      <c r="G57" s="207"/>
      <c r="H57" s="207">
        <v>0</v>
      </c>
      <c r="I57" s="207"/>
      <c r="J57" s="207">
        <v>0</v>
      </c>
      <c r="K57" s="207"/>
      <c r="L57" s="207">
        <v>3913412</v>
      </c>
      <c r="M57" s="207"/>
      <c r="N57" s="207">
        <v>0</v>
      </c>
    </row>
    <row r="58" spans="1:14" ht="24" customHeight="1">
      <c r="A58" s="217" t="s">
        <v>270</v>
      </c>
      <c r="B58" s="211"/>
      <c r="E58" s="13"/>
      <c r="F58" s="87"/>
      <c r="G58" s="87"/>
      <c r="H58" s="87">
        <v>-922</v>
      </c>
      <c r="I58" s="87"/>
      <c r="J58" s="87">
        <v>-922</v>
      </c>
      <c r="K58" s="87"/>
      <c r="L58" s="87">
        <v>-922</v>
      </c>
      <c r="M58" s="87"/>
      <c r="N58" s="87">
        <v>-922</v>
      </c>
    </row>
    <row r="59" spans="1:14" s="166" customFormat="1" ht="24" customHeight="1">
      <c r="A59" s="217" t="s">
        <v>271</v>
      </c>
      <c r="B59" s="211"/>
      <c r="E59" s="167"/>
      <c r="F59" s="165"/>
      <c r="G59" s="165"/>
      <c r="H59" s="165">
        <v>0</v>
      </c>
      <c r="I59" s="165"/>
      <c r="J59" s="168">
        <v>0</v>
      </c>
      <c r="K59" s="165"/>
      <c r="L59" s="165">
        <v>2500</v>
      </c>
      <c r="M59" s="165"/>
      <c r="N59" s="168">
        <v>0</v>
      </c>
    </row>
    <row r="60" spans="1:14" ht="24" customHeight="1">
      <c r="A60" s="217" t="s">
        <v>186</v>
      </c>
      <c r="B60" s="211"/>
      <c r="E60" s="13"/>
      <c r="F60" s="87"/>
      <c r="G60" s="87"/>
      <c r="H60" s="87">
        <v>634617</v>
      </c>
      <c r="I60" s="87"/>
      <c r="J60" s="87">
        <v>338752</v>
      </c>
      <c r="K60" s="87"/>
      <c r="L60" s="87">
        <v>1842308</v>
      </c>
      <c r="M60" s="87"/>
      <c r="N60" s="87">
        <v>1157647</v>
      </c>
    </row>
    <row r="61" spans="1:14" ht="24" customHeight="1">
      <c r="A61" s="217" t="s">
        <v>187</v>
      </c>
      <c r="B61" s="211"/>
      <c r="E61" s="13"/>
      <c r="F61" s="87"/>
      <c r="G61" s="87"/>
      <c r="H61" s="87"/>
      <c r="I61" s="87"/>
      <c r="J61" s="87"/>
      <c r="M61" s="87"/>
    </row>
    <row r="62" spans="1:14" ht="24" customHeight="1">
      <c r="A62" s="217" t="s">
        <v>188</v>
      </c>
      <c r="B62" s="211"/>
      <c r="E62" s="13"/>
      <c r="F62" s="87"/>
      <c r="G62" s="87"/>
      <c r="H62" s="87">
        <v>9960</v>
      </c>
      <c r="I62" s="87"/>
      <c r="J62" s="87">
        <v>11350</v>
      </c>
      <c r="K62" s="87"/>
      <c r="L62" s="87">
        <v>3315</v>
      </c>
      <c r="M62" s="87"/>
      <c r="N62" s="87">
        <v>29007</v>
      </c>
    </row>
    <row r="63" spans="1:14" ht="24" customHeight="1">
      <c r="A63" s="217" t="s">
        <v>189</v>
      </c>
      <c r="B63" s="211"/>
      <c r="E63" s="13"/>
      <c r="F63" s="87"/>
      <c r="G63" s="87"/>
      <c r="H63" s="87">
        <v>-585745</v>
      </c>
      <c r="I63" s="87"/>
      <c r="J63" s="87">
        <v>-705628</v>
      </c>
      <c r="K63" s="87"/>
      <c r="L63" s="87">
        <v>-81338</v>
      </c>
      <c r="M63" s="87"/>
      <c r="N63" s="87">
        <v>-154267</v>
      </c>
    </row>
    <row r="64" spans="1:14" ht="24" customHeight="1">
      <c r="A64" s="217" t="s">
        <v>190</v>
      </c>
      <c r="B64" s="211"/>
      <c r="E64" s="13"/>
      <c r="F64" s="87"/>
      <c r="G64" s="87"/>
      <c r="H64" s="87">
        <v>-15055</v>
      </c>
      <c r="I64" s="87"/>
      <c r="J64" s="87">
        <v>-14869</v>
      </c>
      <c r="K64" s="87"/>
      <c r="L64" s="87">
        <v>-2199</v>
      </c>
      <c r="M64" s="87"/>
      <c r="N64" s="87">
        <v>-10031</v>
      </c>
    </row>
    <row r="65" spans="1:14" ht="24" customHeight="1">
      <c r="A65" s="217" t="s">
        <v>246</v>
      </c>
      <c r="B65" s="211"/>
      <c r="E65" s="13"/>
      <c r="F65" s="87"/>
      <c r="G65" s="87"/>
      <c r="H65" s="87">
        <v>-23796</v>
      </c>
      <c r="I65" s="87"/>
      <c r="J65" s="87">
        <v>-101866</v>
      </c>
      <c r="K65" s="87"/>
      <c r="L65" s="87">
        <v>0</v>
      </c>
      <c r="M65" s="87"/>
      <c r="N65" s="87">
        <v>0</v>
      </c>
    </row>
    <row r="66" spans="1:14" ht="24" customHeight="1">
      <c r="A66" s="211" t="s">
        <v>191</v>
      </c>
      <c r="B66" s="211"/>
      <c r="E66" s="13"/>
      <c r="F66" s="87"/>
      <c r="G66" s="87"/>
      <c r="H66" s="87">
        <v>28844</v>
      </c>
      <c r="I66" s="87"/>
      <c r="J66" s="87">
        <v>12787</v>
      </c>
      <c r="K66" s="87"/>
      <c r="L66" s="87">
        <v>0</v>
      </c>
      <c r="M66" s="87"/>
      <c r="N66" s="87">
        <v>0</v>
      </c>
    </row>
    <row r="67" spans="1:14" s="170" customFormat="1" ht="24" customHeight="1">
      <c r="A67" s="217" t="s">
        <v>272</v>
      </c>
      <c r="B67" s="211"/>
      <c r="E67" s="171"/>
      <c r="F67" s="169"/>
      <c r="G67" s="169"/>
      <c r="H67" s="169">
        <v>-2737163</v>
      </c>
      <c r="I67" s="169"/>
      <c r="J67" s="169">
        <v>-652000</v>
      </c>
      <c r="K67" s="169"/>
      <c r="L67" s="169">
        <v>-2737163</v>
      </c>
      <c r="M67" s="169"/>
      <c r="N67" s="169">
        <v>-652000</v>
      </c>
    </row>
    <row r="68" spans="1:14" ht="24" customHeight="1">
      <c r="A68" s="217" t="s">
        <v>273</v>
      </c>
      <c r="B68" s="211"/>
      <c r="E68" s="13"/>
      <c r="F68" s="87"/>
      <c r="G68" s="87"/>
      <c r="H68" s="87">
        <v>0</v>
      </c>
      <c r="I68" s="87"/>
      <c r="J68" s="87">
        <v>0</v>
      </c>
      <c r="K68" s="87"/>
      <c r="L68" s="87">
        <v>-39427</v>
      </c>
      <c r="M68" s="87"/>
      <c r="N68" s="87">
        <v>0</v>
      </c>
    </row>
    <row r="69" spans="1:14" ht="24" customHeight="1">
      <c r="A69" s="218" t="s">
        <v>192</v>
      </c>
      <c r="B69" s="211"/>
      <c r="E69" s="13"/>
      <c r="F69" s="14"/>
      <c r="G69" s="14"/>
      <c r="H69" s="22">
        <f>SUM(H47:H68)</f>
        <v>-2524647</v>
      </c>
      <c r="I69" s="78"/>
      <c r="J69" s="22">
        <f>SUM(J47:J68)</f>
        <v>-1396388</v>
      </c>
      <c r="K69" s="78"/>
      <c r="L69" s="22">
        <f>SUM(L47:L68)</f>
        <v>1668350</v>
      </c>
      <c r="M69" s="78"/>
      <c r="N69" s="22">
        <f>SUM(N47:N68)</f>
        <v>1541716</v>
      </c>
    </row>
    <row r="70" spans="1:14" ht="24" customHeight="1">
      <c r="A70" s="218"/>
      <c r="B70" s="211"/>
      <c r="E70" s="13"/>
      <c r="F70" s="14"/>
      <c r="G70" s="14"/>
      <c r="H70" s="77"/>
      <c r="I70" s="78"/>
      <c r="J70" s="77"/>
      <c r="K70" s="78"/>
      <c r="L70" s="77"/>
      <c r="M70" s="78"/>
      <c r="N70" s="77"/>
    </row>
    <row r="71" spans="1:14" ht="24" customHeight="1">
      <c r="A71" s="10" t="s">
        <v>38</v>
      </c>
      <c r="D71" s="6"/>
      <c r="E71" s="6"/>
      <c r="F71" s="43"/>
      <c r="G71" s="6"/>
    </row>
    <row r="72" spans="1:14" ht="24" customHeight="1">
      <c r="D72" s="6"/>
      <c r="E72" s="6"/>
      <c r="F72" s="43"/>
      <c r="G72" s="6"/>
    </row>
    <row r="73" spans="1:14" ht="24" customHeight="1">
      <c r="D73" s="6"/>
      <c r="E73" s="6"/>
      <c r="F73" s="43"/>
      <c r="G73" s="6"/>
    </row>
    <row r="74" spans="1:14" ht="24" customHeight="1">
      <c r="D74" s="6"/>
      <c r="E74" s="6"/>
      <c r="F74" s="43"/>
      <c r="G74" s="6"/>
    </row>
    <row r="75" spans="1:14" ht="24" customHeight="1">
      <c r="D75" s="6"/>
      <c r="E75" s="6"/>
      <c r="F75" s="43"/>
      <c r="G75" s="6"/>
    </row>
    <row r="76" spans="1:14" ht="24" customHeight="1">
      <c r="E76" s="13"/>
      <c r="F76" s="14"/>
      <c r="G76" s="14"/>
      <c r="H76" s="87"/>
      <c r="J76" s="87"/>
    </row>
    <row r="77" spans="1:14" ht="24" customHeight="1">
      <c r="A77" s="6"/>
      <c r="B77" s="6"/>
      <c r="C77" s="6"/>
      <c r="D77" s="6"/>
      <c r="E77" s="6"/>
      <c r="F77" s="6"/>
      <c r="G77" s="49"/>
      <c r="H77" s="7"/>
      <c r="I77" s="7"/>
      <c r="J77" s="7"/>
      <c r="K77" s="7"/>
      <c r="L77" s="7"/>
      <c r="M77" s="7"/>
      <c r="N77" s="9" t="s">
        <v>77</v>
      </c>
    </row>
    <row r="78" spans="1:14" ht="24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24" customHeight="1">
      <c r="A79" s="2" t="s">
        <v>180</v>
      </c>
      <c r="B79" s="2"/>
      <c r="C79" s="2"/>
      <c r="D79" s="2"/>
      <c r="E79" s="2"/>
      <c r="F79" s="3"/>
      <c r="G79" s="4"/>
      <c r="H79" s="5"/>
      <c r="I79" s="5"/>
      <c r="J79" s="5"/>
      <c r="K79" s="5"/>
      <c r="L79" s="5"/>
      <c r="M79" s="5"/>
      <c r="N79" s="5"/>
    </row>
    <row r="80" spans="1:14" ht="24" customHeight="1">
      <c r="A80" s="2" t="s">
        <v>250</v>
      </c>
      <c r="B80" s="2"/>
      <c r="C80" s="2"/>
      <c r="D80" s="2"/>
      <c r="E80" s="2"/>
      <c r="F80" s="3"/>
      <c r="G80" s="4"/>
      <c r="H80" s="5"/>
      <c r="I80" s="5"/>
      <c r="J80" s="5"/>
      <c r="K80" s="5"/>
      <c r="L80" s="5"/>
      <c r="M80" s="5"/>
      <c r="N80" s="5"/>
    </row>
    <row r="81" spans="1:14" ht="24" customHeight="1">
      <c r="A81" s="6"/>
      <c r="B81" s="6"/>
      <c r="C81" s="6"/>
      <c r="D81" s="6"/>
      <c r="E81" s="6"/>
      <c r="F81" s="6"/>
      <c r="G81" s="49"/>
      <c r="H81" s="7"/>
      <c r="I81" s="7"/>
      <c r="J81" s="7"/>
      <c r="K81" s="7"/>
      <c r="L81" s="7"/>
      <c r="M81" s="7"/>
      <c r="N81" s="9" t="s">
        <v>2</v>
      </c>
    </row>
    <row r="82" spans="1:14" ht="24" customHeight="1">
      <c r="A82" s="6"/>
      <c r="B82" s="6"/>
      <c r="C82" s="6"/>
      <c r="D82" s="6"/>
      <c r="E82" s="6"/>
      <c r="F82" s="6"/>
      <c r="G82" s="49"/>
      <c r="H82" s="24"/>
      <c r="I82" s="24" t="s">
        <v>3</v>
      </c>
      <c r="J82" s="24"/>
      <c r="K82" s="7"/>
      <c r="L82" s="24"/>
      <c r="M82" s="11" t="s">
        <v>4</v>
      </c>
      <c r="N82" s="25"/>
    </row>
    <row r="83" spans="1:14" ht="24" customHeight="1">
      <c r="A83" s="2"/>
      <c r="B83" s="6"/>
      <c r="C83" s="6"/>
      <c r="D83" s="6"/>
      <c r="E83" s="6"/>
      <c r="F83" s="6"/>
      <c r="G83" s="6"/>
      <c r="H83" s="12" t="s">
        <v>224</v>
      </c>
      <c r="I83" s="7"/>
      <c r="J83" s="12" t="s">
        <v>79</v>
      </c>
      <c r="K83" s="42"/>
      <c r="L83" s="12" t="s">
        <v>224</v>
      </c>
      <c r="M83" s="7"/>
      <c r="N83" s="12" t="s">
        <v>79</v>
      </c>
    </row>
    <row r="84" spans="1:14" ht="24" customHeight="1">
      <c r="A84" s="2" t="s">
        <v>193</v>
      </c>
      <c r="E84" s="13"/>
      <c r="F84" s="14"/>
      <c r="G84" s="14"/>
      <c r="H84" s="87"/>
      <c r="I84" s="78"/>
      <c r="J84" s="87"/>
      <c r="K84" s="78"/>
      <c r="L84" s="87"/>
      <c r="M84" s="78"/>
      <c r="N84" s="87"/>
    </row>
    <row r="85" spans="1:14" ht="24" customHeight="1">
      <c r="A85" s="217" t="s">
        <v>274</v>
      </c>
      <c r="E85" s="13"/>
      <c r="F85" s="14"/>
      <c r="G85" s="14"/>
      <c r="H85" s="87">
        <v>0</v>
      </c>
      <c r="I85" s="87"/>
      <c r="J85" s="87">
        <v>0</v>
      </c>
      <c r="K85" s="87"/>
      <c r="L85" s="77">
        <v>5061272</v>
      </c>
      <c r="M85" s="87"/>
      <c r="N85" s="210">
        <v>2130274</v>
      </c>
    </row>
    <row r="86" spans="1:14" s="173" customFormat="1" ht="24" customHeight="1">
      <c r="A86" s="217" t="s">
        <v>275</v>
      </c>
      <c r="E86" s="174"/>
      <c r="F86" s="175"/>
      <c r="G86" s="175"/>
      <c r="H86" s="172">
        <v>0</v>
      </c>
      <c r="I86" s="172"/>
      <c r="J86" s="177">
        <v>0</v>
      </c>
      <c r="K86" s="172"/>
      <c r="L86" s="176">
        <v>-9055887</v>
      </c>
      <c r="M86" s="172"/>
      <c r="N86" s="210">
        <v>-2356912</v>
      </c>
    </row>
    <row r="87" spans="1:14" s="178" customFormat="1" ht="24" customHeight="1">
      <c r="A87" s="217" t="s">
        <v>276</v>
      </c>
      <c r="E87" s="179"/>
      <c r="F87" s="180"/>
      <c r="G87" s="180"/>
      <c r="H87" s="177">
        <v>8910960</v>
      </c>
      <c r="I87" s="177"/>
      <c r="J87" s="207">
        <v>3117854</v>
      </c>
      <c r="K87" s="177"/>
      <c r="L87" s="181">
        <v>7348960</v>
      </c>
      <c r="M87" s="177"/>
      <c r="N87" s="187">
        <v>0</v>
      </c>
    </row>
    <row r="88" spans="1:14" ht="24" customHeight="1">
      <c r="A88" s="217" t="s">
        <v>277</v>
      </c>
      <c r="E88" s="13"/>
      <c r="F88" s="14"/>
      <c r="G88" s="14"/>
      <c r="H88" s="87">
        <v>-7249585</v>
      </c>
      <c r="I88" s="1"/>
      <c r="J88" s="207">
        <v>-3268000</v>
      </c>
      <c r="K88" s="1"/>
      <c r="L88" s="77">
        <v>-5700000</v>
      </c>
      <c r="M88" s="1"/>
      <c r="N88" s="187">
        <v>0</v>
      </c>
    </row>
    <row r="89" spans="1:14" ht="24" customHeight="1">
      <c r="A89" s="217" t="s">
        <v>194</v>
      </c>
      <c r="E89" s="13"/>
      <c r="F89" s="14"/>
      <c r="G89" s="14"/>
      <c r="H89" s="87">
        <v>0</v>
      </c>
      <c r="I89" s="1"/>
      <c r="J89" s="87">
        <v>800000</v>
      </c>
      <c r="K89" s="1"/>
      <c r="L89" s="77">
        <v>0</v>
      </c>
      <c r="M89" s="1"/>
      <c r="N89" s="77">
        <v>0</v>
      </c>
    </row>
    <row r="90" spans="1:14" ht="24" customHeight="1">
      <c r="A90" s="217" t="s">
        <v>195</v>
      </c>
      <c r="E90" s="13"/>
      <c r="F90" s="14"/>
      <c r="G90" s="14"/>
      <c r="H90" s="87">
        <v>-1019577</v>
      </c>
      <c r="I90" s="1"/>
      <c r="J90" s="87">
        <v>-638501</v>
      </c>
      <c r="K90" s="1"/>
      <c r="L90" s="77">
        <v>0</v>
      </c>
      <c r="M90" s="1"/>
      <c r="N90" s="77">
        <v>0</v>
      </c>
    </row>
    <row r="91" spans="1:14" s="184" customFormat="1" ht="24" customHeight="1">
      <c r="A91" s="217" t="s">
        <v>247</v>
      </c>
      <c r="E91" s="185"/>
      <c r="F91" s="186"/>
      <c r="G91" s="186"/>
      <c r="H91" s="183">
        <v>2861288</v>
      </c>
      <c r="I91" s="182"/>
      <c r="J91" s="188">
        <v>199720</v>
      </c>
      <c r="K91" s="182"/>
      <c r="L91" s="187">
        <v>2861288</v>
      </c>
      <c r="M91" s="182"/>
      <c r="N91" s="192">
        <v>0</v>
      </c>
    </row>
    <row r="92" spans="1:14" s="184" customFormat="1" ht="24" customHeight="1">
      <c r="A92" s="217" t="s">
        <v>226</v>
      </c>
      <c r="E92" s="185"/>
      <c r="F92" s="186"/>
      <c r="G92" s="186"/>
      <c r="H92" s="183">
        <v>-1300000</v>
      </c>
      <c r="I92" s="182"/>
      <c r="J92" s="188">
        <v>-1044000</v>
      </c>
      <c r="K92" s="182"/>
      <c r="L92" s="187">
        <v>-1300000</v>
      </c>
      <c r="M92" s="182"/>
      <c r="N92" s="192">
        <v>-1044000</v>
      </c>
    </row>
    <row r="93" spans="1:14" ht="24" customHeight="1">
      <c r="A93" s="16" t="s">
        <v>196</v>
      </c>
      <c r="E93" s="13"/>
      <c r="F93" s="14"/>
      <c r="G93" s="14"/>
      <c r="H93" s="87">
        <v>-1160476</v>
      </c>
      <c r="I93" s="1"/>
      <c r="J93" s="87">
        <v>-678189</v>
      </c>
      <c r="K93" s="1"/>
      <c r="L93" s="77">
        <v>-957987</v>
      </c>
      <c r="M93" s="1"/>
      <c r="N93" s="77">
        <v>-634815</v>
      </c>
    </row>
    <row r="94" spans="1:14" ht="24" customHeight="1">
      <c r="A94" s="16" t="s">
        <v>197</v>
      </c>
      <c r="E94" s="13"/>
      <c r="F94" s="14"/>
      <c r="G94" s="14"/>
      <c r="H94" s="87">
        <v>-400446</v>
      </c>
      <c r="I94" s="87"/>
      <c r="J94" s="87">
        <v>-441881</v>
      </c>
      <c r="K94" s="87"/>
      <c r="L94" s="77">
        <v>-642272</v>
      </c>
      <c r="M94" s="87"/>
      <c r="N94" s="77">
        <v>-723147</v>
      </c>
    </row>
    <row r="95" spans="1:14" ht="24" customHeight="1">
      <c r="A95" s="16" t="s">
        <v>198</v>
      </c>
      <c r="E95" s="13"/>
      <c r="F95" s="14"/>
      <c r="G95" s="14"/>
      <c r="H95" s="77">
        <v>-607902</v>
      </c>
      <c r="I95" s="87"/>
      <c r="J95" s="77">
        <v>0</v>
      </c>
      <c r="K95" s="87"/>
      <c r="L95" s="77">
        <v>-775893</v>
      </c>
      <c r="M95" s="87"/>
      <c r="N95" s="77">
        <v>0</v>
      </c>
    </row>
    <row r="96" spans="1:14" ht="24" customHeight="1">
      <c r="A96" s="16" t="s">
        <v>199</v>
      </c>
      <c r="E96" s="13"/>
      <c r="F96" s="14"/>
      <c r="G96" s="14"/>
      <c r="H96" s="77">
        <v>-16631</v>
      </c>
      <c r="I96" s="87"/>
      <c r="J96" s="77">
        <v>-31350</v>
      </c>
      <c r="K96" s="87"/>
      <c r="L96" s="77">
        <v>0</v>
      </c>
      <c r="M96" s="87"/>
      <c r="N96" s="77">
        <v>0</v>
      </c>
    </row>
    <row r="97" spans="1:14" s="189" customFormat="1" ht="24" customHeight="1">
      <c r="A97" s="217" t="s">
        <v>257</v>
      </c>
      <c r="E97" s="190"/>
      <c r="F97" s="191"/>
      <c r="G97" s="191"/>
      <c r="H97" s="192">
        <v>-302599</v>
      </c>
      <c r="I97" s="188"/>
      <c r="J97" s="193">
        <v>0</v>
      </c>
      <c r="K97" s="188"/>
      <c r="L97" s="192">
        <v>0</v>
      </c>
      <c r="M97" s="188"/>
      <c r="N97" s="193">
        <v>0</v>
      </c>
    </row>
    <row r="98" spans="1:14" s="209" customFormat="1" ht="24" customHeight="1">
      <c r="A98" s="217" t="s">
        <v>306</v>
      </c>
      <c r="E98" s="208"/>
      <c r="F98" s="205"/>
      <c r="G98" s="205"/>
      <c r="H98" s="210"/>
      <c r="I98" s="207"/>
      <c r="J98" s="210"/>
      <c r="K98" s="207"/>
      <c r="L98" s="210"/>
      <c r="M98" s="207"/>
      <c r="N98" s="210"/>
    </row>
    <row r="99" spans="1:14" ht="24" customHeight="1">
      <c r="A99" s="217" t="s">
        <v>307</v>
      </c>
      <c r="E99" s="13"/>
      <c r="F99" s="14"/>
      <c r="G99" s="14"/>
      <c r="H99" s="87">
        <v>311514</v>
      </c>
      <c r="I99" s="87"/>
      <c r="J99" s="87">
        <v>248938</v>
      </c>
      <c r="K99" s="87"/>
      <c r="L99" s="77">
        <v>177039</v>
      </c>
      <c r="M99" s="87"/>
      <c r="N99" s="77">
        <v>248938</v>
      </c>
    </row>
    <row r="100" spans="1:14" s="195" customFormat="1" ht="24" customHeight="1">
      <c r="A100" s="217" t="s">
        <v>200</v>
      </c>
      <c r="E100" s="196"/>
      <c r="F100" s="197"/>
      <c r="G100" s="197"/>
      <c r="H100" s="194"/>
      <c r="I100" s="194"/>
      <c r="J100" s="194"/>
      <c r="K100" s="194"/>
      <c r="L100" s="198"/>
      <c r="M100" s="194"/>
      <c r="N100" s="198"/>
    </row>
    <row r="101" spans="1:14" s="195" customFormat="1" ht="24" customHeight="1">
      <c r="A101" s="217" t="s">
        <v>278</v>
      </c>
      <c r="E101" s="196"/>
      <c r="F101" s="197"/>
      <c r="G101" s="197"/>
      <c r="H101" s="194">
        <v>57790</v>
      </c>
      <c r="I101" s="194"/>
      <c r="J101" s="199">
        <v>0</v>
      </c>
      <c r="K101" s="194"/>
      <c r="L101" s="198">
        <v>0</v>
      </c>
      <c r="M101" s="194"/>
      <c r="N101" s="199">
        <v>0</v>
      </c>
    </row>
    <row r="102" spans="1:14" ht="24" customHeight="1">
      <c r="A102" s="217" t="s">
        <v>201</v>
      </c>
      <c r="E102" s="13"/>
      <c r="F102" s="14"/>
      <c r="G102" s="14"/>
      <c r="H102" s="87">
        <v>0</v>
      </c>
      <c r="I102" s="87"/>
      <c r="J102" s="87">
        <v>63123</v>
      </c>
      <c r="K102" s="87"/>
      <c r="L102" s="77">
        <v>0</v>
      </c>
      <c r="M102" s="87"/>
      <c r="N102" s="77">
        <v>0</v>
      </c>
    </row>
    <row r="103" spans="1:14" ht="24" customHeight="1">
      <c r="A103" s="218" t="s">
        <v>279</v>
      </c>
      <c r="E103" s="13"/>
      <c r="F103" s="14"/>
      <c r="G103" s="14"/>
      <c r="H103" s="22">
        <f>SUM(H85:H102)</f>
        <v>84336</v>
      </c>
      <c r="I103" s="1"/>
      <c r="J103" s="22">
        <f>SUM(J85:J102)</f>
        <v>-1672286</v>
      </c>
      <c r="K103" s="1"/>
      <c r="L103" s="22">
        <f>SUM(L85:L102)</f>
        <v>-2983480</v>
      </c>
      <c r="M103" s="1"/>
      <c r="N103" s="22">
        <f>SUM(N85:N102)</f>
        <v>-2379662</v>
      </c>
    </row>
    <row r="104" spans="1:14" ht="24" customHeight="1">
      <c r="A104" s="218" t="s">
        <v>305</v>
      </c>
      <c r="E104" s="13"/>
      <c r="F104" s="14"/>
      <c r="G104" s="14"/>
      <c r="H104" s="77">
        <f>SUM(H34,H69,H103)</f>
        <v>-200977</v>
      </c>
      <c r="I104" s="1"/>
      <c r="J104" s="77">
        <f>SUM(J34,J69,J103)</f>
        <v>-438476</v>
      </c>
      <c r="K104" s="1"/>
      <c r="L104" s="77">
        <f>SUM(L34,L69,L103)</f>
        <v>-236033</v>
      </c>
      <c r="M104" s="1"/>
      <c r="N104" s="77">
        <f>SUM(N34,N69,N103)</f>
        <v>-508802</v>
      </c>
    </row>
    <row r="105" spans="1:14" ht="24" customHeight="1">
      <c r="A105" s="211" t="s">
        <v>202</v>
      </c>
      <c r="E105" s="13"/>
      <c r="F105" s="14"/>
      <c r="G105" s="14"/>
      <c r="H105" s="82">
        <v>1268997</v>
      </c>
      <c r="I105" s="87"/>
      <c r="J105" s="82">
        <v>4448805</v>
      </c>
      <c r="K105" s="87"/>
      <c r="L105" s="26">
        <v>558178</v>
      </c>
      <c r="M105" s="87"/>
      <c r="N105" s="26">
        <v>3573692</v>
      </c>
    </row>
    <row r="106" spans="1:14" ht="24" customHeight="1" thickBot="1">
      <c r="A106" s="218" t="s">
        <v>203</v>
      </c>
      <c r="E106" s="13"/>
      <c r="F106" s="14"/>
      <c r="G106" s="14"/>
      <c r="H106" s="83">
        <f>SUM(H104:H105)</f>
        <v>1068020</v>
      </c>
      <c r="I106" s="1"/>
      <c r="J106" s="83">
        <f>SUM(J104:J105)</f>
        <v>4010329</v>
      </c>
      <c r="K106" s="1"/>
      <c r="L106" s="83">
        <f>SUM(L104:L105)</f>
        <v>322145</v>
      </c>
      <c r="M106" s="1"/>
      <c r="N106" s="83">
        <f>SUM(N104:N105)</f>
        <v>3064890</v>
      </c>
    </row>
    <row r="107" spans="1:14" ht="30.75" customHeight="1" thickTop="1">
      <c r="A107" s="211"/>
      <c r="E107" s="13"/>
      <c r="F107" s="14"/>
      <c r="G107" s="14"/>
      <c r="H107" s="44"/>
      <c r="I107" s="44"/>
      <c r="J107" s="44"/>
      <c r="K107" s="44"/>
      <c r="L107" s="44"/>
      <c r="M107" s="44"/>
      <c r="N107" s="44"/>
    </row>
    <row r="108" spans="1:14" s="209" customFormat="1" ht="24" customHeight="1">
      <c r="A108" s="209" t="s">
        <v>38</v>
      </c>
      <c r="D108" s="6"/>
      <c r="E108" s="6"/>
      <c r="F108" s="43"/>
      <c r="G108" s="6"/>
      <c r="H108" s="154"/>
      <c r="I108" s="154"/>
      <c r="J108" s="154"/>
      <c r="K108" s="154"/>
      <c r="L108" s="154"/>
      <c r="M108" s="154"/>
      <c r="N108" s="154"/>
    </row>
    <row r="109" spans="1:14" s="209" customFormat="1" ht="24" customHeight="1">
      <c r="A109" s="6"/>
      <c r="B109" s="6"/>
      <c r="C109" s="6"/>
      <c r="D109" s="6"/>
      <c r="E109" s="6"/>
      <c r="F109" s="6"/>
      <c r="G109" s="49"/>
      <c r="H109" s="7"/>
      <c r="I109" s="7"/>
      <c r="J109" s="7"/>
      <c r="K109" s="7"/>
      <c r="L109" s="7"/>
      <c r="M109" s="7"/>
      <c r="N109" s="9" t="s">
        <v>77</v>
      </c>
    </row>
    <row r="110" spans="1:14" s="209" customFormat="1" ht="24" customHeight="1">
      <c r="A110" s="200" t="s">
        <v>0</v>
      </c>
      <c r="B110" s="200"/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200"/>
      <c r="N110" s="200"/>
    </row>
    <row r="111" spans="1:14" s="209" customFormat="1" ht="24" customHeight="1">
      <c r="A111" s="200" t="s">
        <v>180</v>
      </c>
      <c r="B111" s="200"/>
      <c r="C111" s="200"/>
      <c r="D111" s="200"/>
      <c r="E111" s="200"/>
      <c r="F111" s="3"/>
      <c r="G111" s="4"/>
      <c r="H111" s="5"/>
      <c r="I111" s="5"/>
      <c r="J111" s="5"/>
      <c r="K111" s="5"/>
      <c r="L111" s="5"/>
      <c r="M111" s="5"/>
      <c r="N111" s="5"/>
    </row>
    <row r="112" spans="1:14" s="209" customFormat="1" ht="24" customHeight="1">
      <c r="A112" s="200" t="s">
        <v>250</v>
      </c>
      <c r="B112" s="200"/>
      <c r="C112" s="200"/>
      <c r="D112" s="200"/>
      <c r="E112" s="200"/>
      <c r="F112" s="3"/>
      <c r="G112" s="4"/>
      <c r="H112" s="5"/>
      <c r="I112" s="5"/>
      <c r="J112" s="5"/>
      <c r="K112" s="5"/>
      <c r="L112" s="5"/>
      <c r="M112" s="5"/>
      <c r="N112" s="5"/>
    </row>
    <row r="113" spans="1:14" s="209" customFormat="1" ht="24" customHeight="1">
      <c r="A113" s="6"/>
      <c r="B113" s="6"/>
      <c r="C113" s="6"/>
      <c r="D113" s="6"/>
      <c r="E113" s="6"/>
      <c r="F113" s="6"/>
      <c r="G113" s="49"/>
      <c r="H113" s="7"/>
      <c r="I113" s="7"/>
      <c r="J113" s="7"/>
      <c r="K113" s="7"/>
      <c r="L113" s="7"/>
      <c r="M113" s="7"/>
      <c r="N113" s="9" t="s">
        <v>2</v>
      </c>
    </row>
    <row r="114" spans="1:14" s="209" customFormat="1" ht="24" customHeight="1">
      <c r="A114" s="6"/>
      <c r="B114" s="6"/>
      <c r="C114" s="6"/>
      <c r="D114" s="6"/>
      <c r="E114" s="6"/>
      <c r="F114" s="6"/>
      <c r="G114" s="49"/>
      <c r="H114" s="24"/>
      <c r="I114" s="24" t="s">
        <v>3</v>
      </c>
      <c r="J114" s="24"/>
      <c r="K114" s="7"/>
      <c r="L114" s="24"/>
      <c r="M114" s="11" t="s">
        <v>4</v>
      </c>
      <c r="N114" s="25"/>
    </row>
    <row r="115" spans="1:14" s="209" customFormat="1" ht="24" customHeight="1">
      <c r="A115" s="200"/>
      <c r="B115" s="6"/>
      <c r="C115" s="6"/>
      <c r="D115" s="6"/>
      <c r="E115" s="6"/>
      <c r="F115" s="6"/>
      <c r="G115" s="6"/>
      <c r="H115" s="12" t="s">
        <v>224</v>
      </c>
      <c r="I115" s="7"/>
      <c r="J115" s="12" t="s">
        <v>79</v>
      </c>
      <c r="K115" s="42"/>
      <c r="L115" s="12" t="s">
        <v>224</v>
      </c>
      <c r="M115" s="7"/>
      <c r="N115" s="12" t="s">
        <v>79</v>
      </c>
    </row>
    <row r="116" spans="1:14" ht="24" customHeight="1">
      <c r="A116" s="218" t="s">
        <v>204</v>
      </c>
      <c r="E116" s="13"/>
      <c r="F116" s="14"/>
      <c r="G116" s="14"/>
      <c r="H116" s="87"/>
      <c r="I116" s="1"/>
      <c r="J116" s="87"/>
      <c r="K116" s="1"/>
      <c r="L116" s="87"/>
      <c r="M116" s="1"/>
      <c r="N116" s="87"/>
    </row>
    <row r="117" spans="1:14" ht="24" customHeight="1">
      <c r="A117" s="211" t="s">
        <v>205</v>
      </c>
      <c r="E117" s="13"/>
      <c r="F117" s="14"/>
      <c r="G117" s="14"/>
      <c r="H117" s="87">
        <v>1775448</v>
      </c>
      <c r="I117" s="1"/>
      <c r="J117" s="87">
        <v>1765407</v>
      </c>
      <c r="K117" s="1"/>
      <c r="L117" s="77">
        <v>3930</v>
      </c>
      <c r="M117" s="1"/>
      <c r="N117" s="77">
        <v>2704</v>
      </c>
    </row>
    <row r="118" spans="1:14" ht="24" customHeight="1">
      <c r="A118" s="211" t="s">
        <v>206</v>
      </c>
      <c r="E118" s="13"/>
      <c r="F118" s="14"/>
      <c r="G118" s="14"/>
      <c r="H118" s="87">
        <v>0</v>
      </c>
      <c r="I118" s="1"/>
      <c r="J118" s="87">
        <v>7423</v>
      </c>
      <c r="K118" s="1"/>
      <c r="L118" s="77">
        <v>0</v>
      </c>
      <c r="M118" s="1"/>
      <c r="N118" s="77">
        <v>0</v>
      </c>
    </row>
    <row r="119" spans="1:14" ht="24" customHeight="1">
      <c r="A119" s="218" t="s">
        <v>207</v>
      </c>
      <c r="E119" s="13"/>
      <c r="F119" s="14"/>
      <c r="G119" s="14"/>
      <c r="H119" s="78"/>
      <c r="I119" s="1"/>
      <c r="J119" s="78"/>
      <c r="K119" s="1"/>
      <c r="L119" s="77"/>
      <c r="M119" s="1"/>
      <c r="N119" s="77"/>
    </row>
    <row r="120" spans="1:14" ht="24" customHeight="1">
      <c r="A120" s="211" t="s">
        <v>280</v>
      </c>
      <c r="E120" s="13"/>
      <c r="F120" s="14"/>
      <c r="G120" s="14"/>
      <c r="H120" s="77">
        <v>0</v>
      </c>
      <c r="I120" s="1"/>
      <c r="J120" s="77">
        <v>0</v>
      </c>
      <c r="K120" s="1"/>
      <c r="L120" s="77">
        <v>25509</v>
      </c>
      <c r="M120" s="1"/>
      <c r="N120" s="77">
        <v>0</v>
      </c>
    </row>
    <row r="121" spans="1:14" ht="24" customHeight="1">
      <c r="A121" s="211" t="s">
        <v>248</v>
      </c>
      <c r="E121" s="13"/>
      <c r="F121" s="14"/>
      <c r="G121" s="14"/>
      <c r="H121" s="87">
        <v>2096</v>
      </c>
      <c r="I121" s="1"/>
      <c r="J121" s="87">
        <v>-816</v>
      </c>
      <c r="K121" s="1"/>
      <c r="L121" s="77">
        <v>0</v>
      </c>
      <c r="M121" s="1"/>
      <c r="N121" s="77">
        <v>0</v>
      </c>
    </row>
    <row r="122" spans="1:14" s="203" customFormat="1" ht="24" customHeight="1">
      <c r="A122" s="211" t="s">
        <v>281</v>
      </c>
      <c r="E122" s="204"/>
      <c r="F122" s="205"/>
      <c r="G122" s="205"/>
      <c r="H122" s="202">
        <v>-6160</v>
      </c>
      <c r="I122" s="201"/>
      <c r="J122" s="210">
        <v>0</v>
      </c>
      <c r="K122" s="201"/>
      <c r="L122" s="206">
        <v>0</v>
      </c>
      <c r="M122" s="201"/>
      <c r="N122" s="210">
        <v>0</v>
      </c>
    </row>
    <row r="123" spans="1:14" ht="24" customHeight="1">
      <c r="A123" s="217" t="s">
        <v>282</v>
      </c>
      <c r="E123" s="13"/>
      <c r="F123" s="14"/>
      <c r="G123" s="14"/>
      <c r="H123" s="78"/>
      <c r="I123" s="1"/>
      <c r="J123" s="78"/>
      <c r="K123" s="1"/>
      <c r="L123" s="77"/>
      <c r="M123" s="1"/>
      <c r="N123" s="77"/>
    </row>
    <row r="124" spans="1:14" ht="24" customHeight="1">
      <c r="A124" s="217" t="s">
        <v>283</v>
      </c>
      <c r="E124" s="13"/>
      <c r="F124" s="14"/>
      <c r="G124" s="14"/>
      <c r="H124" s="87">
        <v>-4748</v>
      </c>
      <c r="I124" s="1"/>
      <c r="J124" s="87">
        <v>31015</v>
      </c>
      <c r="K124" s="1"/>
      <c r="L124" s="77">
        <v>-3522</v>
      </c>
      <c r="M124" s="1"/>
      <c r="N124" s="77">
        <v>-32142</v>
      </c>
    </row>
    <row r="125" spans="1:14" ht="24" customHeight="1">
      <c r="A125" s="217" t="s">
        <v>208</v>
      </c>
      <c r="E125" s="13"/>
      <c r="F125" s="14"/>
      <c r="G125" s="14"/>
      <c r="H125" s="87">
        <v>1490744</v>
      </c>
      <c r="I125" s="1"/>
      <c r="J125" s="87">
        <v>58108</v>
      </c>
      <c r="K125" s="1"/>
      <c r="L125" s="77">
        <v>3881</v>
      </c>
      <c r="M125" s="1"/>
      <c r="N125" s="77">
        <v>19848</v>
      </c>
    </row>
    <row r="126" spans="1:14" ht="24" customHeight="1">
      <c r="A126" s="16" t="s">
        <v>209</v>
      </c>
      <c r="E126" s="13"/>
      <c r="F126" s="14"/>
      <c r="G126" s="14"/>
      <c r="H126" s="87">
        <v>31978</v>
      </c>
      <c r="I126" s="1"/>
      <c r="J126" s="87">
        <v>14683</v>
      </c>
      <c r="K126" s="1"/>
      <c r="L126" s="77">
        <v>0</v>
      </c>
      <c r="M126" s="1"/>
      <c r="N126" s="77">
        <v>0</v>
      </c>
    </row>
    <row r="127" spans="1:14" ht="24" customHeight="1">
      <c r="A127" s="10" t="s">
        <v>308</v>
      </c>
      <c r="E127" s="13"/>
      <c r="F127" s="14"/>
      <c r="G127" s="14"/>
      <c r="H127" s="87">
        <v>601494</v>
      </c>
      <c r="I127" s="1"/>
      <c r="J127" s="87">
        <v>0</v>
      </c>
      <c r="K127" s="1"/>
      <c r="L127" s="87">
        <v>782308</v>
      </c>
      <c r="M127" s="1"/>
      <c r="N127" s="87">
        <v>0</v>
      </c>
    </row>
    <row r="128" spans="1:14" s="209" customFormat="1" ht="24" customHeight="1">
      <c r="E128" s="208"/>
      <c r="F128" s="205"/>
      <c r="G128" s="205"/>
      <c r="H128" s="207"/>
      <c r="I128" s="201"/>
      <c r="J128" s="207"/>
      <c r="K128" s="201"/>
      <c r="L128" s="207"/>
      <c r="M128" s="201"/>
      <c r="N128" s="207"/>
    </row>
    <row r="129" spans="1:14" ht="24" customHeight="1">
      <c r="A129" s="16" t="s">
        <v>38</v>
      </c>
      <c r="E129" s="13"/>
      <c r="F129" s="14"/>
      <c r="G129" s="14"/>
      <c r="H129" s="87"/>
      <c r="I129" s="1"/>
      <c r="J129" s="87"/>
      <c r="K129" s="1"/>
      <c r="L129" s="87"/>
      <c r="M129" s="1"/>
      <c r="N129" s="87"/>
    </row>
  </sheetData>
  <conditionalFormatting sqref="H107 K107">
    <cfRule type="cellIs" dxfId="5" priority="8" stopIfTrue="1" operator="notEqual">
      <formula>0</formula>
    </cfRule>
  </conditionalFormatting>
  <conditionalFormatting sqref="M107">
    <cfRule type="cellIs" dxfId="4" priority="7" stopIfTrue="1" operator="notEqual">
      <formula>0</formula>
    </cfRule>
  </conditionalFormatting>
  <conditionalFormatting sqref="I107">
    <cfRule type="cellIs" dxfId="3" priority="6" stopIfTrue="1" operator="notEqual">
      <formula>0</formula>
    </cfRule>
  </conditionalFormatting>
  <conditionalFormatting sqref="J107">
    <cfRule type="cellIs" dxfId="2" priority="3" stopIfTrue="1" operator="notEqual">
      <formula>0</formula>
    </cfRule>
  </conditionalFormatting>
  <conditionalFormatting sqref="L107">
    <cfRule type="cellIs" dxfId="1" priority="2" stopIfTrue="1" operator="notEqual">
      <formula>0</formula>
    </cfRule>
  </conditionalFormatting>
  <conditionalFormatting sqref="N107">
    <cfRule type="cellIs" dxfId="0" priority="1" stopIfTrue="1" operator="notEqual">
      <formula>0</formula>
    </cfRule>
  </conditionalFormatting>
  <pageMargins left="0.70866141732283472" right="0.39370078740157483" top="0.55118110236220474" bottom="0.39370078740157483" header="0.19685039370078741" footer="0.19685039370078741"/>
  <pageSetup paperSize="9" scale="75" orientation="portrait" r:id="rId1"/>
  <headerFooter alignWithMargins="0"/>
  <rowBreaks count="3" manualBreakCount="3">
    <brk id="38" max="13" man="1"/>
    <brk id="76" max="13" man="1"/>
    <brk id="108" max="13" man="1"/>
  </rowBreaks>
  <ignoredErrors>
    <ignoredError sqref="H7:N7 H45:N45 H83:N83 H115:N11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D70D9799B009478523105923A53888" ma:contentTypeVersion="13" ma:contentTypeDescription="Create a new document." ma:contentTypeScope="" ma:versionID="3f267075359e231a33f3e5839b238007">
  <xsd:schema xmlns:xsd="http://www.w3.org/2001/XMLSchema" xmlns:xs="http://www.w3.org/2001/XMLSchema" xmlns:p="http://schemas.microsoft.com/office/2006/metadata/properties" xmlns:ns2="5e02c210-5541-4de4-8811-f7084b071a0d" xmlns:ns3="50c908b1-f277-4340-90a9-4611d0b0f078" targetNamespace="http://schemas.microsoft.com/office/2006/metadata/properties" ma:root="true" ma:fieldsID="46729fd38bbe01a96e4bdc188af6617c" ns2:_="" ns3:_="">
    <xsd:import namespace="5e02c210-5541-4de4-8811-f7084b071a0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2c210-5541-4de4-8811-f7084b071a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a5a0b9a-333f-4585-91c9-ba2c9e0a12f0}" ma:internalName="TaxCatchAll" ma:showField="CatchAllData" ma:web="2cf8162d-1a23-49e0-9302-bd545013fb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e02c210-5541-4de4-8811-f7084b071a0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FA314C-C58B-43FB-BBF8-02EBCB3ADC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F904C9-A72C-41CE-A97F-EE9FF2896A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02c210-5541-4de4-8811-f7084b071a0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A76EC7-DE07-4E78-A5B0-CD7BED0CAFCA}">
  <ds:schemaRefs>
    <ds:schemaRef ds:uri="http://schemas.microsoft.com/office/2006/documentManagement/types"/>
    <ds:schemaRef ds:uri="5e02c210-5541-4de4-8811-f7084b071a0d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50c908b1-f277-4340-90a9-4611d0b0f078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79032</vt:lpwstr>
  </property>
  <property fmtid="{D5CDD505-2E9C-101B-9397-08002B2CF9AE}" pid="4" name="OptimizationTime">
    <vt:lpwstr>20231113_1815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Wanchana Karnarun</cp:lastModifiedBy>
  <cp:revision/>
  <cp:lastPrinted>2023-11-10T09:24:37Z</cp:lastPrinted>
  <dcterms:created xsi:type="dcterms:W3CDTF">1999-07-18T14:19:03Z</dcterms:created>
  <dcterms:modified xsi:type="dcterms:W3CDTF">2023-11-13T10:45:46Z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ediaServiceImageTags">
    <vt:lpwstr/>
  </property>
  <property fmtid="{D5CDD505-2E9C-101B-9397-08002B2CF9AE}" pid="5" name="ContentTypeId">
    <vt:lpwstr>0x0101001FD70D9799B009478523105923A53888</vt:lpwstr>
  </property>
</Properties>
</file>