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/>
  <mc:AlternateContent xmlns:mc="http://schemas.openxmlformats.org/markup-compatibility/2006">
    <mc:Choice Requires="x15">
      <x15ac:absPath xmlns:x15ac="http://schemas.microsoft.com/office/spreadsheetml/2010/11/ac" url="https://people.ey.com/personal/wanchana_karnarun_th_ey_com/Documents/Desktop/MBK Q3'23/00 FS/Convert v.1/"/>
    </mc:Choice>
  </mc:AlternateContent>
  <xr:revisionPtr revIDLastSave="63" documentId="13_ncr:1_{DA8B6993-E33C-49A1-A44D-D85F5383AC2A}" xr6:coauthVersionLast="47" xr6:coauthVersionMax="47" xr10:uidLastSave="{B6CDE87A-B2AA-481C-BEF7-2467AB5DA87C}"/>
  <bookViews>
    <workbookView xWindow="-110" yWindow="-110" windowWidth="19420" windowHeight="10420" tabRatio="589" activeTab="1" xr2:uid="{00000000-000D-0000-FFFF-FFFF00000000}"/>
  </bookViews>
  <sheets>
    <sheet name="BS" sheetId="10" r:id="rId1"/>
    <sheet name="PL" sheetId="20" r:id="rId2"/>
    <sheet name="conso" sheetId="21" r:id="rId3"/>
    <sheet name="company" sheetId="22" r:id="rId4"/>
    <sheet name="Cash flow" sheetId="23" r:id="rId5"/>
    <sheet name="000" sheetId="2" state="veryHidden" r:id="rId6"/>
  </sheets>
  <definedNames>
    <definedName name="_xlnm._FilterDatabase" localSheetId="0" hidden="1">BS!$A$1:$K$120</definedName>
    <definedName name="_xlnm.Print_Area" localSheetId="0">BS!$A$1:$L$120</definedName>
    <definedName name="_xlnm.Print_Area" localSheetId="4">'Cash flow'!$A$1:$M$131</definedName>
    <definedName name="_xlnm.Print_Area" localSheetId="3">company!$A$1:$Q$34</definedName>
    <definedName name="_xlnm.Print_Area" localSheetId="2">conso!$A$1:$AC$44</definedName>
    <definedName name="_xlnm.Print_Area" localSheetId="1">PL!$A$1:$M$160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3" i="21" l="1"/>
  <c r="U39" i="21" l="1"/>
  <c r="Y39" i="21" s="1"/>
  <c r="AC39" i="21" s="1"/>
  <c r="U37" i="21"/>
  <c r="Y37" i="21" s="1"/>
  <c r="AC37" i="21" s="1"/>
  <c r="M110" i="23"/>
  <c r="I110" i="23"/>
  <c r="M76" i="23"/>
  <c r="I76" i="23"/>
  <c r="O17" i="22"/>
  <c r="Q17" i="22"/>
  <c r="M16" i="22"/>
  <c r="M18" i="22" s="1"/>
  <c r="G16" i="22"/>
  <c r="G18" i="22" s="1"/>
  <c r="E16" i="22"/>
  <c r="E18" i="22" s="1"/>
  <c r="C16" i="22"/>
  <c r="C18" i="22"/>
  <c r="O15" i="22"/>
  <c r="Q15" i="22" s="1"/>
  <c r="O14" i="22"/>
  <c r="Q14" i="22" s="1"/>
  <c r="O13" i="22"/>
  <c r="Q13" i="22" s="1"/>
  <c r="U25" i="21"/>
  <c r="Y25" i="21" s="1"/>
  <c r="AC25" i="21" s="1"/>
  <c r="U24" i="21"/>
  <c r="Y24" i="21"/>
  <c r="AC24" i="21" s="1"/>
  <c r="U22" i="21"/>
  <c r="Y22" i="21" s="1"/>
  <c r="AC22" i="21" s="1"/>
  <c r="U21" i="21"/>
  <c r="Y21" i="21"/>
  <c r="AC21" i="21" s="1"/>
  <c r="W20" i="21"/>
  <c r="W26" i="21" s="1"/>
  <c r="Q20" i="21"/>
  <c r="Q26" i="21" s="1"/>
  <c r="K20" i="21"/>
  <c r="K26" i="21" s="1"/>
  <c r="I20" i="21"/>
  <c r="I26" i="21" s="1"/>
  <c r="G20" i="21"/>
  <c r="G26" i="21" s="1"/>
  <c r="E20" i="21"/>
  <c r="E26" i="21" s="1"/>
  <c r="C20" i="21"/>
  <c r="C26" i="21" s="1"/>
  <c r="O20" i="21"/>
  <c r="O26" i="21" s="1"/>
  <c r="AA20" i="21"/>
  <c r="AA26" i="21" s="1"/>
  <c r="M20" i="21"/>
  <c r="M26" i="21" s="1"/>
  <c r="U15" i="21"/>
  <c r="Y15" i="21" s="1"/>
  <c r="M140" i="20"/>
  <c r="M134" i="20"/>
  <c r="I152" i="20"/>
  <c r="I147" i="20"/>
  <c r="I140" i="20"/>
  <c r="I134" i="20"/>
  <c r="M106" i="20"/>
  <c r="M98" i="20"/>
  <c r="M107" i="20" s="1"/>
  <c r="M112" i="20" s="1"/>
  <c r="I106" i="20"/>
  <c r="I98" i="20"/>
  <c r="M60" i="20"/>
  <c r="M54" i="20"/>
  <c r="I72" i="20"/>
  <c r="I67" i="20"/>
  <c r="I60" i="20"/>
  <c r="I54" i="20"/>
  <c r="I61" i="20" s="1"/>
  <c r="M26" i="20"/>
  <c r="M18" i="20"/>
  <c r="I26" i="20"/>
  <c r="I18" i="20"/>
  <c r="I27" i="20" s="1"/>
  <c r="I32" i="20" s="1"/>
  <c r="I34" i="20" s="1"/>
  <c r="K110" i="23"/>
  <c r="G110" i="23"/>
  <c r="K76" i="23"/>
  <c r="G76" i="23"/>
  <c r="O28" i="22"/>
  <c r="Q28" i="22" s="1"/>
  <c r="M23" i="22"/>
  <c r="M29" i="22"/>
  <c r="G23" i="22"/>
  <c r="G29" i="22"/>
  <c r="E23" i="22"/>
  <c r="E29" i="22" s="1"/>
  <c r="C23" i="22"/>
  <c r="C29" i="22" s="1"/>
  <c r="O21" i="22"/>
  <c r="Q21" i="22"/>
  <c r="O20" i="22"/>
  <c r="Q20" i="22"/>
  <c r="U41" i="21"/>
  <c r="Y41" i="21" s="1"/>
  <c r="AC41" i="21" s="1"/>
  <c r="U36" i="21"/>
  <c r="Y36" i="21" s="1"/>
  <c r="AC36" i="21" s="1"/>
  <c r="U34" i="21"/>
  <c r="Y34" i="21" s="1"/>
  <c r="AC34" i="21" s="1"/>
  <c r="W33" i="21"/>
  <c r="W42" i="21" s="1"/>
  <c r="Q33" i="21"/>
  <c r="Q42" i="21" s="1"/>
  <c r="K33" i="21"/>
  <c r="K42" i="21"/>
  <c r="I33" i="21"/>
  <c r="I42" i="21" s="1"/>
  <c r="G33" i="21"/>
  <c r="G42" i="21" s="1"/>
  <c r="E33" i="21"/>
  <c r="E42" i="21" s="1"/>
  <c r="C33" i="21"/>
  <c r="C42" i="21"/>
  <c r="AA42" i="21"/>
  <c r="Y29" i="21"/>
  <c r="U28" i="21"/>
  <c r="Y28" i="21" s="1"/>
  <c r="AC28" i="21" s="1"/>
  <c r="G152" i="20"/>
  <c r="G147" i="20"/>
  <c r="K140" i="20"/>
  <c r="G140" i="20"/>
  <c r="O33" i="21"/>
  <c r="O42" i="21" s="1"/>
  <c r="K134" i="20"/>
  <c r="G134" i="20"/>
  <c r="K106" i="20"/>
  <c r="G106" i="20"/>
  <c r="K98" i="20"/>
  <c r="G98" i="20"/>
  <c r="G72" i="20"/>
  <c r="G67" i="20"/>
  <c r="K60" i="20"/>
  <c r="G60" i="20"/>
  <c r="K54" i="20"/>
  <c r="G54" i="20"/>
  <c r="K26" i="20"/>
  <c r="G26" i="20"/>
  <c r="K18" i="20"/>
  <c r="G18" i="20"/>
  <c r="I34" i="10"/>
  <c r="E18" i="10"/>
  <c r="K108" i="10"/>
  <c r="K110" i="10" s="1"/>
  <c r="K112" i="10" s="1"/>
  <c r="I108" i="10"/>
  <c r="I110" i="10" s="1"/>
  <c r="I112" i="10" s="1"/>
  <c r="G108" i="10"/>
  <c r="G110" i="10" s="1"/>
  <c r="G112" i="10" s="1"/>
  <c r="E108" i="10"/>
  <c r="E110" i="10" s="1"/>
  <c r="K75" i="10"/>
  <c r="K76" i="10" s="1"/>
  <c r="I75" i="10"/>
  <c r="G75" i="10"/>
  <c r="E75" i="10"/>
  <c r="K63" i="10"/>
  <c r="I63" i="10"/>
  <c r="G63" i="10"/>
  <c r="G76" i="10" s="1"/>
  <c r="E63" i="10"/>
  <c r="K34" i="10"/>
  <c r="G34" i="10"/>
  <c r="E34" i="10"/>
  <c r="K18" i="10"/>
  <c r="K35" i="10" s="1"/>
  <c r="I18" i="10"/>
  <c r="G18" i="10"/>
  <c r="S20" i="21"/>
  <c r="S26" i="21"/>
  <c r="Y16" i="21"/>
  <c r="M61" i="20"/>
  <c r="M141" i="20"/>
  <c r="I16" i="22"/>
  <c r="I18" i="22" s="1"/>
  <c r="K16" i="22"/>
  <c r="K18" i="22"/>
  <c r="U18" i="21"/>
  <c r="U20" i="21" s="1"/>
  <c r="Y18" i="21"/>
  <c r="AC18" i="21" s="1"/>
  <c r="Q16" i="22" l="1"/>
  <c r="Q18" i="22" s="1"/>
  <c r="AC15" i="21"/>
  <c r="Y20" i="21"/>
  <c r="Y26" i="21" s="1"/>
  <c r="U26" i="21"/>
  <c r="I141" i="20"/>
  <c r="K61" i="20"/>
  <c r="I107" i="20"/>
  <c r="I112" i="20" s="1"/>
  <c r="I31" i="23" s="1"/>
  <c r="I33" i="23" s="1"/>
  <c r="I36" i="23" s="1"/>
  <c r="I111" i="23" s="1"/>
  <c r="I113" i="23" s="1"/>
  <c r="G141" i="20"/>
  <c r="G113" i="10"/>
  <c r="G35" i="10"/>
  <c r="K113" i="10"/>
  <c r="K141" i="20"/>
  <c r="K23" i="22" s="1"/>
  <c r="K29" i="22" s="1"/>
  <c r="S33" i="21"/>
  <c r="S42" i="21" s="1"/>
  <c r="U31" i="21"/>
  <c r="M27" i="20"/>
  <c r="M32" i="20" s="1"/>
  <c r="M34" i="20" s="1"/>
  <c r="M62" i="20" s="1"/>
  <c r="E76" i="10"/>
  <c r="K27" i="20"/>
  <c r="K32" i="20" s="1"/>
  <c r="K34" i="20" s="1"/>
  <c r="K62" i="20" s="1"/>
  <c r="I35" i="10"/>
  <c r="O16" i="22"/>
  <c r="O18" i="22" s="1"/>
  <c r="AC16" i="21"/>
  <c r="AC20" i="21" s="1"/>
  <c r="AC26" i="21" s="1"/>
  <c r="G107" i="20"/>
  <c r="G112" i="20" s="1"/>
  <c r="K107" i="20"/>
  <c r="K112" i="20" s="1"/>
  <c r="K114" i="20" s="1"/>
  <c r="K142" i="20" s="1"/>
  <c r="I62" i="20"/>
  <c r="M31" i="23"/>
  <c r="M33" i="23" s="1"/>
  <c r="M36" i="23" s="1"/>
  <c r="M111" i="23" s="1"/>
  <c r="M113" i="23" s="1"/>
  <c r="M114" i="20"/>
  <c r="M142" i="20" s="1"/>
  <c r="AC29" i="21"/>
  <c r="M33" i="21"/>
  <c r="M42" i="21" s="1"/>
  <c r="I23" i="22"/>
  <c r="I29" i="22" s="1"/>
  <c r="G61" i="20"/>
  <c r="G27" i="20"/>
  <c r="G32" i="20" s="1"/>
  <c r="G34" i="20" s="1"/>
  <c r="I76" i="10"/>
  <c r="I113" i="10" s="1"/>
  <c r="E112" i="10"/>
  <c r="E35" i="10"/>
  <c r="I114" i="20" l="1"/>
  <c r="O22" i="22"/>
  <c r="Q22" i="22" s="1"/>
  <c r="Q23" i="22" s="1"/>
  <c r="G31" i="23"/>
  <c r="G33" i="23" s="1"/>
  <c r="G36" i="23" s="1"/>
  <c r="G111" i="23" s="1"/>
  <c r="G113" i="23" s="1"/>
  <c r="G114" i="20"/>
  <c r="G142" i="20" s="1"/>
  <c r="K31" i="23"/>
  <c r="K33" i="23" s="1"/>
  <c r="K36" i="23" s="1"/>
  <c r="K111" i="23" s="1"/>
  <c r="K113" i="23" s="1"/>
  <c r="I142" i="20"/>
  <c r="Y31" i="21"/>
  <c r="U33" i="21"/>
  <c r="U42" i="21" s="1"/>
  <c r="G62" i="20"/>
  <c r="E113" i="10"/>
  <c r="O23" i="22" l="1"/>
  <c r="Q26" i="22"/>
  <c r="O29" i="22"/>
  <c r="Q24" i="22"/>
  <c r="AC31" i="21"/>
  <c r="AC33" i="21" s="1"/>
  <c r="AC42" i="21" s="1"/>
  <c r="Y33" i="21"/>
  <c r="Y42" i="21" s="1"/>
  <c r="Q29" i="22" l="1"/>
</calcChain>
</file>

<file path=xl/sharedStrings.xml><?xml version="1.0" encoding="utf-8"?>
<sst xmlns="http://schemas.openxmlformats.org/spreadsheetml/2006/main" count="556" uniqueCount="318">
  <si>
    <t>Cash flows from operating activities</t>
  </si>
  <si>
    <t>Cash flows from investing activities</t>
  </si>
  <si>
    <t>Note</t>
  </si>
  <si>
    <t>Cash flows from financing activities</t>
  </si>
  <si>
    <t>Issued and paid-up</t>
  </si>
  <si>
    <t>share capital</t>
  </si>
  <si>
    <t>cost of business</t>
  </si>
  <si>
    <t>Difference</t>
  </si>
  <si>
    <t>between the</t>
  </si>
  <si>
    <t>lower acquisition</t>
  </si>
  <si>
    <t>Unrealised</t>
  </si>
  <si>
    <t>Appropriated</t>
  </si>
  <si>
    <t>Retained earnings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</si>
  <si>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</si>
  <si>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</si>
  <si>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</si>
  <si>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</si>
  <si>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</si>
  <si>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</si>
  <si>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</si>
  <si>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</si>
  <si>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</si>
  <si>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</si>
  <si>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</si>
  <si>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Total revenues</t>
  </si>
  <si>
    <t>Expenses</t>
  </si>
  <si>
    <t>Total expenses</t>
  </si>
  <si>
    <t>and fair value</t>
  </si>
  <si>
    <t>MBK Public Company Limited and its subsidiaries</t>
  </si>
  <si>
    <t>Separate financial statements</t>
  </si>
  <si>
    <t>Assets</t>
  </si>
  <si>
    <t>Cash and cash equivalents</t>
  </si>
  <si>
    <t>Other current assets</t>
  </si>
  <si>
    <t>Other current liabilities</t>
  </si>
  <si>
    <t>Deferred tax liabilities</t>
  </si>
  <si>
    <t>Other non-current liabilities</t>
  </si>
  <si>
    <t>Share capital</t>
  </si>
  <si>
    <t xml:space="preserve">   Registered</t>
  </si>
  <si>
    <t xml:space="preserve">   Issued and paid-up</t>
  </si>
  <si>
    <t xml:space="preserve">   Unappropriated</t>
  </si>
  <si>
    <t>Sales</t>
  </si>
  <si>
    <t>Revenue from hotel operations</t>
  </si>
  <si>
    <t>Other income</t>
  </si>
  <si>
    <t>Cost of sales</t>
  </si>
  <si>
    <t xml:space="preserve">   operating assets and liabilities</t>
  </si>
  <si>
    <t>Total assets</t>
  </si>
  <si>
    <t>Liabilities and shareholders' equity</t>
  </si>
  <si>
    <t>Total liabilities</t>
  </si>
  <si>
    <t>Consolidated financial statements</t>
  </si>
  <si>
    <t>on investments</t>
  </si>
  <si>
    <t>Premium on</t>
  </si>
  <si>
    <t>ordinary shares</t>
  </si>
  <si>
    <t>Treasury stocks</t>
  </si>
  <si>
    <t xml:space="preserve">Unrealised </t>
  </si>
  <si>
    <t>Supplemental cash flows information:</t>
  </si>
  <si>
    <t>Restricted fixed deposits</t>
  </si>
  <si>
    <t>Issued and</t>
  </si>
  <si>
    <t>Administrative expenses</t>
  </si>
  <si>
    <t>Premium on ordinary shares</t>
  </si>
  <si>
    <t xml:space="preserve">   Appropriated - statutory reserve</t>
  </si>
  <si>
    <t>Other non-current assets</t>
  </si>
  <si>
    <t>Deposits</t>
  </si>
  <si>
    <t>paid-up</t>
  </si>
  <si>
    <t>Investment properties</t>
  </si>
  <si>
    <t>Corporate income tax payable</t>
  </si>
  <si>
    <t>Provision for long-term employee benefits</t>
  </si>
  <si>
    <t>Non-controlling interests of subsidiaries</t>
  </si>
  <si>
    <t>Equity attributable to owners of the Company</t>
  </si>
  <si>
    <t>Other comprehensive income:</t>
  </si>
  <si>
    <t>Total comprehensive income for the period</t>
  </si>
  <si>
    <t>Total comprehensive income attributable to:</t>
  </si>
  <si>
    <t>Equity holders of the Company</t>
  </si>
  <si>
    <t>Other comprehensive income</t>
  </si>
  <si>
    <t>Total other</t>
  </si>
  <si>
    <t>Equity attributable</t>
  </si>
  <si>
    <t>attributable to</t>
  </si>
  <si>
    <t>to non-controlling</t>
  </si>
  <si>
    <t>the subsidiaries</t>
  </si>
  <si>
    <t>equity</t>
  </si>
  <si>
    <t>Translation</t>
  </si>
  <si>
    <t>an associate</t>
  </si>
  <si>
    <t xml:space="preserve">adjustment of </t>
  </si>
  <si>
    <t>Translation adjustment of an associate</t>
  </si>
  <si>
    <t>Short-term loans to related companies</t>
  </si>
  <si>
    <t xml:space="preserve">Inventories </t>
  </si>
  <si>
    <t xml:space="preserve">Investments in associates </t>
  </si>
  <si>
    <t xml:space="preserve">Investments in subsidiaries </t>
  </si>
  <si>
    <t xml:space="preserve">Equity holders of the Company </t>
  </si>
  <si>
    <t>Non-controlling interest of the subsidiaries</t>
  </si>
  <si>
    <t xml:space="preserve">components  </t>
  </si>
  <si>
    <t>Shareholders' equity</t>
  </si>
  <si>
    <t>Other components of shareholders' equity</t>
  </si>
  <si>
    <t>Total shareholders' equity</t>
  </si>
  <si>
    <t>Total liabilities and shareholders' equity</t>
  </si>
  <si>
    <t>of shareholders'</t>
  </si>
  <si>
    <t xml:space="preserve"> shareholders'</t>
  </si>
  <si>
    <t xml:space="preserve">Property, plant and equipment </t>
  </si>
  <si>
    <t xml:space="preserve">Intangible assets </t>
  </si>
  <si>
    <t>Land held for development</t>
  </si>
  <si>
    <t>Short-term loans from related companies</t>
  </si>
  <si>
    <t>Trade and other receivables</t>
  </si>
  <si>
    <t>Trade and other payables</t>
  </si>
  <si>
    <t>Goodwill</t>
  </si>
  <si>
    <t>Statement of financial position</t>
  </si>
  <si>
    <t>Statement of financial position (continued)</t>
  </si>
  <si>
    <t>(Unaudited but reviewed)</t>
  </si>
  <si>
    <t>(Unit: Thousand Baht)</t>
  </si>
  <si>
    <t>Cash and cash equivalents at beginning of period</t>
  </si>
  <si>
    <t>in loans</t>
  </si>
  <si>
    <t>Profit or loss:</t>
  </si>
  <si>
    <t>Interest income</t>
  </si>
  <si>
    <t>(Unaudited</t>
  </si>
  <si>
    <t>(Audited)</t>
  </si>
  <si>
    <t>but reviewed)</t>
  </si>
  <si>
    <t>Current portion of loans to customers</t>
  </si>
  <si>
    <t>Loans to customers - net of current portion</t>
  </si>
  <si>
    <t xml:space="preserve">   and investment properties</t>
  </si>
  <si>
    <t>reserve</t>
  </si>
  <si>
    <t>interests of</t>
  </si>
  <si>
    <t>Statutory reserve</t>
  </si>
  <si>
    <t>Property foreclosed</t>
  </si>
  <si>
    <t xml:space="preserve">Cash payments for purchases of property, plant and equipment </t>
  </si>
  <si>
    <t>Cash payments for purchases of intangible assets</t>
  </si>
  <si>
    <t>Profit for the period</t>
  </si>
  <si>
    <t>Other comprehensive income for the period</t>
  </si>
  <si>
    <t>Non-cash transactions:</t>
  </si>
  <si>
    <t xml:space="preserve">Other comprehensive income to be reclassified </t>
  </si>
  <si>
    <t>Statement of cash flows</t>
  </si>
  <si>
    <t>Statement of cash flows (continued)</t>
  </si>
  <si>
    <t>(Unit: Baht)</t>
  </si>
  <si>
    <t>Dividend receipts from investments</t>
  </si>
  <si>
    <t>Interest payments</t>
  </si>
  <si>
    <t>Net cash flows from (used in) investing activities</t>
  </si>
  <si>
    <t>Cash and cash equivalents at end of period</t>
  </si>
  <si>
    <t>ownership interests</t>
  </si>
  <si>
    <t>in subsidiaries</t>
  </si>
  <si>
    <t>Deferred tax assets</t>
  </si>
  <si>
    <t>gains (losses)</t>
  </si>
  <si>
    <t>Statutory</t>
  </si>
  <si>
    <t xml:space="preserve"> on investments</t>
  </si>
  <si>
    <t>the Company</t>
  </si>
  <si>
    <t>Equity attribute to owners of the Company before</t>
  </si>
  <si>
    <t xml:space="preserve">    treasury stock and non-controlling interests </t>
  </si>
  <si>
    <t>Statement of comprehensive income</t>
  </si>
  <si>
    <t xml:space="preserve">Statement of changes in shareholders' equity </t>
  </si>
  <si>
    <t>Statement of comprehensive income (continued)</t>
  </si>
  <si>
    <t>Selling and distribution expenses</t>
  </si>
  <si>
    <t>Long-term debentures - net of current portion</t>
  </si>
  <si>
    <t>Rental income</t>
  </si>
  <si>
    <t>Cost of rental</t>
  </si>
  <si>
    <t>Other comprehensive income not to be reclassified</t>
  </si>
  <si>
    <t xml:space="preserve">   to profit or loss in subsequent periods - net of income tax</t>
  </si>
  <si>
    <t>Lease liabilities - net of current portion</t>
  </si>
  <si>
    <t>Service income</t>
  </si>
  <si>
    <t>Finance income</t>
  </si>
  <si>
    <t/>
  </si>
  <si>
    <t xml:space="preserve">   and joint ventures</t>
  </si>
  <si>
    <t xml:space="preserve">   Depreciation and amortisation</t>
  </si>
  <si>
    <t>Other non-current financial assets</t>
  </si>
  <si>
    <t xml:space="preserve">   financial institutions</t>
  </si>
  <si>
    <t>Interest revenue from financial business</t>
  </si>
  <si>
    <t xml:space="preserve">      and joint ventures</t>
  </si>
  <si>
    <t>Current portion of long-term loans from</t>
  </si>
  <si>
    <t>The accompanying notes to interim financial statements are an integral part of the financial statements.</t>
  </si>
  <si>
    <t xml:space="preserve">Current portion of lease liabilities  </t>
  </si>
  <si>
    <t xml:space="preserve">Difference between the lower acquisition </t>
  </si>
  <si>
    <t xml:space="preserve">   cost of business and fair value</t>
  </si>
  <si>
    <t xml:space="preserve">    of the subsidiaries</t>
  </si>
  <si>
    <t xml:space="preserve">Other comprehensive income </t>
  </si>
  <si>
    <t xml:space="preserve">   for the period</t>
  </si>
  <si>
    <t xml:space="preserve">Total comprehensive income </t>
  </si>
  <si>
    <t xml:space="preserve">   Rental cost discount</t>
  </si>
  <si>
    <t>Balance as at 1 January 2022</t>
  </si>
  <si>
    <t>2022</t>
  </si>
  <si>
    <t>Investments in joint ventures</t>
  </si>
  <si>
    <t>Other current financial liabilities</t>
  </si>
  <si>
    <t xml:space="preserve">Current portion of long-term debentures </t>
  </si>
  <si>
    <t>Current portion of rental and service income received</t>
  </si>
  <si>
    <t xml:space="preserve">   in advance</t>
  </si>
  <si>
    <t xml:space="preserve">Long-term loans from financial institutions - net of </t>
  </si>
  <si>
    <t xml:space="preserve">   current portion</t>
  </si>
  <si>
    <t>Rental and service income received in advance -</t>
  </si>
  <si>
    <t xml:space="preserve">   net of current portion</t>
  </si>
  <si>
    <t xml:space="preserve">Surplus from the change in the ownership interests </t>
  </si>
  <si>
    <t xml:space="preserve">   in subsidiaries</t>
  </si>
  <si>
    <t>Fair value</t>
  </si>
  <si>
    <t>Income tax revenue (expenses)</t>
  </si>
  <si>
    <t>Short-term loans from financial institutions</t>
  </si>
  <si>
    <t>Cash receipts from sales of property foreclosed</t>
  </si>
  <si>
    <t>Capital increase from non-controlling interest</t>
  </si>
  <si>
    <t>Cash receipts from long-term loans from financial institutions</t>
  </si>
  <si>
    <t xml:space="preserve">Decrease in surplus from the change in </t>
  </si>
  <si>
    <t xml:space="preserve">   ownership interest in subsidiaries</t>
  </si>
  <si>
    <t>2023</t>
  </si>
  <si>
    <t>Balance as at 1 January 2023</t>
  </si>
  <si>
    <t>31 December 2022</t>
  </si>
  <si>
    <t>Other current financial assets</t>
  </si>
  <si>
    <t xml:space="preserve">       (2022: 2,488,712,432 ordinary shares of Baht 1 each)</t>
  </si>
  <si>
    <t>Cash receipts from investments in loans</t>
  </si>
  <si>
    <t>2, 3</t>
  </si>
  <si>
    <t>2, 4</t>
  </si>
  <si>
    <t>2, 10</t>
  </si>
  <si>
    <t>Dividend payments</t>
  </si>
  <si>
    <t xml:space="preserve">   Dividend income</t>
  </si>
  <si>
    <t xml:space="preserve">   Others</t>
  </si>
  <si>
    <t>Dividend paid</t>
  </si>
  <si>
    <t xml:space="preserve">   Finance income</t>
  </si>
  <si>
    <t xml:space="preserve">   Finance cost</t>
  </si>
  <si>
    <t>Cash payments for employee benefits</t>
  </si>
  <si>
    <t xml:space="preserve">Cash payments for corporate income tax </t>
  </si>
  <si>
    <t>Cash payments for investments in loans</t>
  </si>
  <si>
    <t>Cash payments for purchases of investments in associate</t>
  </si>
  <si>
    <t>Cash payments for purchases of investments in subsidiaries</t>
  </si>
  <si>
    <t xml:space="preserve">Cash receipts from sales of property, plant and equipment, </t>
  </si>
  <si>
    <t xml:space="preserve">   investment properties and intangible assets</t>
  </si>
  <si>
    <t>Cash payments for investments in land held for development</t>
  </si>
  <si>
    <t>Cash payments for long-term loans from financial institutions</t>
  </si>
  <si>
    <t>Cash payments for long-term liabilities under financial lease agreements</t>
  </si>
  <si>
    <t>Dividend payments to non-controlling interests of the subsidiaries</t>
  </si>
  <si>
    <t xml:space="preserve">   Operational cash flows from interest  </t>
  </si>
  <si>
    <t xml:space="preserve">   Interest paid capitalised as property development for sale </t>
  </si>
  <si>
    <t xml:space="preserve">   Increase (decrease) in purchase of property, plant and equipment and </t>
  </si>
  <si>
    <t xml:space="preserve">      investment properties that have yet to be paid</t>
  </si>
  <si>
    <t xml:space="preserve">   Increase in right-of-use of assets</t>
  </si>
  <si>
    <t xml:space="preserve">   Property foreclosed transferred from loans to customers</t>
  </si>
  <si>
    <t>Cash payments for purchases of other non-current financial assets</t>
  </si>
  <si>
    <t xml:space="preserve">   Impairment loss on non-financial assets (reversal) </t>
  </si>
  <si>
    <t>Profit from operating activities before changes in</t>
  </si>
  <si>
    <t xml:space="preserve">   Provision for long-term employee benefits</t>
  </si>
  <si>
    <t xml:space="preserve">   at fair value through other comprehensive income</t>
  </si>
  <si>
    <t xml:space="preserve">      equipment and intangible assets</t>
  </si>
  <si>
    <t>Less: Treasury stocks</t>
  </si>
  <si>
    <t xml:space="preserve">   (Gains) losses on disposal / write-off of investment properties,</t>
  </si>
  <si>
    <t>As at 30 September 2023</t>
  </si>
  <si>
    <t>30 September 2023</t>
  </si>
  <si>
    <t>Profit (loss) from operating activities</t>
  </si>
  <si>
    <t xml:space="preserve">   joint ventures</t>
  </si>
  <si>
    <t>Profit (loss) before income tax expenses</t>
  </si>
  <si>
    <t>Profit (loss) attributable to:</t>
  </si>
  <si>
    <t xml:space="preserve">Earnings (loss) per share </t>
  </si>
  <si>
    <t>Basic earnings (loss) per share</t>
  </si>
  <si>
    <t xml:space="preserve">Profit (loss) attributable to equity holders of the Company </t>
  </si>
  <si>
    <t>Increasing in share capital</t>
  </si>
  <si>
    <t xml:space="preserve">Warrants to subscribe for ordinary shares </t>
  </si>
  <si>
    <t>Balance as at 30 September 2022</t>
  </si>
  <si>
    <t>Profit (loss) before tax</t>
  </si>
  <si>
    <t xml:space="preserve">Adjustments to reconcile profit (loss) before tax </t>
  </si>
  <si>
    <t xml:space="preserve">    to net cash provided by (paid for) operating activities:</t>
  </si>
  <si>
    <t>Increase in other current financial assets</t>
  </si>
  <si>
    <t>Cash payments for purchase of other current financial assets</t>
  </si>
  <si>
    <t xml:space="preserve">   Transfer from inventories to land held for development</t>
  </si>
  <si>
    <t>For the three-month period ended 30 September 2023</t>
  </si>
  <si>
    <t>For the nine-month period ended 30 September 2023</t>
  </si>
  <si>
    <t>Balance as at 30 September 2023</t>
  </si>
  <si>
    <t>Cost of services</t>
  </si>
  <si>
    <t>Direct hotel operating expenses</t>
  </si>
  <si>
    <t>Finance cost</t>
  </si>
  <si>
    <t xml:space="preserve">    to profit or loss in subsequent periods - net of income tax:</t>
  </si>
  <si>
    <t xml:space="preserve">   to profit or loss in subsequent periods - net of income tax:</t>
  </si>
  <si>
    <t>Profit (loss) for the period</t>
  </si>
  <si>
    <t>Dilute earnings (loss) per share</t>
  </si>
  <si>
    <t>Profit (loss) attributable to equity holders of the Company</t>
  </si>
  <si>
    <t xml:space="preserve">Warrant to subscribe for ordinary shares </t>
  </si>
  <si>
    <t xml:space="preserve">   (Note 18)</t>
  </si>
  <si>
    <t>Treasury stocks by subsidiary</t>
  </si>
  <si>
    <t>Transferred fair value reserve to</t>
  </si>
  <si>
    <t xml:space="preserve">   retained earnings (Note 7)</t>
  </si>
  <si>
    <t>Surplus (deficit)</t>
  </si>
  <si>
    <t>from the change</t>
  </si>
  <si>
    <t>in the</t>
  </si>
  <si>
    <t>Dividend paid (Note 23)</t>
  </si>
  <si>
    <t xml:space="preserve">   Gains on disposal of financial assets</t>
  </si>
  <si>
    <t>Net movements in operating assets and liabilities (Note 21)</t>
  </si>
  <si>
    <t>Cash receipts from sales of investments in subsidiaries</t>
  </si>
  <si>
    <t>Cash receipts from sales of investments in joint venture</t>
  </si>
  <si>
    <t>Net cash flows from (used in) financing activities</t>
  </si>
  <si>
    <t xml:space="preserve">   Losses on fair value adjustments of financial instruments</t>
  </si>
  <si>
    <t xml:space="preserve">   Interest income and gain from investments in loans</t>
  </si>
  <si>
    <t>Cash receipts from sales of other current financial assets</t>
  </si>
  <si>
    <t>Cash payments for short-term loans to related companies</t>
  </si>
  <si>
    <t>Cash receipts from short-term loans to related companies</t>
  </si>
  <si>
    <t xml:space="preserve">   and joint venture</t>
  </si>
  <si>
    <t>Decrease in cash from segment transfer</t>
  </si>
  <si>
    <t>Cash receipts from short-term loans from related companies</t>
  </si>
  <si>
    <t>Cash payments for short-term loans from related companies</t>
  </si>
  <si>
    <t>Cash receipts from short-term loans from financial institutions</t>
  </si>
  <si>
    <t>Cash payments for short-term loans from financial institutions</t>
  </si>
  <si>
    <t>Cash receipts from long-term debentures</t>
  </si>
  <si>
    <t>Cash payments for long-term debentures</t>
  </si>
  <si>
    <t>Cash receipts from increase in share capital and share premium</t>
  </si>
  <si>
    <t xml:space="preserve">   from exercise warrants</t>
  </si>
  <si>
    <t>Cash receipts from increase in share capital from exercise warrants</t>
  </si>
  <si>
    <t xml:space="preserve">   from non-controlling interest</t>
  </si>
  <si>
    <t xml:space="preserve">   Accounts receivable from partial business transfer</t>
  </si>
  <si>
    <t xml:space="preserve">   Transfer from inventories to property, plant and equipment</t>
  </si>
  <si>
    <t xml:space="preserve">       2,489,292,432 ordinary shares of Baht 1 each</t>
  </si>
  <si>
    <t xml:space="preserve">       1,960,124,438 ordinary shares of Baht 1 each</t>
  </si>
  <si>
    <t>7, 8</t>
  </si>
  <si>
    <t xml:space="preserve">Share of profit from investments in associates and </t>
  </si>
  <si>
    <t>Gains on investments in equity designated</t>
  </si>
  <si>
    <t>Profit from operating activities</t>
  </si>
  <si>
    <t xml:space="preserve">Share of profit from investments in associates </t>
  </si>
  <si>
    <t>Profit attributable to:</t>
  </si>
  <si>
    <t xml:space="preserve">Earnings per share </t>
  </si>
  <si>
    <t>Basic earnings per share</t>
  </si>
  <si>
    <t xml:space="preserve">Profit attributable to equity holders of the Company </t>
  </si>
  <si>
    <t>Dilute earnings per share</t>
  </si>
  <si>
    <t>Profit attributable to equity holders of the Company</t>
  </si>
  <si>
    <t xml:space="preserve">       (2022: 1,895,598,424 ordinary shares of Baht 1 each)</t>
  </si>
  <si>
    <t xml:space="preserve">   Share of profit from investments in associates </t>
  </si>
  <si>
    <t>Net cash flows from operating activities</t>
  </si>
  <si>
    <t xml:space="preserve">   Gains on sales of investments in subsidiaries</t>
  </si>
  <si>
    <t>Cash receipts from capital reduction of subsidiaries</t>
  </si>
  <si>
    <t>Net decrease in cash and cash equivalents</t>
  </si>
  <si>
    <t xml:space="preserve">   Increase in accrued dividends</t>
  </si>
  <si>
    <t xml:space="preserve">   Gains on disposal of non-financial assets</t>
  </si>
  <si>
    <t xml:space="preserve">   Allowance for expected credit losses (reversal/written-off)</t>
  </si>
  <si>
    <t xml:space="preserve">   Allowance for diminution in value of inventories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</si>
</sst>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_(* #,##0.00_);_(* \(#,##0.00\);_(* &quot;-&quot;_);_(@_)"/>
    <numFmt numFmtId="167" formatCode="#,##0_-;#,##0_-;_-* &quot;&quot;_-;_-@_-"/>
    <numFmt numFmtId="168" formatCode="_(* #,##0.000_);_(* \(#,##0.000\);_(* &quot;-&quot;_);_(@_)"/>
    <numFmt numFmtId="169" formatCode="0.0%"/>
  </numFmts>
  <fonts count="26">
    <font>
      <sz val="10"/>
      <name val="ApFont"/>
      <charset val="22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u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3" fillId="0" borderId="0"/>
    <xf numFmtId="0" fontId="13" fillId="0" borderId="0"/>
    <xf numFmtId="169" fontId="13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0" fontId="1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38" fontId="20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horizontal="left" vertical="center"/>
    </xf>
    <xf numFmtId="38" fontId="21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37" fontId="22" fillId="0" borderId="0" xfId="0" applyNumberFormat="1" applyFont="1" applyFill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38" fontId="22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horizontal="left" vertical="center"/>
    </xf>
    <xf numFmtId="38" fontId="23" fillId="0" borderId="0" xfId="0" applyNumberFormat="1" applyFont="1" applyFill="1" applyAlignment="1">
      <alignment vertical="center"/>
    </xf>
    <xf numFmtId="38" fontId="22" fillId="0" borderId="0" xfId="0" applyNumberFormat="1" applyFont="1" applyFill="1" applyBorder="1" applyAlignment="1">
      <alignment vertical="center"/>
    </xf>
    <xf numFmtId="38" fontId="23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Fill="1" applyAlignment="1">
      <alignment vertical="center"/>
    </xf>
    <xf numFmtId="41" fontId="22" fillId="0" borderId="0" xfId="1" applyNumberFormat="1" applyFont="1" applyFill="1" applyBorder="1" applyAlignment="1">
      <alignment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6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41" fontId="5" fillId="0" borderId="6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7" xfId="0" applyNumberFormat="1" applyFont="1" applyBorder="1" applyAlignment="1">
      <alignment horizontal="right" vertical="center"/>
    </xf>
    <xf numFmtId="41" fontId="5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5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7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6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38" fontId="10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37" fontId="3" fillId="0" borderId="3" xfId="0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41" fontId="3" fillId="0" borderId="4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41" fontId="24" fillId="0" borderId="0" xfId="0" applyNumberFormat="1" applyFont="1" applyAlignment="1">
      <alignment vertical="center"/>
    </xf>
    <xf numFmtId="165" fontId="3" fillId="0" borderId="6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vertical="center"/>
    </xf>
    <xf numFmtId="37" fontId="17" fillId="0" borderId="5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37" fontId="3" fillId="0" borderId="5" xfId="0" quotePrefix="1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168" fontId="3" fillId="0" borderId="4" xfId="1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4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38" fontId="22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37" fontId="22" fillId="0" borderId="0" xfId="0" applyNumberFormat="1" applyFont="1" applyFill="1" applyAlignment="1">
      <alignment horizontal="right" vertical="center"/>
    </xf>
    <xf numFmtId="38" fontId="22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16" fontId="22" fillId="0" borderId="5" xfId="0" quotePrefix="1" applyNumberFormat="1" applyFont="1" applyFill="1" applyBorder="1" applyAlignment="1">
      <alignment horizontal="center" vertical="center"/>
    </xf>
    <xf numFmtId="41" fontId="22" fillId="0" borderId="5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37" fontId="22" fillId="0" borderId="5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Border="1" applyAlignment="1">
      <alignment horizontal="center" vertical="center"/>
    </xf>
    <xf numFmtId="41" fontId="25" fillId="0" borderId="8" xfId="0" applyNumberFormat="1" applyFont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3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2 3" xfId="12" xr:uid="{00000000-0005-0000-0000-00000C000000}"/>
    <cellStyle name="Normal 2 3 2" xfId="13" xr:uid="{00000000-0005-0000-0000-00000D000000}"/>
    <cellStyle name="Normal 2 4" xfId="14" xr:uid="{00000000-0005-0000-0000-00000E000000}"/>
    <cellStyle name="Percent [2]" xfId="15" xr:uid="{00000000-0005-0000-0000-00000F000000}"/>
    <cellStyle name="Quantity" xfId="16" xr:uid="{00000000-0005-0000-0000-000010000000}"/>
    <cellStyle name="เครื่องหมายจุลภาค_กรุ๊ปงบรวม0605(adj.3)" xfId="17" xr:uid="{00000000-0005-0000-0000-000011000000}"/>
    <cellStyle name="ปกติ_BS&amp;PL T" xfId="18" xr:uid="{00000000-0005-0000-0000-000012000000}"/>
  </cellStyles>
  <dxfs count="3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883920</xdr:colOff>
      <xdr:row>1</xdr:row>
      <xdr:rowOff>7620</xdr:rowOff>
    </xdr:from>
    <xdr:to>
      <xdr:col>18</xdr:col>
      <xdr:colOff>0</xdr:colOff>
      <xdr:row>4</xdr:row>
      <xdr:rowOff>114300</xdr:rowOff>
    </xdr:to>
    <xdr:pic>
      <xdr:nvPicPr>
        <xdr:cNvPr id="16592" name="Picture 1" hidden="1">
          <a:extLst>
            <a:ext uri="{FF2B5EF4-FFF2-40B4-BE49-F238E27FC236}">
              <a16:creationId xmlns:a16="http://schemas.microsoft.com/office/drawing/2014/main" id="{12F4D1FD-7F59-428B-A153-D09B7B7C1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251460"/>
          <a:ext cx="11277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815340</xdr:colOff>
      <xdr:row>0</xdr:row>
      <xdr:rowOff>335280</xdr:rowOff>
    </xdr:from>
    <xdr:to>
      <xdr:col>18</xdr:col>
      <xdr:colOff>0</xdr:colOff>
      <xdr:row>4</xdr:row>
      <xdr:rowOff>228600</xdr:rowOff>
    </xdr:to>
    <xdr:pic>
      <xdr:nvPicPr>
        <xdr:cNvPr id="16593" name="Picture 3" hidden="1">
          <a:extLst>
            <a:ext uri="{FF2B5EF4-FFF2-40B4-BE49-F238E27FC236}">
              <a16:creationId xmlns:a16="http://schemas.microsoft.com/office/drawing/2014/main" id="{A97D466D-F461-9648-2CE7-5CB6863C4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8620" y="243840"/>
          <a:ext cx="218694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198120</xdr:colOff>
      <xdr:row>43</xdr:row>
      <xdr:rowOff>0</xdr:rowOff>
    </xdr:from>
    <xdr:to>
      <xdr:col>18</xdr:col>
      <xdr:colOff>0</xdr:colOff>
      <xdr:row>44</xdr:row>
      <xdr:rowOff>0</xdr:rowOff>
    </xdr:to>
    <xdr:pic>
      <xdr:nvPicPr>
        <xdr:cNvPr id="16594" name="Picture 4" hidden="1">
          <a:extLst>
            <a:ext uri="{FF2B5EF4-FFF2-40B4-BE49-F238E27FC236}">
              <a16:creationId xmlns:a16="http://schemas.microsoft.com/office/drawing/2014/main" id="{B9E6DC35-DB7A-1DBB-196B-71D4A3F5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382000" y="10728960"/>
          <a:ext cx="181356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0</xdr:row>
      <xdr:rowOff>99060</xdr:rowOff>
    </xdr:from>
    <xdr:to>
      <xdr:col>8</xdr:col>
      <xdr:colOff>0</xdr:colOff>
      <xdr:row>3</xdr:row>
      <xdr:rowOff>228600</xdr:rowOff>
    </xdr:to>
    <xdr:pic>
      <xdr:nvPicPr>
        <xdr:cNvPr id="17685" name="Picture 1" hidden="1">
          <a:extLst>
            <a:ext uri="{FF2B5EF4-FFF2-40B4-BE49-F238E27FC236}">
              <a16:creationId xmlns:a16="http://schemas.microsoft.com/office/drawing/2014/main" id="{9ADAD837-D1DC-5EA8-A98F-72D0574FE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5420" y="99060"/>
          <a:ext cx="126492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1104900</xdr:colOff>
      <xdr:row>0</xdr:row>
      <xdr:rowOff>304800</xdr:rowOff>
    </xdr:from>
    <xdr:to>
      <xdr:col>10</xdr:col>
      <xdr:colOff>335280</xdr:colOff>
      <xdr:row>4</xdr:row>
      <xdr:rowOff>274320</xdr:rowOff>
    </xdr:to>
    <xdr:pic>
      <xdr:nvPicPr>
        <xdr:cNvPr id="17687" name="Picture 3" hidden="1">
          <a:extLst>
            <a:ext uri="{FF2B5EF4-FFF2-40B4-BE49-F238E27FC236}">
              <a16:creationId xmlns:a16="http://schemas.microsoft.com/office/drawing/2014/main" id="{0058539E-BCCA-C7C8-801A-686DB0A3D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560" y="228600"/>
          <a:ext cx="172974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822960</xdr:colOff>
      <xdr:row>31</xdr:row>
      <xdr:rowOff>152400</xdr:rowOff>
    </xdr:from>
    <xdr:to>
      <xdr:col>10</xdr:col>
      <xdr:colOff>198120</xdr:colOff>
      <xdr:row>34</xdr:row>
      <xdr:rowOff>0</xdr:rowOff>
    </xdr:to>
    <xdr:pic>
      <xdr:nvPicPr>
        <xdr:cNvPr id="17688" name="Picture 4" hidden="1">
          <a:extLst>
            <a:ext uri="{FF2B5EF4-FFF2-40B4-BE49-F238E27FC236}">
              <a16:creationId xmlns:a16="http://schemas.microsoft.com/office/drawing/2014/main" id="{979CEA43-1125-A98D-BA9C-FBB06971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103620" y="7239000"/>
          <a:ext cx="187452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showGridLines="0" view="pageBreakPreview" topLeftCell="A15" zoomScale="70" zoomScaleNormal="70" zoomScaleSheetLayoutView="70" workbookViewId="0">
      <selection activeCell="C24" sqref="C1:C1048576"/>
    </sheetView>
  </sheetViews>
  <sheetFormatPr defaultColWidth="10.90625" defaultRowHeight="22.5" customHeight="1"/>
  <cols>
    <col min="1" max="1" width="45.36328125" style="8" customWidth="1"/>
    <col min="2" max="2" width="6.90625" style="9" customWidth="1"/>
    <col min="3" max="3" width="9.453125" style="73" customWidth="1"/>
    <col min="4" max="4" width="0.90625" style="10" customWidth="1"/>
    <col min="5" max="5" width="18.453125" style="6" customWidth="1"/>
    <col min="6" max="6" width="1.08984375" style="6" customWidth="1"/>
    <col min="7" max="7" width="18.453125" style="6" customWidth="1"/>
    <col min="8" max="8" width="1.08984375" style="7" customWidth="1"/>
    <col min="9" max="9" width="18.453125" style="6" customWidth="1"/>
    <col min="10" max="10" width="1.08984375" style="6" customWidth="1"/>
    <col min="11" max="11" width="18.453125" style="6" customWidth="1"/>
    <col min="12" max="12" width="1.08984375" style="6" customWidth="1"/>
    <col min="13" max="16384" width="10.90625" style="8"/>
  </cols>
  <sheetData>
    <row r="1" spans="1:12" s="1" customFormat="1" ht="22.5" customHeight="1">
      <c r="A1" s="1" t="s">
        <v>28</v>
      </c>
      <c r="B1" s="2"/>
      <c r="C1" s="71"/>
      <c r="D1" s="3"/>
      <c r="E1" s="4"/>
      <c r="F1" s="4"/>
      <c r="G1" s="4"/>
      <c r="H1" s="5"/>
      <c r="I1" s="4"/>
      <c r="J1" s="4"/>
      <c r="K1" s="4"/>
      <c r="L1" s="4"/>
    </row>
    <row r="2" spans="1:12" s="1" customFormat="1" ht="22.5" customHeight="1">
      <c r="A2" s="1" t="s">
        <v>103</v>
      </c>
      <c r="B2" s="2"/>
      <c r="C2" s="71"/>
      <c r="D2" s="3"/>
      <c r="E2" s="4"/>
      <c r="F2" s="4"/>
      <c r="G2" s="4"/>
      <c r="H2" s="5"/>
      <c r="I2" s="4"/>
      <c r="J2" s="4"/>
      <c r="K2" s="4"/>
      <c r="L2" s="4"/>
    </row>
    <row r="3" spans="1:12" s="1" customFormat="1" ht="22.5" customHeight="1">
      <c r="A3" s="1" t="s">
        <v>233</v>
      </c>
      <c r="B3" s="2"/>
      <c r="C3" s="71"/>
      <c r="D3" s="3"/>
      <c r="E3" s="4"/>
      <c r="F3" s="4"/>
      <c r="G3" s="4"/>
      <c r="H3" s="5"/>
      <c r="I3" s="4"/>
      <c r="J3" s="4"/>
      <c r="K3" s="4"/>
      <c r="L3" s="4"/>
    </row>
    <row r="4" spans="1:12" s="97" customFormat="1" ht="22.5" customHeight="1">
      <c r="B4" s="98"/>
      <c r="C4" s="99"/>
      <c r="E4" s="100"/>
      <c r="F4" s="100"/>
      <c r="G4" s="100"/>
      <c r="H4" s="101"/>
      <c r="I4" s="100"/>
      <c r="J4" s="100"/>
      <c r="K4" s="123" t="s">
        <v>106</v>
      </c>
      <c r="L4" s="100"/>
    </row>
    <row r="5" spans="1:12" s="97" customFormat="1" ht="22.5" customHeight="1">
      <c r="A5" s="102"/>
      <c r="B5" s="98"/>
      <c r="C5" s="129"/>
      <c r="D5" s="128"/>
      <c r="E5" s="127"/>
      <c r="F5" s="131" t="s">
        <v>48</v>
      </c>
      <c r="G5" s="127"/>
      <c r="H5" s="132"/>
      <c r="I5" s="127"/>
      <c r="J5" s="131" t="s">
        <v>29</v>
      </c>
      <c r="K5" s="127"/>
      <c r="L5" s="106"/>
    </row>
    <row r="6" spans="1:12" s="97" customFormat="1" ht="22.5" customHeight="1">
      <c r="A6" s="105"/>
      <c r="B6" s="98"/>
      <c r="C6" s="130" t="s">
        <v>2</v>
      </c>
      <c r="D6" s="128"/>
      <c r="E6" s="126" t="s">
        <v>234</v>
      </c>
      <c r="F6" s="132"/>
      <c r="G6" s="126" t="s">
        <v>195</v>
      </c>
      <c r="H6" s="132"/>
      <c r="I6" s="126" t="s">
        <v>234</v>
      </c>
      <c r="J6" s="132"/>
      <c r="K6" s="126" t="s">
        <v>195</v>
      </c>
      <c r="L6" s="106"/>
    </row>
    <row r="7" spans="1:12" s="102" customFormat="1" ht="22.5" customHeight="1">
      <c r="A7" s="105"/>
      <c r="B7" s="98"/>
      <c r="C7" s="125"/>
      <c r="D7" s="128"/>
      <c r="E7" s="124" t="s">
        <v>111</v>
      </c>
      <c r="F7" s="124"/>
      <c r="G7" s="124" t="s">
        <v>112</v>
      </c>
      <c r="H7" s="124"/>
      <c r="I7" s="124" t="s">
        <v>111</v>
      </c>
      <c r="J7" s="124"/>
      <c r="K7" s="124" t="s">
        <v>112</v>
      </c>
      <c r="L7" s="106"/>
    </row>
    <row r="8" spans="1:12" s="102" customFormat="1" ht="22.5" customHeight="1">
      <c r="A8" s="105"/>
      <c r="B8" s="98"/>
      <c r="C8" s="125"/>
      <c r="D8" s="128"/>
      <c r="E8" s="124" t="s">
        <v>113</v>
      </c>
      <c r="F8" s="124"/>
      <c r="G8" s="124"/>
      <c r="H8" s="124"/>
      <c r="I8" s="124" t="s">
        <v>113</v>
      </c>
      <c r="J8" s="124"/>
      <c r="K8" s="124"/>
      <c r="L8" s="106"/>
    </row>
    <row r="9" spans="1:12" s="16" customFormat="1" ht="23.15" customHeight="1">
      <c r="A9" s="15" t="s">
        <v>30</v>
      </c>
      <c r="C9" s="17"/>
      <c r="D9" s="18"/>
      <c r="E9" s="18"/>
      <c r="F9" s="19"/>
      <c r="G9" s="18"/>
      <c r="H9" s="19"/>
      <c r="I9" s="18"/>
      <c r="J9" s="19"/>
      <c r="K9" s="18"/>
      <c r="L9" s="19"/>
    </row>
    <row r="10" spans="1:12" s="16" customFormat="1" ht="23.15" customHeight="1">
      <c r="A10" s="15" t="s">
        <v>15</v>
      </c>
      <c r="C10" s="17"/>
      <c r="D10" s="20"/>
      <c r="E10" s="20"/>
      <c r="F10" s="19"/>
      <c r="G10" s="20"/>
      <c r="H10" s="19"/>
      <c r="I10" s="20"/>
      <c r="J10" s="19"/>
      <c r="K10" s="20"/>
      <c r="L10" s="19"/>
    </row>
    <row r="11" spans="1:12" s="16" customFormat="1" ht="23.15" customHeight="1">
      <c r="A11" s="17" t="s">
        <v>31</v>
      </c>
      <c r="C11" s="20"/>
      <c r="D11" s="20"/>
      <c r="E11" s="22">
        <v>1068020</v>
      </c>
      <c r="F11" s="22"/>
      <c r="G11" s="22">
        <v>1268997</v>
      </c>
      <c r="H11" s="22"/>
      <c r="I11" s="22">
        <v>322145</v>
      </c>
      <c r="J11" s="22"/>
      <c r="K11" s="22">
        <v>558178</v>
      </c>
      <c r="L11" s="22"/>
    </row>
    <row r="12" spans="1:12" s="16" customFormat="1" ht="23.15" customHeight="1">
      <c r="A12" s="17" t="s">
        <v>196</v>
      </c>
      <c r="C12" s="20" t="s">
        <v>199</v>
      </c>
      <c r="D12" s="20"/>
      <c r="E12" s="22">
        <v>1556500</v>
      </c>
      <c r="F12" s="22"/>
      <c r="G12" s="22">
        <v>1809492</v>
      </c>
      <c r="H12" s="22"/>
      <c r="I12" s="22">
        <v>1553012</v>
      </c>
      <c r="J12" s="22"/>
      <c r="K12" s="22">
        <v>1806008</v>
      </c>
      <c r="L12" s="22"/>
    </row>
    <row r="13" spans="1:12" s="16" customFormat="1" ht="23.15" customHeight="1">
      <c r="A13" s="17" t="s">
        <v>100</v>
      </c>
      <c r="C13" s="20" t="s">
        <v>200</v>
      </c>
      <c r="D13" s="20"/>
      <c r="E13" s="22">
        <v>734505</v>
      </c>
      <c r="F13" s="22"/>
      <c r="G13" s="22">
        <v>821787</v>
      </c>
      <c r="H13" s="22"/>
      <c r="I13" s="22">
        <v>440678</v>
      </c>
      <c r="J13" s="22"/>
      <c r="K13" s="22">
        <v>352808</v>
      </c>
      <c r="L13" s="22"/>
    </row>
    <row r="14" spans="1:12" s="16" customFormat="1" ht="23.15" customHeight="1">
      <c r="A14" s="17" t="s">
        <v>83</v>
      </c>
      <c r="C14" s="20">
        <v>2</v>
      </c>
      <c r="D14" s="20"/>
      <c r="E14" s="22">
        <v>78173</v>
      </c>
      <c r="F14" s="22"/>
      <c r="G14" s="22">
        <v>83173</v>
      </c>
      <c r="H14" s="22"/>
      <c r="I14" s="22">
        <v>12378325</v>
      </c>
      <c r="J14" s="22"/>
      <c r="K14" s="22">
        <v>8644880</v>
      </c>
      <c r="L14" s="22"/>
    </row>
    <row r="15" spans="1:12" s="16" customFormat="1" ht="23.15" customHeight="1">
      <c r="A15" s="17" t="s">
        <v>114</v>
      </c>
      <c r="C15" s="20">
        <v>5</v>
      </c>
      <c r="D15" s="20"/>
      <c r="E15" s="22">
        <v>5165675</v>
      </c>
      <c r="F15" s="22"/>
      <c r="G15" s="22">
        <v>4676880</v>
      </c>
      <c r="H15" s="22"/>
      <c r="I15" s="22">
        <v>0</v>
      </c>
      <c r="J15" s="22"/>
      <c r="K15" s="22">
        <v>0</v>
      </c>
      <c r="L15" s="22"/>
    </row>
    <row r="16" spans="1:12" s="16" customFormat="1" ht="23.15" customHeight="1">
      <c r="A16" s="17" t="s">
        <v>84</v>
      </c>
      <c r="C16" s="20">
        <v>6</v>
      </c>
      <c r="D16" s="20"/>
      <c r="E16" s="22">
        <v>1931244</v>
      </c>
      <c r="F16" s="22"/>
      <c r="G16" s="22">
        <v>2037908</v>
      </c>
      <c r="H16" s="22"/>
      <c r="I16" s="22">
        <v>10083</v>
      </c>
      <c r="J16" s="22"/>
      <c r="K16" s="22">
        <v>29311</v>
      </c>
      <c r="L16" s="22"/>
    </row>
    <row r="17" spans="1:12" s="16" customFormat="1" ht="23.15" customHeight="1">
      <c r="A17" s="16" t="s">
        <v>32</v>
      </c>
      <c r="C17" s="20"/>
      <c r="D17" s="20"/>
      <c r="E17" s="22">
        <v>211975</v>
      </c>
      <c r="F17" s="22"/>
      <c r="G17" s="22">
        <v>157268</v>
      </c>
      <c r="H17" s="22"/>
      <c r="I17" s="22">
        <v>14912</v>
      </c>
      <c r="J17" s="22"/>
      <c r="K17" s="22">
        <v>23007</v>
      </c>
      <c r="L17" s="22"/>
    </row>
    <row r="18" spans="1:12" s="16" customFormat="1" ht="23.15" customHeight="1">
      <c r="A18" s="15" t="s">
        <v>16</v>
      </c>
      <c r="C18" s="20"/>
      <c r="D18" s="20"/>
      <c r="E18" s="24">
        <f>SUM(E11:E17)</f>
        <v>10746092</v>
      </c>
      <c r="F18" s="22"/>
      <c r="G18" s="24">
        <f>SUM(G11:G17)</f>
        <v>10855505</v>
      </c>
      <c r="H18" s="22"/>
      <c r="I18" s="24">
        <f>SUM(I11:I17)</f>
        <v>14719155</v>
      </c>
      <c r="J18" s="22"/>
      <c r="K18" s="24">
        <f>SUM(K11:K17)</f>
        <v>11414192</v>
      </c>
      <c r="L18" s="22"/>
    </row>
    <row r="19" spans="1:12" s="16" customFormat="1" ht="23.15" customHeight="1">
      <c r="A19" s="15" t="s">
        <v>17</v>
      </c>
      <c r="C19" s="20"/>
      <c r="D19" s="20"/>
      <c r="E19" s="22"/>
      <c r="F19" s="22"/>
      <c r="G19" s="22"/>
      <c r="H19" s="22"/>
      <c r="I19" s="22"/>
      <c r="J19" s="22"/>
      <c r="K19" s="22"/>
      <c r="L19" s="22"/>
    </row>
    <row r="20" spans="1:12" s="16" customFormat="1" ht="23.15" customHeight="1">
      <c r="A20" s="16" t="s">
        <v>55</v>
      </c>
      <c r="C20" s="20"/>
      <c r="D20" s="20"/>
      <c r="E20" s="22">
        <v>738</v>
      </c>
      <c r="F20" s="22"/>
      <c r="G20" s="22">
        <v>3039</v>
      </c>
      <c r="H20" s="22"/>
      <c r="I20" s="22">
        <v>0</v>
      </c>
      <c r="J20" s="22"/>
      <c r="K20" s="22">
        <v>0</v>
      </c>
      <c r="L20" s="22"/>
    </row>
    <row r="21" spans="1:12" s="16" customFormat="1" ht="23.15" customHeight="1">
      <c r="A21" s="16" t="s">
        <v>85</v>
      </c>
      <c r="C21" s="20">
        <v>7</v>
      </c>
      <c r="D21" s="20"/>
      <c r="E21" s="22">
        <v>15425617</v>
      </c>
      <c r="F21" s="22"/>
      <c r="G21" s="22">
        <v>5405991</v>
      </c>
      <c r="H21" s="22"/>
      <c r="I21" s="22">
        <v>13157731</v>
      </c>
      <c r="J21" s="22"/>
      <c r="K21" s="22">
        <v>4212492</v>
      </c>
      <c r="L21" s="22"/>
    </row>
    <row r="22" spans="1:12" s="16" customFormat="1" ht="23.15" customHeight="1">
      <c r="A22" s="16" t="s">
        <v>174</v>
      </c>
      <c r="C22" s="20">
        <v>8</v>
      </c>
      <c r="D22" s="20"/>
      <c r="E22" s="22">
        <v>3729</v>
      </c>
      <c r="F22" s="22"/>
      <c r="G22" s="22">
        <v>2103</v>
      </c>
      <c r="H22" s="22"/>
      <c r="I22" s="22">
        <v>0</v>
      </c>
      <c r="J22" s="22"/>
      <c r="K22" s="22">
        <v>2500</v>
      </c>
      <c r="L22" s="22"/>
    </row>
    <row r="23" spans="1:12" s="16" customFormat="1" ht="23.15" customHeight="1">
      <c r="A23" s="16" t="s">
        <v>86</v>
      </c>
      <c r="C23" s="20">
        <v>9</v>
      </c>
      <c r="D23" s="20"/>
      <c r="E23" s="22">
        <v>0</v>
      </c>
      <c r="F23" s="22"/>
      <c r="G23" s="22">
        <v>0</v>
      </c>
      <c r="H23" s="21"/>
      <c r="I23" s="22">
        <v>13213333</v>
      </c>
      <c r="J23" s="22"/>
      <c r="K23" s="22">
        <v>18945603</v>
      </c>
      <c r="L23" s="22"/>
    </row>
    <row r="24" spans="1:12" s="16" customFormat="1" ht="23.15" customHeight="1">
      <c r="A24" s="16" t="s">
        <v>158</v>
      </c>
      <c r="C24" s="20" t="s">
        <v>201</v>
      </c>
      <c r="D24" s="20"/>
      <c r="E24" s="22">
        <v>337111</v>
      </c>
      <c r="F24" s="22"/>
      <c r="G24" s="22">
        <v>6656380</v>
      </c>
      <c r="H24" s="22"/>
      <c r="I24" s="22">
        <v>314955</v>
      </c>
      <c r="J24" s="22"/>
      <c r="K24" s="22">
        <v>6489897</v>
      </c>
      <c r="L24" s="22"/>
    </row>
    <row r="25" spans="1:12" s="16" customFormat="1" ht="23.15" customHeight="1">
      <c r="A25" s="16" t="s">
        <v>115</v>
      </c>
      <c r="C25" s="20">
        <v>5</v>
      </c>
      <c r="D25" s="20"/>
      <c r="E25" s="22">
        <v>9570568</v>
      </c>
      <c r="F25" s="22"/>
      <c r="G25" s="22">
        <v>9891151</v>
      </c>
      <c r="H25" s="22"/>
      <c r="I25" s="22">
        <v>0</v>
      </c>
      <c r="J25" s="22"/>
      <c r="K25" s="22">
        <v>0</v>
      </c>
      <c r="L25" s="22"/>
    </row>
    <row r="26" spans="1:12" s="16" customFormat="1" ht="23.15" customHeight="1">
      <c r="A26" s="16" t="s">
        <v>63</v>
      </c>
      <c r="C26" s="20">
        <v>11</v>
      </c>
      <c r="D26" s="20"/>
      <c r="E26" s="22">
        <v>13340020</v>
      </c>
      <c r="F26" s="22"/>
      <c r="G26" s="22">
        <v>12398019</v>
      </c>
      <c r="H26" s="22"/>
      <c r="I26" s="22">
        <v>8081117</v>
      </c>
      <c r="J26" s="22"/>
      <c r="K26" s="22">
        <v>8710636</v>
      </c>
      <c r="L26" s="22"/>
    </row>
    <row r="27" spans="1:12" s="16" customFormat="1" ht="23.15" customHeight="1">
      <c r="A27" s="16" t="s">
        <v>98</v>
      </c>
      <c r="C27" s="20"/>
      <c r="D27" s="20"/>
      <c r="E27" s="22">
        <v>1843810</v>
      </c>
      <c r="F27" s="22"/>
      <c r="G27" s="22">
        <v>1899755</v>
      </c>
      <c r="H27" s="22"/>
      <c r="I27" s="22">
        <v>0</v>
      </c>
      <c r="J27" s="22"/>
      <c r="K27" s="22">
        <v>0</v>
      </c>
      <c r="L27" s="22"/>
    </row>
    <row r="28" spans="1:12" s="16" customFormat="1" ht="23.15" customHeight="1">
      <c r="A28" s="16" t="s">
        <v>96</v>
      </c>
      <c r="C28" s="20">
        <v>12</v>
      </c>
      <c r="D28" s="20"/>
      <c r="E28" s="22">
        <v>5361746</v>
      </c>
      <c r="F28" s="22"/>
      <c r="G28" s="22">
        <v>5444440</v>
      </c>
      <c r="H28" s="22"/>
      <c r="I28" s="22">
        <v>158420</v>
      </c>
      <c r="J28" s="22"/>
      <c r="K28" s="22">
        <v>1333217</v>
      </c>
      <c r="L28" s="22"/>
    </row>
    <row r="29" spans="1:12" s="16" customFormat="1" ht="23.15" customHeight="1">
      <c r="A29" s="16" t="s">
        <v>102</v>
      </c>
      <c r="C29" s="20"/>
      <c r="D29" s="20"/>
      <c r="E29" s="22">
        <v>71793</v>
      </c>
      <c r="F29" s="22"/>
      <c r="G29" s="22">
        <v>71793</v>
      </c>
      <c r="H29" s="22"/>
      <c r="I29" s="22">
        <v>0</v>
      </c>
      <c r="J29" s="22"/>
      <c r="K29" s="22">
        <v>0</v>
      </c>
      <c r="L29" s="22"/>
    </row>
    <row r="30" spans="1:12" s="16" customFormat="1" ht="23.15" customHeight="1">
      <c r="A30" s="16" t="s">
        <v>97</v>
      </c>
      <c r="C30" s="20"/>
      <c r="D30" s="20"/>
      <c r="E30" s="22">
        <v>110466</v>
      </c>
      <c r="F30" s="22"/>
      <c r="G30" s="22">
        <v>119245</v>
      </c>
      <c r="H30" s="22"/>
      <c r="I30" s="22">
        <v>53231</v>
      </c>
      <c r="J30" s="22"/>
      <c r="K30" s="22">
        <v>63658</v>
      </c>
      <c r="L30" s="22"/>
    </row>
    <row r="31" spans="1:12" s="16" customFormat="1" ht="23.15" customHeight="1">
      <c r="A31" s="16" t="s">
        <v>136</v>
      </c>
      <c r="C31" s="20"/>
      <c r="D31" s="20"/>
      <c r="E31" s="22">
        <v>812677</v>
      </c>
      <c r="F31" s="22"/>
      <c r="G31" s="22">
        <v>805826</v>
      </c>
      <c r="H31" s="22"/>
      <c r="I31" s="22">
        <v>494326</v>
      </c>
      <c r="J31" s="22"/>
      <c r="K31" s="22">
        <v>570291</v>
      </c>
      <c r="L31" s="22"/>
    </row>
    <row r="32" spans="1:12" s="16" customFormat="1" ht="23.15" customHeight="1">
      <c r="A32" s="16" t="s">
        <v>120</v>
      </c>
      <c r="C32" s="20"/>
      <c r="D32" s="20"/>
      <c r="E32" s="22">
        <v>398503</v>
      </c>
      <c r="F32" s="22"/>
      <c r="G32" s="22">
        <v>391078</v>
      </c>
      <c r="H32" s="22"/>
      <c r="I32" s="22">
        <v>0</v>
      </c>
      <c r="J32" s="22"/>
      <c r="K32" s="22">
        <v>0</v>
      </c>
      <c r="L32" s="22"/>
    </row>
    <row r="33" spans="1:12" s="16" customFormat="1" ht="23.15" customHeight="1">
      <c r="A33" s="16" t="s">
        <v>60</v>
      </c>
      <c r="C33" s="20"/>
      <c r="D33" s="20"/>
      <c r="E33" s="22">
        <v>410845</v>
      </c>
      <c r="F33" s="22"/>
      <c r="G33" s="22">
        <v>405775</v>
      </c>
      <c r="H33" s="22"/>
      <c r="I33" s="22">
        <v>70654</v>
      </c>
      <c r="J33" s="22"/>
      <c r="K33" s="22">
        <v>55239</v>
      </c>
      <c r="L33" s="22"/>
    </row>
    <row r="34" spans="1:12" s="16" customFormat="1" ht="23.15" customHeight="1">
      <c r="A34" s="15" t="s">
        <v>18</v>
      </c>
      <c r="C34" s="25"/>
      <c r="D34" s="20"/>
      <c r="E34" s="24">
        <f>SUM(E20:E33)</f>
        <v>47687623</v>
      </c>
      <c r="F34" s="22"/>
      <c r="G34" s="24">
        <f>SUM(G20:G33)</f>
        <v>43494595</v>
      </c>
      <c r="H34" s="22"/>
      <c r="I34" s="24">
        <f>SUM(I20:I33)</f>
        <v>35543767</v>
      </c>
      <c r="J34" s="22"/>
      <c r="K34" s="24">
        <f>SUM(K20:K33)</f>
        <v>40383533</v>
      </c>
      <c r="L34" s="22"/>
    </row>
    <row r="35" spans="1:12" s="16" customFormat="1" ht="23.15" customHeight="1" thickBot="1">
      <c r="A35" s="15" t="s">
        <v>45</v>
      </c>
      <c r="C35" s="20"/>
      <c r="D35" s="20"/>
      <c r="E35" s="26">
        <f>SUM(E18,E34)</f>
        <v>58433715</v>
      </c>
      <c r="F35" s="27"/>
      <c r="G35" s="26">
        <f>SUM(G18,G34)</f>
        <v>54350100</v>
      </c>
      <c r="H35" s="27"/>
      <c r="I35" s="26">
        <f>SUM(I18,I34)</f>
        <v>50262922</v>
      </c>
      <c r="J35" s="27"/>
      <c r="K35" s="26">
        <f>SUM(K18,K34)</f>
        <v>51797725</v>
      </c>
      <c r="L35" s="27"/>
    </row>
    <row r="36" spans="1:12" ht="22.5" customHeight="1" thickTop="1">
      <c r="A36" s="1"/>
      <c r="C36" s="72"/>
      <c r="D36" s="12"/>
    </row>
    <row r="37" spans="1:12" ht="22.5" customHeight="1">
      <c r="A37" s="8" t="s">
        <v>163</v>
      </c>
      <c r="C37" s="72"/>
      <c r="D37" s="12"/>
    </row>
    <row r="38" spans="1:12" ht="22.5" customHeight="1">
      <c r="C38" s="72"/>
      <c r="D38" s="12"/>
    </row>
    <row r="39" spans="1:12" ht="22.5" customHeight="1">
      <c r="C39" s="72"/>
      <c r="D39" s="12"/>
    </row>
    <row r="40" spans="1:12" ht="22.5" customHeight="1">
      <c r="C40" s="72"/>
      <c r="D40" s="12"/>
    </row>
    <row r="41" spans="1:12" s="1" customFormat="1" ht="22.5" customHeight="1">
      <c r="A41" s="1" t="s">
        <v>28</v>
      </c>
      <c r="B41" s="2"/>
      <c r="C41" s="71"/>
      <c r="D41" s="3"/>
      <c r="E41" s="4"/>
      <c r="F41" s="4"/>
      <c r="G41" s="4"/>
      <c r="H41" s="5"/>
      <c r="I41" s="4"/>
      <c r="J41" s="4"/>
      <c r="K41" s="4"/>
      <c r="L41" s="4"/>
    </row>
    <row r="42" spans="1:12" s="1" customFormat="1" ht="22.5" customHeight="1">
      <c r="A42" s="1" t="s">
        <v>104</v>
      </c>
      <c r="B42" s="2"/>
      <c r="C42" s="71"/>
      <c r="D42" s="3"/>
      <c r="E42" s="4"/>
      <c r="F42" s="4"/>
      <c r="G42" s="4"/>
      <c r="H42" s="5"/>
      <c r="I42" s="4"/>
      <c r="J42" s="4"/>
      <c r="K42" s="4"/>
      <c r="L42" s="4"/>
    </row>
    <row r="43" spans="1:12" s="1" customFormat="1" ht="22.5" customHeight="1">
      <c r="A43" s="1" t="s">
        <v>233</v>
      </c>
      <c r="B43" s="2"/>
      <c r="C43" s="71"/>
      <c r="D43" s="3"/>
      <c r="E43" s="4"/>
      <c r="F43" s="4"/>
      <c r="G43" s="4"/>
      <c r="H43" s="5"/>
      <c r="I43" s="4"/>
      <c r="J43" s="4"/>
      <c r="K43" s="4"/>
      <c r="L43" s="4"/>
    </row>
    <row r="44" spans="1:12" s="97" customFormat="1" ht="22.5" customHeight="1">
      <c r="B44" s="98"/>
      <c r="C44" s="99"/>
      <c r="E44" s="100"/>
      <c r="F44" s="100"/>
      <c r="G44" s="100"/>
      <c r="H44" s="101"/>
      <c r="I44" s="100"/>
      <c r="J44" s="100"/>
      <c r="K44" s="123" t="s">
        <v>106</v>
      </c>
      <c r="L44" s="100"/>
    </row>
    <row r="45" spans="1:12" s="97" customFormat="1" ht="22.5" customHeight="1">
      <c r="A45" s="102"/>
      <c r="B45" s="98"/>
      <c r="C45" s="129"/>
      <c r="D45" s="128"/>
      <c r="E45" s="127"/>
      <c r="F45" s="131" t="s">
        <v>48</v>
      </c>
      <c r="G45" s="127"/>
      <c r="H45" s="132"/>
      <c r="I45" s="127"/>
      <c r="J45" s="131" t="s">
        <v>29</v>
      </c>
      <c r="K45" s="127"/>
      <c r="L45" s="103"/>
    </row>
    <row r="46" spans="1:12" s="97" customFormat="1" ht="22.5" customHeight="1">
      <c r="A46" s="105"/>
      <c r="B46" s="98"/>
      <c r="C46" s="130" t="s">
        <v>2</v>
      </c>
      <c r="D46" s="128"/>
      <c r="E46" s="126" t="s">
        <v>234</v>
      </c>
      <c r="F46" s="132"/>
      <c r="G46" s="126" t="s">
        <v>195</v>
      </c>
      <c r="H46" s="132"/>
      <c r="I46" s="126" t="s">
        <v>234</v>
      </c>
      <c r="J46" s="132"/>
      <c r="K46" s="126" t="s">
        <v>195</v>
      </c>
      <c r="L46" s="104"/>
    </row>
    <row r="47" spans="1:12" s="102" customFormat="1" ht="22.5" customHeight="1">
      <c r="A47" s="105"/>
      <c r="B47" s="98"/>
      <c r="C47" s="125"/>
      <c r="D47" s="128"/>
      <c r="E47" s="124" t="s">
        <v>111</v>
      </c>
      <c r="F47" s="124"/>
      <c r="G47" s="124" t="s">
        <v>112</v>
      </c>
      <c r="H47" s="124"/>
      <c r="I47" s="124" t="s">
        <v>111</v>
      </c>
      <c r="J47" s="124"/>
      <c r="K47" s="124" t="s">
        <v>112</v>
      </c>
      <c r="L47" s="106"/>
    </row>
    <row r="48" spans="1:12" s="102" customFormat="1" ht="22.5" customHeight="1">
      <c r="A48" s="105"/>
      <c r="B48" s="98"/>
      <c r="C48" s="125"/>
      <c r="D48" s="128"/>
      <c r="E48" s="124" t="s">
        <v>113</v>
      </c>
      <c r="F48" s="124"/>
      <c r="G48" s="124"/>
      <c r="H48" s="124"/>
      <c r="I48" s="124" t="s">
        <v>113</v>
      </c>
      <c r="J48" s="124"/>
      <c r="K48" s="124"/>
      <c r="L48" s="106"/>
    </row>
    <row r="49" spans="1:12" s="16" customFormat="1" ht="23.15" customHeight="1">
      <c r="A49" s="28" t="s">
        <v>46</v>
      </c>
      <c r="C49" s="17"/>
      <c r="D49" s="18"/>
      <c r="E49" s="18"/>
      <c r="F49" s="29"/>
      <c r="G49" s="18"/>
      <c r="H49" s="29"/>
      <c r="I49" s="18"/>
      <c r="J49" s="29"/>
      <c r="K49" s="18"/>
      <c r="L49" s="29"/>
    </row>
    <row r="50" spans="1:12" s="16" customFormat="1" ht="23.15" customHeight="1">
      <c r="A50" s="15" t="s">
        <v>19</v>
      </c>
      <c r="C50" s="17"/>
      <c r="D50" s="20"/>
      <c r="E50" s="20"/>
      <c r="F50" s="19"/>
      <c r="G50" s="20"/>
      <c r="H50" s="19"/>
      <c r="I50" s="20"/>
      <c r="J50" s="19"/>
      <c r="K50" s="20"/>
      <c r="L50" s="19"/>
    </row>
    <row r="51" spans="1:12" s="16" customFormat="1" ht="23.15" customHeight="1">
      <c r="A51" s="17" t="s">
        <v>187</v>
      </c>
      <c r="C51" s="20">
        <v>13</v>
      </c>
      <c r="D51" s="20"/>
      <c r="E51" s="22">
        <v>2598960</v>
      </c>
      <c r="F51" s="27"/>
      <c r="G51" s="22">
        <v>937585</v>
      </c>
      <c r="H51" s="27"/>
      <c r="I51" s="22">
        <v>1748960</v>
      </c>
      <c r="J51" s="27"/>
      <c r="K51" s="22">
        <v>100000</v>
      </c>
      <c r="L51" s="27"/>
    </row>
    <row r="52" spans="1:12" s="16" customFormat="1" ht="23.15" customHeight="1">
      <c r="A52" s="16" t="s">
        <v>175</v>
      </c>
      <c r="C52" s="20"/>
      <c r="D52" s="20"/>
      <c r="E52" s="22">
        <v>3614</v>
      </c>
      <c r="F52" s="27"/>
      <c r="G52" s="22">
        <v>86</v>
      </c>
      <c r="H52" s="27"/>
      <c r="I52" s="22">
        <v>441</v>
      </c>
      <c r="J52" s="27"/>
      <c r="K52" s="22">
        <v>0</v>
      </c>
      <c r="L52" s="27"/>
    </row>
    <row r="53" spans="1:12" s="16" customFormat="1" ht="23.15" customHeight="1">
      <c r="A53" s="17" t="s">
        <v>101</v>
      </c>
      <c r="C53" s="20">
        <v>2</v>
      </c>
      <c r="D53" s="20"/>
      <c r="E53" s="22">
        <v>963356</v>
      </c>
      <c r="F53" s="27"/>
      <c r="G53" s="22">
        <v>1037922</v>
      </c>
      <c r="H53" s="27"/>
      <c r="I53" s="22">
        <v>472101</v>
      </c>
      <c r="J53" s="27"/>
      <c r="K53" s="22">
        <v>445852</v>
      </c>
      <c r="L53" s="27"/>
    </row>
    <row r="54" spans="1:12" s="16" customFormat="1" ht="23.15" customHeight="1">
      <c r="A54" s="17" t="s">
        <v>99</v>
      </c>
      <c r="C54" s="20">
        <v>2</v>
      </c>
      <c r="D54" s="20"/>
      <c r="E54" s="22">
        <v>0</v>
      </c>
      <c r="F54" s="27"/>
      <c r="G54" s="22">
        <v>0</v>
      </c>
      <c r="H54" s="27"/>
      <c r="I54" s="22">
        <v>3314156</v>
      </c>
      <c r="J54" s="27"/>
      <c r="K54" s="22">
        <v>7308770</v>
      </c>
      <c r="L54" s="27"/>
    </row>
    <row r="55" spans="1:12" s="16" customFormat="1" ht="23.15" customHeight="1">
      <c r="A55" s="17" t="s">
        <v>162</v>
      </c>
      <c r="C55" s="20"/>
      <c r="D55" s="20"/>
      <c r="E55" s="27"/>
      <c r="F55" s="27"/>
      <c r="G55" s="27"/>
      <c r="H55" s="27"/>
      <c r="I55" s="27"/>
      <c r="J55" s="27"/>
      <c r="K55" s="27"/>
      <c r="L55" s="27"/>
    </row>
    <row r="56" spans="1:12" s="16" customFormat="1" ht="23.15" customHeight="1">
      <c r="A56" s="17" t="s">
        <v>159</v>
      </c>
      <c r="C56" s="20">
        <v>14</v>
      </c>
      <c r="D56" s="20"/>
      <c r="E56" s="22">
        <v>311112</v>
      </c>
      <c r="F56" s="27"/>
      <c r="G56" s="22">
        <v>1018001</v>
      </c>
      <c r="H56" s="27"/>
      <c r="I56" s="22">
        <v>0</v>
      </c>
      <c r="J56" s="27"/>
      <c r="K56" s="22">
        <v>0</v>
      </c>
      <c r="L56" s="27"/>
    </row>
    <row r="57" spans="1:12" s="16" customFormat="1" ht="23.15" customHeight="1">
      <c r="A57" s="17" t="s">
        <v>176</v>
      </c>
      <c r="C57" s="20">
        <v>15</v>
      </c>
      <c r="D57" s="20"/>
      <c r="E57" s="22">
        <v>1399892</v>
      </c>
      <c r="F57" s="27"/>
      <c r="G57" s="22">
        <v>1499486</v>
      </c>
      <c r="H57" s="27"/>
      <c r="I57" s="22">
        <v>1000000</v>
      </c>
      <c r="J57" s="27"/>
      <c r="K57" s="22">
        <v>1299621</v>
      </c>
      <c r="L57" s="27"/>
    </row>
    <row r="58" spans="1:12" s="16" customFormat="1" ht="23.15" customHeight="1">
      <c r="A58" s="17" t="s">
        <v>177</v>
      </c>
      <c r="C58" s="20"/>
      <c r="D58" s="20"/>
    </row>
    <row r="59" spans="1:12" s="16" customFormat="1" ht="23.15" customHeight="1">
      <c r="A59" s="17" t="s">
        <v>178</v>
      </c>
      <c r="C59" s="20"/>
      <c r="D59" s="20"/>
      <c r="E59" s="22">
        <v>136001</v>
      </c>
      <c r="F59" s="27"/>
      <c r="G59" s="22">
        <v>161938</v>
      </c>
      <c r="H59" s="27"/>
      <c r="I59" s="22">
        <v>106434</v>
      </c>
      <c r="J59" s="27"/>
      <c r="K59" s="22">
        <v>149149</v>
      </c>
      <c r="L59" s="27"/>
    </row>
    <row r="60" spans="1:12" s="16" customFormat="1" ht="23.15" customHeight="1">
      <c r="A60" s="17" t="s">
        <v>164</v>
      </c>
      <c r="C60" s="20">
        <v>16</v>
      </c>
      <c r="D60" s="20"/>
      <c r="E60" s="22">
        <v>891182</v>
      </c>
      <c r="F60" s="27"/>
      <c r="G60" s="22">
        <v>898681</v>
      </c>
      <c r="H60" s="27"/>
      <c r="I60" s="22">
        <v>732275</v>
      </c>
      <c r="J60" s="27"/>
      <c r="K60" s="22">
        <v>867048</v>
      </c>
      <c r="L60" s="27"/>
    </row>
    <row r="61" spans="1:12" s="16" customFormat="1" ht="23.15" customHeight="1">
      <c r="A61" s="17" t="s">
        <v>64</v>
      </c>
      <c r="C61" s="20"/>
      <c r="D61" s="20"/>
      <c r="E61" s="22">
        <v>92861</v>
      </c>
      <c r="F61" s="27"/>
      <c r="G61" s="22">
        <v>153973</v>
      </c>
      <c r="H61" s="27"/>
      <c r="I61" s="22">
        <v>0</v>
      </c>
      <c r="J61" s="27"/>
      <c r="K61" s="22">
        <v>0</v>
      </c>
      <c r="L61" s="27"/>
    </row>
    <row r="62" spans="1:12" s="16" customFormat="1" ht="23.15" customHeight="1">
      <c r="A62" s="17" t="s">
        <v>33</v>
      </c>
      <c r="C62" s="20">
        <v>2</v>
      </c>
      <c r="D62" s="20"/>
      <c r="E62" s="22">
        <v>1512751</v>
      </c>
      <c r="F62" s="27"/>
      <c r="G62" s="22">
        <v>801858</v>
      </c>
      <c r="H62" s="27"/>
      <c r="I62" s="22">
        <v>951007</v>
      </c>
      <c r="J62" s="27"/>
      <c r="K62" s="22">
        <v>131287</v>
      </c>
      <c r="L62" s="27"/>
    </row>
    <row r="63" spans="1:12" s="16" customFormat="1" ht="23.15" customHeight="1">
      <c r="A63" s="15" t="s">
        <v>20</v>
      </c>
      <c r="C63" s="20"/>
      <c r="D63" s="20"/>
      <c r="E63" s="30">
        <f>SUM(E51:E62)</f>
        <v>7909729</v>
      </c>
      <c r="F63" s="27"/>
      <c r="G63" s="30">
        <f>SUM(G51:G62)</f>
        <v>6509530</v>
      </c>
      <c r="H63" s="27"/>
      <c r="I63" s="30">
        <f>SUM(I51:I62)</f>
        <v>8325374</v>
      </c>
      <c r="J63" s="27"/>
      <c r="K63" s="30">
        <f>SUM(K51:K62)</f>
        <v>10301727</v>
      </c>
      <c r="L63" s="27"/>
    </row>
    <row r="64" spans="1:12" s="16" customFormat="1" ht="23.15" customHeight="1">
      <c r="A64" s="15" t="s">
        <v>21</v>
      </c>
      <c r="C64" s="20"/>
      <c r="D64" s="20"/>
      <c r="E64" s="27"/>
      <c r="F64" s="27"/>
      <c r="G64" s="27"/>
      <c r="H64" s="27"/>
      <c r="I64" s="27"/>
      <c r="J64" s="27"/>
      <c r="K64" s="27"/>
      <c r="L64" s="27"/>
    </row>
    <row r="65" spans="1:12" s="16" customFormat="1" ht="23.15" customHeight="1">
      <c r="A65" s="16" t="s">
        <v>179</v>
      </c>
      <c r="C65" s="20"/>
      <c r="D65" s="20"/>
      <c r="E65" s="27"/>
      <c r="F65" s="27"/>
      <c r="G65" s="27"/>
      <c r="H65" s="27"/>
      <c r="I65" s="27"/>
      <c r="J65" s="27"/>
      <c r="K65" s="27"/>
      <c r="L65" s="27"/>
    </row>
    <row r="66" spans="1:12" s="16" customFormat="1" ht="23.15" customHeight="1">
      <c r="A66" s="16" t="s">
        <v>180</v>
      </c>
      <c r="C66" s="20">
        <v>14</v>
      </c>
      <c r="D66" s="20"/>
      <c r="E66" s="22">
        <v>101608</v>
      </c>
      <c r="F66" s="27"/>
      <c r="G66" s="22">
        <v>414296</v>
      </c>
      <c r="H66" s="27"/>
      <c r="I66" s="22">
        <v>0</v>
      </c>
      <c r="J66" s="27"/>
      <c r="K66" s="22">
        <v>0</v>
      </c>
      <c r="L66" s="27"/>
    </row>
    <row r="67" spans="1:12" s="16" customFormat="1" ht="23.15" customHeight="1">
      <c r="A67" s="16" t="s">
        <v>147</v>
      </c>
      <c r="C67" s="20">
        <v>15</v>
      </c>
      <c r="D67" s="20"/>
      <c r="E67" s="22">
        <v>14383813</v>
      </c>
      <c r="F67" s="27"/>
      <c r="G67" s="22">
        <v>12709143</v>
      </c>
      <c r="H67" s="27"/>
      <c r="I67" s="22">
        <v>14383813</v>
      </c>
      <c r="J67" s="27"/>
      <c r="K67" s="22">
        <v>12509336</v>
      </c>
      <c r="L67" s="27"/>
    </row>
    <row r="68" spans="1:12" s="16" customFormat="1" ht="23.15" customHeight="1">
      <c r="A68" s="16" t="s">
        <v>181</v>
      </c>
      <c r="C68" s="20"/>
      <c r="D68" s="20"/>
      <c r="E68" s="27"/>
      <c r="F68" s="27"/>
      <c r="G68" s="27"/>
      <c r="H68" s="27"/>
      <c r="I68" s="27"/>
      <c r="J68" s="27"/>
      <c r="K68" s="27"/>
      <c r="L68" s="27"/>
    </row>
    <row r="69" spans="1:12" s="16" customFormat="1" ht="23.15" customHeight="1">
      <c r="A69" s="16" t="s">
        <v>182</v>
      </c>
      <c r="C69" s="20"/>
      <c r="D69" s="20"/>
      <c r="E69" s="22">
        <v>115153</v>
      </c>
      <c r="F69" s="27"/>
      <c r="G69" s="22">
        <v>30598</v>
      </c>
      <c r="H69" s="27"/>
      <c r="I69" s="22">
        <v>307491</v>
      </c>
      <c r="J69" s="27"/>
      <c r="K69" s="22">
        <v>231449</v>
      </c>
      <c r="L69" s="27"/>
    </row>
    <row r="70" spans="1:12" s="16" customFormat="1" ht="23.15" customHeight="1">
      <c r="A70" s="16" t="s">
        <v>152</v>
      </c>
      <c r="C70" s="20">
        <v>16</v>
      </c>
      <c r="D70" s="20"/>
      <c r="E70" s="22">
        <v>11335166</v>
      </c>
      <c r="F70" s="27"/>
      <c r="G70" s="22">
        <v>10537943</v>
      </c>
      <c r="H70" s="27"/>
      <c r="I70" s="22">
        <v>8616107</v>
      </c>
      <c r="J70" s="27"/>
      <c r="K70" s="22">
        <v>10241647</v>
      </c>
      <c r="L70" s="27"/>
    </row>
    <row r="71" spans="1:12" s="16" customFormat="1" ht="23.15" customHeight="1">
      <c r="A71" s="16" t="s">
        <v>65</v>
      </c>
      <c r="C71" s="20"/>
      <c r="D71" s="20"/>
      <c r="E71" s="22">
        <v>360158</v>
      </c>
      <c r="F71" s="27"/>
      <c r="G71" s="22">
        <v>342095</v>
      </c>
      <c r="H71" s="27"/>
      <c r="I71" s="22">
        <v>38679</v>
      </c>
      <c r="J71" s="27"/>
      <c r="K71" s="22">
        <v>84455</v>
      </c>
      <c r="L71" s="27"/>
    </row>
    <row r="72" spans="1:12" s="16" customFormat="1" ht="23.15" customHeight="1">
      <c r="A72" s="16" t="s">
        <v>34</v>
      </c>
      <c r="C72" s="20"/>
      <c r="D72" s="20"/>
      <c r="E72" s="22">
        <v>1327998</v>
      </c>
      <c r="F72" s="27"/>
      <c r="G72" s="22">
        <v>1186006</v>
      </c>
      <c r="H72" s="27"/>
      <c r="I72" s="22">
        <v>776232</v>
      </c>
      <c r="J72" s="27"/>
      <c r="K72" s="22">
        <v>810635</v>
      </c>
      <c r="L72" s="27"/>
    </row>
    <row r="73" spans="1:12" s="16" customFormat="1" ht="23.15" customHeight="1">
      <c r="A73" s="16" t="s">
        <v>61</v>
      </c>
      <c r="C73" s="20">
        <v>2</v>
      </c>
      <c r="D73" s="20"/>
      <c r="E73" s="22">
        <v>841953</v>
      </c>
      <c r="F73" s="27"/>
      <c r="G73" s="22">
        <v>769906</v>
      </c>
      <c r="H73" s="27"/>
      <c r="I73" s="22">
        <v>519204</v>
      </c>
      <c r="J73" s="27"/>
      <c r="K73" s="22">
        <v>430894</v>
      </c>
      <c r="L73" s="27"/>
    </row>
    <row r="74" spans="1:12" s="16" customFormat="1" ht="23.15" customHeight="1">
      <c r="A74" s="16" t="s">
        <v>35</v>
      </c>
      <c r="C74" s="20"/>
      <c r="D74" s="20"/>
      <c r="E74" s="22">
        <v>38482</v>
      </c>
      <c r="F74" s="27"/>
      <c r="G74" s="22">
        <v>37615</v>
      </c>
      <c r="H74" s="27"/>
      <c r="I74" s="22">
        <v>14265</v>
      </c>
      <c r="J74" s="27"/>
      <c r="K74" s="22">
        <v>1893</v>
      </c>
      <c r="L74" s="27"/>
    </row>
    <row r="75" spans="1:12" s="16" customFormat="1" ht="23.15" customHeight="1">
      <c r="A75" s="15" t="s">
        <v>22</v>
      </c>
      <c r="D75" s="20"/>
      <c r="E75" s="30">
        <f>SUM(E66:E74)</f>
        <v>28504331</v>
      </c>
      <c r="F75" s="27"/>
      <c r="G75" s="30">
        <f>SUM(G66:G74)</f>
        <v>26027602</v>
      </c>
      <c r="H75" s="27"/>
      <c r="I75" s="30">
        <f>SUM(I66:I74)</f>
        <v>24655791</v>
      </c>
      <c r="J75" s="27"/>
      <c r="K75" s="30">
        <f>SUM(K66:K74)</f>
        <v>24310309</v>
      </c>
      <c r="L75" s="27"/>
    </row>
    <row r="76" spans="1:12" s="16" customFormat="1" ht="23.15" customHeight="1">
      <c r="A76" s="15" t="s">
        <v>47</v>
      </c>
      <c r="C76" s="20"/>
      <c r="D76" s="20"/>
      <c r="E76" s="30">
        <f>SUM(E63,E75)</f>
        <v>36414060</v>
      </c>
      <c r="F76" s="27"/>
      <c r="G76" s="30">
        <f>SUM(G63,G75)</f>
        <v>32537132</v>
      </c>
      <c r="H76" s="27"/>
      <c r="I76" s="30">
        <f>SUM(I63,I75)</f>
        <v>32981165</v>
      </c>
      <c r="J76" s="27"/>
      <c r="K76" s="30">
        <f>SUM(K63,K75)</f>
        <v>34612036</v>
      </c>
      <c r="L76" s="27"/>
    </row>
    <row r="77" spans="1:12" s="16" customFormat="1" ht="23.15" customHeight="1">
      <c r="A77" s="15"/>
      <c r="C77" s="20"/>
      <c r="D77" s="20"/>
    </row>
    <row r="78" spans="1:12" s="16" customFormat="1" ht="23.15" customHeight="1">
      <c r="A78" s="8" t="s">
        <v>163</v>
      </c>
      <c r="C78" s="20"/>
      <c r="D78" s="20"/>
    </row>
    <row r="79" spans="1:12" s="16" customFormat="1" ht="23.15" customHeight="1">
      <c r="A79" s="15"/>
      <c r="C79" s="20"/>
      <c r="D79" s="20"/>
    </row>
    <row r="80" spans="1:12" s="16" customFormat="1" ht="23.15" customHeight="1">
      <c r="A80" s="15"/>
      <c r="C80" s="20"/>
      <c r="D80" s="20"/>
    </row>
    <row r="81" spans="1:12" s="1" customFormat="1" ht="22.5" customHeight="1">
      <c r="A81" s="1" t="s">
        <v>28</v>
      </c>
      <c r="B81" s="2"/>
      <c r="C81" s="71"/>
      <c r="D81" s="3"/>
      <c r="E81" s="4"/>
      <c r="F81" s="4"/>
      <c r="G81" s="4"/>
      <c r="H81" s="5"/>
      <c r="I81" s="4"/>
      <c r="J81" s="4"/>
      <c r="K81" s="4"/>
      <c r="L81" s="4"/>
    </row>
    <row r="82" spans="1:12" s="1" customFormat="1" ht="22.5" customHeight="1">
      <c r="A82" s="1" t="s">
        <v>104</v>
      </c>
      <c r="B82" s="2"/>
      <c r="C82" s="71"/>
      <c r="D82" s="3"/>
      <c r="E82" s="4"/>
      <c r="F82" s="4"/>
      <c r="G82" s="4"/>
      <c r="H82" s="5"/>
      <c r="I82" s="4"/>
      <c r="J82" s="4"/>
      <c r="K82" s="4"/>
      <c r="L82" s="4"/>
    </row>
    <row r="83" spans="1:12" s="1" customFormat="1" ht="22.5" customHeight="1">
      <c r="A83" s="1" t="s">
        <v>233</v>
      </c>
      <c r="B83" s="2"/>
      <c r="C83" s="71"/>
      <c r="D83" s="3"/>
      <c r="E83" s="4"/>
      <c r="F83" s="4"/>
      <c r="G83" s="4"/>
      <c r="H83" s="5"/>
      <c r="I83" s="4"/>
      <c r="J83" s="4"/>
      <c r="K83" s="4"/>
      <c r="L83" s="4"/>
    </row>
    <row r="84" spans="1:12" s="97" customFormat="1" ht="22.5" customHeight="1">
      <c r="B84" s="98"/>
      <c r="C84" s="129"/>
      <c r="D84" s="128"/>
      <c r="E84" s="6"/>
      <c r="F84" s="6"/>
      <c r="G84" s="6"/>
      <c r="H84" s="7"/>
      <c r="I84" s="6"/>
      <c r="J84" s="6"/>
      <c r="K84" s="123" t="s">
        <v>106</v>
      </c>
      <c r="L84" s="100"/>
    </row>
    <row r="85" spans="1:12" s="97" customFormat="1" ht="22.5" customHeight="1">
      <c r="A85" s="102"/>
      <c r="B85" s="98"/>
      <c r="C85" s="129"/>
      <c r="D85" s="128"/>
      <c r="E85" s="127"/>
      <c r="F85" s="131" t="s">
        <v>48</v>
      </c>
      <c r="G85" s="127"/>
      <c r="H85" s="132"/>
      <c r="I85" s="127"/>
      <c r="J85" s="131" t="s">
        <v>29</v>
      </c>
      <c r="K85" s="127"/>
      <c r="L85" s="103"/>
    </row>
    <row r="86" spans="1:12" s="97" customFormat="1" ht="22.5" customHeight="1">
      <c r="A86" s="105"/>
      <c r="B86" s="98"/>
      <c r="C86" s="130" t="s">
        <v>2</v>
      </c>
      <c r="D86" s="128"/>
      <c r="E86" s="126" t="s">
        <v>234</v>
      </c>
      <c r="F86" s="132"/>
      <c r="G86" s="126" t="s">
        <v>195</v>
      </c>
      <c r="H86" s="132"/>
      <c r="I86" s="126" t="s">
        <v>234</v>
      </c>
      <c r="J86" s="132"/>
      <c r="K86" s="126" t="s">
        <v>195</v>
      </c>
      <c r="L86" s="104"/>
    </row>
    <row r="87" spans="1:12" s="102" customFormat="1" ht="22.5" customHeight="1">
      <c r="A87" s="105"/>
      <c r="B87" s="98"/>
      <c r="C87" s="125"/>
      <c r="D87" s="128"/>
      <c r="E87" s="124" t="s">
        <v>111</v>
      </c>
      <c r="F87" s="124"/>
      <c r="G87" s="124" t="s">
        <v>112</v>
      </c>
      <c r="H87" s="124"/>
      <c r="I87" s="124" t="s">
        <v>111</v>
      </c>
      <c r="J87" s="124"/>
      <c r="K87" s="124" t="s">
        <v>112</v>
      </c>
      <c r="L87" s="106"/>
    </row>
    <row r="88" spans="1:12" s="102" customFormat="1" ht="22.5" customHeight="1">
      <c r="A88" s="105"/>
      <c r="B88" s="98"/>
      <c r="C88" s="125"/>
      <c r="D88" s="128"/>
      <c r="E88" s="124" t="s">
        <v>113</v>
      </c>
      <c r="F88" s="124"/>
      <c r="G88" s="124"/>
      <c r="H88" s="124"/>
      <c r="I88" s="124" t="s">
        <v>113</v>
      </c>
      <c r="J88" s="124"/>
      <c r="K88" s="124"/>
      <c r="L88" s="106"/>
    </row>
    <row r="89" spans="1:12" s="16" customFormat="1" ht="23.15" customHeight="1">
      <c r="A89" s="32" t="s">
        <v>90</v>
      </c>
      <c r="C89" s="17"/>
      <c r="D89" s="20"/>
      <c r="E89" s="20"/>
      <c r="F89" s="19"/>
      <c r="G89" s="20"/>
      <c r="H89" s="19"/>
      <c r="I89" s="20"/>
      <c r="J89" s="19"/>
      <c r="K89" s="20"/>
      <c r="L89" s="19"/>
    </row>
    <row r="90" spans="1:12" s="16" customFormat="1" ht="23.15" customHeight="1">
      <c r="A90" s="19" t="s">
        <v>36</v>
      </c>
      <c r="C90" s="20">
        <v>18</v>
      </c>
      <c r="D90" s="20"/>
      <c r="E90" s="27"/>
      <c r="F90" s="27"/>
      <c r="G90" s="27"/>
      <c r="H90" s="27"/>
      <c r="I90" s="27"/>
      <c r="J90" s="27"/>
      <c r="K90" s="27"/>
      <c r="L90" s="27"/>
    </row>
    <row r="91" spans="1:12" s="16" customFormat="1" ht="23.15" customHeight="1">
      <c r="A91" s="19" t="s">
        <v>37</v>
      </c>
      <c r="C91" s="20"/>
      <c r="D91" s="20"/>
      <c r="E91" s="19"/>
      <c r="F91" s="19"/>
      <c r="G91" s="19"/>
      <c r="H91" s="19"/>
      <c r="I91" s="19"/>
      <c r="J91" s="19"/>
      <c r="K91" s="19"/>
      <c r="L91" s="19"/>
    </row>
    <row r="92" spans="1:12" s="16" customFormat="1" ht="23.15" customHeight="1">
      <c r="A92" s="17" t="s">
        <v>295</v>
      </c>
      <c r="C92" s="20" t="s">
        <v>155</v>
      </c>
      <c r="D92" s="20"/>
      <c r="E92" s="19"/>
      <c r="F92" s="19"/>
      <c r="G92" s="19"/>
      <c r="H92" s="19"/>
      <c r="I92" s="19"/>
      <c r="J92" s="19"/>
      <c r="K92" s="19"/>
      <c r="L92" s="19"/>
    </row>
    <row r="93" spans="1:12" s="16" customFormat="1" ht="23.15" customHeight="1" thickBot="1">
      <c r="A93" s="16" t="s">
        <v>197</v>
      </c>
      <c r="D93" s="18"/>
      <c r="E93" s="26">
        <v>2489292</v>
      </c>
      <c r="F93" s="27"/>
      <c r="G93" s="26">
        <v>2488712</v>
      </c>
      <c r="H93" s="27"/>
      <c r="I93" s="26">
        <v>2489292</v>
      </c>
      <c r="J93" s="27"/>
      <c r="K93" s="26">
        <v>2488712</v>
      </c>
      <c r="L93" s="27"/>
    </row>
    <row r="94" spans="1:12" s="16" customFormat="1" ht="23.15" customHeight="1" thickTop="1">
      <c r="A94" s="19" t="s">
        <v>38</v>
      </c>
      <c r="C94" s="20"/>
      <c r="D94" s="20"/>
      <c r="E94" s="27"/>
      <c r="F94" s="27"/>
      <c r="G94" s="27"/>
      <c r="H94" s="27"/>
      <c r="I94" s="27"/>
      <c r="J94" s="27"/>
      <c r="K94" s="27"/>
      <c r="L94" s="27"/>
    </row>
    <row r="95" spans="1:12" s="16" customFormat="1" ht="23.15" customHeight="1">
      <c r="A95" s="17" t="s">
        <v>296</v>
      </c>
      <c r="C95" s="20"/>
      <c r="D95" s="20"/>
      <c r="E95" s="27"/>
      <c r="F95" s="27"/>
      <c r="G95" s="27"/>
      <c r="H95" s="27"/>
      <c r="I95" s="27"/>
      <c r="J95" s="27"/>
      <c r="K95" s="27"/>
      <c r="L95" s="27"/>
    </row>
    <row r="96" spans="1:12" s="16" customFormat="1" ht="23.15" customHeight="1">
      <c r="A96" s="16" t="s">
        <v>308</v>
      </c>
      <c r="C96" s="20"/>
      <c r="D96" s="20"/>
      <c r="E96" s="27">
        <v>1960124</v>
      </c>
      <c r="F96" s="27"/>
      <c r="G96" s="27">
        <v>1895598</v>
      </c>
      <c r="H96" s="27"/>
      <c r="I96" s="27">
        <v>1960124</v>
      </c>
      <c r="J96" s="27"/>
      <c r="K96" s="27">
        <v>1895598</v>
      </c>
      <c r="L96" s="27"/>
    </row>
    <row r="97" spans="1:12" s="16" customFormat="1" ht="23.15" customHeight="1">
      <c r="A97" s="17" t="s">
        <v>58</v>
      </c>
      <c r="C97" s="20"/>
      <c r="D97" s="20"/>
      <c r="E97" s="27">
        <v>1948696</v>
      </c>
      <c r="F97" s="27"/>
      <c r="G97" s="27">
        <v>1701708</v>
      </c>
      <c r="H97" s="27"/>
      <c r="I97" s="27">
        <v>1793790</v>
      </c>
      <c r="J97" s="27"/>
      <c r="K97" s="27">
        <v>1681277</v>
      </c>
      <c r="L97" s="27"/>
    </row>
    <row r="98" spans="1:12" s="16" customFormat="1" ht="23.15" customHeight="1">
      <c r="A98" s="17" t="s">
        <v>165</v>
      </c>
      <c r="C98" s="20" t="s">
        <v>155</v>
      </c>
      <c r="D98" s="20"/>
    </row>
    <row r="99" spans="1:12" s="16" customFormat="1" ht="23.15" customHeight="1">
      <c r="A99" s="17" t="s">
        <v>166</v>
      </c>
      <c r="C99" s="20"/>
      <c r="D99" s="20"/>
      <c r="E99" s="27">
        <v>172206</v>
      </c>
      <c r="F99" s="27"/>
      <c r="G99" s="27">
        <v>172206</v>
      </c>
      <c r="H99" s="27"/>
      <c r="I99" s="27">
        <v>0</v>
      </c>
      <c r="J99" s="27"/>
      <c r="K99" s="27">
        <v>0</v>
      </c>
      <c r="L99" s="27"/>
    </row>
    <row r="100" spans="1:12" s="16" customFormat="1" ht="23.15" customHeight="1">
      <c r="A100" s="17" t="s">
        <v>183</v>
      </c>
      <c r="C100" s="20" t="s">
        <v>155</v>
      </c>
      <c r="D100" s="20"/>
    </row>
    <row r="101" spans="1:12" s="16" customFormat="1" ht="23.15" customHeight="1">
      <c r="A101" s="17" t="s">
        <v>184</v>
      </c>
      <c r="C101" s="20"/>
      <c r="D101" s="20"/>
      <c r="E101" s="27">
        <v>376003</v>
      </c>
      <c r="F101" s="27"/>
      <c r="G101" s="27">
        <v>386829</v>
      </c>
      <c r="H101" s="27"/>
      <c r="I101" s="27">
        <v>0</v>
      </c>
      <c r="J101" s="27"/>
      <c r="K101" s="27">
        <v>0</v>
      </c>
      <c r="L101" s="27"/>
    </row>
    <row r="102" spans="1:12" s="16" customFormat="1" ht="23.15" customHeight="1">
      <c r="A102" s="17" t="s">
        <v>12</v>
      </c>
      <c r="C102" s="20" t="s">
        <v>155</v>
      </c>
      <c r="D102" s="20"/>
      <c r="E102" s="27"/>
      <c r="F102" s="27"/>
      <c r="G102" s="27"/>
      <c r="H102" s="27"/>
      <c r="I102" s="27"/>
      <c r="J102" s="27"/>
      <c r="K102" s="27"/>
      <c r="L102" s="27"/>
    </row>
    <row r="103" spans="1:12" s="16" customFormat="1" ht="23.15" customHeight="1">
      <c r="A103" s="17" t="s">
        <v>59</v>
      </c>
      <c r="C103" s="20"/>
      <c r="D103" s="20"/>
      <c r="E103" s="27">
        <v>229332</v>
      </c>
      <c r="F103" s="27"/>
      <c r="G103" s="27">
        <v>229332</v>
      </c>
      <c r="H103" s="27"/>
      <c r="I103" s="27">
        <v>229332</v>
      </c>
      <c r="J103" s="27"/>
      <c r="K103" s="27">
        <v>229332</v>
      </c>
      <c r="L103" s="27"/>
    </row>
    <row r="104" spans="1:12" s="16" customFormat="1" ht="23.15" customHeight="1">
      <c r="A104" s="17" t="s">
        <v>39</v>
      </c>
      <c r="C104" s="20"/>
      <c r="D104" s="20"/>
      <c r="E104" s="22">
        <v>17653208</v>
      </c>
      <c r="F104" s="27"/>
      <c r="G104" s="22">
        <v>14456301</v>
      </c>
      <c r="H104" s="22"/>
      <c r="I104" s="22">
        <v>13292518</v>
      </c>
      <c r="J104" s="27"/>
      <c r="K104" s="22">
        <v>10256232</v>
      </c>
      <c r="L104" s="27"/>
    </row>
    <row r="105" spans="1:12" s="16" customFormat="1" ht="23.15" customHeight="1">
      <c r="A105" s="17" t="s">
        <v>91</v>
      </c>
      <c r="C105" s="20"/>
      <c r="D105" s="20"/>
      <c r="E105" s="33">
        <v>20427</v>
      </c>
      <c r="F105" s="27"/>
      <c r="G105" s="33">
        <v>3124300</v>
      </c>
      <c r="H105" s="22"/>
      <c r="I105" s="33">
        <v>5993</v>
      </c>
      <c r="J105" s="27"/>
      <c r="K105" s="33">
        <v>3123250</v>
      </c>
      <c r="L105" s="27"/>
    </row>
    <row r="106" spans="1:12" s="16" customFormat="1" ht="23.15" customHeight="1">
      <c r="A106" s="17" t="s">
        <v>141</v>
      </c>
      <c r="C106" s="20"/>
      <c r="D106" s="20"/>
      <c r="E106" s="27"/>
      <c r="F106" s="27"/>
      <c r="G106" s="27"/>
      <c r="H106" s="27"/>
      <c r="I106" s="27"/>
      <c r="J106" s="27"/>
      <c r="K106" s="27"/>
      <c r="L106" s="27"/>
    </row>
    <row r="107" spans="1:12" s="16" customFormat="1" ht="23.15" customHeight="1">
      <c r="A107" s="17" t="s">
        <v>142</v>
      </c>
      <c r="C107" s="20"/>
      <c r="D107" s="20"/>
    </row>
    <row r="108" spans="1:12" s="16" customFormat="1" ht="23.15" customHeight="1">
      <c r="A108" s="17" t="s">
        <v>167</v>
      </c>
      <c r="C108" s="20"/>
      <c r="D108" s="20"/>
      <c r="E108" s="27">
        <f>SUM(E96:E105)</f>
        <v>22359996</v>
      </c>
      <c r="F108" s="27"/>
      <c r="G108" s="27">
        <f>SUM(G96:G105)</f>
        <v>21966274</v>
      </c>
      <c r="H108" s="27"/>
      <c r="I108" s="27">
        <f>SUM(I96:I105)</f>
        <v>17281757</v>
      </c>
      <c r="J108" s="27"/>
      <c r="K108" s="27">
        <f>SUM(K96:K105)</f>
        <v>17185689</v>
      </c>
      <c r="L108" s="27"/>
    </row>
    <row r="109" spans="1:12" s="16" customFormat="1" ht="23.15" customHeight="1">
      <c r="A109" s="17" t="s">
        <v>231</v>
      </c>
      <c r="C109" s="20">
        <v>17</v>
      </c>
      <c r="D109" s="20"/>
      <c r="E109" s="31">
        <v>-1046543</v>
      </c>
      <c r="F109" s="27"/>
      <c r="G109" s="31">
        <v>-804692</v>
      </c>
      <c r="H109" s="27"/>
      <c r="I109" s="31">
        <v>0</v>
      </c>
      <c r="J109" s="27"/>
      <c r="K109" s="31">
        <v>0</v>
      </c>
      <c r="L109" s="27"/>
    </row>
    <row r="110" spans="1:12" s="16" customFormat="1" ht="23.15" customHeight="1">
      <c r="A110" s="19" t="s">
        <v>67</v>
      </c>
      <c r="C110" s="20"/>
      <c r="D110" s="20"/>
      <c r="E110" s="27">
        <f>SUM(E108:E109)</f>
        <v>21313453</v>
      </c>
      <c r="F110" s="27"/>
      <c r="G110" s="27">
        <f>SUM(G108:G109)</f>
        <v>21161582</v>
      </c>
      <c r="H110" s="27"/>
      <c r="I110" s="27">
        <f>SUM(I108:I109)</f>
        <v>17281757</v>
      </c>
      <c r="J110" s="27"/>
      <c r="K110" s="27">
        <f>SUM(K108:K109)</f>
        <v>17185689</v>
      </c>
      <c r="L110" s="27"/>
    </row>
    <row r="111" spans="1:12" s="16" customFormat="1" ht="23.15" customHeight="1">
      <c r="A111" s="19" t="s">
        <v>66</v>
      </c>
      <c r="C111" s="20"/>
      <c r="D111" s="20"/>
      <c r="E111" s="31">
        <v>706202</v>
      </c>
      <c r="F111" s="27"/>
      <c r="G111" s="31">
        <v>651386</v>
      </c>
      <c r="H111" s="27"/>
      <c r="I111" s="31">
        <v>0</v>
      </c>
      <c r="J111" s="27"/>
      <c r="K111" s="31">
        <v>0</v>
      </c>
      <c r="L111" s="27"/>
    </row>
    <row r="112" spans="1:12" s="16" customFormat="1" ht="23.15" customHeight="1">
      <c r="A112" s="28" t="s">
        <v>92</v>
      </c>
      <c r="C112" s="20"/>
      <c r="D112" s="20"/>
      <c r="E112" s="30">
        <f>SUM(E110:E111)</f>
        <v>22019655</v>
      </c>
      <c r="F112" s="27"/>
      <c r="G112" s="30">
        <f>SUM(G110:G111)</f>
        <v>21812968</v>
      </c>
      <c r="H112" s="27"/>
      <c r="I112" s="30">
        <f>SUM(I110:I111)</f>
        <v>17281757</v>
      </c>
      <c r="J112" s="27"/>
      <c r="K112" s="30">
        <f>SUM(K110:K111)</f>
        <v>17185689</v>
      </c>
      <c r="L112" s="27"/>
    </row>
    <row r="113" spans="1:12" s="16" customFormat="1" ht="23.15" customHeight="1" thickBot="1">
      <c r="A113" s="15" t="s">
        <v>93</v>
      </c>
      <c r="C113" s="20"/>
      <c r="D113" s="20"/>
      <c r="E113" s="34">
        <f>SUM(E112,E76)</f>
        <v>58433715</v>
      </c>
      <c r="F113" s="27"/>
      <c r="G113" s="34">
        <f>SUM(G112,G76)</f>
        <v>54350100</v>
      </c>
      <c r="H113" s="27"/>
      <c r="I113" s="34">
        <f>SUM(I112,I76)</f>
        <v>50262922</v>
      </c>
      <c r="J113" s="27"/>
      <c r="K113" s="34">
        <f>SUM(K112,K76)</f>
        <v>51797725</v>
      </c>
      <c r="L113" s="27"/>
    </row>
    <row r="114" spans="1:12" s="16" customFormat="1" ht="23.15" customHeight="1" thickTop="1">
      <c r="C114" s="20"/>
      <c r="D114" s="20"/>
      <c r="E114" s="27"/>
      <c r="F114" s="27"/>
      <c r="G114" s="27"/>
      <c r="H114" s="27"/>
      <c r="I114" s="27"/>
      <c r="J114" s="27"/>
      <c r="K114" s="27"/>
      <c r="L114" s="27"/>
    </row>
    <row r="115" spans="1:12" s="11" customFormat="1" ht="22.5" customHeight="1">
      <c r="A115" s="8" t="s">
        <v>163</v>
      </c>
      <c r="B115" s="9"/>
      <c r="C115" s="72"/>
      <c r="D115" s="12"/>
      <c r="E115" s="13"/>
      <c r="F115" s="14"/>
      <c r="G115" s="13"/>
      <c r="H115" s="14"/>
      <c r="I115" s="13"/>
      <c r="J115" s="14"/>
      <c r="K115" s="13"/>
      <c r="L115" s="14"/>
    </row>
    <row r="116" spans="1:12" s="11" customFormat="1" ht="22.5" customHeight="1">
      <c r="A116" s="8"/>
      <c r="B116" s="9"/>
      <c r="C116" s="72"/>
      <c r="D116" s="12"/>
      <c r="E116" s="13"/>
      <c r="F116" s="14"/>
      <c r="G116" s="13"/>
      <c r="H116" s="14"/>
      <c r="I116" s="13"/>
      <c r="J116" s="14"/>
      <c r="K116" s="13"/>
      <c r="L116" s="14"/>
    </row>
    <row r="117" spans="1:12" s="11" customFormat="1" ht="22.5" customHeight="1">
      <c r="A117" s="8"/>
      <c r="B117" s="9"/>
      <c r="C117" s="72"/>
      <c r="D117" s="12"/>
      <c r="E117" s="13"/>
      <c r="F117" s="14"/>
      <c r="G117" s="13"/>
      <c r="H117" s="14"/>
      <c r="I117" s="13"/>
      <c r="J117" s="14"/>
      <c r="K117" s="13"/>
      <c r="L117" s="14"/>
    </row>
    <row r="118" spans="1:12" s="11" customFormat="1" ht="22.5" customHeight="1">
      <c r="A118" s="8"/>
      <c r="B118" s="9"/>
      <c r="C118" s="72"/>
      <c r="D118" s="12"/>
      <c r="E118" s="13"/>
      <c r="F118" s="14"/>
      <c r="G118" s="13"/>
      <c r="H118" s="14"/>
      <c r="I118" s="13"/>
      <c r="J118" s="14"/>
      <c r="K118" s="13"/>
      <c r="L118" s="14"/>
    </row>
    <row r="119" spans="1:12" s="11" customFormat="1" ht="22.5" customHeight="1">
      <c r="A119" s="8"/>
      <c r="B119" s="9"/>
      <c r="C119" s="72"/>
      <c r="D119" s="12"/>
      <c r="E119" s="13"/>
      <c r="F119" s="14"/>
      <c r="G119" s="13"/>
      <c r="H119" s="14"/>
      <c r="I119" s="13"/>
      <c r="J119" s="14"/>
      <c r="K119" s="13"/>
      <c r="L119" s="14"/>
    </row>
    <row r="120" spans="1:12" s="11" customFormat="1" ht="22.5" customHeight="1">
      <c r="A120" s="8"/>
      <c r="B120" s="9"/>
      <c r="C120" s="72"/>
      <c r="D120" s="12"/>
      <c r="E120" s="13"/>
      <c r="F120" s="14"/>
      <c r="G120" s="13"/>
      <c r="H120" s="14"/>
      <c r="I120" s="13"/>
      <c r="J120" s="14"/>
      <c r="K120" s="13"/>
      <c r="L120" s="14"/>
    </row>
  </sheetData>
  <conditionalFormatting sqref="E115:E120">
    <cfRule type="cellIs" dxfId="31" priority="176" stopIfTrue="1" operator="notEqual">
      <formula>0</formula>
    </cfRule>
  </conditionalFormatting>
  <conditionalFormatting sqref="D9:D10 D49:D50 C63:C80 D89 C90:C92 C11:C17">
    <cfRule type="cellIs" dxfId="30" priority="151" stopIfTrue="1" operator="equal">
      <formula>0</formula>
    </cfRule>
  </conditionalFormatting>
  <conditionalFormatting sqref="C34:C35">
    <cfRule type="cellIs" dxfId="29" priority="52" stopIfTrue="1" operator="equal">
      <formula>0</formula>
    </cfRule>
  </conditionalFormatting>
  <conditionalFormatting sqref="C94:C95 C98:C114">
    <cfRule type="cellIs" dxfId="28" priority="47" stopIfTrue="1" operator="equal">
      <formula>0</formula>
    </cfRule>
  </conditionalFormatting>
  <conditionalFormatting sqref="F114 H114 J114">
    <cfRule type="cellIs" dxfId="27" priority="41" stopIfTrue="1" operator="notEqual">
      <formula>0</formula>
    </cfRule>
  </conditionalFormatting>
  <conditionalFormatting sqref="E114">
    <cfRule type="cellIs" dxfId="26" priority="36" stopIfTrue="1" operator="notEqual">
      <formula>0</formula>
    </cfRule>
  </conditionalFormatting>
  <conditionalFormatting sqref="C18:C33">
    <cfRule type="cellIs" dxfId="25" priority="35" stopIfTrue="1" operator="equal">
      <formula>0</formula>
    </cfRule>
  </conditionalFormatting>
  <conditionalFormatting sqref="C51:C62">
    <cfRule type="cellIs" dxfId="24" priority="34" stopIfTrue="1" operator="equal">
      <formula>0</formula>
    </cfRule>
  </conditionalFormatting>
  <conditionalFormatting sqref="C90">
    <cfRule type="cellIs" dxfId="23" priority="33" stopIfTrue="1" operator="equal">
      <formula>0</formula>
    </cfRule>
  </conditionalFormatting>
  <conditionalFormatting sqref="C96:C97">
    <cfRule type="cellIs" dxfId="22" priority="30" stopIfTrue="1" operator="equal">
      <formula>0</formula>
    </cfRule>
  </conditionalFormatting>
  <conditionalFormatting sqref="G115:G120">
    <cfRule type="cellIs" dxfId="21" priority="18" stopIfTrue="1" operator="notEqual">
      <formula>0</formula>
    </cfRule>
  </conditionalFormatting>
  <conditionalFormatting sqref="G114">
    <cfRule type="cellIs" dxfId="20" priority="17" stopIfTrue="1" operator="notEqual">
      <formula>0</formula>
    </cfRule>
  </conditionalFormatting>
  <conditionalFormatting sqref="I115:I120">
    <cfRule type="cellIs" dxfId="19" priority="16" stopIfTrue="1" operator="notEqual">
      <formula>0</formula>
    </cfRule>
  </conditionalFormatting>
  <conditionalFormatting sqref="I114">
    <cfRule type="cellIs" dxfId="18" priority="15" stopIfTrue="1" operator="notEqual">
      <formula>0</formula>
    </cfRule>
  </conditionalFormatting>
  <conditionalFormatting sqref="K115:K120">
    <cfRule type="cellIs" dxfId="17" priority="14" stopIfTrue="1" operator="notEqual">
      <formula>0</formula>
    </cfRule>
  </conditionalFormatting>
  <conditionalFormatting sqref="K114">
    <cfRule type="cellIs" dxfId="16" priority="13" stopIfTrue="1" operator="notEqual">
      <formula>0</formula>
    </cfRule>
  </conditionalFormatting>
  <conditionalFormatting sqref="L114">
    <cfRule type="cellIs" dxfId="15" priority="12" stopIfTrue="1" operator="notEqual">
      <formula>0</formula>
    </cfRule>
  </conditionalFormatting>
  <printOptions gridLinesSet="0"/>
  <pageMargins left="0.57999999999999996" right="0.19685039370078741" top="0.9055118110236221" bottom="0.39370078740157483" header="0.19685039370078741" footer="0.19685039370078741"/>
  <pageSetup paperSize="9" scale="69" orientation="portrait" r:id="rId1"/>
  <headerFooter alignWithMargins="0"/>
  <rowBreaks count="2" manualBreakCount="2">
    <brk id="40" max="12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0"/>
  <sheetViews>
    <sheetView showGridLines="0" tabSelected="1" view="pageBreakPreview" topLeftCell="A145" zoomScale="70" zoomScaleNormal="80" zoomScaleSheetLayoutView="70" workbookViewId="0">
      <selection activeCell="E154" sqref="E1:E1048576"/>
    </sheetView>
  </sheetViews>
  <sheetFormatPr defaultColWidth="10.90625" defaultRowHeight="22.5" customHeight="1"/>
  <cols>
    <col min="1" max="1" width="29.90625" style="16" customWidth="1"/>
    <col min="2" max="2" width="6.90625" style="16" customWidth="1"/>
    <col min="3" max="3" width="8.6328125" style="16" customWidth="1"/>
    <col min="4" max="4" width="4.54296875" style="17" customWidth="1"/>
    <col min="5" max="5" width="10.6328125" style="18" customWidth="1"/>
    <col min="6" max="6" width="1.08984375" style="19" customWidth="1"/>
    <col min="7" max="7" width="18.08984375" style="19" customWidth="1"/>
    <col min="8" max="8" width="1.08984375" style="19" customWidth="1"/>
    <col min="9" max="9" width="18.08984375" style="19" customWidth="1"/>
    <col min="10" max="10" width="1.08984375" style="19" customWidth="1"/>
    <col min="11" max="11" width="18.08984375" style="19" customWidth="1"/>
    <col min="12" max="12" width="1.08984375" style="19" customWidth="1"/>
    <col min="13" max="13" width="18.08984375" style="19" customWidth="1"/>
    <col min="14" max="16384" width="10.90625" style="16"/>
  </cols>
  <sheetData>
    <row r="1" spans="1:13" ht="22.5" customHeight="1">
      <c r="A1" s="15"/>
      <c r="B1" s="15"/>
      <c r="C1" s="15"/>
      <c r="D1" s="28"/>
      <c r="E1" s="15"/>
      <c r="F1" s="32"/>
      <c r="G1" s="32"/>
      <c r="H1" s="32"/>
      <c r="I1" s="32"/>
      <c r="J1" s="32"/>
      <c r="K1" s="32"/>
      <c r="L1" s="32"/>
      <c r="M1" s="76" t="s">
        <v>105</v>
      </c>
    </row>
    <row r="2" spans="1:13" ht="22.5" customHeight="1">
      <c r="A2" s="15" t="s">
        <v>28</v>
      </c>
      <c r="B2" s="15"/>
      <c r="C2" s="15"/>
      <c r="D2" s="28"/>
      <c r="E2" s="15"/>
      <c r="F2" s="32"/>
      <c r="G2" s="32"/>
      <c r="H2" s="32"/>
      <c r="I2" s="32"/>
      <c r="J2" s="32"/>
      <c r="K2" s="32"/>
      <c r="L2" s="32"/>
      <c r="M2" s="32"/>
    </row>
    <row r="3" spans="1:13" ht="22.5" customHeight="1">
      <c r="A3" s="15" t="s">
        <v>143</v>
      </c>
      <c r="B3" s="15"/>
      <c r="C3" s="15"/>
      <c r="D3" s="28"/>
      <c r="E3" s="15"/>
      <c r="F3" s="32"/>
      <c r="G3" s="32"/>
      <c r="H3" s="32"/>
      <c r="I3" s="32"/>
      <c r="J3" s="32"/>
      <c r="K3" s="32"/>
      <c r="L3" s="32"/>
      <c r="M3" s="32"/>
    </row>
    <row r="4" spans="1:13" ht="22.5" customHeight="1">
      <c r="A4" s="140" t="s">
        <v>251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22.5" customHeight="1">
      <c r="A5" s="78"/>
      <c r="B5" s="78"/>
      <c r="C5" s="78"/>
      <c r="D5" s="79"/>
      <c r="E5" s="78"/>
      <c r="M5" s="76" t="s">
        <v>106</v>
      </c>
    </row>
    <row r="6" spans="1:13" ht="22.5" customHeight="1">
      <c r="A6" s="78"/>
      <c r="B6" s="78"/>
      <c r="C6" s="78"/>
      <c r="D6" s="79"/>
      <c r="E6" s="19"/>
      <c r="F6" s="29"/>
      <c r="G6" s="139" t="s">
        <v>48</v>
      </c>
      <c r="H6" s="139"/>
      <c r="I6" s="139"/>
      <c r="J6" s="29"/>
      <c r="K6" s="139" t="s">
        <v>29</v>
      </c>
      <c r="L6" s="139"/>
      <c r="M6" s="139"/>
    </row>
    <row r="7" spans="1:13" ht="22.5" customHeight="1">
      <c r="B7" s="78"/>
      <c r="C7" s="78"/>
      <c r="D7" s="79"/>
      <c r="E7" s="81" t="s">
        <v>2</v>
      </c>
      <c r="F7" s="83"/>
      <c r="G7" s="107" t="s">
        <v>193</v>
      </c>
      <c r="H7" s="83"/>
      <c r="I7" s="107" t="s">
        <v>173</v>
      </c>
      <c r="J7" s="83"/>
      <c r="K7" s="107" t="s">
        <v>193</v>
      </c>
      <c r="L7" s="83"/>
      <c r="M7" s="107" t="s">
        <v>173</v>
      </c>
    </row>
    <row r="8" spans="1:13" ht="22.5" customHeight="1">
      <c r="A8" s="15" t="s">
        <v>109</v>
      </c>
      <c r="B8" s="78"/>
      <c r="C8" s="78"/>
      <c r="D8" s="79"/>
      <c r="E8" s="84"/>
      <c r="F8" s="83"/>
      <c r="G8" s="85"/>
      <c r="H8" s="83"/>
      <c r="I8" s="85"/>
      <c r="J8" s="83"/>
      <c r="K8" s="85"/>
      <c r="L8" s="83"/>
      <c r="M8" s="85"/>
    </row>
    <row r="9" spans="1:13" ht="22.5" customHeight="1">
      <c r="A9" s="15" t="s">
        <v>23</v>
      </c>
      <c r="B9" s="78"/>
      <c r="C9" s="78"/>
      <c r="D9" s="79"/>
      <c r="E9" s="84"/>
      <c r="F9" s="29"/>
      <c r="G9" s="29"/>
      <c r="H9" s="29"/>
      <c r="I9" s="29"/>
      <c r="J9" s="29"/>
      <c r="K9" s="29"/>
      <c r="L9" s="29"/>
      <c r="M9" s="29"/>
    </row>
    <row r="10" spans="1:13" ht="22.5" customHeight="1">
      <c r="A10" s="16" t="s">
        <v>40</v>
      </c>
      <c r="B10" s="78"/>
      <c r="C10" s="78"/>
      <c r="D10" s="79"/>
      <c r="E10" s="108"/>
      <c r="F10" s="22"/>
      <c r="G10" s="22">
        <v>771037</v>
      </c>
      <c r="H10" s="22"/>
      <c r="I10" s="22">
        <v>487905</v>
      </c>
      <c r="J10" s="22"/>
      <c r="K10" s="22">
        <v>0</v>
      </c>
      <c r="L10" s="22"/>
      <c r="M10" s="22">
        <v>0</v>
      </c>
    </row>
    <row r="11" spans="1:13" ht="22.5" customHeight="1">
      <c r="A11" s="16" t="s">
        <v>148</v>
      </c>
      <c r="B11" s="78"/>
      <c r="C11" s="78"/>
      <c r="D11" s="79"/>
      <c r="E11" s="108"/>
      <c r="F11" s="22"/>
      <c r="G11" s="22">
        <v>687019</v>
      </c>
      <c r="H11" s="22"/>
      <c r="I11" s="22">
        <v>482266</v>
      </c>
      <c r="J11" s="22"/>
      <c r="K11" s="22">
        <v>502364</v>
      </c>
      <c r="L11" s="22"/>
      <c r="M11" s="22">
        <v>307421</v>
      </c>
    </row>
    <row r="12" spans="1:13" ht="22.5" customHeight="1">
      <c r="A12" s="16" t="s">
        <v>153</v>
      </c>
      <c r="B12" s="78"/>
      <c r="C12" s="78"/>
      <c r="D12" s="79"/>
      <c r="E12" s="109"/>
      <c r="G12" s="22">
        <v>287341</v>
      </c>
      <c r="I12" s="22">
        <v>256010</v>
      </c>
      <c r="K12" s="22">
        <v>0</v>
      </c>
      <c r="M12" s="22">
        <v>0</v>
      </c>
    </row>
    <row r="13" spans="1:13" ht="22.5" customHeight="1">
      <c r="A13" s="16" t="s">
        <v>41</v>
      </c>
      <c r="B13" s="78"/>
      <c r="C13" s="78"/>
      <c r="D13" s="79"/>
      <c r="E13" s="109"/>
      <c r="F13" s="22"/>
      <c r="G13" s="22">
        <v>266483</v>
      </c>
      <c r="H13" s="22"/>
      <c r="I13" s="22">
        <v>202309</v>
      </c>
      <c r="J13" s="22"/>
      <c r="K13" s="22">
        <v>0</v>
      </c>
      <c r="L13" s="22"/>
      <c r="M13" s="22">
        <v>121591</v>
      </c>
    </row>
    <row r="14" spans="1:13" ht="22.5" customHeight="1">
      <c r="A14" s="16" t="s">
        <v>160</v>
      </c>
      <c r="B14" s="78"/>
      <c r="C14" s="78"/>
      <c r="D14" s="79"/>
      <c r="E14" s="108"/>
      <c r="F14" s="22"/>
      <c r="G14" s="22">
        <v>546212</v>
      </c>
      <c r="H14" s="22"/>
      <c r="I14" s="22">
        <v>551305</v>
      </c>
      <c r="J14" s="22"/>
      <c r="K14" s="22">
        <v>1436</v>
      </c>
      <c r="L14" s="22"/>
      <c r="M14" s="22">
        <v>967</v>
      </c>
    </row>
    <row r="15" spans="1:13" ht="22.5" customHeight="1">
      <c r="A15" s="16" t="s">
        <v>42</v>
      </c>
      <c r="B15" s="78"/>
      <c r="C15" s="78"/>
      <c r="D15" s="79"/>
      <c r="E15" s="109"/>
      <c r="F15" s="27"/>
      <c r="G15" s="21"/>
      <c r="H15" s="27"/>
      <c r="I15" s="21"/>
      <c r="J15" s="27"/>
      <c r="K15" s="21"/>
      <c r="L15" s="27"/>
      <c r="M15" s="21"/>
    </row>
    <row r="16" spans="1:13" ht="22.5" customHeight="1">
      <c r="A16" s="16" t="s">
        <v>203</v>
      </c>
      <c r="B16" s="78"/>
      <c r="C16" s="78"/>
      <c r="E16" s="109"/>
      <c r="F16" s="22"/>
      <c r="G16" s="22">
        <v>12172</v>
      </c>
      <c r="H16" s="22"/>
      <c r="I16" s="22">
        <v>373</v>
      </c>
      <c r="J16" s="22"/>
      <c r="K16" s="22">
        <v>229153</v>
      </c>
      <c r="L16" s="22"/>
      <c r="M16" s="22">
        <v>186</v>
      </c>
    </row>
    <row r="17" spans="1:13" ht="22.5" customHeight="1">
      <c r="A17" s="16" t="s">
        <v>204</v>
      </c>
      <c r="B17" s="78"/>
      <c r="C17" s="78"/>
      <c r="D17" s="79"/>
      <c r="E17" s="109"/>
      <c r="F17" s="27"/>
      <c r="G17" s="33">
        <v>3139</v>
      </c>
      <c r="H17" s="27"/>
      <c r="I17" s="33">
        <v>57739</v>
      </c>
      <c r="J17" s="27"/>
      <c r="K17" s="33">
        <v>20786</v>
      </c>
      <c r="L17" s="27"/>
      <c r="M17" s="33">
        <v>27327</v>
      </c>
    </row>
    <row r="18" spans="1:13" ht="22.5" customHeight="1">
      <c r="A18" s="15" t="s">
        <v>24</v>
      </c>
      <c r="B18" s="78"/>
      <c r="C18" s="78"/>
      <c r="D18" s="79"/>
      <c r="E18" s="84"/>
      <c r="F18" s="27"/>
      <c r="G18" s="31">
        <f>SUM(G10:G17)</f>
        <v>2573403</v>
      </c>
      <c r="H18" s="27"/>
      <c r="I18" s="31">
        <f>SUM(I10:I17)</f>
        <v>2037907</v>
      </c>
      <c r="J18" s="27"/>
      <c r="K18" s="31">
        <f>SUM(K10:K17)</f>
        <v>753739</v>
      </c>
      <c r="L18" s="27"/>
      <c r="M18" s="31">
        <f>SUM(M10:M17)</f>
        <v>457492</v>
      </c>
    </row>
    <row r="19" spans="1:13" ht="22.5" customHeight="1">
      <c r="A19" s="15" t="s">
        <v>25</v>
      </c>
      <c r="B19" s="78"/>
      <c r="C19" s="78"/>
      <c r="D19" s="79"/>
      <c r="E19" s="20"/>
      <c r="F19" s="21"/>
      <c r="G19" s="21"/>
      <c r="H19" s="21"/>
      <c r="I19" s="21"/>
      <c r="J19" s="21"/>
      <c r="K19" s="21"/>
      <c r="L19" s="21"/>
      <c r="M19" s="21"/>
    </row>
    <row r="20" spans="1:13" ht="22.5" customHeight="1">
      <c r="A20" s="16" t="s">
        <v>43</v>
      </c>
      <c r="B20" s="78"/>
      <c r="C20" s="78"/>
      <c r="D20" s="79"/>
      <c r="E20" s="108"/>
      <c r="F20" s="21"/>
      <c r="G20" s="22">
        <v>595123</v>
      </c>
      <c r="H20" s="21"/>
      <c r="I20" s="22">
        <v>376406</v>
      </c>
      <c r="J20" s="21"/>
      <c r="K20" s="22">
        <v>0</v>
      </c>
      <c r="L20" s="21"/>
      <c r="M20" s="22">
        <v>0</v>
      </c>
    </row>
    <row r="21" spans="1:13" ht="22.5" customHeight="1">
      <c r="A21" s="16" t="s">
        <v>149</v>
      </c>
      <c r="B21" s="78"/>
      <c r="C21" s="78"/>
      <c r="D21" s="79"/>
      <c r="E21" s="108"/>
      <c r="F21" s="27"/>
      <c r="G21" s="22">
        <v>529500</v>
      </c>
      <c r="H21" s="27"/>
      <c r="I21" s="22">
        <v>482916</v>
      </c>
      <c r="J21" s="27"/>
      <c r="K21" s="22">
        <v>316023</v>
      </c>
      <c r="L21" s="27"/>
      <c r="M21" s="22">
        <v>252201</v>
      </c>
    </row>
    <row r="22" spans="1:13" ht="22.5" customHeight="1">
      <c r="A22" s="16" t="s">
        <v>254</v>
      </c>
      <c r="B22" s="78"/>
      <c r="C22" s="78"/>
      <c r="D22" s="79"/>
      <c r="E22" s="108"/>
      <c r="G22" s="22">
        <v>168913</v>
      </c>
      <c r="I22" s="22">
        <v>140952</v>
      </c>
      <c r="K22" s="22">
        <v>0</v>
      </c>
      <c r="M22" s="22">
        <v>0</v>
      </c>
    </row>
    <row r="23" spans="1:13" ht="22.5" customHeight="1">
      <c r="A23" s="16" t="s">
        <v>255</v>
      </c>
      <c r="B23" s="78"/>
      <c r="C23" s="78"/>
      <c r="D23" s="79"/>
      <c r="E23" s="108"/>
      <c r="F23" s="27"/>
      <c r="G23" s="27">
        <v>170512</v>
      </c>
      <c r="H23" s="27"/>
      <c r="I23" s="27">
        <v>155616</v>
      </c>
      <c r="J23" s="27"/>
      <c r="K23" s="27">
        <v>0</v>
      </c>
      <c r="L23" s="27"/>
      <c r="M23" s="27">
        <v>69279</v>
      </c>
    </row>
    <row r="24" spans="1:13" ht="22.5" customHeight="1">
      <c r="A24" s="16" t="s">
        <v>146</v>
      </c>
      <c r="B24" s="78"/>
      <c r="C24" s="78"/>
      <c r="D24" s="79"/>
      <c r="E24" s="108"/>
      <c r="F24" s="27"/>
      <c r="G24" s="27">
        <v>185402</v>
      </c>
      <c r="H24" s="27"/>
      <c r="I24" s="27">
        <v>142642</v>
      </c>
      <c r="J24" s="27"/>
      <c r="K24" s="27">
        <v>25959</v>
      </c>
      <c r="L24" s="27"/>
      <c r="M24" s="27">
        <v>41901</v>
      </c>
    </row>
    <row r="25" spans="1:13" ht="22.5" customHeight="1">
      <c r="A25" s="16" t="s">
        <v>57</v>
      </c>
      <c r="B25" s="78"/>
      <c r="C25" s="78"/>
      <c r="D25" s="79"/>
      <c r="E25" s="108"/>
      <c r="F25" s="27"/>
      <c r="G25" s="31">
        <v>700116</v>
      </c>
      <c r="H25" s="27"/>
      <c r="I25" s="31">
        <v>511236</v>
      </c>
      <c r="J25" s="27"/>
      <c r="K25" s="31">
        <v>132354</v>
      </c>
      <c r="L25" s="27"/>
      <c r="M25" s="31">
        <v>117394</v>
      </c>
    </row>
    <row r="26" spans="1:13" ht="22.5" customHeight="1">
      <c r="A26" s="15" t="s">
        <v>26</v>
      </c>
      <c r="B26" s="78"/>
      <c r="C26" s="78"/>
      <c r="D26" s="79"/>
      <c r="E26" s="84"/>
      <c r="F26" s="27"/>
      <c r="G26" s="31">
        <f>SUM(G20:G25)</f>
        <v>2349566</v>
      </c>
      <c r="H26" s="27"/>
      <c r="I26" s="31">
        <f>SUM(I20:I25)</f>
        <v>1809768</v>
      </c>
      <c r="J26" s="27"/>
      <c r="K26" s="31">
        <f>SUM(K20:K25)</f>
        <v>474336</v>
      </c>
      <c r="L26" s="27"/>
      <c r="M26" s="31">
        <f>SUM(M20:M25)</f>
        <v>480775</v>
      </c>
    </row>
    <row r="27" spans="1:13" ht="22.5" customHeight="1">
      <c r="A27" s="15" t="s">
        <v>235</v>
      </c>
      <c r="B27" s="78"/>
      <c r="C27" s="78"/>
      <c r="D27" s="79"/>
      <c r="E27" s="84"/>
      <c r="F27" s="27"/>
      <c r="G27" s="27">
        <f>G18-G26</f>
        <v>223837</v>
      </c>
      <c r="H27" s="27"/>
      <c r="I27" s="27">
        <f>I18-I26</f>
        <v>228139</v>
      </c>
      <c r="J27" s="27"/>
      <c r="K27" s="27">
        <f>K18-K26</f>
        <v>279403</v>
      </c>
      <c r="L27" s="27"/>
      <c r="M27" s="27">
        <f>M18-M26</f>
        <v>-23283</v>
      </c>
    </row>
    <row r="28" spans="1:13" ht="22.5" customHeight="1">
      <c r="A28" s="16" t="s">
        <v>298</v>
      </c>
      <c r="B28" s="78"/>
      <c r="C28" s="78"/>
      <c r="D28" s="79"/>
      <c r="F28" s="27"/>
      <c r="G28" s="27"/>
      <c r="H28" s="27"/>
      <c r="I28" s="27"/>
      <c r="J28" s="27"/>
      <c r="K28" s="27"/>
      <c r="L28" s="27"/>
      <c r="M28" s="27"/>
    </row>
    <row r="29" spans="1:13" ht="22.5" customHeight="1">
      <c r="A29" s="16" t="s">
        <v>236</v>
      </c>
      <c r="B29" s="78"/>
      <c r="C29" s="78"/>
      <c r="D29" s="79"/>
      <c r="E29" s="108" t="s">
        <v>297</v>
      </c>
      <c r="F29" s="27"/>
      <c r="G29" s="27">
        <v>582917</v>
      </c>
      <c r="H29" s="27"/>
      <c r="I29" s="27">
        <v>148494</v>
      </c>
      <c r="J29" s="27"/>
      <c r="K29" s="27">
        <v>0</v>
      </c>
      <c r="L29" s="27"/>
      <c r="M29" s="27">
        <v>0</v>
      </c>
    </row>
    <row r="30" spans="1:13" ht="22.5" customHeight="1">
      <c r="A30" s="16" t="s">
        <v>154</v>
      </c>
      <c r="B30" s="78"/>
      <c r="C30" s="78"/>
      <c r="D30" s="79"/>
      <c r="E30" s="108"/>
      <c r="F30" s="27"/>
      <c r="G30" s="27">
        <v>14162</v>
      </c>
      <c r="H30" s="27"/>
      <c r="I30" s="27">
        <v>6639</v>
      </c>
      <c r="J30" s="27"/>
      <c r="K30" s="27">
        <v>173575</v>
      </c>
      <c r="L30" s="27"/>
      <c r="M30" s="27">
        <v>93805</v>
      </c>
    </row>
    <row r="31" spans="1:13" ht="22.5" customHeight="1">
      <c r="A31" s="16" t="s">
        <v>256</v>
      </c>
      <c r="B31" s="78"/>
      <c r="C31" s="78"/>
      <c r="D31" s="79"/>
      <c r="E31" s="108"/>
      <c r="F31" s="27"/>
      <c r="G31" s="31">
        <v>-292188</v>
      </c>
      <c r="H31" s="27"/>
      <c r="I31" s="31">
        <v>-299485</v>
      </c>
      <c r="J31" s="27"/>
      <c r="K31" s="31">
        <v>-338885</v>
      </c>
      <c r="L31" s="27"/>
      <c r="M31" s="31">
        <v>-379611</v>
      </c>
    </row>
    <row r="32" spans="1:13" ht="22.5" customHeight="1">
      <c r="A32" s="15" t="s">
        <v>237</v>
      </c>
      <c r="B32" s="78"/>
      <c r="C32" s="78"/>
      <c r="D32" s="79"/>
      <c r="E32" s="110"/>
      <c r="F32" s="27"/>
      <c r="G32" s="27">
        <f>SUM(G27:G31)</f>
        <v>528728</v>
      </c>
      <c r="H32" s="27"/>
      <c r="I32" s="27">
        <f>SUM(I27:I31)</f>
        <v>83787</v>
      </c>
      <c r="J32" s="27"/>
      <c r="K32" s="27">
        <f>SUM(K27:K31)</f>
        <v>114093</v>
      </c>
      <c r="L32" s="27"/>
      <c r="M32" s="27">
        <f>SUM(M27:M31)</f>
        <v>-309089</v>
      </c>
    </row>
    <row r="33" spans="1:13" ht="22.5" customHeight="1">
      <c r="A33" s="16" t="s">
        <v>186</v>
      </c>
      <c r="B33" s="78"/>
      <c r="C33" s="78"/>
      <c r="D33" s="79"/>
      <c r="E33" s="108">
        <v>19</v>
      </c>
      <c r="F33" s="27"/>
      <c r="G33" s="31">
        <v>-146650</v>
      </c>
      <c r="H33" s="27"/>
      <c r="I33" s="31">
        <v>-66165</v>
      </c>
      <c r="J33" s="27"/>
      <c r="K33" s="31">
        <v>-58442</v>
      </c>
      <c r="L33" s="27"/>
      <c r="M33" s="31">
        <v>9655</v>
      </c>
    </row>
    <row r="34" spans="1:13" ht="22.5" customHeight="1">
      <c r="A34" s="15" t="s">
        <v>259</v>
      </c>
      <c r="B34" s="78"/>
      <c r="C34" s="78"/>
      <c r="D34" s="79"/>
      <c r="E34" s="20"/>
      <c r="F34" s="27"/>
      <c r="G34" s="30">
        <f>SUM(G32:G33)</f>
        <v>382078</v>
      </c>
      <c r="H34" s="27"/>
      <c r="I34" s="30">
        <f>SUM(I32:I33)</f>
        <v>17622</v>
      </c>
      <c r="J34" s="27"/>
      <c r="K34" s="30">
        <f>SUM(K32:K33)</f>
        <v>55651</v>
      </c>
      <c r="L34" s="27"/>
      <c r="M34" s="30">
        <f>SUM(M32:M33)</f>
        <v>-299434</v>
      </c>
    </row>
    <row r="35" spans="1:13" ht="22.5" customHeight="1">
      <c r="A35" s="15"/>
      <c r="B35" s="78"/>
      <c r="C35" s="78"/>
      <c r="D35" s="79"/>
      <c r="E35" s="84"/>
      <c r="F35" s="27"/>
      <c r="G35" s="27"/>
      <c r="H35" s="27"/>
      <c r="I35" s="27"/>
      <c r="J35" s="27"/>
      <c r="K35" s="27"/>
      <c r="L35" s="27"/>
      <c r="M35" s="27"/>
    </row>
    <row r="36" spans="1:13" ht="22.5" customHeight="1">
      <c r="A36" s="16" t="s">
        <v>163</v>
      </c>
      <c r="B36" s="78"/>
      <c r="C36" s="78"/>
      <c r="D36" s="79"/>
      <c r="E36" s="84"/>
      <c r="G36" s="27"/>
      <c r="I36" s="27"/>
      <c r="K36" s="27"/>
      <c r="M36" s="27"/>
    </row>
    <row r="37" spans="1:13" ht="22.5" customHeight="1">
      <c r="E37" s="20"/>
    </row>
    <row r="38" spans="1:13" ht="22.5" customHeight="1">
      <c r="E38" s="20"/>
    </row>
    <row r="39" spans="1:13" ht="22.5" customHeight="1">
      <c r="E39" s="20"/>
    </row>
    <row r="40" spans="1:13" ht="22.5" customHeight="1">
      <c r="E40" s="20"/>
    </row>
    <row r="41" spans="1:13" ht="22.5" customHeight="1">
      <c r="E41" s="20"/>
    </row>
    <row r="42" spans="1:13" ht="22.5" customHeight="1">
      <c r="A42" s="15"/>
      <c r="B42" s="15"/>
      <c r="C42" s="15"/>
      <c r="D42" s="28"/>
      <c r="E42" s="15"/>
      <c r="F42" s="32"/>
      <c r="G42" s="32"/>
      <c r="H42" s="32"/>
      <c r="I42" s="32"/>
      <c r="J42" s="32"/>
      <c r="K42" s="32"/>
      <c r="L42" s="32"/>
      <c r="M42" s="76" t="s">
        <v>105</v>
      </c>
    </row>
    <row r="43" spans="1:13" ht="22.5" customHeight="1">
      <c r="A43" s="15" t="s">
        <v>28</v>
      </c>
      <c r="B43" s="15"/>
      <c r="C43" s="15"/>
      <c r="D43" s="28"/>
      <c r="E43" s="15"/>
      <c r="F43" s="32"/>
      <c r="G43" s="32"/>
      <c r="H43" s="32"/>
      <c r="I43" s="32"/>
      <c r="J43" s="32"/>
      <c r="K43" s="32"/>
      <c r="L43" s="32"/>
      <c r="M43" s="32"/>
    </row>
    <row r="44" spans="1:13" ht="22.5" customHeight="1">
      <c r="A44" s="15" t="s">
        <v>145</v>
      </c>
      <c r="B44" s="15"/>
      <c r="C44" s="15"/>
      <c r="D44" s="28"/>
      <c r="E44" s="15"/>
      <c r="F44" s="32"/>
      <c r="G44" s="32"/>
      <c r="H44" s="32"/>
      <c r="I44" s="32"/>
      <c r="J44" s="32"/>
      <c r="K44" s="32"/>
      <c r="L44" s="32"/>
      <c r="M44" s="32"/>
    </row>
    <row r="45" spans="1:13" ht="22.5" customHeight="1">
      <c r="A45" s="77" t="s">
        <v>251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</row>
    <row r="46" spans="1:13" ht="22.5" customHeight="1">
      <c r="A46" s="78"/>
      <c r="B46" s="78"/>
      <c r="C46" s="78"/>
      <c r="D46" s="79"/>
      <c r="E46" s="78"/>
      <c r="M46" s="76" t="s">
        <v>106</v>
      </c>
    </row>
    <row r="47" spans="1:13" ht="22.5" customHeight="1">
      <c r="A47" s="78"/>
      <c r="B47" s="78"/>
      <c r="C47" s="78"/>
      <c r="D47" s="79"/>
      <c r="E47" s="19"/>
      <c r="F47" s="29"/>
      <c r="G47" s="139" t="s">
        <v>48</v>
      </c>
      <c r="H47" s="139"/>
      <c r="I47" s="139"/>
      <c r="J47" s="29"/>
      <c r="K47" s="139" t="s">
        <v>29</v>
      </c>
      <c r="L47" s="139"/>
      <c r="M47" s="139"/>
    </row>
    <row r="48" spans="1:13" ht="22.5" customHeight="1">
      <c r="B48" s="78"/>
      <c r="C48" s="78"/>
      <c r="D48" s="79"/>
      <c r="E48" s="81" t="s">
        <v>2</v>
      </c>
      <c r="F48" s="83"/>
      <c r="G48" s="82" t="s">
        <v>193</v>
      </c>
      <c r="H48" s="83"/>
      <c r="I48" s="82" t="s">
        <v>173</v>
      </c>
      <c r="J48" s="83"/>
      <c r="K48" s="82" t="s">
        <v>193</v>
      </c>
      <c r="L48" s="83"/>
      <c r="M48" s="82" t="s">
        <v>173</v>
      </c>
    </row>
    <row r="49" spans="1:13" ht="22.5" customHeight="1">
      <c r="A49" s="15" t="s">
        <v>68</v>
      </c>
      <c r="B49" s="78"/>
      <c r="C49" s="78"/>
      <c r="D49" s="79"/>
      <c r="E49" s="84"/>
      <c r="F49" s="83"/>
      <c r="G49" s="85"/>
      <c r="H49" s="83"/>
      <c r="I49" s="85"/>
      <c r="J49" s="83"/>
      <c r="K49" s="85"/>
      <c r="L49" s="83"/>
      <c r="M49" s="85"/>
    </row>
    <row r="50" spans="1:13" ht="22.5" customHeight="1">
      <c r="A50" s="18" t="s">
        <v>126</v>
      </c>
      <c r="B50" s="78"/>
      <c r="C50" s="78"/>
      <c r="D50" s="79"/>
      <c r="E50" s="84"/>
      <c r="F50" s="83"/>
      <c r="G50" s="85"/>
      <c r="H50" s="83"/>
      <c r="I50" s="85"/>
      <c r="J50" s="83"/>
      <c r="K50" s="85"/>
      <c r="L50" s="83"/>
      <c r="M50" s="85"/>
    </row>
    <row r="51" spans="1:13" ht="22.5" customHeight="1">
      <c r="A51" s="18" t="s">
        <v>257</v>
      </c>
      <c r="B51" s="78"/>
      <c r="C51" s="78"/>
      <c r="D51" s="79"/>
      <c r="E51" s="20"/>
      <c r="F51" s="83"/>
      <c r="G51" s="27"/>
      <c r="H51" s="83"/>
      <c r="I51" s="27"/>
      <c r="J51" s="83"/>
      <c r="K51" s="27"/>
      <c r="L51" s="83"/>
      <c r="M51" s="27"/>
    </row>
    <row r="52" spans="1:13" ht="22.5" customHeight="1">
      <c r="A52" s="17" t="s">
        <v>82</v>
      </c>
      <c r="B52" s="78"/>
      <c r="C52" s="78"/>
      <c r="D52" s="79"/>
      <c r="E52" s="84"/>
      <c r="F52" s="27"/>
      <c r="G52" s="31">
        <v>625</v>
      </c>
      <c r="H52" s="27"/>
      <c r="I52" s="31">
        <v>990</v>
      </c>
      <c r="J52" s="27"/>
      <c r="K52" s="31">
        <v>0</v>
      </c>
      <c r="L52" s="27"/>
      <c r="M52" s="31">
        <v>0</v>
      </c>
    </row>
    <row r="53" spans="1:13" ht="22.5" customHeight="1">
      <c r="A53" s="17" t="s">
        <v>126</v>
      </c>
      <c r="B53" s="78"/>
      <c r="C53" s="78"/>
      <c r="D53" s="79"/>
      <c r="E53" s="84"/>
      <c r="F53" s="27"/>
      <c r="G53" s="27"/>
      <c r="H53" s="27"/>
      <c r="I53" s="27"/>
      <c r="J53" s="27"/>
      <c r="K53" s="27"/>
      <c r="L53" s="27"/>
      <c r="M53" s="27"/>
    </row>
    <row r="54" spans="1:13" ht="21.75" customHeight="1">
      <c r="A54" s="17" t="s">
        <v>151</v>
      </c>
      <c r="B54" s="78"/>
      <c r="C54" s="78"/>
      <c r="D54" s="79"/>
      <c r="E54" s="84"/>
      <c r="F54" s="111"/>
      <c r="G54" s="31">
        <f>SUM(G51:G52)</f>
        <v>625</v>
      </c>
      <c r="H54" s="111"/>
      <c r="I54" s="31">
        <f>SUM(I51:I52)</f>
        <v>990</v>
      </c>
      <c r="J54" s="111"/>
      <c r="K54" s="31">
        <f>SUM(K51:K52)</f>
        <v>0</v>
      </c>
      <c r="L54" s="111"/>
      <c r="M54" s="31">
        <f>SUM(M51:M52)</f>
        <v>0</v>
      </c>
    </row>
    <row r="55" spans="1:13" ht="21.9" customHeight="1">
      <c r="A55" s="18" t="s">
        <v>150</v>
      </c>
      <c r="B55" s="78"/>
      <c r="C55" s="78"/>
      <c r="D55" s="79"/>
      <c r="E55" s="84"/>
      <c r="F55" s="111"/>
      <c r="G55" s="27"/>
      <c r="H55" s="111"/>
      <c r="I55" s="27"/>
      <c r="J55" s="111"/>
      <c r="K55" s="27"/>
      <c r="L55" s="111"/>
      <c r="M55" s="27"/>
    </row>
    <row r="56" spans="1:13" ht="21.9" customHeight="1">
      <c r="A56" s="18" t="s">
        <v>258</v>
      </c>
      <c r="B56" s="78"/>
      <c r="C56" s="78"/>
      <c r="D56" s="79"/>
      <c r="E56" s="20"/>
      <c r="F56" s="111"/>
      <c r="G56" s="27"/>
      <c r="H56" s="111"/>
      <c r="I56" s="27"/>
      <c r="J56" s="111"/>
      <c r="K56" s="27"/>
      <c r="L56" s="111"/>
      <c r="M56" s="27"/>
    </row>
    <row r="57" spans="1:13" ht="21.9" customHeight="1">
      <c r="A57" s="16" t="s">
        <v>299</v>
      </c>
      <c r="B57" s="78"/>
      <c r="C57" s="78"/>
      <c r="D57" s="79"/>
      <c r="E57" s="84"/>
      <c r="F57" s="111"/>
      <c r="G57" s="27"/>
      <c r="H57" s="111"/>
      <c r="I57" s="27"/>
      <c r="J57" s="111"/>
      <c r="K57" s="27"/>
      <c r="L57" s="111"/>
      <c r="M57" s="27"/>
    </row>
    <row r="58" spans="1:13" ht="21.9" customHeight="1">
      <c r="A58" s="16" t="s">
        <v>229</v>
      </c>
      <c r="B58" s="78"/>
      <c r="C58" s="78"/>
      <c r="D58" s="79"/>
      <c r="E58" s="84"/>
      <c r="F58" s="111"/>
      <c r="G58" s="31">
        <v>186</v>
      </c>
      <c r="H58" s="111"/>
      <c r="I58" s="31">
        <v>72902</v>
      </c>
      <c r="J58" s="111"/>
      <c r="K58" s="31">
        <v>204</v>
      </c>
      <c r="L58" s="111"/>
      <c r="M58" s="31">
        <v>70302</v>
      </c>
    </row>
    <row r="59" spans="1:13" ht="21.9" customHeight="1">
      <c r="A59" s="16" t="s">
        <v>150</v>
      </c>
      <c r="B59" s="78"/>
      <c r="C59" s="78"/>
      <c r="D59" s="79"/>
      <c r="E59" s="84"/>
      <c r="F59" s="111"/>
      <c r="G59" s="27"/>
      <c r="H59" s="111"/>
      <c r="I59" s="27"/>
      <c r="J59" s="111"/>
      <c r="K59" s="27"/>
      <c r="L59" s="111"/>
      <c r="M59" s="27"/>
    </row>
    <row r="60" spans="1:13" ht="21.9" customHeight="1">
      <c r="A60" s="17" t="s">
        <v>151</v>
      </c>
      <c r="B60" s="78"/>
      <c r="C60" s="78"/>
      <c r="D60" s="79"/>
      <c r="E60" s="84"/>
      <c r="F60" s="111"/>
      <c r="G60" s="27">
        <f>SUM(G57:G58)</f>
        <v>186</v>
      </c>
      <c r="H60" s="111"/>
      <c r="I60" s="27">
        <f>SUM(I57:I58)</f>
        <v>72902</v>
      </c>
      <c r="J60" s="111"/>
      <c r="K60" s="27">
        <f>SUM(K57:K58)</f>
        <v>204</v>
      </c>
      <c r="L60" s="111"/>
      <c r="M60" s="27">
        <f>SUM(M57:M58)</f>
        <v>70302</v>
      </c>
    </row>
    <row r="61" spans="1:13" ht="22.5" customHeight="1">
      <c r="A61" s="121" t="s">
        <v>124</v>
      </c>
      <c r="B61" s="78"/>
      <c r="C61" s="78"/>
      <c r="D61" s="79"/>
      <c r="E61" s="84"/>
      <c r="F61" s="22"/>
      <c r="G61" s="24">
        <f>+G54+G60</f>
        <v>811</v>
      </c>
      <c r="H61" s="22"/>
      <c r="I61" s="24">
        <f>+I54+I60</f>
        <v>73892</v>
      </c>
      <c r="J61" s="22"/>
      <c r="K61" s="24">
        <f>+K54+K60</f>
        <v>204</v>
      </c>
      <c r="L61" s="22"/>
      <c r="M61" s="24">
        <f>+M54+M60</f>
        <v>70302</v>
      </c>
    </row>
    <row r="62" spans="1:13" ht="22.5" customHeight="1" thickBot="1">
      <c r="A62" s="121" t="s">
        <v>69</v>
      </c>
      <c r="B62" s="78"/>
      <c r="C62" s="78"/>
      <c r="D62" s="79"/>
      <c r="E62" s="84"/>
      <c r="F62" s="83"/>
      <c r="G62" s="87">
        <f>SUM(G34,G61)</f>
        <v>382889</v>
      </c>
      <c r="H62" s="83"/>
      <c r="I62" s="87">
        <f>SUM(I34,I61)</f>
        <v>91514</v>
      </c>
      <c r="J62" s="83"/>
      <c r="K62" s="87">
        <f>SUM(K34,K61)</f>
        <v>55855</v>
      </c>
      <c r="L62" s="83"/>
      <c r="M62" s="87">
        <f>SUM(M34,M61)</f>
        <v>-229132</v>
      </c>
    </row>
    <row r="63" spans="1:13" ht="22.5" customHeight="1" thickTop="1">
      <c r="B63" s="78"/>
      <c r="C63" s="78"/>
      <c r="D63" s="79"/>
      <c r="E63" s="84"/>
      <c r="F63" s="83"/>
      <c r="G63" s="85"/>
      <c r="H63" s="83"/>
      <c r="I63" s="85"/>
      <c r="J63" s="83"/>
      <c r="K63" s="85"/>
      <c r="L63" s="83"/>
      <c r="M63" s="85"/>
    </row>
    <row r="64" spans="1:13" ht="22.5" customHeight="1">
      <c r="A64" s="15" t="s">
        <v>238</v>
      </c>
      <c r="B64" s="78"/>
      <c r="C64" s="78"/>
      <c r="D64" s="79"/>
      <c r="E64" s="84"/>
      <c r="G64" s="27"/>
      <c r="I64" s="27"/>
      <c r="K64" s="27"/>
      <c r="M64" s="27"/>
    </row>
    <row r="65" spans="1:13" ht="22.5" customHeight="1" thickBot="1">
      <c r="A65" s="16" t="s">
        <v>87</v>
      </c>
      <c r="B65" s="78"/>
      <c r="C65" s="78"/>
      <c r="D65" s="79"/>
      <c r="E65" s="84"/>
      <c r="F65" s="23"/>
      <c r="G65" s="27">
        <v>363739</v>
      </c>
      <c r="H65" s="23"/>
      <c r="I65" s="27">
        <v>3531</v>
      </c>
      <c r="J65" s="23"/>
      <c r="K65" s="88">
        <v>55651</v>
      </c>
      <c r="L65" s="23"/>
      <c r="M65" s="88">
        <v>-299434</v>
      </c>
    </row>
    <row r="66" spans="1:13" ht="22.5" customHeight="1" thickTop="1">
      <c r="A66" s="16" t="s">
        <v>88</v>
      </c>
      <c r="B66" s="78"/>
      <c r="C66" s="78"/>
      <c r="D66" s="79"/>
      <c r="E66" s="84"/>
      <c r="G66" s="27">
        <v>18339</v>
      </c>
      <c r="I66" s="27">
        <v>14091</v>
      </c>
      <c r="K66" s="92"/>
      <c r="M66" s="92"/>
    </row>
    <row r="67" spans="1:13" ht="22.5" customHeight="1" thickBot="1">
      <c r="B67" s="78"/>
      <c r="C67" s="78"/>
      <c r="D67" s="79"/>
      <c r="E67" s="84"/>
      <c r="F67" s="27"/>
      <c r="G67" s="34">
        <f>SUM(G65:G66)</f>
        <v>382078</v>
      </c>
      <c r="H67" s="27"/>
      <c r="I67" s="34">
        <f>SUM(I65:I66)</f>
        <v>17622</v>
      </c>
      <c r="J67" s="27"/>
      <c r="K67" s="27"/>
      <c r="L67" s="27"/>
      <c r="M67" s="27"/>
    </row>
    <row r="68" spans="1:13" ht="22.5" customHeight="1" thickTop="1">
      <c r="B68" s="78"/>
      <c r="C68" s="78"/>
      <c r="D68" s="79"/>
      <c r="E68" s="84"/>
      <c r="F68" s="27"/>
      <c r="G68" s="112"/>
      <c r="H68" s="27"/>
      <c r="I68" s="112"/>
      <c r="J68" s="27"/>
      <c r="K68" s="27"/>
      <c r="L68" s="27"/>
      <c r="M68" s="27"/>
    </row>
    <row r="69" spans="1:13" ht="22.5" customHeight="1">
      <c r="A69" s="86" t="s">
        <v>70</v>
      </c>
      <c r="B69" s="78"/>
      <c r="C69" s="78"/>
      <c r="D69" s="79"/>
      <c r="E69" s="84"/>
      <c r="F69" s="16"/>
      <c r="G69" s="16"/>
      <c r="H69" s="16"/>
      <c r="I69" s="16"/>
      <c r="J69" s="16"/>
      <c r="K69" s="16"/>
      <c r="L69" s="16"/>
      <c r="M69" s="16"/>
    </row>
    <row r="70" spans="1:13" ht="22.5" customHeight="1" thickBot="1">
      <c r="A70" s="89" t="s">
        <v>71</v>
      </c>
      <c r="B70" s="78"/>
      <c r="C70" s="78"/>
      <c r="D70" s="79"/>
      <c r="E70" s="84"/>
      <c r="F70" s="23"/>
      <c r="G70" s="27">
        <v>364551</v>
      </c>
      <c r="H70" s="23"/>
      <c r="I70" s="27">
        <v>77423</v>
      </c>
      <c r="J70" s="23"/>
      <c r="K70" s="88">
        <v>55855</v>
      </c>
      <c r="L70" s="23"/>
      <c r="M70" s="88">
        <v>-229132</v>
      </c>
    </row>
    <row r="71" spans="1:13" ht="22.5" customHeight="1" thickTop="1">
      <c r="A71" s="89" t="s">
        <v>88</v>
      </c>
      <c r="B71" s="78"/>
      <c r="C71" s="78"/>
      <c r="D71" s="79"/>
      <c r="E71" s="84"/>
      <c r="F71" s="23"/>
      <c r="G71" s="31">
        <v>18338</v>
      </c>
      <c r="H71" s="23"/>
      <c r="I71" s="31">
        <v>14091</v>
      </c>
      <c r="J71" s="23"/>
      <c r="K71" s="113"/>
      <c r="L71" s="23"/>
      <c r="M71" s="113"/>
    </row>
    <row r="72" spans="1:13" ht="22.5" customHeight="1" thickBot="1">
      <c r="A72" s="89"/>
      <c r="B72" s="78"/>
      <c r="C72" s="78"/>
      <c r="D72" s="79"/>
      <c r="E72" s="84"/>
      <c r="F72" s="23"/>
      <c r="G72" s="87">
        <f>SUM(G70:G71)</f>
        <v>382889</v>
      </c>
      <c r="H72" s="23"/>
      <c r="I72" s="87">
        <f>SUM(I70:I71)</f>
        <v>91514</v>
      </c>
      <c r="J72" s="23"/>
      <c r="K72" s="23"/>
      <c r="L72" s="23"/>
      <c r="M72" s="23"/>
    </row>
    <row r="73" spans="1:13" ht="10.5" customHeight="1" thickTop="1">
      <c r="B73" s="78"/>
      <c r="C73" s="78"/>
      <c r="D73" s="79"/>
      <c r="E73" s="84"/>
      <c r="G73" s="112"/>
      <c r="I73" s="112"/>
    </row>
    <row r="74" spans="1:13" ht="22.5" customHeight="1">
      <c r="A74" s="15" t="s">
        <v>239</v>
      </c>
      <c r="B74" s="78"/>
      <c r="C74" s="78"/>
      <c r="D74" s="79"/>
      <c r="E74" s="108">
        <v>20</v>
      </c>
      <c r="M74" s="76" t="s">
        <v>129</v>
      </c>
    </row>
    <row r="75" spans="1:13" ht="22.5" customHeight="1">
      <c r="A75" s="16" t="s">
        <v>240</v>
      </c>
      <c r="B75" s="78"/>
      <c r="C75" s="78"/>
      <c r="D75" s="79"/>
      <c r="E75" s="20"/>
    </row>
    <row r="76" spans="1:13" ht="22.5" customHeight="1" thickBot="1">
      <c r="A76" s="16" t="s">
        <v>241</v>
      </c>
      <c r="B76" s="78"/>
      <c r="C76" s="78"/>
      <c r="D76" s="79"/>
      <c r="E76" s="84"/>
      <c r="F76" s="114"/>
      <c r="G76" s="115">
        <v>0.24</v>
      </c>
      <c r="H76" s="114"/>
      <c r="I76" s="115">
        <v>2E-3</v>
      </c>
      <c r="J76" s="114"/>
      <c r="K76" s="115">
        <v>2.9000000000000001E-2</v>
      </c>
      <c r="L76" s="114"/>
      <c r="M76" s="115">
        <v>-0.16300000000000001</v>
      </c>
    </row>
    <row r="77" spans="1:13" ht="22.5" customHeight="1" thickTop="1">
      <c r="A77" s="16" t="s">
        <v>260</v>
      </c>
      <c r="B77" s="78"/>
      <c r="C77" s="78"/>
      <c r="D77" s="79"/>
      <c r="E77" s="20"/>
      <c r="K77" s="116"/>
      <c r="M77" s="116"/>
    </row>
    <row r="78" spans="1:13" ht="22.5" customHeight="1" thickBot="1">
      <c r="A78" s="16" t="s">
        <v>261</v>
      </c>
      <c r="B78" s="78"/>
      <c r="C78" s="78"/>
      <c r="D78" s="79"/>
      <c r="E78" s="84"/>
      <c r="F78" s="114"/>
      <c r="G78" s="115">
        <v>0.23599999999999999</v>
      </c>
      <c r="H78" s="114"/>
      <c r="I78" s="115">
        <v>2E-3</v>
      </c>
      <c r="J78" s="114"/>
      <c r="K78" s="115">
        <v>2.8000000000000001E-2</v>
      </c>
      <c r="L78" s="114"/>
      <c r="M78" s="115">
        <v>-0.16300000000000001</v>
      </c>
    </row>
    <row r="79" spans="1:13" ht="22.5" customHeight="1" thickTop="1">
      <c r="B79" s="78"/>
      <c r="C79" s="78"/>
      <c r="D79" s="79"/>
      <c r="E79" s="84"/>
      <c r="F79" s="91"/>
      <c r="G79" s="90"/>
      <c r="H79" s="91"/>
      <c r="I79" s="90"/>
      <c r="J79" s="91"/>
      <c r="K79" s="90"/>
      <c r="L79" s="91"/>
      <c r="M79" s="90"/>
    </row>
    <row r="80" spans="1:13" ht="22.5" customHeight="1">
      <c r="A80" s="16" t="s">
        <v>163</v>
      </c>
      <c r="B80" s="78"/>
      <c r="C80" s="78"/>
      <c r="D80" s="79"/>
      <c r="E80" s="84"/>
      <c r="F80" s="83"/>
      <c r="G80" s="83"/>
      <c r="H80" s="83"/>
      <c r="I80" s="85"/>
      <c r="J80" s="83"/>
      <c r="K80" s="83"/>
      <c r="L80" s="83"/>
      <c r="M80" s="85"/>
    </row>
    <row r="81" spans="1:13" ht="22.5" customHeight="1">
      <c r="A81" s="15"/>
      <c r="B81" s="15"/>
      <c r="C81" s="15"/>
      <c r="D81" s="28"/>
      <c r="E81" s="15"/>
      <c r="F81" s="32"/>
      <c r="G81" s="32"/>
      <c r="H81" s="32"/>
      <c r="I81" s="32"/>
      <c r="J81" s="32"/>
      <c r="K81" s="32"/>
      <c r="L81" s="32"/>
      <c r="M81" s="76" t="s">
        <v>105</v>
      </c>
    </row>
    <row r="82" spans="1:13" ht="22.5" customHeight="1">
      <c r="A82" s="15" t="s">
        <v>28</v>
      </c>
      <c r="B82" s="15"/>
      <c r="C82" s="15"/>
      <c r="D82" s="28"/>
      <c r="E82" s="15"/>
      <c r="F82" s="32"/>
      <c r="G82" s="32"/>
      <c r="H82" s="32"/>
      <c r="I82" s="32"/>
      <c r="J82" s="32"/>
      <c r="K82" s="32"/>
      <c r="L82" s="32"/>
      <c r="M82" s="32"/>
    </row>
    <row r="83" spans="1:13" ht="22.5" customHeight="1">
      <c r="A83" s="15" t="s">
        <v>143</v>
      </c>
      <c r="B83" s="15"/>
      <c r="C83" s="15"/>
      <c r="D83" s="28"/>
      <c r="E83" s="15"/>
      <c r="F83" s="32"/>
      <c r="G83" s="32"/>
      <c r="H83" s="32"/>
      <c r="I83" s="32"/>
      <c r="J83" s="32"/>
      <c r="K83" s="32"/>
      <c r="L83" s="32"/>
      <c r="M83" s="32"/>
    </row>
    <row r="84" spans="1:13" ht="22.5" customHeight="1">
      <c r="A84" s="77" t="s">
        <v>252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</row>
    <row r="85" spans="1:13" ht="22.5" customHeight="1">
      <c r="A85" s="78"/>
      <c r="B85" s="78"/>
      <c r="C85" s="78"/>
      <c r="D85" s="79"/>
      <c r="E85" s="78"/>
      <c r="M85" s="76" t="s">
        <v>106</v>
      </c>
    </row>
    <row r="86" spans="1:13" ht="22.5" customHeight="1">
      <c r="A86" s="78"/>
      <c r="B86" s="78"/>
      <c r="C86" s="78"/>
      <c r="D86" s="79"/>
      <c r="E86" s="19"/>
      <c r="F86" s="29"/>
      <c r="G86" s="139" t="s">
        <v>48</v>
      </c>
      <c r="H86" s="139"/>
      <c r="I86" s="139"/>
      <c r="J86" s="29"/>
      <c r="K86" s="139" t="s">
        <v>29</v>
      </c>
      <c r="L86" s="139"/>
      <c r="M86" s="139"/>
    </row>
    <row r="87" spans="1:13" ht="22.5" customHeight="1">
      <c r="B87" s="78"/>
      <c r="C87" s="78"/>
      <c r="D87" s="79"/>
      <c r="E87" s="81" t="s">
        <v>2</v>
      </c>
      <c r="F87" s="83"/>
      <c r="G87" s="82" t="s">
        <v>193</v>
      </c>
      <c r="H87" s="83"/>
      <c r="I87" s="82" t="s">
        <v>173</v>
      </c>
      <c r="J87" s="83"/>
      <c r="K87" s="82" t="s">
        <v>193</v>
      </c>
      <c r="L87" s="83"/>
      <c r="M87" s="82" t="s">
        <v>173</v>
      </c>
    </row>
    <row r="88" spans="1:13" ht="22.5" customHeight="1">
      <c r="A88" s="15" t="s">
        <v>109</v>
      </c>
      <c r="B88" s="78"/>
      <c r="C88" s="78"/>
      <c r="D88" s="79"/>
      <c r="E88" s="84"/>
      <c r="F88" s="83"/>
      <c r="G88" s="85"/>
      <c r="H88" s="83"/>
      <c r="I88" s="85"/>
      <c r="J88" s="83"/>
      <c r="K88" s="85"/>
      <c r="L88" s="83"/>
      <c r="M88" s="85"/>
    </row>
    <row r="89" spans="1:13" ht="22.5" customHeight="1">
      <c r="A89" s="15" t="s">
        <v>23</v>
      </c>
      <c r="B89" s="78"/>
      <c r="C89" s="78"/>
      <c r="D89" s="79"/>
      <c r="E89" s="84"/>
      <c r="F89" s="29"/>
      <c r="G89" s="29"/>
      <c r="H89" s="29"/>
      <c r="I89" s="29"/>
      <c r="J89" s="29"/>
      <c r="K89" s="29"/>
      <c r="L89" s="29"/>
      <c r="M89" s="29"/>
    </row>
    <row r="90" spans="1:13" ht="22.5" customHeight="1">
      <c r="A90" s="16" t="s">
        <v>40</v>
      </c>
      <c r="B90" s="78"/>
      <c r="C90" s="78"/>
      <c r="D90" s="79"/>
      <c r="E90" s="108"/>
      <c r="F90" s="27"/>
      <c r="G90" s="27">
        <v>1799414</v>
      </c>
      <c r="H90" s="27"/>
      <c r="I90" s="27">
        <v>1790144</v>
      </c>
      <c r="J90" s="27"/>
      <c r="K90" s="27">
        <v>0</v>
      </c>
      <c r="L90" s="27"/>
      <c r="M90" s="27">
        <v>0</v>
      </c>
    </row>
    <row r="91" spans="1:13" ht="22.5" customHeight="1">
      <c r="A91" s="16" t="s">
        <v>148</v>
      </c>
      <c r="B91" s="78"/>
      <c r="C91" s="78"/>
      <c r="D91" s="79"/>
      <c r="E91" s="108"/>
      <c r="F91" s="27"/>
      <c r="G91" s="27">
        <v>1961830</v>
      </c>
      <c r="H91" s="27"/>
      <c r="I91" s="27">
        <v>1164719</v>
      </c>
      <c r="J91" s="27"/>
      <c r="K91" s="27">
        <v>1415310</v>
      </c>
      <c r="L91" s="27"/>
      <c r="M91" s="27">
        <v>687867</v>
      </c>
    </row>
    <row r="92" spans="1:13" ht="22.5" customHeight="1">
      <c r="A92" s="16" t="s">
        <v>153</v>
      </c>
      <c r="B92" s="78"/>
      <c r="C92" s="78"/>
      <c r="D92" s="79"/>
      <c r="E92" s="108"/>
      <c r="G92" s="27">
        <v>877209</v>
      </c>
      <c r="I92" s="27">
        <v>700087</v>
      </c>
      <c r="K92" s="27">
        <v>0</v>
      </c>
      <c r="M92" s="27">
        <v>0</v>
      </c>
    </row>
    <row r="93" spans="1:13" ht="22.5" customHeight="1">
      <c r="A93" s="16" t="s">
        <v>41</v>
      </c>
      <c r="B93" s="78"/>
      <c r="C93" s="78"/>
      <c r="D93" s="79"/>
      <c r="E93" s="108"/>
      <c r="F93" s="27"/>
      <c r="G93" s="27">
        <v>903589</v>
      </c>
      <c r="H93" s="27"/>
      <c r="I93" s="27">
        <v>495522</v>
      </c>
      <c r="J93" s="27"/>
      <c r="K93" s="27">
        <v>0</v>
      </c>
      <c r="L93" s="27"/>
      <c r="M93" s="27">
        <v>258272</v>
      </c>
    </row>
    <row r="94" spans="1:13" ht="22.5" customHeight="1">
      <c r="A94" s="16" t="s">
        <v>160</v>
      </c>
      <c r="B94" s="78"/>
      <c r="C94" s="78"/>
      <c r="D94" s="79"/>
      <c r="E94" s="108"/>
      <c r="F94" s="27"/>
      <c r="G94" s="27">
        <v>1775448</v>
      </c>
      <c r="H94" s="27"/>
      <c r="I94" s="27">
        <v>1765407</v>
      </c>
      <c r="J94" s="27"/>
      <c r="K94" s="27">
        <v>3930</v>
      </c>
      <c r="L94" s="27"/>
      <c r="M94" s="27">
        <v>2704</v>
      </c>
    </row>
    <row r="95" spans="1:13" ht="22.5" customHeight="1">
      <c r="A95" s="16" t="s">
        <v>42</v>
      </c>
      <c r="B95" s="78"/>
      <c r="C95" s="78"/>
      <c r="D95" s="79"/>
      <c r="E95" s="108"/>
      <c r="F95" s="27"/>
      <c r="G95" s="21"/>
      <c r="H95" s="27"/>
      <c r="I95" s="21"/>
      <c r="J95" s="27"/>
      <c r="K95" s="21"/>
      <c r="L95" s="27"/>
      <c r="M95" s="21"/>
    </row>
    <row r="96" spans="1:13" ht="22.5" customHeight="1">
      <c r="A96" s="16" t="s">
        <v>203</v>
      </c>
      <c r="B96" s="78"/>
      <c r="C96" s="78"/>
      <c r="E96" s="108"/>
      <c r="F96" s="27"/>
      <c r="G96" s="27">
        <v>441712</v>
      </c>
      <c r="H96" s="27"/>
      <c r="I96" s="27">
        <v>241325</v>
      </c>
      <c r="J96" s="27"/>
      <c r="K96" s="27">
        <v>1997590</v>
      </c>
      <c r="L96" s="27"/>
      <c r="M96" s="27">
        <v>1157647</v>
      </c>
    </row>
    <row r="97" spans="1:13" ht="22.5" customHeight="1">
      <c r="A97" s="16" t="s">
        <v>204</v>
      </c>
      <c r="B97" s="78"/>
      <c r="C97" s="78"/>
      <c r="D97" s="79"/>
      <c r="E97" s="108"/>
      <c r="F97" s="27"/>
      <c r="G97" s="31">
        <v>66166</v>
      </c>
      <c r="H97" s="27"/>
      <c r="I97" s="31">
        <v>101050</v>
      </c>
      <c r="J97" s="27"/>
      <c r="K97" s="31">
        <v>111067</v>
      </c>
      <c r="L97" s="27"/>
      <c r="M97" s="31">
        <v>50569</v>
      </c>
    </row>
    <row r="98" spans="1:13" ht="22.5" customHeight="1">
      <c r="A98" s="15" t="s">
        <v>24</v>
      </c>
      <c r="B98" s="78"/>
      <c r="C98" s="78"/>
      <c r="D98" s="79"/>
      <c r="E98" s="84"/>
      <c r="F98" s="27"/>
      <c r="G98" s="31">
        <f>SUM(G90:G97)</f>
        <v>7825368</v>
      </c>
      <c r="H98" s="27"/>
      <c r="I98" s="31">
        <f>SUM(I90:I97)</f>
        <v>6258254</v>
      </c>
      <c r="J98" s="27"/>
      <c r="K98" s="31">
        <f>SUM(K90:K97)</f>
        <v>3527897</v>
      </c>
      <c r="L98" s="27"/>
      <c r="M98" s="31">
        <f>SUM(M90:M97)</f>
        <v>2157059</v>
      </c>
    </row>
    <row r="99" spans="1:13" ht="22.5" customHeight="1">
      <c r="A99" s="15" t="s">
        <v>25</v>
      </c>
      <c r="B99" s="78"/>
      <c r="C99" s="78"/>
      <c r="D99" s="79"/>
      <c r="E99" s="20"/>
      <c r="F99" s="21"/>
      <c r="G99" s="21"/>
      <c r="H99" s="21"/>
      <c r="I99" s="21"/>
      <c r="J99" s="21"/>
      <c r="K99" s="21"/>
      <c r="L99" s="21"/>
      <c r="M99" s="21"/>
    </row>
    <row r="100" spans="1:13" ht="22.5" customHeight="1">
      <c r="A100" s="16" t="s">
        <v>43</v>
      </c>
      <c r="B100" s="78"/>
      <c r="C100" s="78"/>
      <c r="D100" s="79"/>
      <c r="E100" s="108"/>
      <c r="F100" s="21"/>
      <c r="G100" s="21">
        <v>1377151</v>
      </c>
      <c r="H100" s="21"/>
      <c r="I100" s="21">
        <v>1208357</v>
      </c>
      <c r="J100" s="21"/>
      <c r="K100" s="21">
        <v>0</v>
      </c>
      <c r="L100" s="21"/>
      <c r="M100" s="21">
        <v>0</v>
      </c>
    </row>
    <row r="101" spans="1:13" ht="22.5" customHeight="1">
      <c r="A101" s="16" t="s">
        <v>149</v>
      </c>
      <c r="B101" s="78"/>
      <c r="C101" s="78"/>
      <c r="D101" s="79"/>
      <c r="E101" s="108"/>
      <c r="F101" s="27"/>
      <c r="G101" s="21">
        <v>1633800</v>
      </c>
      <c r="H101" s="27"/>
      <c r="I101" s="21">
        <v>1339299</v>
      </c>
      <c r="J101" s="27"/>
      <c r="K101" s="21">
        <v>952163</v>
      </c>
      <c r="L101" s="27"/>
      <c r="M101" s="21">
        <v>719447</v>
      </c>
    </row>
    <row r="102" spans="1:13" ht="22.5" customHeight="1">
      <c r="A102" s="16" t="s">
        <v>254</v>
      </c>
      <c r="B102" s="78"/>
      <c r="C102" s="78"/>
      <c r="D102" s="79"/>
      <c r="E102" s="108"/>
      <c r="G102" s="21">
        <v>485201</v>
      </c>
      <c r="I102" s="21">
        <v>408638</v>
      </c>
      <c r="K102" s="21">
        <v>0</v>
      </c>
      <c r="M102" s="21">
        <v>0</v>
      </c>
    </row>
    <row r="103" spans="1:13" ht="22.5" customHeight="1">
      <c r="A103" s="16" t="s">
        <v>255</v>
      </c>
      <c r="B103" s="78"/>
      <c r="C103" s="78"/>
      <c r="D103" s="79"/>
      <c r="E103" s="108"/>
      <c r="F103" s="27"/>
      <c r="G103" s="27">
        <v>536445</v>
      </c>
      <c r="H103" s="27"/>
      <c r="I103" s="27">
        <v>430161</v>
      </c>
      <c r="J103" s="27"/>
      <c r="K103" s="27">
        <v>0</v>
      </c>
      <c r="L103" s="27"/>
      <c r="M103" s="27">
        <v>160860</v>
      </c>
    </row>
    <row r="104" spans="1:13" ht="22.5" customHeight="1">
      <c r="A104" s="16" t="s">
        <v>146</v>
      </c>
      <c r="B104" s="78"/>
      <c r="C104" s="78"/>
      <c r="D104" s="79"/>
      <c r="E104" s="108"/>
      <c r="F104" s="27"/>
      <c r="G104" s="27">
        <v>548954</v>
      </c>
      <c r="H104" s="27"/>
      <c r="I104" s="27">
        <v>543584</v>
      </c>
      <c r="J104" s="27"/>
      <c r="K104" s="27">
        <v>90106</v>
      </c>
      <c r="L104" s="27"/>
      <c r="M104" s="27">
        <v>90073</v>
      </c>
    </row>
    <row r="105" spans="1:13" ht="22.5" customHeight="1">
      <c r="A105" s="16" t="s">
        <v>57</v>
      </c>
      <c r="B105" s="78"/>
      <c r="C105" s="78"/>
      <c r="D105" s="79"/>
      <c r="E105" s="108"/>
      <c r="F105" s="27"/>
      <c r="G105" s="31">
        <v>1892565</v>
      </c>
      <c r="H105" s="27"/>
      <c r="I105" s="31">
        <v>1462314</v>
      </c>
      <c r="J105" s="27"/>
      <c r="K105" s="31">
        <v>451253</v>
      </c>
      <c r="L105" s="27"/>
      <c r="M105" s="31">
        <v>342956</v>
      </c>
    </row>
    <row r="106" spans="1:13" ht="22.5" customHeight="1">
      <c r="A106" s="15" t="s">
        <v>26</v>
      </c>
      <c r="B106" s="78"/>
      <c r="C106" s="78"/>
      <c r="D106" s="79"/>
      <c r="E106" s="84"/>
      <c r="F106" s="27"/>
      <c r="G106" s="31">
        <f>SUM(G100:G105)</f>
        <v>6474116</v>
      </c>
      <c r="H106" s="27"/>
      <c r="I106" s="31">
        <f>SUM(I100:I105)</f>
        <v>5392353</v>
      </c>
      <c r="J106" s="27"/>
      <c r="K106" s="31">
        <f>SUM(K100:K105)</f>
        <v>1493522</v>
      </c>
      <c r="L106" s="27"/>
      <c r="M106" s="31">
        <f>SUM(M100:M105)</f>
        <v>1313336</v>
      </c>
    </row>
    <row r="107" spans="1:13" ht="22.5" customHeight="1">
      <c r="A107" s="15" t="s">
        <v>300</v>
      </c>
      <c r="B107" s="78"/>
      <c r="C107" s="78"/>
      <c r="D107" s="79"/>
      <c r="E107" s="84"/>
      <c r="F107" s="27"/>
      <c r="G107" s="27">
        <f>G98-G106</f>
        <v>1351252</v>
      </c>
      <c r="H107" s="27"/>
      <c r="I107" s="27">
        <f>I98-I106</f>
        <v>865901</v>
      </c>
      <c r="J107" s="27"/>
      <c r="K107" s="27">
        <f>K98-K106</f>
        <v>2034375</v>
      </c>
      <c r="L107" s="27"/>
      <c r="M107" s="27">
        <f>M98-M106</f>
        <v>843723</v>
      </c>
    </row>
    <row r="108" spans="1:13" ht="22.5" customHeight="1">
      <c r="A108" s="16" t="s">
        <v>301</v>
      </c>
      <c r="B108" s="78"/>
      <c r="C108" s="78"/>
      <c r="D108" s="79"/>
      <c r="F108" s="27"/>
      <c r="G108" s="27"/>
      <c r="H108" s="27"/>
      <c r="I108" s="27"/>
      <c r="J108" s="27"/>
      <c r="K108" s="27"/>
      <c r="L108" s="27"/>
      <c r="M108" s="27"/>
    </row>
    <row r="109" spans="1:13" ht="22.5" customHeight="1">
      <c r="A109" s="16" t="s">
        <v>156</v>
      </c>
      <c r="B109" s="78"/>
      <c r="C109" s="78"/>
      <c r="D109" s="79"/>
      <c r="E109" s="108" t="s">
        <v>297</v>
      </c>
      <c r="F109" s="27"/>
      <c r="G109" s="27">
        <v>1120926</v>
      </c>
      <c r="H109" s="27"/>
      <c r="I109" s="27">
        <v>294460</v>
      </c>
      <c r="J109" s="27"/>
      <c r="K109" s="27">
        <v>0</v>
      </c>
      <c r="L109" s="27"/>
      <c r="M109" s="27">
        <v>0</v>
      </c>
    </row>
    <row r="110" spans="1:13" ht="22.5" customHeight="1">
      <c r="A110" s="16" t="s">
        <v>154</v>
      </c>
      <c r="B110" s="78"/>
      <c r="C110" s="78"/>
      <c r="D110" s="79"/>
      <c r="E110" s="108"/>
      <c r="F110" s="27"/>
      <c r="G110" s="27">
        <v>29046</v>
      </c>
      <c r="H110" s="27"/>
      <c r="I110" s="27">
        <v>16209</v>
      </c>
      <c r="J110" s="27"/>
      <c r="K110" s="27">
        <v>466854</v>
      </c>
      <c r="L110" s="27"/>
      <c r="M110" s="27">
        <v>302276</v>
      </c>
    </row>
    <row r="111" spans="1:13" ht="22.5" customHeight="1">
      <c r="A111" s="16" t="s">
        <v>256</v>
      </c>
      <c r="B111" s="78"/>
      <c r="C111" s="78"/>
      <c r="D111" s="79"/>
      <c r="E111" s="108"/>
      <c r="F111" s="27"/>
      <c r="G111" s="31">
        <v>-860105</v>
      </c>
      <c r="H111" s="27"/>
      <c r="I111" s="31">
        <v>-896976</v>
      </c>
      <c r="J111" s="27"/>
      <c r="K111" s="31">
        <v>-1033131</v>
      </c>
      <c r="L111" s="27"/>
      <c r="M111" s="31">
        <v>-1148436</v>
      </c>
    </row>
    <row r="112" spans="1:13" ht="22.5" customHeight="1">
      <c r="A112" s="15" t="s">
        <v>237</v>
      </c>
      <c r="B112" s="78"/>
      <c r="C112" s="78"/>
      <c r="D112" s="79"/>
      <c r="E112" s="84"/>
      <c r="F112" s="27"/>
      <c r="G112" s="27">
        <f>SUM(G107:G111)</f>
        <v>1641119</v>
      </c>
      <c r="H112" s="27"/>
      <c r="I112" s="27">
        <f>SUM(I107:I111)</f>
        <v>279594</v>
      </c>
      <c r="J112" s="27"/>
      <c r="K112" s="27">
        <f>SUM(K107:K111)</f>
        <v>1468098</v>
      </c>
      <c r="L112" s="27"/>
      <c r="M112" s="27">
        <f>SUM(M107:M111)</f>
        <v>-2437</v>
      </c>
    </row>
    <row r="113" spans="1:13" ht="22.5" customHeight="1">
      <c r="A113" s="16" t="s">
        <v>186</v>
      </c>
      <c r="B113" s="78"/>
      <c r="C113" s="78"/>
      <c r="D113" s="79"/>
      <c r="E113" s="108">
        <v>19</v>
      </c>
      <c r="F113" s="27"/>
      <c r="G113" s="31">
        <v>-319310</v>
      </c>
      <c r="H113" s="27"/>
      <c r="I113" s="31">
        <v>-169391</v>
      </c>
      <c r="J113" s="27"/>
      <c r="K113" s="31">
        <v>-31361</v>
      </c>
      <c r="L113" s="27"/>
      <c r="M113" s="31">
        <v>22998</v>
      </c>
    </row>
    <row r="114" spans="1:13" ht="22.5" customHeight="1">
      <c r="A114" s="15" t="s">
        <v>123</v>
      </c>
      <c r="B114" s="78"/>
      <c r="C114" s="78"/>
      <c r="D114" s="79"/>
      <c r="E114" s="20"/>
      <c r="F114" s="27"/>
      <c r="G114" s="30">
        <f>SUM(G112:G113)</f>
        <v>1321809</v>
      </c>
      <c r="H114" s="27"/>
      <c r="I114" s="30">
        <f>SUM(I112:I113)</f>
        <v>110203</v>
      </c>
      <c r="J114" s="27"/>
      <c r="K114" s="30">
        <f>SUM(K112:K113)</f>
        <v>1436737</v>
      </c>
      <c r="L114" s="27"/>
      <c r="M114" s="30">
        <f>SUM(M112:M113)</f>
        <v>20561</v>
      </c>
    </row>
    <row r="115" spans="1:13" ht="22.5" customHeight="1">
      <c r="A115" s="15"/>
      <c r="B115" s="78"/>
      <c r="C115" s="78"/>
      <c r="D115" s="79"/>
      <c r="E115" s="84"/>
      <c r="F115" s="27"/>
      <c r="G115" s="27"/>
      <c r="H115" s="27"/>
      <c r="I115" s="27"/>
      <c r="J115" s="27"/>
      <c r="K115" s="27"/>
      <c r="L115" s="27"/>
      <c r="M115" s="27"/>
    </row>
    <row r="116" spans="1:13" ht="22.5" customHeight="1">
      <c r="A116" s="16" t="s">
        <v>163</v>
      </c>
      <c r="B116" s="78"/>
      <c r="C116" s="78"/>
      <c r="D116" s="79"/>
      <c r="E116" s="84"/>
      <c r="G116" s="27"/>
      <c r="I116" s="27"/>
      <c r="K116" s="27"/>
      <c r="M116" s="27"/>
    </row>
    <row r="117" spans="1:13" ht="22.5" customHeight="1">
      <c r="E117" s="20"/>
    </row>
    <row r="118" spans="1:13" ht="22.5" customHeight="1">
      <c r="E118" s="20"/>
    </row>
    <row r="119" spans="1:13" ht="22.5" customHeight="1">
      <c r="E119" s="20"/>
    </row>
    <row r="120" spans="1:13" ht="22.5" customHeight="1">
      <c r="E120" s="20"/>
    </row>
    <row r="121" spans="1:13" ht="22.5" customHeight="1">
      <c r="E121" s="20"/>
    </row>
    <row r="122" spans="1:13" ht="22.5" customHeight="1">
      <c r="A122" s="15"/>
      <c r="B122" s="15"/>
      <c r="C122" s="15"/>
      <c r="D122" s="28"/>
      <c r="E122" s="15"/>
      <c r="F122" s="32"/>
      <c r="G122" s="32"/>
      <c r="H122" s="32"/>
      <c r="I122" s="32"/>
      <c r="J122" s="32"/>
      <c r="K122" s="32"/>
      <c r="L122" s="32"/>
      <c r="M122" s="76" t="s">
        <v>105</v>
      </c>
    </row>
    <row r="123" spans="1:13" ht="22.5" customHeight="1">
      <c r="A123" s="15" t="s">
        <v>28</v>
      </c>
      <c r="B123" s="15"/>
      <c r="C123" s="15"/>
      <c r="D123" s="28"/>
      <c r="E123" s="15"/>
      <c r="F123" s="32"/>
      <c r="G123" s="32"/>
      <c r="H123" s="32"/>
      <c r="I123" s="32"/>
      <c r="J123" s="32"/>
      <c r="K123" s="32"/>
      <c r="L123" s="32"/>
      <c r="M123" s="32"/>
    </row>
    <row r="124" spans="1:13" ht="22.5" customHeight="1">
      <c r="A124" s="15" t="s">
        <v>145</v>
      </c>
      <c r="B124" s="15"/>
      <c r="C124" s="15"/>
      <c r="D124" s="28"/>
      <c r="E124" s="15"/>
      <c r="F124" s="32"/>
      <c r="G124" s="32"/>
      <c r="H124" s="32"/>
      <c r="I124" s="32"/>
      <c r="J124" s="32"/>
      <c r="K124" s="32"/>
      <c r="L124" s="32"/>
      <c r="M124" s="32"/>
    </row>
    <row r="125" spans="1:13" ht="22.5" customHeight="1">
      <c r="A125" s="77" t="s">
        <v>252</v>
      </c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</row>
    <row r="126" spans="1:13" ht="22.5" customHeight="1">
      <c r="A126" s="78"/>
      <c r="B126" s="78"/>
      <c r="C126" s="78"/>
      <c r="D126" s="79"/>
      <c r="E126" s="78"/>
      <c r="M126" s="76" t="s">
        <v>106</v>
      </c>
    </row>
    <row r="127" spans="1:13" ht="22.5" customHeight="1">
      <c r="A127" s="78"/>
      <c r="B127" s="78"/>
      <c r="C127" s="78"/>
      <c r="D127" s="79"/>
      <c r="E127" s="19"/>
      <c r="F127" s="29"/>
      <c r="G127" s="139" t="s">
        <v>48</v>
      </c>
      <c r="H127" s="139"/>
      <c r="I127" s="139"/>
      <c r="J127" s="29"/>
      <c r="K127" s="139" t="s">
        <v>29</v>
      </c>
      <c r="L127" s="139"/>
      <c r="M127" s="139"/>
    </row>
    <row r="128" spans="1:13" ht="22.5" customHeight="1">
      <c r="B128" s="78"/>
      <c r="C128" s="78"/>
      <c r="D128" s="79"/>
      <c r="E128" s="81" t="s">
        <v>2</v>
      </c>
      <c r="F128" s="83"/>
      <c r="G128" s="82" t="s">
        <v>193</v>
      </c>
      <c r="H128" s="83"/>
      <c r="I128" s="82" t="s">
        <v>173</v>
      </c>
      <c r="J128" s="83"/>
      <c r="K128" s="82" t="s">
        <v>193</v>
      </c>
      <c r="L128" s="83"/>
      <c r="M128" s="82" t="s">
        <v>173</v>
      </c>
    </row>
    <row r="129" spans="1:13" ht="22.5" customHeight="1">
      <c r="A129" s="15" t="s">
        <v>68</v>
      </c>
      <c r="B129" s="78"/>
      <c r="C129" s="78"/>
      <c r="D129" s="79"/>
      <c r="E129" s="84"/>
      <c r="F129" s="83"/>
      <c r="G129" s="85"/>
      <c r="H129" s="83"/>
      <c r="I129" s="85"/>
      <c r="J129" s="83"/>
      <c r="K129" s="85"/>
      <c r="L129" s="83"/>
      <c r="M129" s="85"/>
    </row>
    <row r="130" spans="1:13" ht="22.5" customHeight="1">
      <c r="A130" s="18" t="s">
        <v>126</v>
      </c>
      <c r="B130" s="78"/>
      <c r="C130" s="78"/>
      <c r="D130" s="79"/>
      <c r="E130" s="84"/>
      <c r="F130" s="83"/>
      <c r="G130" s="85"/>
      <c r="H130" s="83"/>
      <c r="I130" s="85"/>
      <c r="J130" s="83"/>
      <c r="K130" s="85"/>
      <c r="L130" s="83"/>
      <c r="M130" s="85"/>
    </row>
    <row r="131" spans="1:13" ht="22.5" customHeight="1">
      <c r="A131" s="18" t="s">
        <v>257</v>
      </c>
      <c r="B131" s="78"/>
      <c r="C131" s="78"/>
      <c r="D131" s="79"/>
      <c r="E131" s="20"/>
      <c r="F131" s="83"/>
      <c r="G131" s="85"/>
      <c r="H131" s="83"/>
      <c r="I131" s="85"/>
      <c r="J131" s="83"/>
      <c r="K131" s="85"/>
      <c r="L131" s="83"/>
      <c r="M131" s="85"/>
    </row>
    <row r="132" spans="1:13" ht="21.75" customHeight="1">
      <c r="A132" s="17" t="s">
        <v>82</v>
      </c>
      <c r="B132" s="78"/>
      <c r="C132" s="78"/>
      <c r="D132" s="79"/>
      <c r="E132" s="84"/>
      <c r="F132" s="111"/>
      <c r="G132" s="80">
        <v>1142</v>
      </c>
      <c r="H132" s="111"/>
      <c r="I132" s="80">
        <v>1733</v>
      </c>
      <c r="J132" s="111"/>
      <c r="K132" s="80">
        <v>0</v>
      </c>
      <c r="L132" s="111"/>
      <c r="M132" s="80">
        <v>0</v>
      </c>
    </row>
    <row r="133" spans="1:13" ht="21.75" customHeight="1">
      <c r="A133" s="17" t="s">
        <v>126</v>
      </c>
      <c r="B133" s="78"/>
      <c r="C133" s="78"/>
      <c r="D133" s="79"/>
      <c r="E133" s="84"/>
      <c r="F133" s="111"/>
      <c r="G133" s="27"/>
      <c r="H133" s="111"/>
      <c r="I133" s="27"/>
      <c r="J133" s="111"/>
      <c r="K133" s="21"/>
      <c r="L133" s="111"/>
      <c r="M133" s="21"/>
    </row>
    <row r="134" spans="1:13" ht="21.75" customHeight="1">
      <c r="A134" s="17" t="s">
        <v>151</v>
      </c>
      <c r="B134" s="78"/>
      <c r="C134" s="78"/>
      <c r="D134" s="79"/>
      <c r="E134" s="84"/>
      <c r="F134" s="111"/>
      <c r="G134" s="31">
        <f>SUM(G132:G132)</f>
        <v>1142</v>
      </c>
      <c r="H134" s="111"/>
      <c r="I134" s="31">
        <f>SUM(I132:I132)</f>
        <v>1733</v>
      </c>
      <c r="J134" s="111"/>
      <c r="K134" s="31">
        <f>SUM(K132:K132)</f>
        <v>0</v>
      </c>
      <c r="L134" s="111"/>
      <c r="M134" s="31">
        <f>SUM(M132:M132)</f>
        <v>0</v>
      </c>
    </row>
    <row r="135" spans="1:13" ht="21.9" customHeight="1">
      <c r="A135" s="18" t="s">
        <v>150</v>
      </c>
      <c r="B135" s="78"/>
      <c r="C135" s="78"/>
      <c r="D135" s="79"/>
      <c r="E135" s="84"/>
      <c r="F135" s="111"/>
      <c r="G135" s="27"/>
      <c r="H135" s="111"/>
      <c r="I135" s="27"/>
      <c r="J135" s="111"/>
      <c r="K135" s="27"/>
      <c r="L135" s="111"/>
      <c r="M135" s="27"/>
    </row>
    <row r="136" spans="1:13" ht="21.9" customHeight="1">
      <c r="A136" s="18" t="s">
        <v>258</v>
      </c>
      <c r="B136" s="78"/>
      <c r="C136" s="78"/>
      <c r="D136" s="79"/>
      <c r="E136" s="20"/>
      <c r="F136" s="111"/>
      <c r="G136" s="27"/>
      <c r="H136" s="111"/>
      <c r="I136" s="27"/>
      <c r="J136" s="111"/>
      <c r="K136" s="27"/>
      <c r="L136" s="111"/>
      <c r="M136" s="27"/>
    </row>
    <row r="137" spans="1:13" ht="21.9" customHeight="1">
      <c r="A137" s="16" t="s">
        <v>299</v>
      </c>
      <c r="B137" s="78"/>
      <c r="C137" s="78"/>
      <c r="D137" s="79"/>
      <c r="E137" s="84"/>
      <c r="F137" s="111"/>
      <c r="G137" s="21"/>
      <c r="H137" s="111"/>
      <c r="I137" s="21"/>
      <c r="J137" s="111"/>
      <c r="K137" s="21"/>
      <c r="L137" s="111"/>
      <c r="M137" s="21"/>
    </row>
    <row r="138" spans="1:13" ht="21.9" customHeight="1">
      <c r="A138" s="16" t="s">
        <v>229</v>
      </c>
      <c r="B138" s="78"/>
      <c r="C138" s="78"/>
      <c r="D138" s="79"/>
      <c r="E138" s="84"/>
      <c r="F138" s="111"/>
      <c r="G138" s="80">
        <v>43058</v>
      </c>
      <c r="H138" s="111"/>
      <c r="I138" s="80">
        <v>98884</v>
      </c>
      <c r="J138" s="111"/>
      <c r="K138" s="80">
        <v>40493</v>
      </c>
      <c r="L138" s="111"/>
      <c r="M138" s="80">
        <v>96285</v>
      </c>
    </row>
    <row r="139" spans="1:13" ht="21.9" customHeight="1">
      <c r="A139" s="16" t="s">
        <v>150</v>
      </c>
      <c r="B139" s="78"/>
      <c r="C139" s="78"/>
      <c r="D139" s="79"/>
      <c r="E139" s="84"/>
      <c r="F139" s="111"/>
      <c r="G139" s="27"/>
      <c r="H139" s="111"/>
      <c r="I139" s="27"/>
      <c r="J139" s="111"/>
      <c r="K139" s="21"/>
      <c r="L139" s="111"/>
      <c r="M139" s="21"/>
    </row>
    <row r="140" spans="1:13" ht="21.9" customHeight="1">
      <c r="A140" s="17" t="s">
        <v>151</v>
      </c>
      <c r="B140" s="78"/>
      <c r="C140" s="78"/>
      <c r="D140" s="79"/>
      <c r="E140" s="84"/>
      <c r="F140" s="111"/>
      <c r="G140" s="27">
        <f>SUM(G137:G138)</f>
        <v>43058</v>
      </c>
      <c r="H140" s="111"/>
      <c r="I140" s="27">
        <f>SUM(I137:I138)</f>
        <v>98884</v>
      </c>
      <c r="J140" s="111"/>
      <c r="K140" s="27">
        <f>SUM(K137:K138)</f>
        <v>40493</v>
      </c>
      <c r="L140" s="111"/>
      <c r="M140" s="27">
        <f>SUM(M137:M138)</f>
        <v>96285</v>
      </c>
    </row>
    <row r="141" spans="1:13" ht="22.5" customHeight="1">
      <c r="A141" s="15" t="s">
        <v>124</v>
      </c>
      <c r="B141" s="78"/>
      <c r="C141" s="78"/>
      <c r="D141" s="79"/>
      <c r="E141" s="84"/>
      <c r="F141" s="22"/>
      <c r="G141" s="24">
        <f>+G140+G134</f>
        <v>44200</v>
      </c>
      <c r="H141" s="22"/>
      <c r="I141" s="24">
        <f>+I140+I134</f>
        <v>100617</v>
      </c>
      <c r="J141" s="22"/>
      <c r="K141" s="30">
        <f>+K140+K134</f>
        <v>40493</v>
      </c>
      <c r="L141" s="22"/>
      <c r="M141" s="30">
        <f>+M140+M134</f>
        <v>96285</v>
      </c>
    </row>
    <row r="142" spans="1:13" ht="22.5" customHeight="1" thickBot="1">
      <c r="A142" s="15" t="s">
        <v>69</v>
      </c>
      <c r="B142" s="78"/>
      <c r="C142" s="78"/>
      <c r="D142" s="79"/>
      <c r="E142" s="84"/>
      <c r="F142" s="83"/>
      <c r="G142" s="87">
        <f>SUM(G114,G141)</f>
        <v>1366009</v>
      </c>
      <c r="H142" s="83"/>
      <c r="I142" s="87">
        <f>SUM(I114,I141)</f>
        <v>210820</v>
      </c>
      <c r="J142" s="83"/>
      <c r="K142" s="87">
        <f>SUM(K114,K141)</f>
        <v>1477230</v>
      </c>
      <c r="L142" s="83"/>
      <c r="M142" s="87">
        <f>SUM(M114,M141)</f>
        <v>116846</v>
      </c>
    </row>
    <row r="143" spans="1:13" ht="22.5" customHeight="1" thickTop="1">
      <c r="B143" s="78"/>
      <c r="C143" s="78"/>
      <c r="D143" s="79"/>
      <c r="E143" s="84"/>
      <c r="F143" s="83"/>
      <c r="G143" s="85"/>
      <c r="H143" s="83"/>
      <c r="I143" s="85"/>
      <c r="J143" s="83"/>
      <c r="K143" s="85"/>
      <c r="L143" s="83"/>
      <c r="M143" s="85"/>
    </row>
    <row r="144" spans="1:13" ht="22.5" customHeight="1">
      <c r="A144" s="15" t="s">
        <v>302</v>
      </c>
      <c r="B144" s="78"/>
      <c r="C144" s="78"/>
      <c r="D144" s="79"/>
      <c r="E144" s="84"/>
      <c r="G144" s="27"/>
      <c r="I144" s="27"/>
      <c r="K144" s="27"/>
      <c r="M144" s="27"/>
    </row>
    <row r="145" spans="1:13" ht="22.5" customHeight="1" thickBot="1">
      <c r="A145" s="16" t="s">
        <v>87</v>
      </c>
      <c r="B145" s="78"/>
      <c r="C145" s="78"/>
      <c r="D145" s="79"/>
      <c r="E145" s="84"/>
      <c r="F145" s="23"/>
      <c r="G145" s="21">
        <v>1258264</v>
      </c>
      <c r="H145" s="23"/>
      <c r="I145" s="21">
        <v>80745</v>
      </c>
      <c r="J145" s="23"/>
      <c r="K145" s="88">
        <v>1436737</v>
      </c>
      <c r="L145" s="23"/>
      <c r="M145" s="88">
        <v>20561</v>
      </c>
    </row>
    <row r="146" spans="1:13" ht="22.5" customHeight="1" thickTop="1">
      <c r="A146" s="16" t="s">
        <v>88</v>
      </c>
      <c r="B146" s="78"/>
      <c r="C146" s="78"/>
      <c r="D146" s="79"/>
      <c r="E146" s="84"/>
      <c r="G146" s="31">
        <v>63545</v>
      </c>
      <c r="I146" s="31">
        <v>29458</v>
      </c>
      <c r="K146" s="27"/>
      <c r="M146" s="27"/>
    </row>
    <row r="147" spans="1:13" ht="22.5" customHeight="1" thickBot="1">
      <c r="B147" s="78"/>
      <c r="C147" s="78"/>
      <c r="D147" s="79"/>
      <c r="E147" s="84"/>
      <c r="F147" s="27"/>
      <c r="G147" s="34">
        <f>SUM(G145:G146)</f>
        <v>1321809</v>
      </c>
      <c r="H147" s="27"/>
      <c r="I147" s="34">
        <f>SUM(I145:I146)</f>
        <v>110203</v>
      </c>
      <c r="J147" s="27"/>
      <c r="K147" s="27"/>
      <c r="L147" s="27"/>
      <c r="M147" s="27"/>
    </row>
    <row r="148" spans="1:13" ht="22.5" customHeight="1" thickTop="1">
      <c r="B148" s="78"/>
      <c r="C148" s="78"/>
      <c r="D148" s="79"/>
      <c r="E148" s="84"/>
      <c r="F148" s="27"/>
      <c r="G148" s="112"/>
      <c r="H148" s="27"/>
      <c r="I148" s="112"/>
      <c r="J148" s="27"/>
      <c r="K148" s="27"/>
      <c r="L148" s="27"/>
      <c r="M148" s="27"/>
    </row>
    <row r="149" spans="1:13" ht="22.5" customHeight="1">
      <c r="A149" s="86" t="s">
        <v>70</v>
      </c>
      <c r="B149" s="78"/>
      <c r="C149" s="78"/>
      <c r="D149" s="79"/>
      <c r="E149" s="84"/>
      <c r="F149" s="16"/>
      <c r="G149" s="16"/>
      <c r="H149" s="16"/>
      <c r="I149" s="16"/>
      <c r="J149" s="16"/>
      <c r="K149" s="16"/>
      <c r="L149" s="16"/>
      <c r="M149" s="16"/>
    </row>
    <row r="150" spans="1:13" ht="22.5" customHeight="1" thickBot="1">
      <c r="A150" s="89" t="s">
        <v>71</v>
      </c>
      <c r="B150" s="78"/>
      <c r="C150" s="78"/>
      <c r="D150" s="79"/>
      <c r="E150" s="84"/>
      <c r="F150" s="23"/>
      <c r="G150" s="21">
        <v>1302430</v>
      </c>
      <c r="H150" s="23"/>
      <c r="I150" s="21">
        <v>181362</v>
      </c>
      <c r="J150" s="23"/>
      <c r="K150" s="88">
        <v>1477230</v>
      </c>
      <c r="L150" s="23"/>
      <c r="M150" s="88">
        <v>116846</v>
      </c>
    </row>
    <row r="151" spans="1:13" ht="22.5" customHeight="1" thickTop="1">
      <c r="A151" s="89" t="s">
        <v>88</v>
      </c>
      <c r="B151" s="78"/>
      <c r="C151" s="78"/>
      <c r="D151" s="79"/>
      <c r="E151" s="84"/>
      <c r="F151" s="23"/>
      <c r="G151" s="21">
        <v>63579</v>
      </c>
      <c r="H151" s="23"/>
      <c r="I151" s="21">
        <v>29458</v>
      </c>
      <c r="J151" s="23"/>
      <c r="K151" s="23"/>
      <c r="L151" s="23"/>
      <c r="M151" s="23"/>
    </row>
    <row r="152" spans="1:13" ht="22.5" customHeight="1" thickBot="1">
      <c r="A152" s="89"/>
      <c r="B152" s="78"/>
      <c r="C152" s="78"/>
      <c r="D152" s="79"/>
      <c r="E152" s="84"/>
      <c r="F152" s="23"/>
      <c r="G152" s="93">
        <f>SUM(G150:G151)</f>
        <v>1366009</v>
      </c>
      <c r="H152" s="23"/>
      <c r="I152" s="93">
        <f>SUM(I150:I151)</f>
        <v>210820</v>
      </c>
      <c r="J152" s="23"/>
      <c r="K152" s="23"/>
      <c r="L152" s="23"/>
      <c r="M152" s="23"/>
    </row>
    <row r="153" spans="1:13" ht="22.5" customHeight="1" thickTop="1">
      <c r="B153" s="78"/>
      <c r="C153" s="78"/>
      <c r="D153" s="79"/>
      <c r="E153" s="84"/>
      <c r="G153" s="112"/>
      <c r="I153" s="112"/>
    </row>
    <row r="154" spans="1:13" ht="22.5" customHeight="1">
      <c r="A154" s="15" t="s">
        <v>303</v>
      </c>
      <c r="B154" s="78"/>
      <c r="C154" s="78"/>
      <c r="D154" s="79"/>
      <c r="E154" s="108">
        <v>20</v>
      </c>
      <c r="M154" s="76" t="s">
        <v>129</v>
      </c>
    </row>
    <row r="155" spans="1:13" ht="22.5" customHeight="1">
      <c r="A155" s="16" t="s">
        <v>304</v>
      </c>
      <c r="B155" s="78"/>
      <c r="C155" s="78"/>
      <c r="D155" s="79"/>
      <c r="E155" s="20"/>
    </row>
    <row r="156" spans="1:13" ht="22.5" customHeight="1" thickBot="1">
      <c r="A156" s="16" t="s">
        <v>305</v>
      </c>
      <c r="B156" s="78"/>
      <c r="C156" s="78"/>
      <c r="D156" s="79"/>
      <c r="E156" s="84"/>
      <c r="F156" s="114"/>
      <c r="G156" s="117">
        <v>0.83599999999999997</v>
      </c>
      <c r="H156" s="116"/>
      <c r="I156" s="117">
        <v>5.6000000000000001E-2</v>
      </c>
      <c r="J156" s="114"/>
      <c r="K156" s="115">
        <v>0.74299999999999999</v>
      </c>
      <c r="L156" s="116"/>
      <c r="M156" s="115">
        <v>1.0999999999999999E-2</v>
      </c>
    </row>
    <row r="157" spans="1:13" ht="22.5" customHeight="1" thickTop="1">
      <c r="A157" s="16" t="s">
        <v>306</v>
      </c>
      <c r="B157" s="78"/>
      <c r="C157" s="78"/>
      <c r="D157" s="79"/>
      <c r="E157" s="20"/>
      <c r="G157" s="116"/>
      <c r="H157" s="116"/>
      <c r="I157" s="116"/>
      <c r="K157" s="116"/>
      <c r="L157" s="116"/>
      <c r="M157" s="116"/>
    </row>
    <row r="158" spans="1:13" ht="22.5" customHeight="1" thickBot="1">
      <c r="A158" s="16" t="s">
        <v>307</v>
      </c>
      <c r="B158" s="78"/>
      <c r="C158" s="78"/>
      <c r="D158" s="79"/>
      <c r="E158" s="84"/>
      <c r="F158" s="114"/>
      <c r="G158" s="115">
        <v>0.81399999999999995</v>
      </c>
      <c r="H158" s="116"/>
      <c r="I158" s="115">
        <v>5.1999999999999998E-2</v>
      </c>
      <c r="J158" s="114"/>
      <c r="K158" s="115">
        <v>0.72699999999999998</v>
      </c>
      <c r="L158" s="116"/>
      <c r="M158" s="115">
        <v>1.0999999999999999E-2</v>
      </c>
    </row>
    <row r="159" spans="1:13" ht="22.5" customHeight="1" thickTop="1">
      <c r="B159" s="78"/>
      <c r="C159" s="78"/>
      <c r="D159" s="79"/>
      <c r="E159" s="84"/>
      <c r="F159" s="91"/>
      <c r="G159" s="90"/>
      <c r="H159" s="91"/>
      <c r="I159" s="90"/>
      <c r="J159" s="91"/>
      <c r="K159" s="90"/>
      <c r="L159" s="91"/>
      <c r="M159" s="90"/>
    </row>
    <row r="160" spans="1:13" ht="22.5" customHeight="1">
      <c r="A160" s="16" t="s">
        <v>163</v>
      </c>
      <c r="B160" s="78"/>
      <c r="C160" s="78"/>
      <c r="D160" s="79"/>
      <c r="E160" s="84"/>
      <c r="F160" s="83"/>
      <c r="G160" s="83"/>
      <c r="H160" s="83"/>
      <c r="I160" s="85"/>
      <c r="J160" s="83"/>
      <c r="K160" s="83"/>
      <c r="L160" s="83"/>
      <c r="M160" s="85"/>
    </row>
  </sheetData>
  <mergeCells count="9">
    <mergeCell ref="G127:I127"/>
    <mergeCell ref="K127:M127"/>
    <mergeCell ref="A4:M4"/>
    <mergeCell ref="G6:I6"/>
    <mergeCell ref="K6:M6"/>
    <mergeCell ref="G47:I47"/>
    <mergeCell ref="K47:M47"/>
    <mergeCell ref="G86:I86"/>
    <mergeCell ref="K86:M86"/>
  </mergeCells>
  <conditionalFormatting sqref="G148 G153 G159 I159 K159 M159 G68 G73 M79 K79 I79 G79">
    <cfRule type="cellIs" dxfId="14" priority="5" stopIfTrue="1" operator="notEqual">
      <formula>0</formula>
    </cfRule>
  </conditionalFormatting>
  <conditionalFormatting sqref="I68 I73">
    <cfRule type="cellIs" dxfId="13" priority="2" stopIfTrue="1" operator="notEqual">
      <formula>0</formula>
    </cfRule>
  </conditionalFormatting>
  <conditionalFormatting sqref="I148 I153">
    <cfRule type="cellIs" dxfId="12" priority="1" stopIfTrue="1" operator="notEqual">
      <formula>0</formula>
    </cfRule>
  </conditionalFormatting>
  <printOptions gridLinesSet="0"/>
  <pageMargins left="0.62992125984251968" right="0.19685039370078741" top="0.9055118110236221" bottom="0.39370078740157483" header="0.19685039370078741" footer="0.19685039370078741"/>
  <pageSetup paperSize="9" scale="70" orientation="portrait" r:id="rId1"/>
  <headerFooter alignWithMargins="0"/>
  <rowBreaks count="3" manualBreakCount="3">
    <brk id="41" max="16383" man="1"/>
    <brk id="80" max="16383" man="1"/>
    <brk id="121" max="16383" man="1"/>
  </rowBreaks>
  <ignoredErrors>
    <ignoredError sqref="G7:M7 G48:M48 G87:M87 G128:M12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4"/>
  <sheetViews>
    <sheetView showGridLines="0" view="pageBreakPreview" zoomScale="90" zoomScaleNormal="82" zoomScaleSheetLayoutView="90" workbookViewId="0">
      <selection activeCell="A2" sqref="A2:AC2"/>
    </sheetView>
  </sheetViews>
  <sheetFormatPr defaultColWidth="9.36328125" defaultRowHeight="19.25" customHeight="1"/>
  <cols>
    <col min="1" max="1" width="41.6328125" style="50" customWidth="1"/>
    <col min="2" max="2" width="1.54296875" style="50" customWidth="1"/>
    <col min="3" max="3" width="11.36328125" style="50" customWidth="1"/>
    <col min="4" max="4" width="1.36328125" style="50" customWidth="1"/>
    <col min="5" max="5" width="11.36328125" style="50" customWidth="1"/>
    <col min="6" max="6" width="1.36328125" style="50" customWidth="1"/>
    <col min="7" max="7" width="11.36328125" style="50" customWidth="1"/>
    <col min="8" max="8" width="1.36328125" style="50" customWidth="1"/>
    <col min="9" max="9" width="15.36328125" style="50" bestFit="1" customWidth="1"/>
    <col min="10" max="10" width="1.36328125" style="50" customWidth="1"/>
    <col min="11" max="11" width="10.36328125" style="50" customWidth="1"/>
    <col min="12" max="12" width="1.36328125" style="50" customWidth="1"/>
    <col min="13" max="13" width="13.453125" style="50" customWidth="1"/>
    <col min="14" max="14" width="1" style="50" customWidth="1"/>
    <col min="15" max="15" width="15.36328125" style="50" customWidth="1"/>
    <col min="16" max="16" width="1.36328125" style="50" customWidth="1"/>
    <col min="17" max="17" width="11.36328125" style="50" customWidth="1"/>
    <col min="18" max="18" width="1.36328125" style="50" customWidth="1"/>
    <col min="19" max="19" width="11.36328125" style="50" customWidth="1"/>
    <col min="20" max="20" width="1.36328125" style="50" customWidth="1"/>
    <col min="21" max="21" width="12.453125" style="50" customWidth="1"/>
    <col min="22" max="22" width="1.36328125" style="50" customWidth="1"/>
    <col min="23" max="23" width="11.36328125" style="50" customWidth="1"/>
    <col min="24" max="24" width="1.36328125" style="50" customWidth="1"/>
    <col min="25" max="25" width="13.453125" style="50" customWidth="1"/>
    <col min="26" max="26" width="1.36328125" style="50" customWidth="1"/>
    <col min="27" max="27" width="11.36328125" style="50" customWidth="1"/>
    <col min="28" max="28" width="1.36328125" style="50" customWidth="1"/>
    <col min="29" max="29" width="15.453125" style="50" customWidth="1"/>
    <col min="30" max="16384" width="9.36328125" style="50"/>
  </cols>
  <sheetData>
    <row r="1" spans="1:29" ht="19.25" customHeight="1">
      <c r="C1" s="51"/>
      <c r="G1" s="51"/>
      <c r="I1" s="51"/>
      <c r="S1" s="51"/>
      <c r="T1" s="51"/>
      <c r="AC1" s="52" t="s">
        <v>105</v>
      </c>
    </row>
    <row r="2" spans="1:29" ht="19.25" customHeight="1">
      <c r="A2" s="142" t="s">
        <v>28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</row>
    <row r="3" spans="1:29" ht="19.25" customHeight="1">
      <c r="A3" s="142" t="s">
        <v>144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</row>
    <row r="4" spans="1:29" ht="19.25" customHeight="1">
      <c r="A4" s="142" t="s">
        <v>252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</row>
    <row r="5" spans="1:29" ht="19.25" customHeight="1">
      <c r="C5" s="51"/>
      <c r="G5" s="51"/>
      <c r="I5" s="51"/>
      <c r="S5" s="51"/>
      <c r="T5" s="51"/>
      <c r="AA5" s="52"/>
      <c r="AB5" s="52"/>
      <c r="AC5" s="52" t="s">
        <v>106</v>
      </c>
    </row>
    <row r="6" spans="1:29" ht="19.25" customHeight="1">
      <c r="C6" s="54" t="s">
        <v>48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</row>
    <row r="7" spans="1:29" ht="19.25" customHeight="1">
      <c r="C7" s="141" t="s">
        <v>67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AB7" s="56"/>
      <c r="AC7" s="56"/>
    </row>
    <row r="8" spans="1:29" ht="19.25" customHeight="1">
      <c r="C8" s="51"/>
      <c r="E8" s="51"/>
      <c r="G8" s="51"/>
      <c r="I8" s="51"/>
      <c r="K8" s="51"/>
      <c r="L8" s="51"/>
      <c r="M8" s="51"/>
      <c r="O8" s="143" t="s">
        <v>91</v>
      </c>
      <c r="P8" s="143"/>
      <c r="Q8" s="143"/>
      <c r="R8" s="143"/>
      <c r="S8" s="143"/>
      <c r="T8" s="143"/>
      <c r="U8" s="143"/>
      <c r="W8" s="51"/>
      <c r="Y8" s="51"/>
      <c r="AA8" s="56"/>
      <c r="AC8" s="56"/>
    </row>
    <row r="9" spans="1:29" ht="19.25" customHeight="1">
      <c r="I9" s="51"/>
      <c r="K9" s="51"/>
      <c r="L9" s="51"/>
      <c r="M9" s="51"/>
      <c r="O9" s="141" t="s">
        <v>72</v>
      </c>
      <c r="P9" s="141"/>
      <c r="Q9" s="141"/>
      <c r="R9" s="141"/>
      <c r="S9" s="141"/>
      <c r="U9" s="51"/>
      <c r="W9" s="51"/>
      <c r="Y9" s="51"/>
      <c r="AA9" s="51"/>
      <c r="AC9" s="58"/>
    </row>
    <row r="10" spans="1:29" ht="19.25" customHeight="1">
      <c r="G10" s="51" t="s">
        <v>7</v>
      </c>
      <c r="I10" s="51" t="s">
        <v>267</v>
      </c>
      <c r="K10" s="51"/>
      <c r="L10" s="51"/>
      <c r="M10" s="51"/>
      <c r="O10" s="51"/>
      <c r="P10" s="51"/>
      <c r="Q10" s="51"/>
      <c r="R10" s="51"/>
      <c r="S10" s="51"/>
      <c r="T10" s="51"/>
      <c r="U10" s="51"/>
      <c r="W10" s="51"/>
      <c r="Y10" s="51" t="s">
        <v>14</v>
      </c>
      <c r="AA10" s="51"/>
      <c r="AC10" s="58"/>
    </row>
    <row r="11" spans="1:29" ht="19.25" customHeight="1">
      <c r="G11" s="51" t="s">
        <v>8</v>
      </c>
      <c r="I11" s="51" t="s">
        <v>268</v>
      </c>
      <c r="K11" s="57"/>
      <c r="L11" s="57" t="s">
        <v>12</v>
      </c>
      <c r="M11" s="59"/>
      <c r="O11" s="51"/>
      <c r="P11" s="51"/>
      <c r="Q11" s="51" t="s">
        <v>10</v>
      </c>
      <c r="R11" s="51"/>
      <c r="S11" s="51"/>
      <c r="T11" s="51"/>
      <c r="U11" s="51" t="s">
        <v>73</v>
      </c>
      <c r="Y11" s="51" t="s">
        <v>95</v>
      </c>
      <c r="AA11" s="51" t="s">
        <v>74</v>
      </c>
      <c r="AC11" s="58"/>
    </row>
    <row r="12" spans="1:29" ht="19.25" customHeight="1">
      <c r="C12" s="51" t="s">
        <v>56</v>
      </c>
      <c r="E12" s="51"/>
      <c r="G12" s="51" t="s">
        <v>9</v>
      </c>
      <c r="I12" s="51" t="s">
        <v>269</v>
      </c>
      <c r="K12" s="55" t="s">
        <v>11</v>
      </c>
      <c r="O12" s="51"/>
      <c r="P12" s="51"/>
      <c r="Q12" s="51" t="s">
        <v>137</v>
      </c>
      <c r="R12" s="51"/>
      <c r="S12" s="51" t="s">
        <v>79</v>
      </c>
      <c r="T12" s="51"/>
      <c r="U12" s="51" t="s">
        <v>89</v>
      </c>
      <c r="Y12" s="51" t="s">
        <v>78</v>
      </c>
      <c r="AA12" s="51" t="s">
        <v>76</v>
      </c>
      <c r="AC12" s="51" t="s">
        <v>14</v>
      </c>
    </row>
    <row r="13" spans="1:29" ht="19.25" customHeight="1">
      <c r="A13" s="51"/>
      <c r="B13" s="51"/>
      <c r="C13" s="51" t="s">
        <v>62</v>
      </c>
      <c r="D13" s="51"/>
      <c r="E13" s="51" t="s">
        <v>50</v>
      </c>
      <c r="F13" s="51"/>
      <c r="G13" s="51" t="s">
        <v>6</v>
      </c>
      <c r="H13" s="51"/>
      <c r="I13" s="51" t="s">
        <v>134</v>
      </c>
      <c r="J13" s="51"/>
      <c r="K13" s="51" t="s">
        <v>138</v>
      </c>
      <c r="L13" s="51"/>
      <c r="M13" s="51"/>
      <c r="N13" s="51"/>
      <c r="O13" s="51" t="s">
        <v>185</v>
      </c>
      <c r="P13" s="51"/>
      <c r="Q13" s="51" t="s">
        <v>139</v>
      </c>
      <c r="R13" s="51"/>
      <c r="S13" s="51" t="s">
        <v>81</v>
      </c>
      <c r="T13" s="51"/>
      <c r="U13" s="51" t="s">
        <v>94</v>
      </c>
      <c r="V13" s="51"/>
      <c r="W13" s="51"/>
      <c r="X13" s="51"/>
      <c r="Y13" s="51" t="s">
        <v>75</v>
      </c>
      <c r="Z13" s="51"/>
      <c r="AA13" s="51" t="s">
        <v>118</v>
      </c>
      <c r="AB13" s="51"/>
      <c r="AC13" s="51" t="s">
        <v>95</v>
      </c>
    </row>
    <row r="14" spans="1:29" ht="19.25" customHeight="1">
      <c r="A14" s="51"/>
      <c r="B14" s="51"/>
      <c r="C14" s="57" t="s">
        <v>5</v>
      </c>
      <c r="D14" s="51"/>
      <c r="E14" s="57" t="s">
        <v>51</v>
      </c>
      <c r="F14" s="51"/>
      <c r="G14" s="57" t="s">
        <v>27</v>
      </c>
      <c r="H14" s="51"/>
      <c r="I14" s="57" t="s">
        <v>135</v>
      </c>
      <c r="J14" s="51"/>
      <c r="K14" s="57" t="s">
        <v>117</v>
      </c>
      <c r="L14" s="51"/>
      <c r="M14" s="57" t="s">
        <v>13</v>
      </c>
      <c r="N14" s="51"/>
      <c r="O14" s="57" t="s">
        <v>117</v>
      </c>
      <c r="P14" s="51"/>
      <c r="Q14" s="57" t="s">
        <v>108</v>
      </c>
      <c r="R14" s="51"/>
      <c r="S14" s="57" t="s">
        <v>80</v>
      </c>
      <c r="T14" s="51"/>
      <c r="U14" s="57" t="s">
        <v>78</v>
      </c>
      <c r="V14" s="51"/>
      <c r="W14" s="57" t="s">
        <v>52</v>
      </c>
      <c r="X14" s="51"/>
      <c r="Y14" s="57" t="s">
        <v>140</v>
      </c>
      <c r="Z14" s="51"/>
      <c r="AA14" s="57" t="s">
        <v>77</v>
      </c>
      <c r="AB14" s="51"/>
      <c r="AC14" s="57" t="s">
        <v>78</v>
      </c>
    </row>
    <row r="15" spans="1:29" s="60" customFormat="1" ht="19.25" customHeight="1">
      <c r="A15" s="53" t="s">
        <v>172</v>
      </c>
      <c r="B15" s="53"/>
      <c r="C15" s="60">
        <v>1761922</v>
      </c>
      <c r="D15" s="53"/>
      <c r="E15" s="60">
        <v>1420303</v>
      </c>
      <c r="F15" s="53"/>
      <c r="G15" s="60">
        <v>172206</v>
      </c>
      <c r="H15" s="53"/>
      <c r="I15" s="60">
        <v>402385</v>
      </c>
      <c r="J15" s="53"/>
      <c r="K15" s="60">
        <v>226280</v>
      </c>
      <c r="M15" s="60">
        <v>14707008</v>
      </c>
      <c r="N15" s="53"/>
      <c r="O15" s="60">
        <v>2545502</v>
      </c>
      <c r="Q15" s="60">
        <v>2260</v>
      </c>
      <c r="S15" s="60">
        <v>1284</v>
      </c>
      <c r="U15" s="60">
        <f>SUM(O15:T15)</f>
        <v>2549046</v>
      </c>
      <c r="V15" s="53"/>
      <c r="W15" s="60">
        <v>-711994</v>
      </c>
      <c r="X15" s="53"/>
      <c r="Y15" s="61">
        <f>SUM(C15:M15,U15,W15)</f>
        <v>20527156</v>
      </c>
      <c r="Z15" s="53"/>
      <c r="AA15" s="60">
        <v>530951</v>
      </c>
      <c r="AB15" s="53"/>
      <c r="AC15" s="60">
        <f>SUM(Y15:AA15)</f>
        <v>21058107</v>
      </c>
    </row>
    <row r="16" spans="1:29" s="60" customFormat="1" ht="19.25" customHeight="1">
      <c r="A16" s="50" t="s">
        <v>123</v>
      </c>
      <c r="B16" s="53"/>
      <c r="C16" s="62">
        <v>0</v>
      </c>
      <c r="D16" s="53"/>
      <c r="E16" s="62">
        <v>0</v>
      </c>
      <c r="F16" s="53"/>
      <c r="G16" s="62">
        <v>0</v>
      </c>
      <c r="H16" s="53"/>
      <c r="I16" s="62">
        <v>0</v>
      </c>
      <c r="J16" s="53"/>
      <c r="K16" s="62">
        <v>0</v>
      </c>
      <c r="M16" s="62">
        <v>80745</v>
      </c>
      <c r="N16" s="53"/>
      <c r="O16" s="62">
        <v>0</v>
      </c>
      <c r="Q16" s="62">
        <v>0</v>
      </c>
      <c r="S16" s="62">
        <v>0</v>
      </c>
      <c r="U16" s="62">
        <v>0</v>
      </c>
      <c r="V16" s="53"/>
      <c r="W16" s="62">
        <v>0</v>
      </c>
      <c r="X16" s="53"/>
      <c r="Y16" s="63">
        <f>SUM(C16:M16,U16,W16)</f>
        <v>80745</v>
      </c>
      <c r="Z16" s="53"/>
      <c r="AA16" s="62">
        <v>29458</v>
      </c>
      <c r="AB16" s="53"/>
      <c r="AC16" s="62">
        <f>SUM(Y16:AA16)</f>
        <v>110203</v>
      </c>
    </row>
    <row r="17" spans="1:29" s="60" customFormat="1" ht="19.25" customHeight="1">
      <c r="A17" s="50" t="s">
        <v>168</v>
      </c>
      <c r="B17" s="53"/>
      <c r="C17" s="64"/>
      <c r="D17" s="53"/>
      <c r="E17" s="64"/>
      <c r="F17" s="53"/>
      <c r="G17" s="64"/>
      <c r="H17" s="53"/>
      <c r="I17" s="64"/>
      <c r="J17" s="53"/>
      <c r="K17" s="64"/>
      <c r="M17" s="64"/>
      <c r="N17" s="53"/>
      <c r="O17" s="64"/>
      <c r="Q17" s="64"/>
      <c r="S17" s="64"/>
      <c r="U17" s="64"/>
      <c r="V17" s="53"/>
      <c r="W17" s="64"/>
      <c r="X17" s="53"/>
      <c r="Y17" s="65"/>
      <c r="Z17" s="53"/>
      <c r="AA17" s="64"/>
      <c r="AB17" s="53"/>
      <c r="AC17" s="64"/>
    </row>
    <row r="18" spans="1:29" s="60" customFormat="1" ht="19.25" customHeight="1">
      <c r="A18" s="50" t="s">
        <v>169</v>
      </c>
      <c r="B18" s="53"/>
      <c r="C18" s="66">
        <v>0</v>
      </c>
      <c r="D18" s="53"/>
      <c r="E18" s="66">
        <v>0</v>
      </c>
      <c r="F18" s="53"/>
      <c r="G18" s="66">
        <v>0</v>
      </c>
      <c r="H18" s="53"/>
      <c r="I18" s="66">
        <v>0</v>
      </c>
      <c r="J18" s="53"/>
      <c r="K18" s="66">
        <v>0</v>
      </c>
      <c r="M18" s="66">
        <v>0</v>
      </c>
      <c r="N18" s="53"/>
      <c r="O18" s="66">
        <v>98884</v>
      </c>
      <c r="Q18" s="66">
        <v>0</v>
      </c>
      <c r="S18" s="66">
        <v>1733</v>
      </c>
      <c r="U18" s="66">
        <f>SUM(O18:T18)</f>
        <v>100617</v>
      </c>
      <c r="V18" s="53"/>
      <c r="W18" s="66">
        <v>0</v>
      </c>
      <c r="X18" s="53"/>
      <c r="Y18" s="67">
        <f>SUM(C18:M18,U18,W18)</f>
        <v>100617</v>
      </c>
      <c r="Z18" s="53"/>
      <c r="AA18" s="66">
        <v>0</v>
      </c>
      <c r="AB18" s="53"/>
      <c r="AC18" s="66">
        <f>SUM(Y18:AA18)</f>
        <v>100617</v>
      </c>
    </row>
    <row r="19" spans="1:29" s="60" customFormat="1" ht="19.25" customHeight="1">
      <c r="A19" s="50" t="s">
        <v>170</v>
      </c>
      <c r="B19" s="53"/>
      <c r="D19" s="53"/>
      <c r="F19" s="53"/>
      <c r="H19" s="53"/>
      <c r="J19" s="53"/>
      <c r="N19" s="53"/>
      <c r="V19" s="53"/>
      <c r="X19" s="53"/>
      <c r="Y19" s="61"/>
      <c r="Z19" s="53"/>
      <c r="AB19" s="53"/>
    </row>
    <row r="20" spans="1:29" s="60" customFormat="1" ht="19.25" customHeight="1">
      <c r="A20" s="50" t="s">
        <v>169</v>
      </c>
      <c r="B20" s="50"/>
      <c r="C20" s="60">
        <f>SUM(C16:C18)</f>
        <v>0</v>
      </c>
      <c r="D20" s="50"/>
      <c r="E20" s="60">
        <f>SUM(E16:E18)</f>
        <v>0</v>
      </c>
      <c r="F20" s="50"/>
      <c r="G20" s="60">
        <f>SUM(G16:G18)</f>
        <v>0</v>
      </c>
      <c r="H20" s="50"/>
      <c r="I20" s="60">
        <f>SUM(I16:I18)</f>
        <v>0</v>
      </c>
      <c r="J20" s="50"/>
      <c r="K20" s="60">
        <f>SUM(K16:K18)</f>
        <v>0</v>
      </c>
      <c r="M20" s="60">
        <f>SUM(M16:M18)</f>
        <v>80745</v>
      </c>
      <c r="N20" s="50"/>
      <c r="O20" s="60">
        <f>SUM(O16:O18)</f>
        <v>98884</v>
      </c>
      <c r="Q20" s="60">
        <f>SUM(Q16:Q18)</f>
        <v>0</v>
      </c>
      <c r="S20" s="60">
        <f>SUM(S16:S18)</f>
        <v>1733</v>
      </c>
      <c r="U20" s="60">
        <f>SUM(U16:U18)</f>
        <v>100617</v>
      </c>
      <c r="V20" s="50"/>
      <c r="W20" s="60">
        <f>SUM(W16:W18)</f>
        <v>0</v>
      </c>
      <c r="X20" s="50"/>
      <c r="Y20" s="60">
        <f>SUM(Y16:Y18)</f>
        <v>181362</v>
      </c>
      <c r="Z20" s="50"/>
      <c r="AA20" s="60">
        <f>SUM(AA16:AA18)</f>
        <v>29458</v>
      </c>
      <c r="AB20" s="50"/>
      <c r="AC20" s="60">
        <f>SUM(AC16:AC18)</f>
        <v>210820</v>
      </c>
    </row>
    <row r="21" spans="1:29" s="60" customFormat="1" ht="19.25" customHeight="1">
      <c r="A21" s="50" t="s">
        <v>242</v>
      </c>
      <c r="B21" s="50"/>
      <c r="C21" s="60">
        <v>0</v>
      </c>
      <c r="D21" s="50"/>
      <c r="E21" s="60">
        <v>0</v>
      </c>
      <c r="F21" s="50"/>
      <c r="G21" s="60">
        <v>0</v>
      </c>
      <c r="H21" s="50"/>
      <c r="I21" s="60">
        <v>0</v>
      </c>
      <c r="J21" s="50"/>
      <c r="K21" s="60">
        <v>0</v>
      </c>
      <c r="M21" s="60">
        <v>0</v>
      </c>
      <c r="N21" s="50"/>
      <c r="O21" s="60">
        <v>0</v>
      </c>
      <c r="Q21" s="60">
        <v>0</v>
      </c>
      <c r="S21" s="60">
        <v>0</v>
      </c>
      <c r="U21" s="60">
        <f>SUM(O21:S21)</f>
        <v>0</v>
      </c>
      <c r="V21" s="50"/>
      <c r="W21" s="60">
        <v>0</v>
      </c>
      <c r="X21" s="50"/>
      <c r="Y21" s="60">
        <f>SUM(C21:M21,U21,W21)</f>
        <v>0</v>
      </c>
      <c r="Z21" s="50"/>
      <c r="AA21" s="60">
        <v>63123</v>
      </c>
      <c r="AB21" s="50"/>
      <c r="AC21" s="60">
        <f>SUM(Y21:AA21)</f>
        <v>63123</v>
      </c>
    </row>
    <row r="22" spans="1:29" s="60" customFormat="1" ht="19.25" customHeight="1">
      <c r="A22" s="50" t="s">
        <v>205</v>
      </c>
      <c r="B22" s="50"/>
      <c r="C22" s="60">
        <v>0</v>
      </c>
      <c r="D22" s="50"/>
      <c r="E22" s="60">
        <v>0</v>
      </c>
      <c r="F22" s="50"/>
      <c r="G22" s="60">
        <v>0</v>
      </c>
      <c r="H22" s="50"/>
      <c r="I22" s="60">
        <v>0</v>
      </c>
      <c r="J22" s="50"/>
      <c r="K22" s="60">
        <v>0</v>
      </c>
      <c r="M22" s="60">
        <v>0</v>
      </c>
      <c r="N22" s="50"/>
      <c r="O22" s="60">
        <v>0</v>
      </c>
      <c r="Q22" s="60">
        <v>0</v>
      </c>
      <c r="S22" s="60">
        <v>0</v>
      </c>
      <c r="U22" s="60">
        <f>SUM(O22:S22)</f>
        <v>0</v>
      </c>
      <c r="V22" s="50"/>
      <c r="W22" s="60">
        <v>0</v>
      </c>
      <c r="X22" s="50"/>
      <c r="Y22" s="60">
        <f>SUM(C22:M22,U22,W22)</f>
        <v>0</v>
      </c>
      <c r="Z22" s="50"/>
      <c r="AA22" s="60">
        <v>-31350</v>
      </c>
      <c r="AB22" s="50"/>
      <c r="AC22" s="60">
        <f>SUM(Y22:AA22)</f>
        <v>-31350</v>
      </c>
    </row>
    <row r="23" spans="1:29" s="60" customFormat="1" ht="19.25" customHeight="1">
      <c r="A23" s="50" t="s">
        <v>191</v>
      </c>
      <c r="B23" s="50"/>
      <c r="D23" s="50"/>
      <c r="F23" s="50"/>
      <c r="H23" s="50"/>
      <c r="J23" s="50"/>
      <c r="N23" s="50"/>
      <c r="V23" s="50"/>
      <c r="X23" s="50"/>
      <c r="Z23" s="50"/>
      <c r="AB23" s="50"/>
    </row>
    <row r="24" spans="1:29" s="60" customFormat="1" ht="19.25" customHeight="1">
      <c r="A24" s="50" t="s">
        <v>192</v>
      </c>
      <c r="B24" s="50"/>
      <c r="C24" s="60">
        <v>0</v>
      </c>
      <c r="D24" s="50"/>
      <c r="E24" s="60">
        <v>0</v>
      </c>
      <c r="F24" s="50"/>
      <c r="G24" s="60">
        <v>0</v>
      </c>
      <c r="H24" s="50"/>
      <c r="I24" s="60">
        <v>-6666</v>
      </c>
      <c r="J24" s="50"/>
      <c r="K24" s="60">
        <v>0</v>
      </c>
      <c r="M24" s="60">
        <v>0</v>
      </c>
      <c r="N24" s="50"/>
      <c r="O24" s="60">
        <v>0</v>
      </c>
      <c r="Q24" s="60">
        <v>0</v>
      </c>
      <c r="S24" s="60">
        <v>0</v>
      </c>
      <c r="U24" s="60">
        <f>SUM(O24:S24)</f>
        <v>0</v>
      </c>
      <c r="V24" s="50"/>
      <c r="W24" s="60">
        <v>-3158</v>
      </c>
      <c r="X24" s="50"/>
      <c r="Y24" s="60">
        <f>SUM(C24:M24,U24,W24)</f>
        <v>-9824</v>
      </c>
      <c r="Z24" s="50"/>
      <c r="AA24" s="60">
        <v>9824</v>
      </c>
      <c r="AB24" s="50"/>
      <c r="AC24" s="60">
        <f>SUM(Y24:AA24)</f>
        <v>0</v>
      </c>
    </row>
    <row r="25" spans="1:29" s="60" customFormat="1" ht="19.25" customHeight="1">
      <c r="A25" s="50" t="s">
        <v>262</v>
      </c>
      <c r="B25" s="50"/>
      <c r="C25" s="60">
        <v>84138</v>
      </c>
      <c r="D25" s="50"/>
      <c r="E25" s="60">
        <v>164800</v>
      </c>
      <c r="F25" s="50"/>
      <c r="G25" s="60">
        <v>0</v>
      </c>
      <c r="H25" s="50"/>
      <c r="I25" s="60">
        <v>0</v>
      </c>
      <c r="J25" s="50"/>
      <c r="K25" s="60">
        <v>0</v>
      </c>
      <c r="M25" s="60">
        <v>0</v>
      </c>
      <c r="N25" s="50"/>
      <c r="O25" s="60">
        <v>0</v>
      </c>
      <c r="Q25" s="60">
        <v>0</v>
      </c>
      <c r="S25" s="60">
        <v>0</v>
      </c>
      <c r="U25" s="60">
        <f>SUM(O25:S25)</f>
        <v>0</v>
      </c>
      <c r="V25" s="50"/>
      <c r="W25" s="60">
        <v>0</v>
      </c>
      <c r="X25" s="50"/>
      <c r="Y25" s="60">
        <f>SUM(C25:M25,U25,W25)</f>
        <v>248938</v>
      </c>
      <c r="Z25" s="50"/>
      <c r="AA25" s="60">
        <v>0</v>
      </c>
      <c r="AB25" s="50"/>
      <c r="AC25" s="60">
        <f>SUM(Y25:AA25)</f>
        <v>248938</v>
      </c>
    </row>
    <row r="26" spans="1:29" s="60" customFormat="1" ht="19.25" customHeight="1" thickBot="1">
      <c r="A26" s="53" t="s">
        <v>244</v>
      </c>
      <c r="B26" s="53"/>
      <c r="C26" s="68">
        <f>SUM(C15,C20:C25)</f>
        <v>1846060</v>
      </c>
      <c r="D26" s="53"/>
      <c r="E26" s="68">
        <f>SUM(E15,E20:E25)</f>
        <v>1585103</v>
      </c>
      <c r="F26" s="53"/>
      <c r="G26" s="68">
        <f>SUM(G15,G20:G25)</f>
        <v>172206</v>
      </c>
      <c r="H26" s="53"/>
      <c r="I26" s="68">
        <f>SUM(I15,I20:I25)</f>
        <v>395719</v>
      </c>
      <c r="J26" s="53"/>
      <c r="K26" s="68">
        <f>SUM(K15,K20:K25)</f>
        <v>226280</v>
      </c>
      <c r="M26" s="68">
        <f>SUM(M15,M20:M25)</f>
        <v>14787753</v>
      </c>
      <c r="N26" s="53"/>
      <c r="O26" s="68">
        <f>SUM(O15,O20:O25)</f>
        <v>2644386</v>
      </c>
      <c r="Q26" s="68">
        <f>SUM(Q15,Q20:Q25)</f>
        <v>2260</v>
      </c>
      <c r="S26" s="68">
        <f>SUM(S15,S20:S25)</f>
        <v>3017</v>
      </c>
      <c r="U26" s="68">
        <f>SUM(U15,U20:U25)</f>
        <v>2649663</v>
      </c>
      <c r="V26" s="53"/>
      <c r="W26" s="68">
        <f>SUM(W15,W20:W25)</f>
        <v>-715152</v>
      </c>
      <c r="X26" s="53"/>
      <c r="Y26" s="68">
        <f>SUM(Y15,Y20:Y25)</f>
        <v>20947632</v>
      </c>
      <c r="Z26" s="53"/>
      <c r="AA26" s="68">
        <f>SUM(AA15,AA20:AA25)</f>
        <v>602006</v>
      </c>
      <c r="AB26" s="53"/>
      <c r="AC26" s="68">
        <f>SUM(AC15,AC20:AC25)</f>
        <v>21549638</v>
      </c>
    </row>
    <row r="27" spans="1:29" s="60" customFormat="1" ht="19.25" customHeight="1" thickTop="1">
      <c r="A27" s="69"/>
      <c r="B27" s="69"/>
      <c r="D27" s="69"/>
      <c r="F27" s="69"/>
      <c r="H27" s="69"/>
      <c r="J27" s="69"/>
      <c r="L27" s="50"/>
      <c r="N27" s="69"/>
      <c r="P27" s="50"/>
      <c r="R27" s="50"/>
      <c r="T27" s="50"/>
      <c r="V27" s="69"/>
      <c r="X27" s="69"/>
      <c r="Z27" s="69"/>
      <c r="AB27" s="69"/>
    </row>
    <row r="28" spans="1:29" s="60" customFormat="1" ht="19.25" customHeight="1">
      <c r="A28" s="53" t="s">
        <v>194</v>
      </c>
      <c r="B28" s="53"/>
      <c r="C28" s="60">
        <v>1895598</v>
      </c>
      <c r="D28" s="53"/>
      <c r="E28" s="60">
        <v>1701708</v>
      </c>
      <c r="F28" s="53"/>
      <c r="G28" s="60">
        <v>172206</v>
      </c>
      <c r="H28" s="53"/>
      <c r="I28" s="60">
        <v>386829</v>
      </c>
      <c r="J28" s="53"/>
      <c r="K28" s="60">
        <v>229332</v>
      </c>
      <c r="M28" s="60">
        <v>14456301</v>
      </c>
      <c r="N28" s="53"/>
      <c r="O28" s="60">
        <v>3119863</v>
      </c>
      <c r="Q28" s="60">
        <v>2260</v>
      </c>
      <c r="S28" s="60">
        <v>2177</v>
      </c>
      <c r="U28" s="60">
        <f>SUM(O28:T28)</f>
        <v>3124300</v>
      </c>
      <c r="V28" s="53"/>
      <c r="W28" s="60">
        <v>-804692</v>
      </c>
      <c r="X28" s="53"/>
      <c r="Y28" s="61">
        <f>SUM(C28:M28,U28,W28)</f>
        <v>21161582</v>
      </c>
      <c r="Z28" s="53"/>
      <c r="AA28" s="60">
        <v>651386</v>
      </c>
      <c r="AB28" s="53"/>
      <c r="AC28" s="60">
        <f>SUM(Y28:AA28)</f>
        <v>21812968</v>
      </c>
    </row>
    <row r="29" spans="1:29" s="60" customFormat="1" ht="19.25" customHeight="1">
      <c r="A29" s="50" t="s">
        <v>123</v>
      </c>
      <c r="B29" s="53"/>
      <c r="C29" s="62">
        <v>0</v>
      </c>
      <c r="D29" s="53"/>
      <c r="E29" s="62">
        <v>0</v>
      </c>
      <c r="F29" s="53"/>
      <c r="G29" s="62">
        <v>0</v>
      </c>
      <c r="H29" s="53"/>
      <c r="I29" s="62">
        <v>0</v>
      </c>
      <c r="J29" s="53"/>
      <c r="K29" s="62">
        <v>0</v>
      </c>
      <c r="M29" s="62">
        <v>1258264</v>
      </c>
      <c r="N29" s="53"/>
      <c r="O29" s="62">
        <v>0</v>
      </c>
      <c r="Q29" s="62">
        <v>0</v>
      </c>
      <c r="S29" s="62">
        <v>0</v>
      </c>
      <c r="U29" s="62">
        <v>0</v>
      </c>
      <c r="V29" s="53"/>
      <c r="W29" s="62">
        <v>0</v>
      </c>
      <c r="X29" s="53"/>
      <c r="Y29" s="63">
        <f>SUM(C29:M29,U29,W29)</f>
        <v>1258264</v>
      </c>
      <c r="Z29" s="53"/>
      <c r="AA29" s="62">
        <v>63545</v>
      </c>
      <c r="AB29" s="53"/>
      <c r="AC29" s="62">
        <f>SUM(Y29:AA29)</f>
        <v>1321809</v>
      </c>
    </row>
    <row r="30" spans="1:29" s="60" customFormat="1" ht="19.25" customHeight="1">
      <c r="A30" s="50" t="s">
        <v>168</v>
      </c>
      <c r="B30" s="53"/>
      <c r="C30" s="64"/>
      <c r="D30" s="53"/>
      <c r="E30" s="64"/>
      <c r="F30" s="53"/>
      <c r="G30" s="64"/>
      <c r="H30" s="53"/>
      <c r="I30" s="64"/>
      <c r="J30" s="53"/>
      <c r="K30" s="64"/>
      <c r="M30" s="64"/>
      <c r="N30" s="53"/>
      <c r="O30" s="64"/>
      <c r="Q30" s="64"/>
      <c r="S30" s="64"/>
      <c r="U30" s="64"/>
      <c r="V30" s="53"/>
      <c r="W30" s="64"/>
      <c r="X30" s="53"/>
      <c r="Y30" s="65"/>
      <c r="Z30" s="53"/>
      <c r="AA30" s="64"/>
      <c r="AB30" s="53"/>
      <c r="AC30" s="64"/>
    </row>
    <row r="31" spans="1:29" s="60" customFormat="1" ht="19.25" customHeight="1">
      <c r="A31" s="50" t="s">
        <v>169</v>
      </c>
      <c r="B31" s="53"/>
      <c r="C31" s="66">
        <v>0</v>
      </c>
      <c r="D31" s="53"/>
      <c r="E31" s="66">
        <v>0</v>
      </c>
      <c r="F31" s="53"/>
      <c r="G31" s="66">
        <v>0</v>
      </c>
      <c r="H31" s="53"/>
      <c r="I31" s="66">
        <v>0</v>
      </c>
      <c r="J31" s="53"/>
      <c r="K31" s="66">
        <v>0</v>
      </c>
      <c r="M31" s="66">
        <v>0</v>
      </c>
      <c r="N31" s="53"/>
      <c r="O31" s="66">
        <v>43024</v>
      </c>
      <c r="Q31" s="66">
        <v>0</v>
      </c>
      <c r="S31" s="66">
        <v>1142</v>
      </c>
      <c r="U31" s="133">
        <f>SUM(O31:S31)</f>
        <v>44166</v>
      </c>
      <c r="V31" s="53"/>
      <c r="W31" s="66">
        <v>0</v>
      </c>
      <c r="X31" s="53"/>
      <c r="Y31" s="67">
        <f>SUM(C31:M31,U31,W31)</f>
        <v>44166</v>
      </c>
      <c r="Z31" s="53"/>
      <c r="AA31" s="66">
        <v>34</v>
      </c>
      <c r="AB31" s="53"/>
      <c r="AC31" s="66">
        <f>SUM(Y31:AA31)</f>
        <v>44200</v>
      </c>
    </row>
    <row r="32" spans="1:29" s="60" customFormat="1" ht="19.25" customHeight="1">
      <c r="A32" s="50" t="s">
        <v>170</v>
      </c>
      <c r="B32" s="53"/>
      <c r="D32" s="53"/>
      <c r="F32" s="53"/>
      <c r="H32" s="53"/>
      <c r="J32" s="53"/>
      <c r="N32" s="53"/>
      <c r="V32" s="53"/>
      <c r="X32" s="53"/>
      <c r="Y32" s="61"/>
      <c r="Z32" s="53"/>
      <c r="AB32" s="53"/>
    </row>
    <row r="33" spans="1:29" s="60" customFormat="1" ht="19.25" customHeight="1">
      <c r="A33" s="50" t="s">
        <v>169</v>
      </c>
      <c r="B33" s="50"/>
      <c r="C33" s="60">
        <f>SUM(C29:C31)</f>
        <v>0</v>
      </c>
      <c r="D33" s="50"/>
      <c r="E33" s="60">
        <f>SUM(E29:E31)</f>
        <v>0</v>
      </c>
      <c r="F33" s="50"/>
      <c r="G33" s="60">
        <f>SUM(G29:G31)</f>
        <v>0</v>
      </c>
      <c r="H33" s="50"/>
      <c r="I33" s="60">
        <f>SUM(I29:I31)</f>
        <v>0</v>
      </c>
      <c r="J33" s="50"/>
      <c r="K33" s="60">
        <f>SUM(K29:K31)</f>
        <v>0</v>
      </c>
      <c r="M33" s="60">
        <f>SUM(M29:M31)</f>
        <v>1258264</v>
      </c>
      <c r="N33" s="50"/>
      <c r="O33" s="60">
        <f>SUM(O29:O31)</f>
        <v>43024</v>
      </c>
      <c r="Q33" s="60">
        <f>SUM(Q29:Q31)</f>
        <v>0</v>
      </c>
      <c r="S33" s="60">
        <f>SUM(S29:S31)</f>
        <v>1142</v>
      </c>
      <c r="U33" s="60">
        <f>SUM(U29:U31)</f>
        <v>44166</v>
      </c>
      <c r="V33" s="50"/>
      <c r="W33" s="60">
        <f>SUM(W29:W31)</f>
        <v>0</v>
      </c>
      <c r="X33" s="50"/>
      <c r="Y33" s="60">
        <f>SUM(Y29:Y31)</f>
        <v>1302430</v>
      </c>
      <c r="Z33" s="50"/>
      <c r="AA33" s="60">
        <f>SUM(AA29:AA31)</f>
        <v>63579</v>
      </c>
      <c r="AB33" s="50"/>
      <c r="AC33" s="60">
        <f>SUM(AC29:AC31)</f>
        <v>1366009</v>
      </c>
    </row>
    <row r="34" spans="1:29" s="60" customFormat="1" ht="19.25" customHeight="1">
      <c r="A34" s="50" t="s">
        <v>205</v>
      </c>
      <c r="B34" s="50"/>
      <c r="C34" s="60">
        <v>0</v>
      </c>
      <c r="D34" s="50"/>
      <c r="E34" s="60">
        <v>0</v>
      </c>
      <c r="F34" s="50"/>
      <c r="G34" s="60">
        <v>0</v>
      </c>
      <c r="H34" s="50"/>
      <c r="I34" s="60">
        <v>0</v>
      </c>
      <c r="J34" s="50"/>
      <c r="K34" s="60">
        <v>0</v>
      </c>
      <c r="M34" s="60">
        <v>-1209396</v>
      </c>
      <c r="N34" s="50"/>
      <c r="O34" s="60">
        <v>0</v>
      </c>
      <c r="Q34" s="60">
        <v>0</v>
      </c>
      <c r="S34" s="60">
        <v>0</v>
      </c>
      <c r="U34" s="60">
        <f t="shared" ref="U34:U41" si="0">SUM(O34:S34)</f>
        <v>0</v>
      </c>
      <c r="V34" s="50"/>
      <c r="W34" s="60">
        <v>0</v>
      </c>
      <c r="X34" s="50"/>
      <c r="Y34" s="60">
        <f>SUM(C34:M34,U34,W34)</f>
        <v>-1209396</v>
      </c>
      <c r="Z34" s="50"/>
      <c r="AA34" s="60">
        <v>-16631</v>
      </c>
      <c r="AB34" s="50"/>
      <c r="AC34" s="60">
        <f>SUM(Y34:AA34)</f>
        <v>-1226027</v>
      </c>
    </row>
    <row r="35" spans="1:29" s="60" customFormat="1" ht="19.25" customHeight="1">
      <c r="A35" s="50" t="s">
        <v>191</v>
      </c>
      <c r="B35" s="50"/>
      <c r="D35" s="50"/>
      <c r="F35" s="50"/>
      <c r="H35" s="50"/>
      <c r="J35" s="50"/>
      <c r="N35" s="50"/>
      <c r="V35" s="50"/>
      <c r="X35" s="50"/>
      <c r="Z35" s="50"/>
      <c r="AB35" s="50"/>
    </row>
    <row r="36" spans="1:29" s="60" customFormat="1" ht="19.25" customHeight="1">
      <c r="A36" s="50" t="s">
        <v>192</v>
      </c>
      <c r="B36" s="50"/>
      <c r="C36" s="60">
        <v>0</v>
      </c>
      <c r="D36" s="50"/>
      <c r="E36" s="60">
        <v>0</v>
      </c>
      <c r="F36" s="50"/>
      <c r="G36" s="60">
        <v>0</v>
      </c>
      <c r="H36" s="50"/>
      <c r="I36" s="60">
        <v>-10826</v>
      </c>
      <c r="J36" s="50"/>
      <c r="K36" s="60">
        <v>0</v>
      </c>
      <c r="M36" s="60">
        <v>0</v>
      </c>
      <c r="N36" s="50"/>
      <c r="O36" s="60">
        <v>0</v>
      </c>
      <c r="Q36" s="60">
        <v>0</v>
      </c>
      <c r="S36" s="60">
        <v>0</v>
      </c>
      <c r="U36" s="60">
        <f t="shared" si="0"/>
        <v>0</v>
      </c>
      <c r="V36" s="50"/>
      <c r="W36" s="60">
        <v>0</v>
      </c>
      <c r="X36" s="50"/>
      <c r="Y36" s="60">
        <f>SUM(C36:M36,U36,W36)</f>
        <v>-10826</v>
      </c>
      <c r="Z36" s="50"/>
      <c r="AA36" s="60">
        <v>10826</v>
      </c>
      <c r="AB36" s="50"/>
      <c r="AC36" s="60">
        <f>SUM(Y36:AA36)</f>
        <v>0</v>
      </c>
    </row>
    <row r="37" spans="1:29" s="60" customFormat="1" ht="19.25" customHeight="1">
      <c r="A37" s="50" t="s">
        <v>264</v>
      </c>
      <c r="B37" s="50"/>
      <c r="C37" s="60">
        <v>0</v>
      </c>
      <c r="D37" s="50"/>
      <c r="E37" s="60">
        <v>0</v>
      </c>
      <c r="F37" s="50"/>
      <c r="G37" s="60">
        <v>0</v>
      </c>
      <c r="H37" s="50"/>
      <c r="I37" s="60">
        <v>0</v>
      </c>
      <c r="J37" s="50"/>
      <c r="K37" s="60">
        <v>0</v>
      </c>
      <c r="M37" s="60">
        <v>0</v>
      </c>
      <c r="N37" s="50"/>
      <c r="O37" s="60">
        <v>0</v>
      </c>
      <c r="Q37" s="60">
        <v>0</v>
      </c>
      <c r="S37" s="60">
        <v>0</v>
      </c>
      <c r="U37" s="60">
        <f>SUM(O37:S37)</f>
        <v>0</v>
      </c>
      <c r="V37" s="50"/>
      <c r="W37" s="60">
        <v>-180686</v>
      </c>
      <c r="X37" s="50"/>
      <c r="Y37" s="60">
        <f>SUM(C37:M37,U37,W37)</f>
        <v>-180686</v>
      </c>
      <c r="Z37" s="50"/>
      <c r="AA37" s="60">
        <v>-60748</v>
      </c>
      <c r="AB37" s="50"/>
      <c r="AC37" s="60">
        <f>SUM(Y37:AA37)</f>
        <v>-241434</v>
      </c>
    </row>
    <row r="38" spans="1:29" s="60" customFormat="1" ht="19.25" customHeight="1">
      <c r="A38" s="50" t="s">
        <v>265</v>
      </c>
      <c r="B38" s="50"/>
      <c r="D38" s="50"/>
      <c r="F38" s="50"/>
      <c r="H38" s="50"/>
      <c r="J38" s="50"/>
      <c r="N38" s="50"/>
      <c r="V38" s="50"/>
      <c r="X38" s="50"/>
      <c r="Z38" s="50"/>
      <c r="AB38" s="50"/>
    </row>
    <row r="39" spans="1:29" s="60" customFormat="1" ht="19.25" customHeight="1">
      <c r="A39" s="50" t="s">
        <v>266</v>
      </c>
      <c r="B39" s="50"/>
      <c r="C39" s="60">
        <v>0</v>
      </c>
      <c r="D39" s="50"/>
      <c r="E39" s="60">
        <v>0</v>
      </c>
      <c r="F39" s="50"/>
      <c r="G39" s="60">
        <v>0</v>
      </c>
      <c r="H39" s="50"/>
      <c r="I39" s="60">
        <v>0</v>
      </c>
      <c r="J39" s="50"/>
      <c r="K39" s="60">
        <v>0</v>
      </c>
      <c r="M39" s="60">
        <v>3148039</v>
      </c>
      <c r="N39" s="50"/>
      <c r="O39" s="60">
        <v>-3148039</v>
      </c>
      <c r="Q39" s="60">
        <v>0</v>
      </c>
      <c r="S39" s="60">
        <v>0</v>
      </c>
      <c r="U39" s="60">
        <f>SUM(O39:S39)</f>
        <v>-3148039</v>
      </c>
      <c r="V39" s="50"/>
      <c r="W39" s="60">
        <v>0</v>
      </c>
      <c r="X39" s="50"/>
      <c r="Y39" s="60">
        <f>SUM(C39:M39,U39,W39)</f>
        <v>0</v>
      </c>
      <c r="Z39" s="50"/>
      <c r="AA39" s="60">
        <v>0</v>
      </c>
      <c r="AB39" s="50"/>
      <c r="AC39" s="60">
        <f>SUM(Y39:AA39)</f>
        <v>0</v>
      </c>
    </row>
    <row r="40" spans="1:29" s="60" customFormat="1" ht="19.25" customHeight="1">
      <c r="A40" s="50" t="s">
        <v>243</v>
      </c>
      <c r="B40" s="50"/>
      <c r="D40" s="50"/>
      <c r="F40" s="50"/>
      <c r="H40" s="50"/>
      <c r="J40" s="50"/>
      <c r="N40" s="50"/>
      <c r="V40" s="50"/>
      <c r="X40" s="50"/>
      <c r="Z40" s="50"/>
      <c r="AB40" s="50"/>
    </row>
    <row r="41" spans="1:29" s="60" customFormat="1" ht="19.25" customHeight="1">
      <c r="A41" s="50" t="s">
        <v>263</v>
      </c>
      <c r="B41" s="50"/>
      <c r="C41" s="60">
        <v>64526</v>
      </c>
      <c r="D41" s="50"/>
      <c r="E41" s="60">
        <v>246988</v>
      </c>
      <c r="F41" s="50"/>
      <c r="G41" s="60">
        <v>0</v>
      </c>
      <c r="H41" s="50"/>
      <c r="I41" s="60">
        <v>0</v>
      </c>
      <c r="J41" s="50"/>
      <c r="K41" s="60">
        <v>0</v>
      </c>
      <c r="M41" s="60">
        <v>0</v>
      </c>
      <c r="N41" s="50"/>
      <c r="O41" s="60">
        <v>0</v>
      </c>
      <c r="Q41" s="60">
        <v>0</v>
      </c>
      <c r="S41" s="60">
        <v>0</v>
      </c>
      <c r="U41" s="60">
        <f t="shared" si="0"/>
        <v>0</v>
      </c>
      <c r="V41" s="50"/>
      <c r="W41" s="60">
        <v>-61165</v>
      </c>
      <c r="X41" s="50"/>
      <c r="Y41" s="60">
        <f>SUM(C41:M41,U41,W41)</f>
        <v>250349</v>
      </c>
      <c r="Z41" s="50"/>
      <c r="AA41" s="60">
        <v>57790</v>
      </c>
      <c r="AB41" s="50"/>
      <c r="AC41" s="60">
        <f>SUM(Y41:AA41)</f>
        <v>308139</v>
      </c>
    </row>
    <row r="42" spans="1:29" s="60" customFormat="1" ht="19.25" customHeight="1" thickBot="1">
      <c r="A42" s="53" t="s">
        <v>253</v>
      </c>
      <c r="B42" s="53"/>
      <c r="C42" s="68">
        <f>SUM(C28,C33:C41)</f>
        <v>1960124</v>
      </c>
      <c r="D42" s="53"/>
      <c r="E42" s="68">
        <f>SUM(E28,E33:E41)</f>
        <v>1948696</v>
      </c>
      <c r="F42" s="53"/>
      <c r="G42" s="68">
        <f>SUM(G28,G33:G41)</f>
        <v>172206</v>
      </c>
      <c r="H42" s="53"/>
      <c r="I42" s="68">
        <f>SUM(I28,I33:I41)</f>
        <v>376003</v>
      </c>
      <c r="J42" s="53"/>
      <c r="K42" s="68">
        <f>SUM(K28,K33:K41)</f>
        <v>229332</v>
      </c>
      <c r="M42" s="68">
        <f>SUM(M28,M33:M41)</f>
        <v>17653208</v>
      </c>
      <c r="N42" s="53"/>
      <c r="O42" s="68">
        <f>SUM(O28,O33:O41)</f>
        <v>14848</v>
      </c>
      <c r="Q42" s="68">
        <f>SUM(Q28,Q33:Q41)</f>
        <v>2260</v>
      </c>
      <c r="S42" s="68">
        <f>SUM(S28,S33:S41)</f>
        <v>3319</v>
      </c>
      <c r="U42" s="68">
        <f>SUM(U28,U33:U41)</f>
        <v>20427</v>
      </c>
      <c r="V42" s="53"/>
      <c r="W42" s="68">
        <f>SUM(W28,W33:W41)</f>
        <v>-1046543</v>
      </c>
      <c r="X42" s="53"/>
      <c r="Y42" s="68">
        <f>SUM(Y28,Y33:Y41)</f>
        <v>21313453</v>
      </c>
      <c r="Z42" s="53"/>
      <c r="AA42" s="68">
        <f>SUM(AA28,AA33:AA41)</f>
        <v>706202</v>
      </c>
      <c r="AB42" s="53"/>
      <c r="AC42" s="68">
        <f>SUM(AC28,AC33:AC41)</f>
        <v>22019655</v>
      </c>
    </row>
    <row r="43" spans="1:29" s="60" customFormat="1" ht="19.25" customHeight="1" thickTop="1">
      <c r="A43" s="69"/>
      <c r="B43" s="69"/>
      <c r="D43" s="69"/>
      <c r="F43" s="69"/>
      <c r="H43" s="69"/>
      <c r="J43" s="69"/>
      <c r="L43" s="50"/>
      <c r="N43" s="69"/>
      <c r="P43" s="50"/>
      <c r="R43" s="50"/>
      <c r="T43" s="50"/>
      <c r="V43" s="69"/>
      <c r="X43" s="69"/>
      <c r="Z43" s="69"/>
      <c r="AB43" s="69"/>
    </row>
    <row r="44" spans="1:29" ht="19.25" customHeight="1">
      <c r="A44" s="50" t="s">
        <v>163</v>
      </c>
      <c r="B44" s="70"/>
      <c r="D44" s="70"/>
      <c r="F44" s="70"/>
      <c r="H44" s="70"/>
      <c r="J44" s="70"/>
      <c r="N44" s="70"/>
      <c r="V44" s="70"/>
      <c r="X44" s="70"/>
      <c r="Z44" s="70"/>
      <c r="AB44" s="70"/>
    </row>
  </sheetData>
  <mergeCells count="6">
    <mergeCell ref="O9:S9"/>
    <mergeCell ref="A2:AC2"/>
    <mergeCell ref="A3:AC3"/>
    <mergeCell ref="A4:AC4"/>
    <mergeCell ref="C7:Y7"/>
    <mergeCell ref="O8:U8"/>
  </mergeCells>
  <conditionalFormatting sqref="C43 E43 G43 I43 K43 M43 U43 Y43 AA43 AC43">
    <cfRule type="cellIs" dxfId="11" priority="2" stopIfTrue="1" operator="notEqual">
      <formula>0</formula>
    </cfRule>
  </conditionalFormatting>
  <conditionalFormatting sqref="W43">
    <cfRule type="cellIs" dxfId="10" priority="1" stopIfTrue="1" operator="notEqual">
      <formula>0</formula>
    </cfRule>
  </conditionalFormatting>
  <pageMargins left="0.76" right="0" top="0.98425196850393704" bottom="0.39370078740157483" header="0.19685039370078741" footer="0.19685039370078741"/>
  <pageSetup paperSize="9" scale="53" orientation="landscape" r:id="rId1"/>
  <headerFooter alignWithMargins="0"/>
  <ignoredErrors>
    <ignoredError sqref="C20:AC20 C33:AC33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4"/>
  <sheetViews>
    <sheetView showGridLines="0" view="pageBreakPreview" zoomScaleNormal="80" zoomScaleSheetLayoutView="100" workbookViewId="0"/>
  </sheetViews>
  <sheetFormatPr defaultColWidth="9.36328125" defaultRowHeight="18" customHeight="1"/>
  <cols>
    <col min="1" max="1" width="39.90625" style="35" customWidth="1"/>
    <col min="2" max="2" width="0.6328125" style="35" customWidth="1"/>
    <col min="3" max="3" width="17.54296875" style="35" customWidth="1"/>
    <col min="4" max="4" width="0.6328125" style="35" customWidth="1"/>
    <col min="5" max="5" width="17.54296875" style="35" customWidth="1"/>
    <col min="6" max="6" width="0.6328125" style="35" customWidth="1"/>
    <col min="7" max="7" width="17.54296875" style="35" customWidth="1"/>
    <col min="8" max="8" width="0.6328125" style="35" customWidth="1"/>
    <col min="9" max="9" width="17.54296875" style="35" customWidth="1"/>
    <col min="10" max="10" width="0.6328125" style="35" customWidth="1"/>
    <col min="11" max="11" width="19.36328125" style="35" customWidth="1"/>
    <col min="12" max="12" width="0.6328125" style="35" customWidth="1"/>
    <col min="13" max="13" width="17.54296875" style="35" customWidth="1"/>
    <col min="14" max="14" width="0.6328125" style="35" customWidth="1"/>
    <col min="15" max="15" width="17.54296875" style="35" customWidth="1"/>
    <col min="16" max="16" width="0.6328125" style="35" customWidth="1"/>
    <col min="17" max="17" width="17.54296875" style="35" customWidth="1"/>
    <col min="18" max="16384" width="9.36328125" style="35"/>
  </cols>
  <sheetData>
    <row r="1" spans="1:17" ht="18" customHeight="1">
      <c r="C1" s="36"/>
      <c r="Q1" s="37" t="s">
        <v>105</v>
      </c>
    </row>
    <row r="2" spans="1:17" s="38" customFormat="1" ht="18" customHeight="1">
      <c r="A2" s="38" t="s">
        <v>28</v>
      </c>
    </row>
    <row r="3" spans="1:17" s="38" customFormat="1" ht="18" customHeight="1">
      <c r="A3" s="38" t="s">
        <v>144</v>
      </c>
    </row>
    <row r="4" spans="1:17" s="38" customFormat="1" ht="18" customHeight="1">
      <c r="A4" s="38" t="s">
        <v>252</v>
      </c>
    </row>
    <row r="5" spans="1:17" ht="18" customHeight="1">
      <c r="C5" s="36"/>
      <c r="Q5" s="37" t="s">
        <v>106</v>
      </c>
    </row>
    <row r="6" spans="1:17" ht="18" customHeight="1">
      <c r="A6" s="36"/>
      <c r="B6" s="36"/>
      <c r="C6" s="144" t="s">
        <v>29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ht="18" customHeight="1">
      <c r="B7" s="40"/>
      <c r="D7" s="40"/>
      <c r="E7" s="36"/>
      <c r="F7" s="40"/>
      <c r="G7" s="36"/>
      <c r="I7" s="36"/>
      <c r="J7" s="40"/>
      <c r="K7" s="145" t="s">
        <v>91</v>
      </c>
      <c r="L7" s="145"/>
      <c r="M7" s="145"/>
      <c r="N7" s="145"/>
      <c r="O7" s="145"/>
      <c r="P7" s="40"/>
      <c r="Q7" s="36"/>
    </row>
    <row r="8" spans="1:17" ht="18" customHeight="1">
      <c r="B8" s="40"/>
      <c r="D8" s="40"/>
      <c r="E8" s="36"/>
      <c r="F8" s="40"/>
      <c r="G8" s="36"/>
      <c r="I8" s="36"/>
      <c r="J8" s="40"/>
      <c r="K8" s="145" t="s">
        <v>72</v>
      </c>
      <c r="L8" s="145"/>
      <c r="M8" s="145"/>
      <c r="N8" s="36"/>
      <c r="O8" s="36"/>
      <c r="P8" s="40"/>
      <c r="Q8" s="36"/>
    </row>
    <row r="9" spans="1:17" ht="18" customHeight="1">
      <c r="B9" s="40"/>
      <c r="D9" s="40"/>
      <c r="E9" s="36"/>
      <c r="F9" s="40"/>
      <c r="J9" s="36"/>
      <c r="K9" s="36"/>
      <c r="L9" s="36"/>
      <c r="M9" s="36" t="s">
        <v>53</v>
      </c>
      <c r="N9" s="36"/>
      <c r="O9" s="36" t="s">
        <v>73</v>
      </c>
      <c r="P9" s="40"/>
      <c r="Q9" s="41"/>
    </row>
    <row r="10" spans="1:17" ht="18" customHeight="1">
      <c r="C10" s="36"/>
      <c r="E10" s="36"/>
      <c r="G10" s="144" t="s">
        <v>12</v>
      </c>
      <c r="H10" s="144"/>
      <c r="I10" s="144"/>
      <c r="J10" s="36"/>
      <c r="K10" s="36"/>
      <c r="L10" s="36"/>
      <c r="M10" s="36" t="s">
        <v>137</v>
      </c>
      <c r="N10" s="36"/>
      <c r="O10" s="36" t="s">
        <v>89</v>
      </c>
      <c r="Q10" s="36" t="s">
        <v>14</v>
      </c>
    </row>
    <row r="11" spans="1:17" s="36" customFormat="1" ht="18" customHeight="1">
      <c r="C11" s="36" t="s">
        <v>4</v>
      </c>
      <c r="E11" s="36" t="s">
        <v>50</v>
      </c>
      <c r="G11" s="118" t="s">
        <v>11</v>
      </c>
      <c r="K11" s="36" t="s">
        <v>185</v>
      </c>
      <c r="M11" s="36" t="s">
        <v>49</v>
      </c>
      <c r="O11" s="36" t="s">
        <v>94</v>
      </c>
      <c r="Q11" s="36" t="s">
        <v>95</v>
      </c>
    </row>
    <row r="12" spans="1:17" s="36" customFormat="1" ht="18" customHeight="1">
      <c r="C12" s="39" t="s">
        <v>5</v>
      </c>
      <c r="E12" s="39" t="s">
        <v>51</v>
      </c>
      <c r="G12" s="39" t="s">
        <v>119</v>
      </c>
      <c r="I12" s="39" t="s">
        <v>13</v>
      </c>
      <c r="K12" s="39" t="s">
        <v>117</v>
      </c>
      <c r="M12" s="39" t="s">
        <v>108</v>
      </c>
      <c r="O12" s="39" t="s">
        <v>78</v>
      </c>
      <c r="Q12" s="39" t="s">
        <v>78</v>
      </c>
    </row>
    <row r="13" spans="1:17" ht="18" customHeight="1">
      <c r="A13" s="38" t="s">
        <v>172</v>
      </c>
      <c r="C13" s="47">
        <v>1761922</v>
      </c>
      <c r="E13" s="47">
        <v>1420303</v>
      </c>
      <c r="G13" s="47">
        <v>226280</v>
      </c>
      <c r="H13" s="47"/>
      <c r="I13" s="47">
        <v>10941898</v>
      </c>
      <c r="J13" s="47"/>
      <c r="K13" s="47">
        <v>2562582</v>
      </c>
      <c r="L13" s="47"/>
      <c r="M13" s="47">
        <v>2260</v>
      </c>
      <c r="N13" s="47"/>
      <c r="O13" s="43">
        <f>SUM(K13:M13)</f>
        <v>2564842</v>
      </c>
      <c r="Q13" s="43">
        <f>SUM(O13,C13:I13)</f>
        <v>16915245</v>
      </c>
    </row>
    <row r="14" spans="1:17" ht="18" customHeight="1">
      <c r="A14" s="35" t="s">
        <v>123</v>
      </c>
      <c r="C14" s="48">
        <v>0</v>
      </c>
      <c r="E14" s="48">
        <v>0</v>
      </c>
      <c r="G14" s="48">
        <v>0</v>
      </c>
      <c r="H14" s="47"/>
      <c r="I14" s="48">
        <v>20561</v>
      </c>
      <c r="J14" s="47"/>
      <c r="K14" s="48">
        <v>0</v>
      </c>
      <c r="L14" s="47"/>
      <c r="M14" s="48">
        <v>0</v>
      </c>
      <c r="N14" s="47"/>
      <c r="O14" s="48">
        <f>SUM(K14:M14)</f>
        <v>0</v>
      </c>
      <c r="Q14" s="44">
        <f>SUM(O14,C14:I14)</f>
        <v>20561</v>
      </c>
    </row>
    <row r="15" spans="1:17" ht="18" customHeight="1">
      <c r="A15" s="35" t="s">
        <v>124</v>
      </c>
      <c r="C15" s="49">
        <v>0</v>
      </c>
      <c r="E15" s="49">
        <v>0</v>
      </c>
      <c r="G15" s="49">
        <v>0</v>
      </c>
      <c r="H15" s="47"/>
      <c r="I15" s="49">
        <v>0</v>
      </c>
      <c r="J15" s="47"/>
      <c r="K15" s="49">
        <v>96285</v>
      </c>
      <c r="L15" s="47"/>
      <c r="M15" s="49">
        <v>0</v>
      </c>
      <c r="N15" s="47"/>
      <c r="O15" s="49">
        <f>SUM(K15:M15)</f>
        <v>96285</v>
      </c>
      <c r="Q15" s="45">
        <f>SUM(O15,C15:I15)</f>
        <v>96285</v>
      </c>
    </row>
    <row r="16" spans="1:17" ht="18" customHeight="1">
      <c r="A16" s="35" t="s">
        <v>69</v>
      </c>
      <c r="C16" s="47">
        <f>SUM(C14:C15)</f>
        <v>0</v>
      </c>
      <c r="E16" s="47">
        <f>SUM(E14:E15)</f>
        <v>0</v>
      </c>
      <c r="G16" s="47">
        <f>SUM(G14:G15)</f>
        <v>0</v>
      </c>
      <c r="H16" s="47"/>
      <c r="I16" s="47">
        <f>SUM(I14:I15)</f>
        <v>20561</v>
      </c>
      <c r="J16" s="47"/>
      <c r="K16" s="47">
        <f>SUM(K14:K15)</f>
        <v>96285</v>
      </c>
      <c r="L16" s="47"/>
      <c r="M16" s="47">
        <f>SUM(M14:M15)</f>
        <v>0</v>
      </c>
      <c r="N16" s="47"/>
      <c r="O16" s="47">
        <f>SUM(O14:O15)</f>
        <v>96285</v>
      </c>
      <c r="Q16" s="47">
        <f>SUM(Q14:Q15)</f>
        <v>116846</v>
      </c>
    </row>
    <row r="17" spans="1:17" ht="18" customHeight="1">
      <c r="A17" s="35" t="s">
        <v>262</v>
      </c>
      <c r="C17" s="47">
        <v>84138</v>
      </c>
      <c r="E17" s="47">
        <v>164800</v>
      </c>
      <c r="G17" s="47">
        <v>0</v>
      </c>
      <c r="H17" s="47"/>
      <c r="I17" s="47">
        <v>0</v>
      </c>
      <c r="J17" s="47"/>
      <c r="K17" s="47">
        <v>0</v>
      </c>
      <c r="L17" s="47"/>
      <c r="M17" s="47">
        <v>0</v>
      </c>
      <c r="N17" s="47"/>
      <c r="O17" s="47">
        <f>SUM(K17:M17)</f>
        <v>0</v>
      </c>
      <c r="Q17" s="47">
        <f>SUM(O17,C17:I17)</f>
        <v>248938</v>
      </c>
    </row>
    <row r="18" spans="1:17" ht="18" customHeight="1" thickBot="1">
      <c r="A18" s="38" t="s">
        <v>244</v>
      </c>
      <c r="C18" s="46">
        <f>SUM(C13,C16:C17)</f>
        <v>1846060</v>
      </c>
      <c r="E18" s="46">
        <f>SUM(E13,E16:E17)</f>
        <v>1585103</v>
      </c>
      <c r="G18" s="46">
        <f>SUM(G13,G16:G17)</f>
        <v>226280</v>
      </c>
      <c r="H18" s="42"/>
      <c r="I18" s="46">
        <f>SUM(I13,I16:I17)</f>
        <v>10962459</v>
      </c>
      <c r="J18" s="42"/>
      <c r="K18" s="46">
        <f>SUM(K13,K16:K17)</f>
        <v>2658867</v>
      </c>
      <c r="L18" s="42"/>
      <c r="M18" s="46">
        <f>SUM(M13,M16:M17)</f>
        <v>2260</v>
      </c>
      <c r="N18" s="42"/>
      <c r="O18" s="46">
        <f>SUM(O13,O16:O17)</f>
        <v>2661127</v>
      </c>
      <c r="Q18" s="46">
        <f>SUM(Q13,Q16:Q17)</f>
        <v>17281029</v>
      </c>
    </row>
    <row r="19" spans="1:17" ht="18" customHeight="1" thickTop="1">
      <c r="A19" s="38"/>
      <c r="C19" s="42"/>
      <c r="E19" s="42"/>
      <c r="G19" s="42"/>
      <c r="H19" s="42"/>
      <c r="I19" s="42"/>
      <c r="J19" s="42"/>
      <c r="K19" s="42"/>
      <c r="L19" s="42"/>
      <c r="M19" s="42"/>
      <c r="N19" s="42"/>
      <c r="O19" s="42"/>
      <c r="Q19" s="42"/>
    </row>
    <row r="20" spans="1:17" ht="18" customHeight="1">
      <c r="A20" s="38" t="s">
        <v>194</v>
      </c>
      <c r="C20" s="47">
        <v>1895598</v>
      </c>
      <c r="E20" s="47">
        <v>1681277</v>
      </c>
      <c r="G20" s="47">
        <v>229332</v>
      </c>
      <c r="H20" s="47"/>
      <c r="I20" s="47">
        <v>10256232</v>
      </c>
      <c r="J20" s="47"/>
      <c r="K20" s="47">
        <v>3120990</v>
      </c>
      <c r="L20" s="47"/>
      <c r="M20" s="47">
        <v>2260</v>
      </c>
      <c r="N20" s="47"/>
      <c r="O20" s="43">
        <f>SUM(K20:M20)</f>
        <v>3123250</v>
      </c>
      <c r="Q20" s="43">
        <f>SUM(O20,C20:I20)</f>
        <v>17185689</v>
      </c>
    </row>
    <row r="21" spans="1:17" ht="18" customHeight="1">
      <c r="A21" s="35" t="s">
        <v>123</v>
      </c>
      <c r="C21" s="48">
        <v>0</v>
      </c>
      <c r="E21" s="48">
        <v>0</v>
      </c>
      <c r="G21" s="48">
        <v>0</v>
      </c>
      <c r="H21" s="47"/>
      <c r="I21" s="48">
        <v>1436737</v>
      </c>
      <c r="J21" s="47"/>
      <c r="K21" s="48">
        <v>0</v>
      </c>
      <c r="L21" s="47"/>
      <c r="M21" s="48">
        <v>0</v>
      </c>
      <c r="N21" s="47"/>
      <c r="O21" s="48">
        <f>SUM(K21:M21)</f>
        <v>0</v>
      </c>
      <c r="Q21" s="44">
        <f>SUM(O21,C21:I21)</f>
        <v>1436737</v>
      </c>
    </row>
    <row r="22" spans="1:17" ht="18" customHeight="1">
      <c r="A22" s="35" t="s">
        <v>124</v>
      </c>
      <c r="C22" s="49">
        <v>0</v>
      </c>
      <c r="E22" s="49">
        <v>0</v>
      </c>
      <c r="G22" s="49">
        <v>0</v>
      </c>
      <c r="H22" s="47"/>
      <c r="I22" s="49">
        <v>0</v>
      </c>
      <c r="J22" s="47"/>
      <c r="K22" s="49">
        <v>40493</v>
      </c>
      <c r="L22" s="47"/>
      <c r="M22" s="49">
        <v>0</v>
      </c>
      <c r="N22" s="47"/>
      <c r="O22" s="49">
        <f>SUM(K22:M22)</f>
        <v>40493</v>
      </c>
      <c r="Q22" s="45">
        <f>SUM(O22,C22:I22)</f>
        <v>40493</v>
      </c>
    </row>
    <row r="23" spans="1:17" ht="18" customHeight="1">
      <c r="A23" s="35" t="s">
        <v>69</v>
      </c>
      <c r="C23" s="47">
        <f>SUM(C21:C22)</f>
        <v>0</v>
      </c>
      <c r="E23" s="47">
        <f>SUM(E21:E22)</f>
        <v>0</v>
      </c>
      <c r="G23" s="47">
        <f>SUM(G21:G22)</f>
        <v>0</v>
      </c>
      <c r="H23" s="47"/>
      <c r="I23" s="47">
        <f>SUM(I21:I22)</f>
        <v>1436737</v>
      </c>
      <c r="J23" s="47"/>
      <c r="K23" s="47">
        <f>SUM(K21:K22)</f>
        <v>40493</v>
      </c>
      <c r="L23" s="47"/>
      <c r="M23" s="47">
        <f>SUM(M21:M22)</f>
        <v>0</v>
      </c>
      <c r="N23" s="47"/>
      <c r="O23" s="47">
        <f>SUM(O21:O22)</f>
        <v>40493</v>
      </c>
      <c r="Q23" s="47">
        <f>SUM(Q21:Q22)</f>
        <v>1477230</v>
      </c>
    </row>
    <row r="24" spans="1:17" ht="18" customHeight="1">
      <c r="A24" s="35" t="s">
        <v>270</v>
      </c>
      <c r="C24" s="47">
        <v>0</v>
      </c>
      <c r="E24" s="47">
        <v>0</v>
      </c>
      <c r="G24" s="47">
        <v>0</v>
      </c>
      <c r="H24" s="47"/>
      <c r="I24" s="47">
        <v>-1558201</v>
      </c>
      <c r="J24" s="47"/>
      <c r="K24" s="47">
        <v>0</v>
      </c>
      <c r="L24" s="47"/>
      <c r="M24" s="47">
        <v>0</v>
      </c>
      <c r="N24" s="47"/>
      <c r="O24" s="47">
        <v>0</v>
      </c>
      <c r="Q24" s="43">
        <f>SUM(O24,C24:I24)</f>
        <v>-1558201</v>
      </c>
    </row>
    <row r="25" spans="1:17" ht="18" customHeight="1">
      <c r="A25" s="35" t="s">
        <v>265</v>
      </c>
      <c r="C25" s="47"/>
      <c r="E25" s="47"/>
      <c r="G25" s="47"/>
      <c r="H25" s="47"/>
      <c r="I25" s="47"/>
      <c r="J25" s="47"/>
      <c r="K25" s="47"/>
      <c r="L25" s="47"/>
      <c r="M25" s="47"/>
      <c r="N25" s="47"/>
      <c r="O25" s="47"/>
      <c r="Q25" s="47"/>
    </row>
    <row r="26" spans="1:17" ht="18" customHeight="1">
      <c r="A26" s="35" t="s">
        <v>266</v>
      </c>
      <c r="C26" s="47">
        <v>0</v>
      </c>
      <c r="E26" s="47">
        <v>0</v>
      </c>
      <c r="G26" s="47">
        <v>0</v>
      </c>
      <c r="H26" s="47"/>
      <c r="I26" s="47">
        <v>3157750</v>
      </c>
      <c r="J26" s="47"/>
      <c r="K26" s="47">
        <v>-3157750</v>
      </c>
      <c r="L26" s="47"/>
      <c r="M26" s="47">
        <v>0</v>
      </c>
      <c r="N26" s="47"/>
      <c r="O26" s="47">
        <v>-3157750</v>
      </c>
      <c r="Q26" s="43">
        <f>SUM(O26,C26:I26)</f>
        <v>0</v>
      </c>
    </row>
    <row r="27" spans="1:17" ht="18" customHeight="1">
      <c r="A27" s="35" t="s">
        <v>243</v>
      </c>
      <c r="C27" s="47"/>
      <c r="E27" s="47"/>
      <c r="G27" s="47"/>
      <c r="H27" s="47"/>
      <c r="I27" s="47"/>
      <c r="J27" s="47"/>
      <c r="K27" s="47"/>
      <c r="L27" s="47"/>
      <c r="M27" s="47"/>
      <c r="N27" s="47"/>
      <c r="O27" s="47"/>
      <c r="Q27" s="47"/>
    </row>
    <row r="28" spans="1:17" ht="18" customHeight="1">
      <c r="A28" s="35" t="s">
        <v>263</v>
      </c>
      <c r="C28" s="47">
        <v>64526</v>
      </c>
      <c r="E28" s="47">
        <v>112513</v>
      </c>
      <c r="G28" s="47">
        <v>0</v>
      </c>
      <c r="H28" s="47"/>
      <c r="I28" s="47">
        <v>0</v>
      </c>
      <c r="J28" s="47"/>
      <c r="K28" s="47">
        <v>0</v>
      </c>
      <c r="L28" s="47"/>
      <c r="M28" s="47">
        <v>0</v>
      </c>
      <c r="N28" s="47"/>
      <c r="O28" s="47">
        <f>SUM(K28:M28)</f>
        <v>0</v>
      </c>
      <c r="Q28" s="47">
        <f>SUM(O28,C28:I28)</f>
        <v>177039</v>
      </c>
    </row>
    <row r="29" spans="1:17" ht="18" customHeight="1" thickBot="1">
      <c r="A29" s="38" t="s">
        <v>253</v>
      </c>
      <c r="C29" s="46">
        <f>SUM(C20,C23:C28)</f>
        <v>1960124</v>
      </c>
      <c r="E29" s="46">
        <f>SUM(E20,E23:E28)</f>
        <v>1793790</v>
      </c>
      <c r="G29" s="46">
        <f>SUM(G20,G23:G28)</f>
        <v>229332</v>
      </c>
      <c r="H29" s="42"/>
      <c r="I29" s="46">
        <f>SUM(I20,I23:I28)</f>
        <v>13292518</v>
      </c>
      <c r="J29" s="42"/>
      <c r="K29" s="46">
        <f>SUM(K20,K23:K28)</f>
        <v>3733</v>
      </c>
      <c r="L29" s="42"/>
      <c r="M29" s="46">
        <f>SUM(M20,M23:M28)</f>
        <v>2260</v>
      </c>
      <c r="N29" s="42"/>
      <c r="O29" s="46">
        <f>SUM(O20,O23:O28)</f>
        <v>5993</v>
      </c>
      <c r="Q29" s="46">
        <f>SUM(Q20,Q23:Q28)</f>
        <v>17281757</v>
      </c>
    </row>
    <row r="30" spans="1:17" ht="18" customHeight="1" thickTop="1">
      <c r="C30" s="42"/>
      <c r="E30" s="42"/>
      <c r="G30" s="42"/>
      <c r="H30" s="42"/>
      <c r="I30" s="42"/>
      <c r="J30" s="42"/>
      <c r="L30" s="42"/>
      <c r="M30" s="42"/>
      <c r="N30" s="42"/>
      <c r="O30" s="42"/>
      <c r="Q30" s="42"/>
    </row>
    <row r="31" spans="1:17" s="42" customFormat="1" ht="18" customHeight="1">
      <c r="A31" s="38"/>
      <c r="H31" s="35"/>
      <c r="J31" s="35"/>
      <c r="L31" s="35"/>
      <c r="N31" s="35"/>
    </row>
    <row r="32" spans="1:17" s="42" customFormat="1" ht="18" customHeight="1">
      <c r="A32" s="35" t="s">
        <v>163</v>
      </c>
      <c r="H32" s="43"/>
    </row>
    <row r="33" spans="1:8" s="42" customFormat="1" ht="18" customHeight="1">
      <c r="A33" s="35"/>
      <c r="H33" s="43"/>
    </row>
    <row r="34" spans="1:8" s="42" customFormat="1" ht="18" customHeight="1">
      <c r="A34" s="35"/>
      <c r="H34" s="43"/>
    </row>
  </sheetData>
  <mergeCells count="4">
    <mergeCell ref="C6:Q6"/>
    <mergeCell ref="K7:O7"/>
    <mergeCell ref="K8:M8"/>
    <mergeCell ref="G10:I10"/>
  </mergeCells>
  <conditionalFormatting sqref="C30">
    <cfRule type="cellIs" dxfId="9" priority="6" stopIfTrue="1" operator="notEqual">
      <formula>0</formula>
    </cfRule>
  </conditionalFormatting>
  <conditionalFormatting sqref="E30">
    <cfRule type="cellIs" dxfId="8" priority="5" stopIfTrue="1" operator="notEqual">
      <formula>0</formula>
    </cfRule>
  </conditionalFormatting>
  <conditionalFormatting sqref="G30">
    <cfRule type="cellIs" dxfId="7" priority="4" stopIfTrue="1" operator="notEqual">
      <formula>0</formula>
    </cfRule>
  </conditionalFormatting>
  <conditionalFormatting sqref="I30">
    <cfRule type="cellIs" dxfId="6" priority="3" stopIfTrue="1" operator="notEqual">
      <formula>0</formula>
    </cfRule>
  </conditionalFormatting>
  <conditionalFormatting sqref="Q30">
    <cfRule type="cellIs" dxfId="5" priority="2" stopIfTrue="1" operator="notEqual">
      <formula>0</formula>
    </cfRule>
  </conditionalFormatting>
  <conditionalFormatting sqref="O30">
    <cfRule type="cellIs" dxfId="4" priority="1" stopIfTrue="1" operator="notEqual">
      <formula>0</formula>
    </cfRule>
  </conditionalFormatting>
  <pageMargins left="0.46" right="0.39370078740157483" top="0.98425196850393704" bottom="0.19685039370078741" header="0.47244094488188981" footer="0.19685039370078741"/>
  <pageSetup paperSize="9" scale="75" orientation="landscape" r:id="rId1"/>
  <headerFooter alignWithMargins="0"/>
  <ignoredErrors>
    <ignoredError sqref="C16:N16 C23:P23" formulaRange="1"/>
    <ignoredError sqref="O16:Q16 Q23" formula="1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1"/>
  <sheetViews>
    <sheetView showGridLines="0" view="pageBreakPreview" zoomScale="55" zoomScaleNormal="70" zoomScaleSheetLayoutView="55" workbookViewId="0"/>
  </sheetViews>
  <sheetFormatPr defaultColWidth="10.6328125" defaultRowHeight="22.5" customHeight="1"/>
  <cols>
    <col min="1" max="1" width="31.6328125" style="16" customWidth="1"/>
    <col min="2" max="2" width="18" style="16" customWidth="1"/>
    <col min="3" max="3" width="14.6328125" style="16" customWidth="1"/>
    <col min="4" max="4" width="2.6328125" style="17" customWidth="1"/>
    <col min="5" max="5" width="9.453125" style="18" customWidth="1"/>
    <col min="6" max="6" width="0.6328125" style="18" customWidth="1"/>
    <col min="7" max="7" width="14.6328125" style="19" customWidth="1"/>
    <col min="8" max="8" width="1.36328125" style="19" customWidth="1"/>
    <col min="9" max="9" width="14.6328125" style="19" customWidth="1"/>
    <col min="10" max="10" width="1.36328125" style="19" customWidth="1"/>
    <col min="11" max="11" width="14.6328125" style="19" customWidth="1"/>
    <col min="12" max="12" width="1.36328125" style="19" customWidth="1"/>
    <col min="13" max="13" width="14.6328125" style="19" customWidth="1"/>
    <col min="14" max="16384" width="10.6328125" style="16"/>
  </cols>
  <sheetData>
    <row r="1" spans="1:13" ht="22.5" customHeight="1">
      <c r="A1" s="15"/>
      <c r="B1" s="15"/>
      <c r="C1" s="15"/>
      <c r="D1" s="15"/>
      <c r="E1" s="15"/>
      <c r="F1" s="75"/>
      <c r="G1" s="32"/>
      <c r="H1" s="32"/>
      <c r="I1" s="32"/>
      <c r="J1" s="32"/>
      <c r="K1" s="32"/>
      <c r="L1" s="15"/>
      <c r="M1" s="76" t="s">
        <v>105</v>
      </c>
    </row>
    <row r="2" spans="1:13" ht="22.5" customHeight="1">
      <c r="A2" s="15" t="s">
        <v>28</v>
      </c>
      <c r="B2" s="15"/>
      <c r="C2" s="15"/>
      <c r="D2" s="15"/>
      <c r="E2" s="15"/>
      <c r="F2" s="75"/>
      <c r="G2" s="32"/>
      <c r="H2" s="32"/>
      <c r="I2" s="32"/>
      <c r="J2" s="32"/>
      <c r="K2" s="32"/>
      <c r="L2" s="15"/>
      <c r="M2" s="32"/>
    </row>
    <row r="3" spans="1:13" ht="22.5" customHeight="1">
      <c r="A3" s="15" t="s">
        <v>127</v>
      </c>
      <c r="B3" s="15"/>
      <c r="C3" s="15"/>
      <c r="D3" s="15"/>
      <c r="E3" s="15"/>
      <c r="F3" s="75"/>
      <c r="G3" s="32"/>
      <c r="H3" s="32"/>
      <c r="I3" s="32"/>
      <c r="J3" s="32"/>
      <c r="K3" s="32"/>
      <c r="L3" s="15"/>
      <c r="M3" s="32"/>
    </row>
    <row r="4" spans="1:13" ht="22.5" customHeight="1">
      <c r="A4" s="138" t="s">
        <v>252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13" ht="22.5" customHeight="1">
      <c r="A5" s="78"/>
      <c r="B5" s="78"/>
      <c r="C5" s="78"/>
      <c r="D5" s="79"/>
      <c r="E5" s="78"/>
      <c r="F5" s="78"/>
      <c r="M5" s="76" t="s">
        <v>106</v>
      </c>
    </row>
    <row r="6" spans="1:13" ht="22.5" customHeight="1">
      <c r="A6" s="78"/>
      <c r="B6" s="78"/>
      <c r="C6" s="78"/>
      <c r="D6" s="79"/>
      <c r="E6" s="78"/>
      <c r="F6" s="78"/>
      <c r="G6" s="80"/>
      <c r="H6" s="137" t="s">
        <v>48</v>
      </c>
      <c r="I6" s="80"/>
      <c r="J6" s="32"/>
      <c r="K6" s="80"/>
      <c r="L6" s="137" t="s">
        <v>29</v>
      </c>
      <c r="M6" s="80"/>
    </row>
    <row r="7" spans="1:13" ht="22.5" customHeight="1">
      <c r="B7" s="78"/>
      <c r="C7" s="78"/>
      <c r="D7" s="79"/>
      <c r="E7" s="78"/>
      <c r="F7" s="83"/>
      <c r="G7" s="82" t="s">
        <v>193</v>
      </c>
      <c r="H7" s="83"/>
      <c r="I7" s="82" t="s">
        <v>173</v>
      </c>
      <c r="J7" s="83"/>
      <c r="K7" s="82" t="s">
        <v>193</v>
      </c>
      <c r="L7" s="83"/>
      <c r="M7" s="82" t="s">
        <v>173</v>
      </c>
    </row>
    <row r="8" spans="1:13" ht="22.5" customHeight="1">
      <c r="A8" s="15" t="s">
        <v>0</v>
      </c>
      <c r="D8" s="94"/>
      <c r="E8" s="20"/>
      <c r="F8" s="16"/>
      <c r="H8" s="16"/>
      <c r="L8" s="16"/>
    </row>
    <row r="9" spans="1:13" ht="22.5" customHeight="1">
      <c r="A9" s="16" t="s">
        <v>245</v>
      </c>
      <c r="D9" s="94"/>
      <c r="E9" s="20"/>
      <c r="F9" s="27"/>
      <c r="G9" s="27">
        <v>1641119</v>
      </c>
      <c r="H9" s="27"/>
      <c r="I9" s="27">
        <v>279594</v>
      </c>
      <c r="J9" s="27"/>
      <c r="K9" s="27">
        <v>1468098</v>
      </c>
      <c r="L9" s="27"/>
      <c r="M9" s="27">
        <v>-2437</v>
      </c>
    </row>
    <row r="10" spans="1:13" ht="22.5" customHeight="1">
      <c r="A10" s="16" t="s">
        <v>246</v>
      </c>
      <c r="D10" s="94"/>
      <c r="E10" s="20"/>
      <c r="F10" s="27"/>
      <c r="G10" s="27"/>
      <c r="H10" s="27"/>
      <c r="I10" s="27"/>
      <c r="J10" s="27"/>
      <c r="K10" s="27"/>
      <c r="L10" s="27"/>
      <c r="M10" s="27"/>
    </row>
    <row r="11" spans="1:13" ht="22.5" customHeight="1">
      <c r="A11" s="16" t="s">
        <v>247</v>
      </c>
      <c r="D11" s="94"/>
      <c r="E11" s="20"/>
      <c r="F11" s="78"/>
      <c r="G11" s="22"/>
      <c r="H11" s="78"/>
      <c r="I11" s="22"/>
      <c r="J11" s="78"/>
      <c r="K11" s="78"/>
      <c r="L11" s="78"/>
      <c r="M11" s="78"/>
    </row>
    <row r="12" spans="1:13" ht="22.5" customHeight="1">
      <c r="A12" s="16" t="s">
        <v>157</v>
      </c>
      <c r="D12" s="94"/>
      <c r="E12" s="20"/>
      <c r="F12" s="21"/>
      <c r="G12" s="27">
        <v>1294278</v>
      </c>
      <c r="H12" s="21"/>
      <c r="I12" s="21">
        <v>1331104</v>
      </c>
      <c r="J12" s="21"/>
      <c r="K12" s="21">
        <v>715045</v>
      </c>
      <c r="L12" s="21"/>
      <c r="M12" s="21">
        <v>798659</v>
      </c>
    </row>
    <row r="13" spans="1:13" ht="22.5" customHeight="1">
      <c r="A13" s="16" t="s">
        <v>276</v>
      </c>
      <c r="D13" s="94"/>
      <c r="E13" s="20"/>
      <c r="F13" s="27"/>
      <c r="G13" s="27">
        <v>134771</v>
      </c>
      <c r="H13" s="27"/>
      <c r="I13" s="21">
        <v>3258</v>
      </c>
      <c r="J13" s="27"/>
      <c r="K13" s="21">
        <v>131683</v>
      </c>
      <c r="L13" s="27"/>
      <c r="M13" s="21">
        <v>0</v>
      </c>
    </row>
    <row r="14" spans="1:13" ht="22.5" customHeight="1">
      <c r="A14" s="16" t="s">
        <v>311</v>
      </c>
      <c r="D14" s="94"/>
      <c r="E14" s="20"/>
      <c r="F14" s="21"/>
      <c r="G14" s="27">
        <v>0</v>
      </c>
      <c r="H14" s="21"/>
      <c r="I14" s="21">
        <v>0</v>
      </c>
      <c r="J14" s="21"/>
      <c r="K14" s="21">
        <v>-75931</v>
      </c>
      <c r="L14" s="21"/>
      <c r="M14" s="21">
        <v>-11250</v>
      </c>
    </row>
    <row r="15" spans="1:13" ht="22.5" customHeight="1">
      <c r="A15" s="16" t="s">
        <v>271</v>
      </c>
      <c r="D15" s="94"/>
      <c r="E15" s="20"/>
      <c r="F15" s="27"/>
      <c r="G15" s="27">
        <v>-6361</v>
      </c>
      <c r="H15" s="27"/>
      <c r="I15" s="21">
        <v>0</v>
      </c>
      <c r="J15" s="27"/>
      <c r="K15" s="21">
        <v>-6361</v>
      </c>
      <c r="L15" s="27"/>
      <c r="M15" s="21">
        <v>0</v>
      </c>
    </row>
    <row r="16" spans="1:13" ht="22.5" customHeight="1">
      <c r="A16" s="16" t="s">
        <v>277</v>
      </c>
      <c r="D16" s="94"/>
      <c r="E16" s="20"/>
      <c r="F16" s="27"/>
      <c r="G16" s="27">
        <v>0</v>
      </c>
      <c r="H16" s="27"/>
      <c r="I16" s="21">
        <v>-178</v>
      </c>
      <c r="J16" s="27"/>
      <c r="K16" s="21">
        <v>0</v>
      </c>
      <c r="L16" s="27"/>
      <c r="M16" s="21">
        <v>-178</v>
      </c>
    </row>
    <row r="17" spans="1:13" ht="22.5" customHeight="1">
      <c r="A17" s="16" t="s">
        <v>232</v>
      </c>
      <c r="D17" s="94"/>
      <c r="E17" s="20"/>
      <c r="F17" s="27"/>
      <c r="G17" s="27"/>
      <c r="H17" s="27"/>
      <c r="I17" s="27"/>
      <c r="J17" s="27"/>
      <c r="K17" s="27"/>
      <c r="L17" s="27"/>
      <c r="M17" s="27"/>
    </row>
    <row r="18" spans="1:13" ht="22.5" customHeight="1">
      <c r="A18" s="16" t="s">
        <v>230</v>
      </c>
      <c r="D18" s="94"/>
      <c r="E18" s="20"/>
      <c r="F18" s="27"/>
      <c r="G18" s="27">
        <v>3637</v>
      </c>
      <c r="H18" s="27"/>
      <c r="I18" s="21">
        <v>-5370</v>
      </c>
      <c r="J18" s="27"/>
      <c r="K18" s="21">
        <v>-359</v>
      </c>
      <c r="L18" s="27"/>
      <c r="M18" s="21">
        <v>831</v>
      </c>
    </row>
    <row r="19" spans="1:13" ht="22.5" customHeight="1">
      <c r="A19" s="16" t="s">
        <v>226</v>
      </c>
      <c r="D19" s="94"/>
      <c r="E19" s="20"/>
      <c r="F19" s="27"/>
      <c r="G19" s="27">
        <v>32</v>
      </c>
      <c r="H19" s="27"/>
      <c r="I19" s="21">
        <v>-80</v>
      </c>
      <c r="J19" s="27"/>
      <c r="K19" s="21">
        <v>-10544</v>
      </c>
      <c r="L19" s="27"/>
      <c r="M19" s="21">
        <v>-1747</v>
      </c>
    </row>
    <row r="20" spans="1:13" ht="22.5" customHeight="1">
      <c r="A20" s="16" t="s">
        <v>315</v>
      </c>
      <c r="D20" s="94"/>
      <c r="E20" s="20"/>
      <c r="F20" s="27"/>
      <c r="G20" s="27">
        <v>-4446</v>
      </c>
      <c r="H20" s="27"/>
      <c r="I20" s="21">
        <v>-3251</v>
      </c>
      <c r="J20" s="27"/>
      <c r="K20" s="21">
        <v>0</v>
      </c>
      <c r="L20" s="27"/>
      <c r="M20" s="21">
        <v>0</v>
      </c>
    </row>
    <row r="21" spans="1:13" ht="22.5" customHeight="1">
      <c r="A21" s="16" t="s">
        <v>316</v>
      </c>
      <c r="D21" s="94"/>
      <c r="E21" s="20"/>
      <c r="F21" s="27"/>
      <c r="G21" s="27">
        <v>204823</v>
      </c>
      <c r="H21" s="27"/>
      <c r="I21" s="21">
        <v>169479</v>
      </c>
      <c r="J21" s="21"/>
      <c r="K21" s="21">
        <v>-14311</v>
      </c>
      <c r="L21" s="27"/>
      <c r="M21" s="21">
        <v>-2181</v>
      </c>
    </row>
    <row r="22" spans="1:13" ht="22.5" customHeight="1">
      <c r="A22" s="16" t="s">
        <v>317</v>
      </c>
      <c r="D22" s="94"/>
      <c r="E22" s="20"/>
      <c r="F22" s="27"/>
      <c r="G22" s="27">
        <v>16</v>
      </c>
      <c r="H22" s="27"/>
      <c r="I22" s="21">
        <v>26</v>
      </c>
      <c r="J22" s="27"/>
      <c r="K22" s="21">
        <v>0</v>
      </c>
      <c r="L22" s="27"/>
      <c r="M22" s="21">
        <v>0</v>
      </c>
    </row>
    <row r="23" spans="1:13" ht="22.5" customHeight="1">
      <c r="A23" s="16" t="s">
        <v>228</v>
      </c>
      <c r="D23" s="94"/>
      <c r="E23" s="20"/>
      <c r="F23" s="21"/>
      <c r="G23" s="27">
        <v>28900</v>
      </c>
      <c r="H23" s="21"/>
      <c r="I23" s="21">
        <v>27047</v>
      </c>
      <c r="J23" s="21"/>
      <c r="K23" s="21">
        <v>5179</v>
      </c>
      <c r="L23" s="21"/>
      <c r="M23" s="21">
        <v>5687</v>
      </c>
    </row>
    <row r="24" spans="1:13" ht="22.5" customHeight="1">
      <c r="A24" s="16" t="s">
        <v>206</v>
      </c>
      <c r="D24" s="94"/>
      <c r="E24" s="20"/>
      <c r="F24" s="27"/>
      <c r="G24" s="27">
        <v>-29046</v>
      </c>
      <c r="H24" s="27"/>
      <c r="I24" s="21">
        <v>-16209</v>
      </c>
      <c r="J24" s="27"/>
      <c r="K24" s="21">
        <v>-466854</v>
      </c>
      <c r="L24" s="27"/>
      <c r="M24" s="21">
        <v>-302276</v>
      </c>
    </row>
    <row r="25" spans="1:13" ht="22.5" customHeight="1">
      <c r="A25" s="16" t="s">
        <v>207</v>
      </c>
      <c r="D25" s="94"/>
      <c r="E25" s="20"/>
      <c r="F25" s="27"/>
      <c r="G25" s="27">
        <v>860105</v>
      </c>
      <c r="H25" s="27"/>
      <c r="I25" s="21">
        <v>903028</v>
      </c>
      <c r="J25" s="27"/>
      <c r="K25" s="21">
        <v>1033131</v>
      </c>
      <c r="L25" s="27"/>
      <c r="M25" s="21">
        <v>1148367</v>
      </c>
    </row>
    <row r="26" spans="1:13" ht="22.5" customHeight="1">
      <c r="A26" s="16" t="s">
        <v>171</v>
      </c>
      <c r="D26" s="94"/>
      <c r="E26" s="20"/>
      <c r="F26" s="27"/>
      <c r="G26" s="27">
        <v>0</v>
      </c>
      <c r="H26" s="27"/>
      <c r="I26" s="21">
        <v>-230670</v>
      </c>
      <c r="J26" s="27"/>
      <c r="K26" s="21">
        <v>0</v>
      </c>
      <c r="L26" s="27"/>
      <c r="M26" s="21">
        <v>-230670</v>
      </c>
    </row>
    <row r="27" spans="1:13" ht="22.5" customHeight="1">
      <c r="A27" s="16" t="s">
        <v>203</v>
      </c>
      <c r="D27" s="94"/>
      <c r="E27" s="20"/>
      <c r="F27" s="27"/>
      <c r="G27" s="27">
        <v>-441712</v>
      </c>
      <c r="H27" s="27"/>
      <c r="I27" s="21">
        <v>-241325</v>
      </c>
      <c r="J27" s="27"/>
      <c r="K27" s="21">
        <v>-1997590</v>
      </c>
      <c r="L27" s="27"/>
      <c r="M27" s="21">
        <v>-1157647</v>
      </c>
    </row>
    <row r="28" spans="1:13" ht="22.5" customHeight="1">
      <c r="A28" s="16" t="s">
        <v>309</v>
      </c>
      <c r="D28" s="94"/>
      <c r="E28" s="20"/>
      <c r="F28" s="27"/>
      <c r="H28" s="27"/>
      <c r="I28" s="21"/>
      <c r="J28" s="27"/>
      <c r="K28" s="21"/>
      <c r="L28" s="27"/>
      <c r="M28" s="21"/>
    </row>
    <row r="29" spans="1:13" ht="22.5" customHeight="1">
      <c r="A29" s="16" t="s">
        <v>161</v>
      </c>
      <c r="D29" s="94"/>
      <c r="E29" s="20"/>
      <c r="F29" s="27"/>
      <c r="G29" s="31">
        <v>-1120926</v>
      </c>
      <c r="H29" s="27"/>
      <c r="I29" s="31">
        <v>-294460</v>
      </c>
      <c r="J29" s="27"/>
      <c r="K29" s="31">
        <v>0</v>
      </c>
      <c r="L29" s="27"/>
      <c r="M29" s="31">
        <v>0</v>
      </c>
    </row>
    <row r="30" spans="1:13" ht="22.5" customHeight="1">
      <c r="A30" s="16" t="s">
        <v>227</v>
      </c>
      <c r="D30" s="94"/>
      <c r="E30" s="20"/>
      <c r="F30" s="27"/>
      <c r="G30" s="22"/>
      <c r="H30" s="27"/>
      <c r="I30" s="22"/>
      <c r="J30" s="27"/>
      <c r="K30" s="22"/>
      <c r="L30" s="27"/>
      <c r="M30" s="22"/>
    </row>
    <row r="31" spans="1:13" ht="22.5" customHeight="1">
      <c r="A31" s="16" t="s">
        <v>44</v>
      </c>
      <c r="D31" s="94"/>
      <c r="E31" s="20"/>
      <c r="F31" s="27"/>
      <c r="G31" s="27">
        <f>SUM(G9:G29)</f>
        <v>2565190</v>
      </c>
      <c r="H31" s="27"/>
      <c r="I31" s="27">
        <f>SUM(I9:I29)</f>
        <v>1921993</v>
      </c>
      <c r="J31" s="27"/>
      <c r="K31" s="27">
        <f>SUM(K9:K29)</f>
        <v>781186</v>
      </c>
      <c r="L31" s="27"/>
      <c r="M31" s="27">
        <f>SUM(M9:M29)</f>
        <v>245158</v>
      </c>
    </row>
    <row r="32" spans="1:13" ht="22.5" customHeight="1">
      <c r="A32" s="16" t="s">
        <v>272</v>
      </c>
      <c r="D32" s="94"/>
      <c r="E32" s="20"/>
      <c r="F32" s="27"/>
      <c r="G32" s="31">
        <v>11318</v>
      </c>
      <c r="H32" s="27"/>
      <c r="I32" s="31">
        <v>1007133</v>
      </c>
      <c r="J32" s="27"/>
      <c r="K32" s="31">
        <v>349937</v>
      </c>
      <c r="L32" s="27"/>
      <c r="M32" s="31">
        <v>123517</v>
      </c>
    </row>
    <row r="33" spans="1:13" ht="22.5" customHeight="1">
      <c r="A33" s="15" t="s">
        <v>0</v>
      </c>
      <c r="D33" s="94"/>
      <c r="E33" s="20"/>
      <c r="F33" s="27"/>
      <c r="G33" s="27">
        <f>SUM(G31:G32)</f>
        <v>2576508</v>
      </c>
      <c r="H33" s="27"/>
      <c r="I33" s="27">
        <f>SUM(I31:I32)</f>
        <v>2929126</v>
      </c>
      <c r="J33" s="27"/>
      <c r="K33" s="27">
        <f>SUM(K31:K32)</f>
        <v>1131123</v>
      </c>
      <c r="L33" s="27"/>
      <c r="M33" s="27">
        <f>SUM(M31:M32)</f>
        <v>368675</v>
      </c>
    </row>
    <row r="34" spans="1:13" ht="22.5" customHeight="1">
      <c r="A34" s="16" t="s">
        <v>208</v>
      </c>
      <c r="D34" s="94"/>
      <c r="E34" s="20"/>
      <c r="F34" s="27"/>
      <c r="G34" s="27">
        <v>-10837</v>
      </c>
      <c r="H34" s="27"/>
      <c r="I34" s="27">
        <v>-9684</v>
      </c>
      <c r="J34" s="27"/>
      <c r="K34" s="27">
        <v>-36691</v>
      </c>
      <c r="L34" s="27"/>
      <c r="M34" s="27">
        <v>-16859</v>
      </c>
    </row>
    <row r="35" spans="1:13" ht="22.5" customHeight="1">
      <c r="A35" s="16" t="s">
        <v>209</v>
      </c>
      <c r="D35" s="94"/>
      <c r="E35" s="20"/>
      <c r="F35" s="27"/>
      <c r="G35" s="74">
        <v>-326337</v>
      </c>
      <c r="H35" s="27"/>
      <c r="I35" s="74">
        <v>-289244</v>
      </c>
      <c r="J35" s="27"/>
      <c r="K35" s="74">
        <v>-15335</v>
      </c>
      <c r="L35" s="27"/>
      <c r="M35" s="74">
        <v>-22672</v>
      </c>
    </row>
    <row r="36" spans="1:13" ht="22.5" customHeight="1">
      <c r="A36" s="15" t="s">
        <v>310</v>
      </c>
      <c r="D36" s="94"/>
      <c r="E36" s="20"/>
      <c r="F36" s="27"/>
      <c r="G36" s="31">
        <f>SUM(G33:G35)</f>
        <v>2239334</v>
      </c>
      <c r="H36" s="27"/>
      <c r="I36" s="31">
        <f>SUM(I33:I35)</f>
        <v>2630198</v>
      </c>
      <c r="J36" s="27"/>
      <c r="K36" s="31">
        <f>SUM(K33:K35)</f>
        <v>1079097</v>
      </c>
      <c r="L36" s="27"/>
      <c r="M36" s="31">
        <f>SUM(M33:M35)</f>
        <v>329144</v>
      </c>
    </row>
    <row r="37" spans="1:13" ht="22.5" customHeight="1">
      <c r="A37" s="15"/>
      <c r="D37" s="94"/>
      <c r="E37" s="20"/>
      <c r="F37" s="27"/>
      <c r="G37" s="27"/>
      <c r="H37" s="27"/>
      <c r="I37" s="27"/>
      <c r="J37" s="27"/>
      <c r="K37" s="27"/>
      <c r="L37" s="27"/>
      <c r="M37" s="27"/>
    </row>
    <row r="38" spans="1:13" ht="22.5" customHeight="1">
      <c r="A38" s="16" t="s">
        <v>163</v>
      </c>
      <c r="D38" s="94"/>
      <c r="E38" s="20"/>
      <c r="F38" s="27"/>
      <c r="G38" s="27"/>
      <c r="H38" s="27"/>
      <c r="I38" s="27"/>
      <c r="J38" s="27"/>
      <c r="K38" s="27"/>
      <c r="L38" s="27"/>
      <c r="M38" s="27"/>
    </row>
    <row r="39" spans="1:13" ht="22.5" customHeight="1">
      <c r="A39" s="15"/>
      <c r="D39" s="94"/>
      <c r="E39" s="20"/>
      <c r="F39" s="27"/>
      <c r="G39" s="27"/>
      <c r="H39" s="27"/>
      <c r="I39" s="27"/>
      <c r="J39" s="27"/>
      <c r="K39" s="27"/>
      <c r="L39" s="27"/>
      <c r="M39" s="27"/>
    </row>
    <row r="40" spans="1:13" ht="22.5" customHeight="1">
      <c r="A40" s="15"/>
      <c r="D40" s="94"/>
      <c r="E40" s="20"/>
      <c r="F40" s="27"/>
      <c r="G40" s="27"/>
      <c r="H40" s="27"/>
      <c r="I40" s="27"/>
      <c r="J40" s="27"/>
      <c r="K40" s="27"/>
      <c r="L40" s="27"/>
      <c r="M40" s="27"/>
    </row>
    <row r="41" spans="1:13" ht="22.5" customHeight="1">
      <c r="A41" s="15"/>
      <c r="D41" s="94"/>
      <c r="E41" s="20"/>
      <c r="F41" s="27"/>
      <c r="G41" s="27"/>
      <c r="H41" s="27"/>
      <c r="I41" s="27"/>
      <c r="J41" s="27"/>
      <c r="K41" s="27"/>
      <c r="L41" s="27"/>
      <c r="M41" s="27"/>
    </row>
    <row r="42" spans="1:13" ht="22.5" customHeight="1">
      <c r="A42" s="15"/>
      <c r="D42" s="94"/>
      <c r="E42" s="20"/>
      <c r="F42" s="27"/>
      <c r="G42" s="27"/>
      <c r="H42" s="27"/>
      <c r="I42" s="27"/>
      <c r="J42" s="27"/>
      <c r="K42" s="27"/>
      <c r="L42" s="27"/>
      <c r="M42" s="27"/>
    </row>
    <row r="43" spans="1:13" ht="22.5" customHeight="1">
      <c r="D43" s="94"/>
      <c r="E43" s="20"/>
      <c r="F43" s="16"/>
      <c r="H43" s="16"/>
      <c r="L43" s="16"/>
    </row>
    <row r="44" spans="1:13" ht="22.5" customHeight="1">
      <c r="B44" s="15"/>
      <c r="C44" s="15"/>
      <c r="D44" s="15"/>
      <c r="E44" s="15"/>
      <c r="F44" s="15"/>
      <c r="G44" s="32"/>
      <c r="H44" s="15"/>
      <c r="I44" s="32"/>
      <c r="J44" s="32"/>
      <c r="K44" s="32"/>
      <c r="L44" s="15"/>
      <c r="M44" s="76" t="s">
        <v>105</v>
      </c>
    </row>
    <row r="45" spans="1:13" ht="22.5" customHeight="1">
      <c r="A45" s="15" t="s">
        <v>28</v>
      </c>
      <c r="B45" s="15"/>
      <c r="C45" s="15"/>
      <c r="D45" s="15"/>
      <c r="E45" s="15"/>
      <c r="F45" s="15"/>
      <c r="G45" s="32"/>
      <c r="H45" s="15"/>
      <c r="I45" s="32"/>
      <c r="J45" s="32"/>
      <c r="K45" s="32"/>
      <c r="L45" s="15"/>
      <c r="M45" s="76"/>
    </row>
    <row r="46" spans="1:13" ht="22.5" customHeight="1">
      <c r="A46" s="15" t="s">
        <v>128</v>
      </c>
      <c r="B46" s="15"/>
      <c r="C46" s="15"/>
      <c r="D46" s="15"/>
      <c r="E46" s="15"/>
      <c r="F46" s="15"/>
      <c r="G46" s="32"/>
      <c r="H46" s="15"/>
      <c r="I46" s="32"/>
      <c r="J46" s="32"/>
      <c r="K46" s="32"/>
      <c r="L46" s="15"/>
      <c r="M46" s="32"/>
    </row>
    <row r="47" spans="1:13" ht="22.5" customHeight="1">
      <c r="A47" s="138" t="s">
        <v>252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  <row r="48" spans="1:13" ht="22.5" customHeight="1">
      <c r="A48" s="78"/>
      <c r="B48" s="78"/>
      <c r="C48" s="78"/>
      <c r="D48" s="79"/>
      <c r="E48" s="78"/>
      <c r="F48" s="19"/>
      <c r="M48" s="76" t="s">
        <v>106</v>
      </c>
    </row>
    <row r="49" spans="1:13" ht="22.5" customHeight="1">
      <c r="A49" s="78"/>
      <c r="B49" s="78"/>
      <c r="C49" s="78"/>
      <c r="D49" s="79"/>
      <c r="E49" s="78"/>
      <c r="F49" s="78"/>
      <c r="G49" s="80"/>
      <c r="H49" s="137" t="s">
        <v>48</v>
      </c>
      <c r="I49" s="80"/>
      <c r="J49" s="32"/>
      <c r="K49" s="80"/>
      <c r="L49" s="137" t="s">
        <v>29</v>
      </c>
      <c r="M49" s="80"/>
    </row>
    <row r="50" spans="1:13" ht="22.5" customHeight="1">
      <c r="B50" s="78"/>
      <c r="C50" s="78"/>
      <c r="D50" s="79"/>
      <c r="E50" s="78"/>
      <c r="F50" s="78"/>
      <c r="G50" s="82" t="s">
        <v>193</v>
      </c>
      <c r="H50" s="83"/>
      <c r="I50" s="82" t="s">
        <v>173</v>
      </c>
      <c r="J50" s="83"/>
      <c r="K50" s="82" t="s">
        <v>193</v>
      </c>
      <c r="L50" s="83"/>
      <c r="M50" s="82" t="s">
        <v>173</v>
      </c>
    </row>
    <row r="51" spans="1:13" ht="22.5" customHeight="1">
      <c r="A51" s="15" t="s">
        <v>1</v>
      </c>
      <c r="D51" s="94"/>
      <c r="E51" s="20"/>
      <c r="F51" s="20"/>
      <c r="L51" s="16"/>
    </row>
    <row r="52" spans="1:13" ht="22.5" customHeight="1">
      <c r="A52" s="16" t="s">
        <v>248</v>
      </c>
      <c r="D52" s="94"/>
      <c r="E52" s="20"/>
      <c r="F52" s="20"/>
      <c r="G52" s="27">
        <v>0</v>
      </c>
      <c r="H52" s="22"/>
      <c r="I52" s="21">
        <v>-4</v>
      </c>
      <c r="J52" s="22"/>
      <c r="K52" s="21">
        <v>0</v>
      </c>
      <c r="L52" s="27"/>
      <c r="M52" s="21">
        <v>0</v>
      </c>
    </row>
    <row r="53" spans="1:13" ht="22.5" customHeight="1">
      <c r="A53" s="16" t="s">
        <v>249</v>
      </c>
      <c r="D53" s="94"/>
      <c r="E53" s="20"/>
      <c r="F53" s="20"/>
      <c r="G53" s="27">
        <v>-1433476</v>
      </c>
      <c r="H53" s="22"/>
      <c r="I53" s="21">
        <v>-282910</v>
      </c>
      <c r="J53" s="22"/>
      <c r="K53" s="21">
        <v>-1433476</v>
      </c>
      <c r="L53" s="27"/>
      <c r="M53" s="21">
        <v>-282910</v>
      </c>
    </row>
    <row r="54" spans="1:13" ht="22.5" customHeight="1">
      <c r="A54" s="16" t="s">
        <v>278</v>
      </c>
      <c r="D54" s="94"/>
      <c r="E54" s="20"/>
      <c r="F54" s="20"/>
      <c r="G54" s="27">
        <v>1561149</v>
      </c>
      <c r="H54" s="22"/>
      <c r="I54" s="21">
        <v>0</v>
      </c>
      <c r="J54" s="22"/>
      <c r="K54" s="21">
        <v>1561149</v>
      </c>
      <c r="L54" s="27"/>
      <c r="M54" s="21">
        <v>0</v>
      </c>
    </row>
    <row r="55" spans="1:13" ht="22.5" customHeight="1">
      <c r="A55" s="16" t="s">
        <v>279</v>
      </c>
      <c r="D55" s="94"/>
      <c r="E55" s="20"/>
      <c r="F55" s="20"/>
      <c r="G55" s="27">
        <v>-10000</v>
      </c>
      <c r="H55" s="22"/>
      <c r="I55" s="21">
        <v>-50000</v>
      </c>
      <c r="J55" s="22"/>
      <c r="K55" s="21">
        <v>-9361808</v>
      </c>
      <c r="L55" s="27"/>
      <c r="M55" s="122">
        <v>-3639008</v>
      </c>
    </row>
    <row r="56" spans="1:13" ht="22.5" customHeight="1">
      <c r="A56" s="16" t="s">
        <v>280</v>
      </c>
      <c r="D56" s="94"/>
      <c r="E56" s="20"/>
      <c r="F56" s="20"/>
      <c r="G56" s="27">
        <v>15000</v>
      </c>
      <c r="H56" s="22"/>
      <c r="I56" s="21">
        <v>41477</v>
      </c>
      <c r="J56" s="22"/>
      <c r="K56" s="21">
        <v>5628364</v>
      </c>
      <c r="L56" s="27"/>
      <c r="M56" s="122">
        <v>5208362</v>
      </c>
    </row>
    <row r="57" spans="1:13" ht="22.5" customHeight="1">
      <c r="A57" s="16" t="s">
        <v>110</v>
      </c>
      <c r="D57" s="94"/>
      <c r="E57" s="20"/>
      <c r="F57" s="20"/>
      <c r="G57" s="27">
        <v>22107</v>
      </c>
      <c r="H57" s="27"/>
      <c r="I57" s="21">
        <v>9990</v>
      </c>
      <c r="J57" s="27"/>
      <c r="K57" s="21">
        <v>448557</v>
      </c>
      <c r="L57" s="27"/>
      <c r="M57" s="21">
        <v>306288</v>
      </c>
    </row>
    <row r="58" spans="1:13" ht="22.5" customHeight="1">
      <c r="A58" s="16" t="s">
        <v>198</v>
      </c>
      <c r="D58" s="94"/>
      <c r="E58" s="20"/>
      <c r="F58" s="20"/>
      <c r="G58" s="27">
        <v>9833</v>
      </c>
      <c r="H58" s="27"/>
      <c r="I58" s="21">
        <v>1231</v>
      </c>
      <c r="J58" s="27"/>
      <c r="K58" s="21">
        <v>9833</v>
      </c>
      <c r="L58" s="27"/>
      <c r="M58" s="21">
        <v>1231</v>
      </c>
    </row>
    <row r="59" spans="1:13" ht="22.5" customHeight="1">
      <c r="A59" s="16" t="s">
        <v>210</v>
      </c>
      <c r="D59" s="94"/>
      <c r="E59" s="20"/>
      <c r="F59" s="20"/>
      <c r="G59" s="27">
        <v>0</v>
      </c>
      <c r="H59" s="27"/>
      <c r="I59" s="21">
        <v>-3776</v>
      </c>
      <c r="J59" s="27"/>
      <c r="K59" s="21">
        <v>0</v>
      </c>
      <c r="L59" s="27"/>
      <c r="M59" s="21">
        <v>-3776</v>
      </c>
    </row>
    <row r="60" spans="1:13" ht="22.5" customHeight="1">
      <c r="A60" s="16" t="s">
        <v>212</v>
      </c>
      <c r="D60" s="94"/>
      <c r="E60" s="20"/>
      <c r="F60" s="20"/>
      <c r="G60" s="27">
        <v>0</v>
      </c>
      <c r="H60" s="27"/>
      <c r="I60" s="21">
        <v>0</v>
      </c>
      <c r="J60" s="22"/>
      <c r="K60" s="21">
        <v>-654240</v>
      </c>
      <c r="L60" s="27"/>
      <c r="M60" s="21">
        <v>-504155</v>
      </c>
    </row>
    <row r="61" spans="1:13" ht="22.5" customHeight="1">
      <c r="A61" s="134" t="s">
        <v>273</v>
      </c>
      <c r="B61" s="134"/>
      <c r="C61" s="134"/>
      <c r="D61" s="135"/>
      <c r="E61" s="72"/>
      <c r="F61" s="72"/>
      <c r="G61" s="27">
        <v>0</v>
      </c>
      <c r="H61" s="136"/>
      <c r="I61" s="122">
        <v>0</v>
      </c>
      <c r="J61" s="136"/>
      <c r="K61" s="122">
        <v>2569485</v>
      </c>
      <c r="L61" s="136"/>
      <c r="M61" s="122">
        <v>86250</v>
      </c>
    </row>
    <row r="62" spans="1:13" ht="22.5" customHeight="1">
      <c r="A62" s="134" t="s">
        <v>312</v>
      </c>
      <c r="B62" s="134"/>
      <c r="C62" s="134"/>
      <c r="D62" s="135"/>
      <c r="E62" s="72"/>
      <c r="F62" s="72"/>
      <c r="G62" s="27">
        <v>0</v>
      </c>
      <c r="H62" s="136"/>
      <c r="I62" s="122">
        <v>0</v>
      </c>
      <c r="J62" s="136"/>
      <c r="K62" s="122">
        <v>3913412</v>
      </c>
      <c r="L62" s="136"/>
      <c r="M62" s="122">
        <v>0</v>
      </c>
    </row>
    <row r="63" spans="1:13" ht="22.5" customHeight="1">
      <c r="A63" s="16" t="s">
        <v>211</v>
      </c>
      <c r="D63" s="94"/>
      <c r="E63" s="20"/>
      <c r="F63" s="20"/>
      <c r="G63" s="21"/>
      <c r="H63" s="27"/>
      <c r="I63" s="21"/>
      <c r="J63" s="27"/>
      <c r="K63" s="21"/>
      <c r="L63" s="27"/>
      <c r="M63" s="21"/>
    </row>
    <row r="64" spans="1:13" ht="22.5" customHeight="1">
      <c r="A64" s="119" t="s">
        <v>281</v>
      </c>
      <c r="D64" s="94"/>
      <c r="E64" s="20"/>
      <c r="F64" s="20"/>
      <c r="G64" s="27">
        <v>-922</v>
      </c>
      <c r="H64" s="27"/>
      <c r="I64" s="21">
        <v>-922</v>
      </c>
      <c r="J64" s="27"/>
      <c r="K64" s="21">
        <v>-922</v>
      </c>
      <c r="L64" s="27"/>
      <c r="M64" s="21">
        <v>-922</v>
      </c>
    </row>
    <row r="65" spans="1:13" ht="22.5" customHeight="1">
      <c r="A65" s="16" t="s">
        <v>274</v>
      </c>
      <c r="D65" s="94"/>
      <c r="E65" s="20"/>
      <c r="F65" s="20"/>
      <c r="G65" s="27">
        <v>0</v>
      </c>
      <c r="H65" s="27"/>
      <c r="I65" s="21">
        <v>0</v>
      </c>
      <c r="J65" s="27"/>
      <c r="K65" s="21">
        <v>2500</v>
      </c>
      <c r="L65" s="27"/>
      <c r="M65" s="21">
        <v>0</v>
      </c>
    </row>
    <row r="66" spans="1:13" ht="22.5" customHeight="1">
      <c r="A66" s="17" t="s">
        <v>130</v>
      </c>
      <c r="B66" s="17"/>
      <c r="C66" s="17"/>
      <c r="E66" s="96"/>
      <c r="F66" s="96"/>
      <c r="G66" s="27">
        <v>634617</v>
      </c>
      <c r="H66" s="27"/>
      <c r="I66" s="21">
        <v>338752</v>
      </c>
      <c r="J66" s="27"/>
      <c r="K66" s="21">
        <v>1842308</v>
      </c>
      <c r="L66" s="27"/>
      <c r="M66" s="21">
        <v>1157647</v>
      </c>
    </row>
    <row r="67" spans="1:13" ht="22.5" customHeight="1">
      <c r="A67" s="16" t="s">
        <v>213</v>
      </c>
      <c r="D67" s="94"/>
      <c r="E67" s="20"/>
      <c r="F67" s="20"/>
      <c r="G67" s="22"/>
      <c r="H67" s="21"/>
      <c r="I67" s="22"/>
      <c r="J67" s="21"/>
      <c r="K67" s="22"/>
      <c r="L67" s="27"/>
      <c r="M67" s="22"/>
    </row>
    <row r="68" spans="1:13" ht="22.5" customHeight="1">
      <c r="A68" s="16" t="s">
        <v>214</v>
      </c>
      <c r="D68" s="94"/>
      <c r="E68" s="20"/>
      <c r="F68" s="20"/>
      <c r="G68" s="27">
        <v>9960</v>
      </c>
      <c r="H68" s="27"/>
      <c r="I68" s="21">
        <v>11350</v>
      </c>
      <c r="J68" s="27"/>
      <c r="K68" s="21">
        <v>3315</v>
      </c>
      <c r="L68" s="27"/>
      <c r="M68" s="21">
        <v>29007</v>
      </c>
    </row>
    <row r="69" spans="1:13" ht="22.25" customHeight="1">
      <c r="A69" s="16" t="s">
        <v>121</v>
      </c>
      <c r="D69" s="94"/>
      <c r="E69" s="20"/>
      <c r="F69" s="20"/>
      <c r="G69" s="16"/>
      <c r="H69" s="16"/>
      <c r="I69" s="16"/>
      <c r="J69" s="16"/>
      <c r="K69" s="16"/>
      <c r="L69" s="16"/>
      <c r="M69" s="16"/>
    </row>
    <row r="70" spans="1:13" ht="22.5" customHeight="1">
      <c r="A70" s="16" t="s">
        <v>116</v>
      </c>
      <c r="D70" s="94"/>
      <c r="E70" s="20"/>
      <c r="F70" s="20"/>
      <c r="G70" s="27">
        <v>-585745</v>
      </c>
      <c r="H70" s="27"/>
      <c r="I70" s="21">
        <v>-705628</v>
      </c>
      <c r="J70" s="27"/>
      <c r="K70" s="21">
        <v>-81338</v>
      </c>
      <c r="L70" s="27"/>
      <c r="M70" s="21">
        <v>-154267</v>
      </c>
    </row>
    <row r="71" spans="1:13" ht="22.5" customHeight="1">
      <c r="A71" s="16" t="s">
        <v>122</v>
      </c>
      <c r="D71" s="94"/>
      <c r="E71" s="20"/>
      <c r="F71" s="20"/>
      <c r="G71" s="27">
        <v>-15055</v>
      </c>
      <c r="H71" s="27"/>
      <c r="I71" s="21">
        <v>-14869</v>
      </c>
      <c r="J71" s="27"/>
      <c r="K71" s="21">
        <v>-2199</v>
      </c>
      <c r="L71" s="27"/>
      <c r="M71" s="21">
        <v>-10031</v>
      </c>
    </row>
    <row r="72" spans="1:13" ht="22.5" customHeight="1">
      <c r="A72" s="16" t="s">
        <v>215</v>
      </c>
      <c r="D72" s="94"/>
      <c r="E72" s="20"/>
      <c r="F72" s="20"/>
      <c r="G72" s="27">
        <v>-23796</v>
      </c>
      <c r="H72" s="27"/>
      <c r="I72" s="21">
        <v>-101866</v>
      </c>
      <c r="J72" s="27"/>
      <c r="K72" s="21">
        <v>0</v>
      </c>
      <c r="L72" s="27"/>
      <c r="M72" s="21">
        <v>0</v>
      </c>
    </row>
    <row r="73" spans="1:13" ht="22.5" customHeight="1">
      <c r="A73" s="16" t="s">
        <v>188</v>
      </c>
      <c r="D73" s="94"/>
      <c r="E73" s="20"/>
      <c r="F73" s="20"/>
      <c r="G73" s="27">
        <v>28844</v>
      </c>
      <c r="H73" s="27"/>
      <c r="I73" s="21">
        <v>12787</v>
      </c>
      <c r="J73" s="27"/>
      <c r="K73" s="21">
        <v>0</v>
      </c>
      <c r="L73" s="27"/>
      <c r="M73" s="21">
        <v>0</v>
      </c>
    </row>
    <row r="74" spans="1:13" ht="22.5" customHeight="1">
      <c r="A74" s="16" t="s">
        <v>225</v>
      </c>
      <c r="D74" s="94"/>
      <c r="E74" s="20"/>
      <c r="F74" s="20"/>
      <c r="G74" s="27">
        <v>-2737163</v>
      </c>
      <c r="H74" s="27"/>
      <c r="I74" s="21">
        <v>-652000</v>
      </c>
      <c r="J74" s="27"/>
      <c r="K74" s="21">
        <v>-2737163</v>
      </c>
      <c r="L74" s="27"/>
      <c r="M74" s="21">
        <v>-652000</v>
      </c>
    </row>
    <row r="75" spans="1:13" ht="22.5" customHeight="1">
      <c r="A75" s="120" t="s">
        <v>282</v>
      </c>
      <c r="D75" s="94"/>
      <c r="E75" s="20"/>
      <c r="F75" s="20"/>
      <c r="G75" s="27">
        <v>0</v>
      </c>
      <c r="H75" s="27"/>
      <c r="I75" s="21">
        <v>0</v>
      </c>
      <c r="J75" s="27"/>
      <c r="K75" s="21">
        <v>-39427</v>
      </c>
      <c r="L75" s="27"/>
      <c r="M75" s="21">
        <v>0</v>
      </c>
    </row>
    <row r="76" spans="1:13" ht="22.5" customHeight="1">
      <c r="A76" s="15" t="s">
        <v>132</v>
      </c>
      <c r="D76" s="94"/>
      <c r="E76" s="20"/>
      <c r="F76" s="20"/>
      <c r="G76" s="30">
        <f>SUM(G52:G75)</f>
        <v>-2524647</v>
      </c>
      <c r="H76" s="27"/>
      <c r="I76" s="30">
        <f>SUM(I52:I75)</f>
        <v>-1396388</v>
      </c>
      <c r="J76" s="21"/>
      <c r="K76" s="30">
        <f>SUM(K52:K75)</f>
        <v>1668350</v>
      </c>
      <c r="L76" s="27"/>
      <c r="M76" s="30">
        <f>SUM(M52:M75)</f>
        <v>1541716</v>
      </c>
    </row>
    <row r="77" spans="1:13" ht="22.5" customHeight="1">
      <c r="A77" s="15"/>
      <c r="D77" s="94"/>
      <c r="E77" s="20"/>
      <c r="F77" s="20"/>
      <c r="G77" s="27"/>
      <c r="H77" s="27"/>
      <c r="I77" s="27"/>
      <c r="J77" s="27"/>
      <c r="K77" s="27"/>
      <c r="L77" s="27"/>
      <c r="M77" s="27"/>
    </row>
    <row r="78" spans="1:13" ht="22.5" customHeight="1">
      <c r="A78" s="16" t="s">
        <v>163</v>
      </c>
      <c r="D78" s="94"/>
      <c r="E78" s="20"/>
      <c r="F78" s="20"/>
      <c r="L78" s="16"/>
    </row>
    <row r="79" spans="1:13" ht="22.5" customHeight="1">
      <c r="E79" s="20"/>
      <c r="F79" s="20"/>
    </row>
    <row r="80" spans="1:13" ht="22.5" customHeight="1">
      <c r="E80" s="20"/>
      <c r="F80" s="20"/>
    </row>
    <row r="81" spans="1:13" ht="22.5" customHeight="1">
      <c r="D81" s="94"/>
      <c r="E81" s="94"/>
      <c r="F81" s="94"/>
      <c r="G81" s="94"/>
      <c r="H81" s="94"/>
    </row>
    <row r="82" spans="1:13" ht="22.5" customHeight="1">
      <c r="D82" s="94"/>
      <c r="E82" s="94"/>
      <c r="F82" s="94"/>
      <c r="G82" s="94"/>
      <c r="H82" s="94"/>
    </row>
    <row r="83" spans="1:13" ht="22.5" customHeight="1">
      <c r="A83" s="15"/>
      <c r="B83" s="15"/>
      <c r="C83" s="15"/>
      <c r="D83" s="15"/>
      <c r="E83" s="15"/>
      <c r="F83" s="75"/>
      <c r="G83" s="32"/>
      <c r="H83" s="32"/>
      <c r="I83" s="32"/>
      <c r="J83" s="32"/>
      <c r="K83" s="32"/>
      <c r="L83" s="15"/>
      <c r="M83" s="76"/>
    </row>
    <row r="84" spans="1:13" ht="22.5" customHeight="1">
      <c r="B84" s="15"/>
      <c r="C84" s="15"/>
      <c r="D84" s="15"/>
      <c r="E84" s="15"/>
      <c r="F84" s="75"/>
      <c r="G84" s="32"/>
      <c r="H84" s="32"/>
      <c r="I84" s="32"/>
      <c r="J84" s="32"/>
      <c r="K84" s="32"/>
      <c r="L84" s="15"/>
      <c r="M84" s="76" t="s">
        <v>105</v>
      </c>
    </row>
    <row r="85" spans="1:13" ht="22.5" customHeight="1">
      <c r="A85" s="15" t="s">
        <v>28</v>
      </c>
      <c r="B85" s="15"/>
      <c r="C85" s="15"/>
      <c r="D85" s="15"/>
      <c r="E85" s="15"/>
      <c r="F85" s="75"/>
      <c r="G85" s="32"/>
      <c r="H85" s="32"/>
      <c r="I85" s="32"/>
      <c r="J85" s="32"/>
      <c r="K85" s="32"/>
      <c r="L85" s="15"/>
      <c r="M85" s="32"/>
    </row>
    <row r="86" spans="1:13" ht="22.5" customHeight="1">
      <c r="A86" s="15" t="s">
        <v>128</v>
      </c>
      <c r="B86" s="15"/>
      <c r="C86" s="15"/>
      <c r="D86" s="15"/>
      <c r="E86" s="15"/>
      <c r="F86" s="75"/>
      <c r="G86" s="32"/>
      <c r="H86" s="32"/>
      <c r="I86" s="32"/>
      <c r="J86" s="32"/>
      <c r="K86" s="32"/>
      <c r="L86" s="15"/>
      <c r="M86" s="32"/>
    </row>
    <row r="87" spans="1:13" ht="22.5" customHeight="1">
      <c r="A87" s="138" t="s">
        <v>252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</row>
    <row r="88" spans="1:13" ht="22.5" customHeight="1">
      <c r="A88" s="78"/>
      <c r="B88" s="78"/>
      <c r="C88" s="78"/>
      <c r="D88" s="79"/>
      <c r="E88" s="78"/>
      <c r="F88" s="78"/>
      <c r="M88" s="76" t="s">
        <v>106</v>
      </c>
    </row>
    <row r="89" spans="1:13" ht="22.5" customHeight="1">
      <c r="A89" s="78"/>
      <c r="B89" s="78"/>
      <c r="C89" s="78"/>
      <c r="D89" s="79"/>
      <c r="E89" s="78"/>
      <c r="F89" s="78"/>
      <c r="G89" s="80"/>
      <c r="H89" s="137" t="s">
        <v>48</v>
      </c>
      <c r="I89" s="80"/>
      <c r="J89" s="32"/>
      <c r="K89" s="80"/>
      <c r="L89" s="137" t="s">
        <v>29</v>
      </c>
      <c r="M89" s="80"/>
    </row>
    <row r="90" spans="1:13" ht="22.5" customHeight="1">
      <c r="B90" s="78"/>
      <c r="C90" s="78"/>
      <c r="D90" s="79"/>
      <c r="E90" s="78"/>
      <c r="F90" s="78"/>
      <c r="G90" s="82" t="s">
        <v>193</v>
      </c>
      <c r="H90" s="83"/>
      <c r="I90" s="82" t="s">
        <v>173</v>
      </c>
      <c r="J90" s="83"/>
      <c r="K90" s="82" t="s">
        <v>193</v>
      </c>
      <c r="L90" s="83"/>
      <c r="M90" s="82" t="s">
        <v>173</v>
      </c>
    </row>
    <row r="91" spans="1:13" ht="22.5" customHeight="1">
      <c r="A91" s="15" t="s">
        <v>3</v>
      </c>
      <c r="D91" s="94"/>
      <c r="E91" s="20"/>
      <c r="F91" s="20"/>
      <c r="G91" s="27"/>
      <c r="H91" s="27"/>
      <c r="I91" s="27"/>
      <c r="J91" s="27"/>
      <c r="K91" s="27"/>
      <c r="L91" s="27"/>
      <c r="M91" s="27"/>
    </row>
    <row r="92" spans="1:13" ht="22.5" customHeight="1">
      <c r="A92" s="119" t="s">
        <v>283</v>
      </c>
      <c r="D92" s="94"/>
      <c r="E92" s="20"/>
      <c r="F92" s="20"/>
      <c r="G92" s="27">
        <v>0</v>
      </c>
      <c r="H92" s="27"/>
      <c r="I92" s="21">
        <v>0</v>
      </c>
      <c r="J92" s="27"/>
      <c r="K92" s="21">
        <v>5061272</v>
      </c>
      <c r="L92" s="27"/>
      <c r="M92" s="21">
        <v>2130274</v>
      </c>
    </row>
    <row r="93" spans="1:13" ht="22.5" customHeight="1">
      <c r="A93" s="119" t="s">
        <v>284</v>
      </c>
      <c r="D93" s="94"/>
      <c r="E93" s="20"/>
      <c r="F93" s="20"/>
      <c r="G93" s="27">
        <v>0</v>
      </c>
      <c r="H93" s="27"/>
      <c r="I93" s="21">
        <v>0</v>
      </c>
      <c r="J93" s="27"/>
      <c r="K93" s="21">
        <v>-9055887</v>
      </c>
      <c r="L93" s="27"/>
      <c r="M93" s="21">
        <v>-2356912</v>
      </c>
    </row>
    <row r="94" spans="1:13" ht="22.5" customHeight="1">
      <c r="A94" s="119" t="s">
        <v>285</v>
      </c>
      <c r="D94" s="94"/>
      <c r="E94" s="20"/>
      <c r="F94" s="20"/>
      <c r="G94" s="27">
        <v>8910960</v>
      </c>
      <c r="H94" s="22"/>
      <c r="I94" s="21">
        <v>3117854</v>
      </c>
      <c r="J94" s="22"/>
      <c r="K94" s="21">
        <v>7348960</v>
      </c>
      <c r="L94" s="27"/>
      <c r="M94" s="21">
        <v>0</v>
      </c>
    </row>
    <row r="95" spans="1:13" ht="22.5" customHeight="1">
      <c r="A95" s="119" t="s">
        <v>286</v>
      </c>
      <c r="D95" s="94"/>
      <c r="E95" s="20"/>
      <c r="F95" s="20"/>
      <c r="G95" s="27">
        <v>-7249585</v>
      </c>
      <c r="H95" s="22"/>
      <c r="I95" s="21">
        <v>-3268000</v>
      </c>
      <c r="J95" s="22"/>
      <c r="K95" s="21">
        <v>-5700000</v>
      </c>
      <c r="L95" s="27"/>
      <c r="M95" s="21">
        <v>0</v>
      </c>
    </row>
    <row r="96" spans="1:13" ht="22.5" customHeight="1">
      <c r="A96" s="16" t="s">
        <v>190</v>
      </c>
      <c r="D96" s="94"/>
      <c r="E96" s="20"/>
      <c r="F96" s="20"/>
      <c r="G96" s="27">
        <v>0</v>
      </c>
      <c r="H96" s="22"/>
      <c r="I96" s="21">
        <v>800000</v>
      </c>
      <c r="J96" s="22"/>
      <c r="K96" s="21">
        <v>0</v>
      </c>
      <c r="L96" s="27"/>
      <c r="M96" s="21">
        <v>0</v>
      </c>
    </row>
    <row r="97" spans="1:13" ht="22.5" customHeight="1">
      <c r="A97" s="16" t="s">
        <v>216</v>
      </c>
      <c r="D97" s="94"/>
      <c r="E97" s="20"/>
      <c r="F97" s="20"/>
      <c r="G97" s="27">
        <v>-1019577</v>
      </c>
      <c r="H97" s="22"/>
      <c r="I97" s="21">
        <v>-638501</v>
      </c>
      <c r="J97" s="22"/>
      <c r="K97" s="21">
        <v>0</v>
      </c>
      <c r="L97" s="27"/>
      <c r="M97" s="21">
        <v>0</v>
      </c>
    </row>
    <row r="98" spans="1:13" ht="22.5" customHeight="1">
      <c r="A98" s="119" t="s">
        <v>287</v>
      </c>
      <c r="D98" s="94"/>
      <c r="E98" s="20"/>
      <c r="F98" s="20"/>
      <c r="G98" s="27">
        <v>2861288</v>
      </c>
      <c r="H98" s="27"/>
      <c r="I98" s="21">
        <v>199720</v>
      </c>
      <c r="J98" s="27"/>
      <c r="K98" s="21">
        <v>2861288</v>
      </c>
      <c r="L98" s="27"/>
      <c r="M98" s="21">
        <v>0</v>
      </c>
    </row>
    <row r="99" spans="1:13" ht="22.5" customHeight="1">
      <c r="A99" s="16" t="s">
        <v>288</v>
      </c>
      <c r="D99" s="94"/>
      <c r="E99" s="20"/>
      <c r="F99" s="20"/>
      <c r="G99" s="27">
        <v>-1300000</v>
      </c>
      <c r="H99" s="27"/>
      <c r="I99" s="21">
        <v>-1044000</v>
      </c>
      <c r="J99" s="27"/>
      <c r="K99" s="21">
        <v>-1300000</v>
      </c>
      <c r="L99" s="27"/>
      <c r="M99" s="21">
        <v>-1044000</v>
      </c>
    </row>
    <row r="100" spans="1:13" ht="22.5" customHeight="1">
      <c r="A100" s="16" t="s">
        <v>217</v>
      </c>
      <c r="D100" s="94"/>
      <c r="E100" s="20"/>
      <c r="F100" s="20"/>
      <c r="G100" s="27">
        <v>-1160476</v>
      </c>
      <c r="H100" s="22"/>
      <c r="I100" s="21">
        <v>-678189</v>
      </c>
      <c r="J100" s="22"/>
      <c r="K100" s="21">
        <v>-957987</v>
      </c>
      <c r="L100" s="27"/>
      <c r="M100" s="21">
        <v>-634815</v>
      </c>
    </row>
    <row r="101" spans="1:13" ht="22.5" customHeight="1">
      <c r="A101" s="16" t="s">
        <v>131</v>
      </c>
      <c r="D101" s="94"/>
      <c r="E101" s="20"/>
      <c r="F101" s="20"/>
      <c r="G101" s="27">
        <v>-400446</v>
      </c>
      <c r="H101" s="27"/>
      <c r="I101" s="21">
        <v>-441881</v>
      </c>
      <c r="J101" s="27"/>
      <c r="K101" s="21">
        <v>-642272</v>
      </c>
      <c r="L101" s="27"/>
      <c r="M101" s="21">
        <v>-723147</v>
      </c>
    </row>
    <row r="102" spans="1:13" ht="22.5" customHeight="1">
      <c r="A102" s="16" t="s">
        <v>202</v>
      </c>
      <c r="D102" s="94"/>
      <c r="E102" s="20"/>
      <c r="F102" s="20"/>
      <c r="G102" s="95">
        <v>-607902</v>
      </c>
      <c r="H102" s="27"/>
      <c r="I102" s="21">
        <v>0</v>
      </c>
      <c r="J102" s="27"/>
      <c r="K102" s="21">
        <v>-775893</v>
      </c>
      <c r="L102" s="27"/>
      <c r="M102" s="21">
        <v>0</v>
      </c>
    </row>
    <row r="103" spans="1:13" ht="22.5" customHeight="1">
      <c r="A103" s="16" t="s">
        <v>218</v>
      </c>
      <c r="D103" s="94"/>
      <c r="E103" s="20"/>
      <c r="F103" s="20"/>
      <c r="G103" s="95">
        <v>-16631</v>
      </c>
      <c r="H103" s="27"/>
      <c r="I103" s="21">
        <v>-31350</v>
      </c>
      <c r="J103" s="27"/>
      <c r="K103" s="21">
        <v>0</v>
      </c>
      <c r="L103" s="27"/>
      <c r="M103" s="21">
        <v>0</v>
      </c>
    </row>
    <row r="104" spans="1:13" ht="22.5" customHeight="1">
      <c r="A104" s="119" t="s">
        <v>264</v>
      </c>
      <c r="D104" s="94"/>
      <c r="E104" s="20"/>
      <c r="F104" s="20"/>
      <c r="G104" s="95">
        <v>-302599</v>
      </c>
      <c r="H104" s="27"/>
      <c r="I104" s="21">
        <v>0</v>
      </c>
      <c r="J104" s="27"/>
      <c r="K104" s="21">
        <v>0</v>
      </c>
      <c r="L104" s="27"/>
      <c r="M104" s="21">
        <v>0</v>
      </c>
    </row>
    <row r="105" spans="1:13" ht="22.5" customHeight="1">
      <c r="A105" s="119" t="s">
        <v>289</v>
      </c>
      <c r="D105" s="94"/>
      <c r="E105" s="20"/>
      <c r="F105" s="20"/>
      <c r="G105" s="95"/>
      <c r="H105" s="27"/>
      <c r="I105" s="95"/>
      <c r="J105" s="27"/>
      <c r="K105" s="95"/>
      <c r="L105" s="27"/>
      <c r="M105" s="95"/>
    </row>
    <row r="106" spans="1:13" ht="22.5" customHeight="1">
      <c r="A106" s="119" t="s">
        <v>290</v>
      </c>
      <c r="D106" s="94"/>
      <c r="E106" s="20"/>
      <c r="F106" s="20"/>
      <c r="G106" s="27">
        <v>311514</v>
      </c>
      <c r="H106" s="27"/>
      <c r="I106" s="95">
        <v>248938</v>
      </c>
      <c r="J106" s="27"/>
      <c r="K106" s="95">
        <v>177039</v>
      </c>
      <c r="L106" s="27"/>
      <c r="M106" s="95">
        <v>248938</v>
      </c>
    </row>
    <row r="107" spans="1:13" ht="22.5" customHeight="1">
      <c r="A107" s="119" t="s">
        <v>291</v>
      </c>
      <c r="D107" s="94"/>
      <c r="E107" s="20"/>
      <c r="F107" s="20"/>
      <c r="G107" s="95"/>
      <c r="H107" s="27"/>
      <c r="I107" s="95"/>
      <c r="J107" s="27"/>
      <c r="K107" s="95"/>
      <c r="L107" s="27"/>
      <c r="M107" s="95"/>
    </row>
    <row r="108" spans="1:13" ht="22.5" customHeight="1">
      <c r="A108" s="119" t="s">
        <v>292</v>
      </c>
      <c r="D108" s="94"/>
      <c r="E108" s="20"/>
      <c r="F108" s="20"/>
      <c r="G108" s="27">
        <v>57790</v>
      </c>
      <c r="H108" s="27"/>
      <c r="I108" s="21">
        <v>0</v>
      </c>
      <c r="J108" s="27"/>
      <c r="K108" s="95">
        <v>0</v>
      </c>
      <c r="L108" s="27"/>
      <c r="M108" s="21">
        <v>0</v>
      </c>
    </row>
    <row r="109" spans="1:13" ht="22.5" customHeight="1">
      <c r="A109" s="16" t="s">
        <v>189</v>
      </c>
      <c r="D109" s="94"/>
      <c r="E109" s="20"/>
      <c r="F109" s="20"/>
      <c r="G109" s="27">
        <v>0</v>
      </c>
      <c r="H109" s="27"/>
      <c r="I109" s="21">
        <v>63123</v>
      </c>
      <c r="J109" s="27"/>
      <c r="K109" s="21">
        <v>0</v>
      </c>
      <c r="L109" s="27"/>
      <c r="M109" s="21">
        <v>0</v>
      </c>
    </row>
    <row r="110" spans="1:13" ht="22.5" customHeight="1">
      <c r="A110" s="15" t="s">
        <v>275</v>
      </c>
      <c r="D110" s="94"/>
      <c r="E110" s="20"/>
      <c r="F110" s="20"/>
      <c r="G110" s="30">
        <f>SUM(G92:G109)</f>
        <v>84336</v>
      </c>
      <c r="H110" s="27"/>
      <c r="I110" s="30">
        <f>SUM(I92:I109)</f>
        <v>-1672286</v>
      </c>
      <c r="J110" s="27"/>
      <c r="K110" s="30">
        <f>SUM(K92:K109)</f>
        <v>-2983480</v>
      </c>
      <c r="L110" s="27"/>
      <c r="M110" s="30">
        <f>SUM(M92:M109)</f>
        <v>-2379662</v>
      </c>
    </row>
    <row r="111" spans="1:13" ht="22.5" customHeight="1">
      <c r="A111" s="15" t="s">
        <v>313</v>
      </c>
      <c r="D111" s="94"/>
      <c r="E111" s="20"/>
      <c r="F111" s="20"/>
      <c r="G111" s="27">
        <f>SUM(G36,G76,G110)</f>
        <v>-200977</v>
      </c>
      <c r="H111" s="27"/>
      <c r="I111" s="27">
        <f>SUM(I36,I76,I110)</f>
        <v>-438476</v>
      </c>
      <c r="J111" s="27"/>
      <c r="K111" s="27">
        <f>SUM(K36,K76,K110)</f>
        <v>-236033</v>
      </c>
      <c r="L111" s="27"/>
      <c r="M111" s="27">
        <f>SUM(M36,M76,M110)</f>
        <v>-508802</v>
      </c>
    </row>
    <row r="112" spans="1:13" ht="22.5" customHeight="1">
      <c r="A112" s="19" t="s">
        <v>107</v>
      </c>
      <c r="D112" s="94"/>
      <c r="E112" s="20"/>
      <c r="F112" s="20"/>
      <c r="G112" s="80">
        <v>1268997</v>
      </c>
      <c r="H112" s="27"/>
      <c r="I112" s="80">
        <v>4448805</v>
      </c>
      <c r="J112" s="27"/>
      <c r="K112" s="80">
        <v>558178</v>
      </c>
      <c r="L112" s="27"/>
      <c r="M112" s="80">
        <v>3573692</v>
      </c>
    </row>
    <row r="113" spans="1:13" ht="22.5" customHeight="1" thickBot="1">
      <c r="A113" s="32" t="s">
        <v>133</v>
      </c>
      <c r="D113" s="94"/>
      <c r="E113" s="20"/>
      <c r="F113" s="20"/>
      <c r="G113" s="26">
        <f>SUM(G111:G112)</f>
        <v>1068020</v>
      </c>
      <c r="H113" s="27"/>
      <c r="I113" s="26">
        <f>SUM(I111:I112)</f>
        <v>4010329</v>
      </c>
      <c r="J113" s="27"/>
      <c r="K113" s="26">
        <f>SUM(K111:K112)</f>
        <v>322145</v>
      </c>
      <c r="L113" s="27"/>
      <c r="M113" s="26">
        <f>SUM(M111:M112)</f>
        <v>3064890</v>
      </c>
    </row>
    <row r="114" spans="1:13" ht="22.5" customHeight="1" thickTop="1">
      <c r="A114" s="19"/>
      <c r="D114" s="94"/>
      <c r="E114" s="20"/>
      <c r="F114" s="20"/>
      <c r="G114" s="27"/>
      <c r="H114" s="27"/>
      <c r="I114" s="27"/>
      <c r="J114" s="27"/>
      <c r="K114" s="27"/>
      <c r="L114" s="27"/>
      <c r="M114" s="27"/>
    </row>
    <row r="115" spans="1:13" ht="22.5" customHeight="1">
      <c r="A115" s="15" t="s">
        <v>54</v>
      </c>
      <c r="D115" s="94"/>
      <c r="E115" s="20"/>
      <c r="F115" s="20"/>
      <c r="G115" s="27"/>
      <c r="H115" s="27"/>
      <c r="I115" s="27"/>
      <c r="J115" s="27"/>
      <c r="K115" s="27"/>
      <c r="L115" s="27"/>
      <c r="M115" s="27"/>
    </row>
    <row r="116" spans="1:13" ht="22.5" customHeight="1">
      <c r="A116" s="17" t="s">
        <v>219</v>
      </c>
      <c r="D116" s="94"/>
      <c r="E116" s="20"/>
      <c r="F116" s="20"/>
      <c r="G116" s="27">
        <v>1775448</v>
      </c>
      <c r="H116" s="27"/>
      <c r="I116" s="21">
        <v>1765407</v>
      </c>
      <c r="J116" s="27"/>
      <c r="K116" s="21">
        <v>3930</v>
      </c>
      <c r="L116" s="27"/>
      <c r="M116" s="21">
        <v>2704</v>
      </c>
    </row>
    <row r="117" spans="1:13" ht="22.5" customHeight="1">
      <c r="A117" s="17" t="s">
        <v>220</v>
      </c>
      <c r="D117" s="94"/>
      <c r="E117" s="20"/>
      <c r="F117" s="20"/>
      <c r="G117" s="27">
        <v>0</v>
      </c>
      <c r="H117" s="27"/>
      <c r="I117" s="21">
        <v>7423</v>
      </c>
      <c r="J117" s="27"/>
      <c r="K117" s="21">
        <v>0</v>
      </c>
      <c r="L117" s="27"/>
      <c r="M117" s="21">
        <v>0</v>
      </c>
    </row>
    <row r="118" spans="1:13" ht="22.5" customHeight="1">
      <c r="A118" s="15" t="s">
        <v>125</v>
      </c>
      <c r="D118" s="94"/>
      <c r="E118" s="20"/>
      <c r="F118" s="20"/>
      <c r="G118" s="95"/>
      <c r="H118" s="22"/>
      <c r="I118" s="95"/>
      <c r="J118" s="22"/>
      <c r="K118" s="95"/>
      <c r="L118" s="27"/>
      <c r="M118" s="95"/>
    </row>
    <row r="119" spans="1:13" ht="22.5" customHeight="1">
      <c r="A119" s="17" t="s">
        <v>293</v>
      </c>
      <c r="D119" s="94"/>
      <c r="E119" s="20"/>
      <c r="F119" s="20"/>
      <c r="G119" s="21">
        <v>0</v>
      </c>
      <c r="H119" s="27"/>
      <c r="I119" s="21">
        <v>0</v>
      </c>
      <c r="J119" s="27"/>
      <c r="K119" s="21">
        <v>25509</v>
      </c>
      <c r="L119" s="27"/>
      <c r="M119" s="21">
        <v>0</v>
      </c>
    </row>
    <row r="120" spans="1:13" ht="22.5" customHeight="1">
      <c r="A120" s="17" t="s">
        <v>250</v>
      </c>
      <c r="D120" s="94"/>
      <c r="E120" s="20"/>
      <c r="F120" s="20"/>
      <c r="G120" s="27">
        <v>2096</v>
      </c>
      <c r="H120" s="27"/>
      <c r="I120" s="21">
        <v>-816</v>
      </c>
      <c r="J120" s="27"/>
      <c r="K120" s="21">
        <v>0</v>
      </c>
      <c r="L120" s="27"/>
      <c r="M120" s="21">
        <v>0</v>
      </c>
    </row>
    <row r="121" spans="1:13" ht="22.5" customHeight="1">
      <c r="A121" s="17" t="s">
        <v>294</v>
      </c>
      <c r="D121" s="94"/>
      <c r="E121" s="20"/>
      <c r="F121" s="20"/>
      <c r="G121" s="27">
        <v>-6160</v>
      </c>
      <c r="H121" s="27"/>
      <c r="I121" s="21">
        <v>0</v>
      </c>
      <c r="J121" s="27"/>
      <c r="K121" s="21">
        <v>0</v>
      </c>
      <c r="L121" s="27"/>
      <c r="M121" s="21">
        <v>0</v>
      </c>
    </row>
    <row r="122" spans="1:13" ht="22.5" customHeight="1">
      <c r="A122" s="16" t="s">
        <v>221</v>
      </c>
      <c r="D122" s="94"/>
      <c r="G122" s="22"/>
      <c r="H122" s="27"/>
      <c r="I122" s="22"/>
      <c r="J122" s="22"/>
      <c r="K122" s="22"/>
      <c r="L122" s="22"/>
      <c r="M122" s="22"/>
    </row>
    <row r="123" spans="1:13" ht="22.5" customHeight="1">
      <c r="A123" s="16" t="s">
        <v>222</v>
      </c>
      <c r="D123" s="94"/>
      <c r="G123" s="27">
        <v>-4748</v>
      </c>
      <c r="H123" s="27"/>
      <c r="I123" s="21">
        <v>31015</v>
      </c>
      <c r="J123" s="27"/>
      <c r="K123" s="21">
        <v>-3522</v>
      </c>
      <c r="L123" s="27"/>
      <c r="M123" s="21">
        <v>-32142</v>
      </c>
    </row>
    <row r="124" spans="1:13" ht="22.5" customHeight="1">
      <c r="A124" s="17" t="s">
        <v>223</v>
      </c>
      <c r="D124" s="94"/>
      <c r="G124" s="27">
        <v>1490744</v>
      </c>
      <c r="H124" s="27"/>
      <c r="I124" s="21">
        <v>58108</v>
      </c>
      <c r="J124" s="27"/>
      <c r="K124" s="21">
        <v>3881</v>
      </c>
      <c r="L124" s="27"/>
      <c r="M124" s="21">
        <v>19848</v>
      </c>
    </row>
    <row r="125" spans="1:13" ht="22.5" customHeight="1">
      <c r="A125" s="17" t="s">
        <v>224</v>
      </c>
      <c r="D125" s="94"/>
      <c r="G125" s="27">
        <v>31978</v>
      </c>
      <c r="H125" s="27"/>
      <c r="I125" s="21">
        <v>14683</v>
      </c>
      <c r="J125" s="27"/>
      <c r="K125" s="21">
        <v>0</v>
      </c>
      <c r="L125" s="27"/>
      <c r="M125" s="21">
        <v>0</v>
      </c>
    </row>
    <row r="126" spans="1:13" ht="22.5" customHeight="1">
      <c r="A126" s="17" t="s">
        <v>314</v>
      </c>
      <c r="D126" s="94"/>
      <c r="G126" s="27">
        <v>601494</v>
      </c>
      <c r="H126" s="27"/>
      <c r="I126" s="21">
        <v>0</v>
      </c>
      <c r="J126" s="27"/>
      <c r="K126" s="21">
        <v>782308</v>
      </c>
      <c r="L126" s="27"/>
      <c r="M126" s="21">
        <v>0</v>
      </c>
    </row>
    <row r="127" spans="1:13" ht="22.5" customHeight="1">
      <c r="D127" s="94"/>
      <c r="G127" s="27"/>
      <c r="H127" s="27"/>
      <c r="I127" s="22"/>
      <c r="J127" s="22"/>
      <c r="K127" s="22"/>
      <c r="L127" s="22"/>
      <c r="M127" s="22"/>
    </row>
    <row r="128" spans="1:13" ht="22.5" customHeight="1">
      <c r="A128" s="16" t="s">
        <v>163</v>
      </c>
      <c r="D128" s="16"/>
      <c r="I128" s="16"/>
      <c r="L128" s="16"/>
    </row>
    <row r="129" spans="1:12" ht="22.5" customHeight="1">
      <c r="D129" s="16"/>
      <c r="I129" s="16"/>
      <c r="L129" s="16"/>
    </row>
    <row r="130" spans="1:12" s="19" customFormat="1" ht="22.5" customHeight="1">
      <c r="A130" s="16"/>
      <c r="B130" s="16"/>
      <c r="C130" s="16"/>
      <c r="D130" s="16"/>
      <c r="E130" s="18"/>
      <c r="F130" s="18"/>
      <c r="I130" s="16"/>
      <c r="L130" s="16"/>
    </row>
    <row r="131" spans="1:12" s="19" customFormat="1" ht="22.5" customHeight="1">
      <c r="A131" s="16"/>
      <c r="B131" s="16"/>
      <c r="C131" s="16"/>
      <c r="D131" s="17"/>
      <c r="E131" s="20"/>
      <c r="F131" s="20"/>
    </row>
  </sheetData>
  <conditionalFormatting sqref="G114">
    <cfRule type="cellIs" dxfId="3" priority="4" stopIfTrue="1" operator="notEqual">
      <formula>0</formula>
    </cfRule>
  </conditionalFormatting>
  <conditionalFormatting sqref="I114">
    <cfRule type="cellIs" dxfId="2" priority="3" stopIfTrue="1" operator="notEqual">
      <formula>0</formula>
    </cfRule>
  </conditionalFormatting>
  <conditionalFormatting sqref="M114">
    <cfRule type="cellIs" dxfId="1" priority="2" stopIfTrue="1" operator="notEqual">
      <formula>0</formula>
    </cfRule>
  </conditionalFormatting>
  <conditionalFormatting sqref="K114">
    <cfRule type="cellIs" dxfId="0" priority="1" stopIfTrue="1" operator="notEqual">
      <formula>0</formula>
    </cfRule>
  </conditionalFormatting>
  <printOptions gridLinesSet="0"/>
  <pageMargins left="0.78740157480314965" right="0.39370078740157483" top="0.9055118110236221" bottom="0.39370078740157483" header="0.19685039370078741" footer="0.19685039370078741"/>
  <pageSetup paperSize="9" scale="65" orientation="portrait" r:id="rId1"/>
  <headerFooter alignWithMargins="0"/>
  <rowBreaks count="2" manualBreakCount="2">
    <brk id="43" max="16383" man="1"/>
    <brk id="83" max="16383" man="1"/>
  </rowBreaks>
  <ignoredErrors>
    <ignoredError sqref="G7:M7 G50:M50 G90:M9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70D9799B009478523105923A53888" ma:contentTypeVersion="13" ma:contentTypeDescription="Create a new document." ma:contentTypeScope="" ma:versionID="3f267075359e231a33f3e5839b238007">
  <xsd:schema xmlns:xsd="http://www.w3.org/2001/XMLSchema" xmlns:xs="http://www.w3.org/2001/XMLSchema" xmlns:p="http://schemas.microsoft.com/office/2006/metadata/properties" xmlns:ns2="5e02c210-5541-4de4-8811-f7084b071a0d" xmlns:ns3="50c908b1-f277-4340-90a9-4611d0b0f078" targetNamespace="http://schemas.microsoft.com/office/2006/metadata/properties" ma:root="true" ma:fieldsID="46729fd38bbe01a96e4bdc188af6617c" ns2:_="" ns3:_="">
    <xsd:import namespace="5e02c210-5541-4de4-8811-f7084b071a0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2c210-5541-4de4-8811-f7084b071a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5a0b9a-333f-4585-91c9-ba2c9e0a12f0}" ma:internalName="TaxCatchAll" ma:showField="CatchAllData" ma:web="2cf8162d-1a23-49e0-9302-bd545013f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e02c210-5541-4de4-8811-f7084b071a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AA5A29-6124-4CB1-AED6-4F097DEA88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2c210-5541-4de4-8811-f7084b071a0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A74E7E-5C93-4AD4-87A1-2A73FBC8C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B7FF11-D09A-4597-9A5D-A250C3102273}">
  <ds:schemaRefs>
    <ds:schemaRef ds:uri="http://schemas.microsoft.com/office/2006/metadata/properties"/>
    <ds:schemaRef ds:uri="http://purl.org/dc/terms/"/>
    <ds:schemaRef ds:uri="50c908b1-f277-4340-90a9-4611d0b0f078"/>
    <ds:schemaRef ds:uri="http://schemas.microsoft.com/office/2006/documentManagement/types"/>
    <ds:schemaRef ds:uri="http://schemas.openxmlformats.org/package/2006/metadata/core-properties"/>
    <ds:schemaRef ds:uri="5e02c210-5541-4de4-8811-f7084b071a0d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75303</vt:lpwstr>
  </property>
  <property fmtid="{D5CDD505-2E9C-101B-9397-08002B2CF9AE}" pid="4" name="OptimizationTime">
    <vt:lpwstr>20231113_1815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Prapaporn Siriruttanapolkul</dc:creator>
  <cp:lastModifiedBy>Wanchana Karnarun</cp:lastModifiedBy>
  <cp:lastPrinted>2023-11-10T09:27:06Z</cp:lastPrinted>
  <dcterms:created xsi:type="dcterms:W3CDTF">2005-11-11T13:01:05Z</dcterms:created>
  <dcterms:modified xsi:type="dcterms:W3CDTF">2023-11-13T10:39:01Z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Date Time">
    <vt:lpwstr/>
  </property>
  <property fmtid="{D5CDD505-2E9C-101B-9397-08002B2CF9AE}" pid="5" name="ContentTypeId">
    <vt:lpwstr>0x0101001FD70D9799B009478523105923A53888</vt:lpwstr>
  </property>
  <property fmtid="{D5CDD505-2E9C-101B-9397-08002B2CF9AE}" pid="6" name="MediaServiceImageTags">
    <vt:lpwstr/>
  </property>
</Properties>
</file>