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P:\2023\2023-Q3.23\FS\Final\"/>
    </mc:Choice>
  </mc:AlternateContent>
  <xr:revisionPtr revIDLastSave="0" documentId="13_ncr:1_{03F96244-1C7F-410F-8346-1A8F59E23A5B}" xr6:coauthVersionLast="47" xr6:coauthVersionMax="47" xr10:uidLastSave="{00000000-0000-0000-0000-000000000000}"/>
  <bookViews>
    <workbookView xWindow="28680" yWindow="-120" windowWidth="29040" windowHeight="15840" tabRatio="779" xr2:uid="{00000000-000D-0000-FFFF-FFFF00000000}"/>
  </bookViews>
  <sheets>
    <sheet name="FS-BS" sheetId="9" r:id="rId1"/>
    <sheet name="FS PL 3M" sheetId="4" r:id="rId2"/>
    <sheet name="FS Compre 3M" sheetId="5" r:id="rId3"/>
    <sheet name="FS PL" sheetId="2" r:id="rId4"/>
    <sheet name="FS Compre" sheetId="3" r:id="rId5"/>
    <sheet name="FS Conso" sheetId="6" r:id="rId6"/>
    <sheet name="FS TTA" sheetId="7" r:id="rId7"/>
    <sheet name="CF" sheetId="8" r:id="rId8"/>
  </sheets>
  <definedNames>
    <definedName name="_xlnm._FilterDatabase" localSheetId="7" hidden="1">CF!#REF!</definedName>
    <definedName name="_xlnm.Print_Area" localSheetId="7">CF!$A$1:$K$121</definedName>
    <definedName name="_xlnm.Print_Area" localSheetId="4">'FS Compre'!$A$1:$J$48</definedName>
    <definedName name="_xlnm.Print_Area" localSheetId="2">'FS Compre 3M'!$A$1:$J$47</definedName>
    <definedName name="_xlnm.Print_Area" localSheetId="5">'FS Conso'!$A$1:$AE$68</definedName>
    <definedName name="_xlnm.Print_Area" localSheetId="3">'FS PL'!$A$1:$J$54</definedName>
    <definedName name="_xlnm.Print_Area" localSheetId="1">'FS PL 3M'!$A$1:$J$53</definedName>
    <definedName name="_xlnm.Print_Area" localSheetId="6">'FS TTA'!$A$1:$Q$38</definedName>
    <definedName name="_xlnm.Print_Area" localSheetId="0">'FS-BS'!$A$1:$I$108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8" l="1"/>
  <c r="O35" i="7" l="1"/>
  <c r="H35" i="5"/>
  <c r="G69" i="9"/>
  <c r="G80" i="9" s="1"/>
  <c r="G78" i="9"/>
  <c r="K35" i="8" l="1"/>
  <c r="C69" i="9" l="1"/>
  <c r="AE54" i="6" l="1"/>
  <c r="AE52" i="6"/>
  <c r="Y64" i="6"/>
  <c r="I24" i="9"/>
  <c r="I41" i="9"/>
  <c r="E24" i="9"/>
  <c r="E41" i="9"/>
  <c r="I43" i="9" l="1"/>
  <c r="E43" i="9"/>
  <c r="K102" i="8"/>
  <c r="K86" i="8"/>
  <c r="K53" i="8"/>
  <c r="K56" i="8" s="1"/>
  <c r="G102" i="8"/>
  <c r="G86" i="8"/>
  <c r="G35" i="8"/>
  <c r="G53" i="8" s="1"/>
  <c r="G56" i="8" s="1"/>
  <c r="I37" i="7"/>
  <c r="O34" i="7"/>
  <c r="K31" i="7"/>
  <c r="G31" i="7"/>
  <c r="G37" i="7" s="1"/>
  <c r="E31" i="7"/>
  <c r="E37" i="7" s="1"/>
  <c r="Q30" i="7"/>
  <c r="Q31" i="7" s="1"/>
  <c r="O30" i="7"/>
  <c r="Y14" i="6"/>
  <c r="W66" i="6"/>
  <c r="U66" i="6"/>
  <c r="S66" i="6"/>
  <c r="Q66" i="6"/>
  <c r="I66" i="6"/>
  <c r="G66" i="6"/>
  <c r="E66" i="6"/>
  <c r="AC59" i="6"/>
  <c r="W59" i="6"/>
  <c r="U59" i="6"/>
  <c r="S59" i="6"/>
  <c r="Q59" i="6"/>
  <c r="O59" i="6"/>
  <c r="M59" i="6"/>
  <c r="K59" i="6"/>
  <c r="I59" i="6"/>
  <c r="G59" i="6"/>
  <c r="E59" i="6"/>
  <c r="Y58" i="6"/>
  <c r="Y59" i="6" s="1"/>
  <c r="AD55" i="6"/>
  <c r="AB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I55" i="6"/>
  <c r="G55" i="6"/>
  <c r="E55" i="6"/>
  <c r="AA54" i="6"/>
  <c r="AA53" i="6"/>
  <c r="AE53" i="6" s="1"/>
  <c r="AA52" i="6"/>
  <c r="J46" i="3"/>
  <c r="J35" i="3"/>
  <c r="J23" i="3"/>
  <c r="F46" i="3"/>
  <c r="F35" i="3"/>
  <c r="F23" i="3"/>
  <c r="J48" i="2"/>
  <c r="J31" i="2"/>
  <c r="J25" i="2"/>
  <c r="J27" i="2" s="1"/>
  <c r="J33" i="2" s="1"/>
  <c r="J39" i="2" s="1"/>
  <c r="J41" i="2" s="1"/>
  <c r="J43" i="2" s="1"/>
  <c r="J11" i="3" s="1"/>
  <c r="F48" i="2"/>
  <c r="F31" i="2"/>
  <c r="F23" i="2"/>
  <c r="F15" i="2"/>
  <c r="F25" i="2" s="1"/>
  <c r="F27" i="2" s="1"/>
  <c r="F33" i="2" s="1"/>
  <c r="F39" i="2" s="1"/>
  <c r="F41" i="2" s="1"/>
  <c r="F43" i="2" s="1"/>
  <c r="F11" i="3" s="1"/>
  <c r="J45" i="5"/>
  <c r="J35" i="5"/>
  <c r="J23" i="5"/>
  <c r="F45" i="5"/>
  <c r="F35" i="5"/>
  <c r="F23" i="5"/>
  <c r="K105" i="8" l="1"/>
  <c r="K109" i="8" s="1"/>
  <c r="K111" i="8" s="1"/>
  <c r="G105" i="8"/>
  <c r="G109" i="8" s="1"/>
  <c r="G111" i="8" s="1"/>
  <c r="J38" i="3"/>
  <c r="J40" i="3" s="1"/>
  <c r="F38" i="5"/>
  <c r="F38" i="3"/>
  <c r="F40" i="3" s="1"/>
  <c r="J38" i="5"/>
  <c r="Q61" i="6"/>
  <c r="Q67" i="6" s="1"/>
  <c r="M61" i="6"/>
  <c r="U61" i="6"/>
  <c r="U67" i="6" s="1"/>
  <c r="G61" i="6"/>
  <c r="G67" i="6" s="1"/>
  <c r="E61" i="6"/>
  <c r="E67" i="6" s="1"/>
  <c r="I61" i="6"/>
  <c r="I67" i="6" s="1"/>
  <c r="S61" i="6"/>
  <c r="S67" i="6" s="1"/>
  <c r="K61" i="6"/>
  <c r="AA55" i="6"/>
  <c r="O61" i="6"/>
  <c r="W61" i="6"/>
  <c r="W67" i="6" s="1"/>
  <c r="AA58" i="6"/>
  <c r="AA59" i="6" s="1"/>
  <c r="Y61" i="6"/>
  <c r="AE58" i="6" l="1"/>
  <c r="AE59" i="6" s="1"/>
  <c r="AA61" i="6"/>
  <c r="J49" i="4" l="1"/>
  <c r="J32" i="4"/>
  <c r="J28" i="4"/>
  <c r="J34" i="4" s="1"/>
  <c r="J40" i="4" s="1"/>
  <c r="J42" i="4" s="1"/>
  <c r="J44" i="4" s="1"/>
  <c r="J11" i="5" s="1"/>
  <c r="J40" i="5" s="1"/>
  <c r="F49" i="4"/>
  <c r="F32" i="4"/>
  <c r="F24" i="4"/>
  <c r="F16" i="4"/>
  <c r="F26" i="4" s="1"/>
  <c r="F28" i="4" s="1"/>
  <c r="F34" i="4" s="1"/>
  <c r="F40" i="4" s="1"/>
  <c r="F42" i="4" s="1"/>
  <c r="F44" i="4" s="1"/>
  <c r="F11" i="5" s="1"/>
  <c r="F40" i="5" s="1"/>
  <c r="P104" i="9"/>
  <c r="I103" i="9"/>
  <c r="I105" i="9" s="1"/>
  <c r="E103" i="9"/>
  <c r="E105" i="9" s="1"/>
  <c r="P102" i="9"/>
  <c r="P101" i="9"/>
  <c r="P100" i="9"/>
  <c r="P99" i="9"/>
  <c r="P98" i="9"/>
  <c r="P97" i="9"/>
  <c r="P95" i="9"/>
  <c r="P93" i="9"/>
  <c r="I87" i="9"/>
  <c r="E87" i="9"/>
  <c r="I78" i="9"/>
  <c r="E78" i="9"/>
  <c r="B74" i="9"/>
  <c r="B73" i="9"/>
  <c r="B72" i="9"/>
  <c r="I69" i="9"/>
  <c r="E69" i="9"/>
  <c r="I50" i="9"/>
  <c r="E50" i="9"/>
  <c r="P4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I80" i="9" l="1"/>
  <c r="I107" i="9" s="1"/>
  <c r="E80" i="9"/>
  <c r="E107" i="9" s="1"/>
  <c r="AA18" i="6" l="1"/>
  <c r="E32" i="6"/>
  <c r="AA19" i="6"/>
  <c r="AA20" i="6"/>
  <c r="I23" i="7" l="1"/>
  <c r="O20" i="7"/>
  <c r="G17" i="7"/>
  <c r="G23" i="7" s="1"/>
  <c r="E17" i="7"/>
  <c r="E23" i="7" s="1"/>
  <c r="O16" i="7"/>
  <c r="K17" i="7"/>
  <c r="Q16" i="7" l="1"/>
  <c r="Q17" i="7" s="1"/>
  <c r="W32" i="6" l="1"/>
  <c r="U32" i="6"/>
  <c r="S32" i="6"/>
  <c r="Q32" i="6"/>
  <c r="I32" i="6"/>
  <c r="G32" i="6"/>
  <c r="AC25" i="6"/>
  <c r="W25" i="6"/>
  <c r="U25" i="6"/>
  <c r="S25" i="6"/>
  <c r="Q25" i="6"/>
  <c r="O25" i="6"/>
  <c r="M25" i="6"/>
  <c r="K25" i="6"/>
  <c r="I25" i="6"/>
  <c r="G25" i="6"/>
  <c r="E25" i="6"/>
  <c r="Y24" i="6"/>
  <c r="AA24" i="6" s="1"/>
  <c r="AD21" i="6"/>
  <c r="AC21" i="6"/>
  <c r="AB21" i="6"/>
  <c r="Z21" i="6"/>
  <c r="X21" i="6"/>
  <c r="W21" i="6"/>
  <c r="V21" i="6"/>
  <c r="U21" i="6"/>
  <c r="T21" i="6"/>
  <c r="S21" i="6"/>
  <c r="R21" i="6"/>
  <c r="Q21" i="6"/>
  <c r="P21" i="6"/>
  <c r="O21" i="6"/>
  <c r="O27" i="6" s="1"/>
  <c r="N21" i="6"/>
  <c r="M21" i="6"/>
  <c r="L21" i="6"/>
  <c r="K21" i="6"/>
  <c r="I21" i="6"/>
  <c r="G21" i="6"/>
  <c r="E21" i="6"/>
  <c r="AE20" i="6"/>
  <c r="AE19" i="6"/>
  <c r="E27" i="6" l="1"/>
  <c r="E33" i="6" s="1"/>
  <c r="W27" i="6"/>
  <c r="W33" i="6" s="1"/>
  <c r="Q27" i="6"/>
  <c r="Q33" i="6" s="1"/>
  <c r="S27" i="6"/>
  <c r="S33" i="6" s="1"/>
  <c r="M27" i="6"/>
  <c r="K27" i="6"/>
  <c r="I27" i="6"/>
  <c r="I33" i="6" s="1"/>
  <c r="G27" i="6"/>
  <c r="G33" i="6" s="1"/>
  <c r="Y21" i="6"/>
  <c r="AC27" i="6"/>
  <c r="U27" i="6"/>
  <c r="U33" i="6" s="1"/>
  <c r="AE24" i="6"/>
  <c r="AE25" i="6" s="1"/>
  <c r="AA25" i="6"/>
  <c r="Y25" i="6"/>
  <c r="Y27" i="6" l="1"/>
  <c r="AA21" i="6"/>
  <c r="AA27" i="6" s="1"/>
  <c r="AE18" i="6"/>
  <c r="AE21" i="6" s="1"/>
  <c r="AE27" i="6" s="1"/>
  <c r="H25" i="2"/>
  <c r="E63" i="8" l="1"/>
  <c r="E64" i="8"/>
  <c r="I7" i="8"/>
  <c r="I64" i="8" s="1"/>
  <c r="I6" i="8" l="1"/>
  <c r="I63" i="8" s="1"/>
  <c r="D6" i="5"/>
  <c r="C44" i="4"/>
  <c r="C43" i="4"/>
  <c r="I42" i="4"/>
  <c r="G42" i="4"/>
  <c r="C42" i="4"/>
  <c r="C41" i="4"/>
  <c r="C40" i="4"/>
  <c r="C34" i="4"/>
  <c r="C32" i="4"/>
  <c r="C31" i="4"/>
  <c r="C30" i="4"/>
  <c r="C28" i="4"/>
  <c r="C24" i="4"/>
  <c r="C23" i="4"/>
  <c r="C22" i="4"/>
  <c r="C21" i="4"/>
  <c r="C20" i="4"/>
  <c r="C15" i="4"/>
  <c r="C14" i="4"/>
  <c r="C13" i="4"/>
  <c r="C12" i="4"/>
  <c r="D7" i="4"/>
  <c r="D7" i="5" s="1"/>
  <c r="H7" i="5" s="1"/>
  <c r="H6" i="4"/>
  <c r="H6" i="5" s="1"/>
  <c r="D7" i="3"/>
  <c r="H7" i="3" s="1"/>
  <c r="D6" i="3"/>
  <c r="I41" i="2"/>
  <c r="G41" i="2"/>
  <c r="H6" i="2"/>
  <c r="H5" i="2"/>
  <c r="H6" i="3" s="1"/>
  <c r="H7" i="4" l="1"/>
  <c r="M22" i="7" l="1"/>
  <c r="M23" i="7" s="1"/>
  <c r="O21" i="7"/>
  <c r="O22" i="7" s="1"/>
  <c r="O23" i="7" s="1"/>
  <c r="O32" i="6" l="1"/>
  <c r="O33" i="6" s="1"/>
  <c r="Q21" i="7" l="1"/>
  <c r="Q20" i="7" l="1"/>
  <c r="K22" i="7"/>
  <c r="K23" i="7" s="1"/>
  <c r="Q22" i="7" l="1"/>
  <c r="Q23" i="7" s="1"/>
  <c r="M32" i="6" l="1"/>
  <c r="M33" i="6" s="1"/>
  <c r="Y32" i="6" l="1"/>
  <c r="Y33" i="6" s="1"/>
  <c r="AA31" i="6"/>
  <c r="AE31" i="6" l="1"/>
  <c r="AC32" i="6" l="1"/>
  <c r="AC33" i="6" s="1"/>
  <c r="K32" i="6" l="1"/>
  <c r="K33" i="6" s="1"/>
  <c r="AA30" i="6"/>
  <c r="AA32" i="6" l="1"/>
  <c r="AA33" i="6" s="1"/>
  <c r="AE30" i="6"/>
  <c r="AE32" i="6" s="1"/>
  <c r="AE33" i="6" s="1"/>
  <c r="AC55" i="6" l="1"/>
  <c r="AC61" i="6" s="1"/>
  <c r="AE55" i="6"/>
  <c r="AE61" i="6" s="1"/>
  <c r="I102" i="8" l="1"/>
  <c r="I86" i="8"/>
  <c r="H23" i="3" l="1"/>
  <c r="H23" i="5" l="1"/>
  <c r="M36" i="7" l="1"/>
  <c r="M37" i="7" s="1"/>
  <c r="O36" i="7" l="1"/>
  <c r="O37" i="7" s="1"/>
  <c r="O66" i="6" l="1"/>
  <c r="O67" i="6" s="1"/>
  <c r="D15" i="2"/>
  <c r="D23" i="2" l="1"/>
  <c r="D25" i="2" s="1"/>
  <c r="D16" i="4"/>
  <c r="D24" i="4" l="1"/>
  <c r="D26" i="4" s="1"/>
  <c r="H27" i="2"/>
  <c r="H28" i="4" l="1"/>
  <c r="G24" i="9" l="1"/>
  <c r="C24" i="9" l="1"/>
  <c r="H31" i="2" l="1"/>
  <c r="H33" i="2" l="1"/>
  <c r="H39" i="2"/>
  <c r="H41" i="2" l="1"/>
  <c r="H32" i="4"/>
  <c r="H35" i="3"/>
  <c r="H38" i="3" l="1"/>
  <c r="H43" i="2"/>
  <c r="H34" i="4"/>
  <c r="H40" i="4"/>
  <c r="D35" i="3"/>
  <c r="H48" i="2"/>
  <c r="H38" i="5"/>
  <c r="I11" i="8" l="1"/>
  <c r="H11" i="3"/>
  <c r="H42" i="4"/>
  <c r="D35" i="5"/>
  <c r="Q35" i="7"/>
  <c r="H46" i="3"/>
  <c r="H49" i="4"/>
  <c r="I35" i="8" l="1"/>
  <c r="I53" i="8" s="1"/>
  <c r="H40" i="3"/>
  <c r="H44" i="4"/>
  <c r="G103" i="9"/>
  <c r="I56" i="8" l="1"/>
  <c r="H11" i="5"/>
  <c r="G105" i="9"/>
  <c r="H45" i="5"/>
  <c r="K36" i="7"/>
  <c r="K37" i="7" s="1"/>
  <c r="Q34" i="7"/>
  <c r="Q36" i="7" s="1"/>
  <c r="Q37" i="7" s="1"/>
  <c r="G107" i="9"/>
  <c r="I105" i="8" l="1"/>
  <c r="H40" i="5"/>
  <c r="D31" i="2"/>
  <c r="I109" i="8" l="1"/>
  <c r="D32" i="4"/>
  <c r="I111" i="8" l="1"/>
  <c r="D27" i="2"/>
  <c r="AC66" i="6"/>
  <c r="AC67" i="6" s="1"/>
  <c r="D33" i="2" l="1"/>
  <c r="D28" i="4"/>
  <c r="D34" i="4" l="1"/>
  <c r="D39" i="2"/>
  <c r="D41" i="2" l="1"/>
  <c r="D40" i="4"/>
  <c r="D42" i="4" l="1"/>
  <c r="D23" i="3"/>
  <c r="D38" i="3" l="1"/>
  <c r="D23" i="5"/>
  <c r="D38" i="5" l="1"/>
  <c r="Y65" i="6"/>
  <c r="M66" i="6"/>
  <c r="M67" i="6" s="1"/>
  <c r="Y66" i="6" l="1"/>
  <c r="Y67" i="6" s="1"/>
  <c r="AA65" i="6"/>
  <c r="AE65" i="6" s="1"/>
  <c r="G41" i="9" l="1"/>
  <c r="G43" i="9" s="1"/>
  <c r="D43" i="2" l="1"/>
  <c r="C41" i="9"/>
  <c r="C43" i="9" s="1"/>
  <c r="C78" i="9"/>
  <c r="C80" i="9" l="1"/>
  <c r="D11" i="3"/>
  <c r="D44" i="4"/>
  <c r="C103" i="9"/>
  <c r="D40" i="3" l="1"/>
  <c r="D11" i="5"/>
  <c r="C105" i="9"/>
  <c r="D48" i="2"/>
  <c r="D40" i="5" l="1"/>
  <c r="C107" i="9"/>
  <c r="E35" i="8"/>
  <c r="D49" i="4"/>
  <c r="D46" i="3"/>
  <c r="AA64" i="6" l="1"/>
  <c r="K66" i="6"/>
  <c r="K67" i="6" s="1"/>
  <c r="D45" i="5"/>
  <c r="AA66" i="6" l="1"/>
  <c r="AA67" i="6" s="1"/>
  <c r="AE64" i="6"/>
  <c r="AE66" i="6" s="1"/>
  <c r="AE67" i="6" s="1"/>
  <c r="E86" i="8" l="1"/>
  <c r="E102" i="8"/>
  <c r="E53" i="8" l="1"/>
  <c r="E56" i="8" l="1"/>
  <c r="E105" i="8" l="1"/>
  <c r="E109" i="8" l="1"/>
  <c r="E111" i="8" l="1"/>
</calcChain>
</file>

<file path=xl/sharedStrings.xml><?xml version="1.0" encoding="utf-8"?>
<sst xmlns="http://schemas.openxmlformats.org/spreadsheetml/2006/main" count="588" uniqueCount="323">
  <si>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</si>
  <si>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</si>
  <si>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</si>
  <si>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</si>
  <si>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</si>
  <si>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</si>
  <si>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</si>
  <si>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</si>
  <si>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</si>
  <si>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</si>
  <si>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</si>
  <si>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</si>
  <si>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</si>
  <si>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Receivables from related parties</t>
  </si>
  <si>
    <t>Short-term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</si>
  <si>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</si>
  <si>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</si>
  <si>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</si>
  <si>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</si>
  <si>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</si>
  <si>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</si>
  <si>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</si>
  <si>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</si>
  <si>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</si>
  <si>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</si>
  <si>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Investment properties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</si>
  <si>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</si>
  <si>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</si>
  <si>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</si>
  <si>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</si>
  <si>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</si>
  <si>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</si>
  <si>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</si>
  <si>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</si>
  <si>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</si>
  <si>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</si>
  <si>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</si>
  <si>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</si>
  <si>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</si>
  <si>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</si>
  <si>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</si>
  <si>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lease liabilities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</si>
  <si>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</si>
  <si>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</si>
  <si>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</si>
  <si>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</si>
  <si>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</si>
  <si>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</si>
  <si>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</si>
  <si>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</si>
  <si>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</si>
  <si>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</si>
  <si>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</si>
  <si>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</si>
  <si>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</si>
  <si>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</si>
  <si>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</si>
  <si>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</si>
  <si>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</si>
  <si>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</si>
  <si>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</si>
  <si>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</si>
  <si>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</si>
  <si>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</si>
  <si>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Nine-month period ended </t>
  </si>
  <si>
    <t>30 September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</si>
  <si>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</si>
  <si>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</si>
  <si>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</si>
  <si>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</si>
  <si>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</si>
  <si>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</si>
  <si>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</si>
  <si>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</si>
  <si>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</si>
  <si>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</si>
  <si>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</si>
  <si>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</si>
  <si>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</si>
  <si>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</si>
  <si>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</si>
  <si>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</si>
  <si>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</si>
  <si>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</si>
  <si>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</si>
  <si>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</si>
  <si>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and income tax expenses</t>
  </si>
  <si>
    <t xml:space="preserve">Finance costs </t>
  </si>
  <si>
    <t xml:space="preserve">Diluted earnings (loss) per share (in Baht)  </t>
  </si>
  <si>
    <t>Diluted earnings (loss) per share</t>
  </si>
  <si>
    <t xml:space="preserve">Items that will be reclassified subsequently to </t>
  </si>
  <si>
    <t>profit or loss</t>
  </si>
  <si>
    <t xml:space="preserve">   joint venture accounted for using equity method</t>
  </si>
  <si>
    <t>Income tax relating to items that will be reclassified</t>
  </si>
  <si>
    <t xml:space="preserve">Total items that will be reclassified subsequently </t>
  </si>
  <si>
    <t>to profit or loss</t>
  </si>
  <si>
    <t>for the period, net of tax</t>
  </si>
  <si>
    <t>for the period</t>
  </si>
  <si>
    <t xml:space="preserve">Three-month period ended </t>
  </si>
  <si>
    <t>Statement of changes in equity (Unaudited)</t>
  </si>
  <si>
    <t>Consolidated financial statements</t>
  </si>
  <si>
    <t>Share of other</t>
  </si>
  <si>
    <t xml:space="preserve">Capital </t>
  </si>
  <si>
    <t>comprehensive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</si>
  <si>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</si>
  <si>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</si>
  <si>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</si>
  <si>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</si>
  <si>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</si>
  <si>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</si>
  <si>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</si>
  <si>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</si>
  <si>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</si>
  <si>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</si>
  <si>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</si>
  <si>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</si>
  <si>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</si>
  <si>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</si>
  <si>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</si>
  <si>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</si>
  <si>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</si>
  <si>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</si>
  <si>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</si>
  <si>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</si>
  <si>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</si>
  <si>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</si>
  <si>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</si>
  <si>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</si>
  <si>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</si>
  <si>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</si>
  <si>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</si>
  <si>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</si>
  <si>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</si>
  <si>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</si>
  <si>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</si>
  <si>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</si>
  <si>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</si>
  <si>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 method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</si>
  <si>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</si>
  <si>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</si>
  <si>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</si>
  <si>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</si>
  <si>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</si>
  <si>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</si>
  <si>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</si>
  <si>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</si>
  <si>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Total transactions with owners, recorded directly in equity</t>
  </si>
  <si>
    <t>Dividends to owners of the Company</t>
  </si>
  <si>
    <t>Dividends to non-controlling interests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</si>
  <si>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</si>
  <si>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</si>
  <si>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</si>
  <si>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</si>
  <si>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</si>
  <si>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to related party</t>
  </si>
  <si>
    <t xml:space="preserve">Transfer from receivable from related party to short-term loan </t>
  </si>
  <si>
    <t>Dividend payables</t>
  </si>
  <si>
    <t>and equipment and intangible assets</t>
  </si>
  <si>
    <t>Non-cash transactions</t>
  </si>
  <si>
    <t>Statement of cash flows (Unaudited)</t>
  </si>
  <si>
    <t>Net increase (decrease) in cash and cash equivalents</t>
  </si>
  <si>
    <t>Foreign currency translation differences for foreign operations</t>
  </si>
  <si>
    <t>before effect of exchange rates</t>
  </si>
  <si>
    <t xml:space="preserve">Net increase (decrease) in cash and cash equivalents, </t>
  </si>
  <si>
    <t>Finance costs paid</t>
  </si>
  <si>
    <t xml:space="preserve">Dividends paid to non-controlling interests </t>
  </si>
  <si>
    <t>Dividends paid to owners of the Company</t>
  </si>
  <si>
    <t>Repayments of bonds</t>
  </si>
  <si>
    <t xml:space="preserve">Proceeds from issue of bonds </t>
  </si>
  <si>
    <t>Cash flows from financing activities</t>
  </si>
  <si>
    <t>Payment for acquisition of business</t>
  </si>
  <si>
    <t>Proceeds from sale of non-current asset held for sale</t>
  </si>
  <si>
    <t>Payments for investments in subsidiaries, associates and joint ventures</t>
  </si>
  <si>
    <t>Cash flows from investing activities</t>
  </si>
  <si>
    <t>Net cash from (used in) operating activities</t>
  </si>
  <si>
    <t xml:space="preserve">Taxes paid </t>
  </si>
  <si>
    <t>Provision for employee benefits paid</t>
  </si>
  <si>
    <t xml:space="preserve">Accrued expenses </t>
  </si>
  <si>
    <t xml:space="preserve">Other non-current assets </t>
  </si>
  <si>
    <t xml:space="preserve">Other current assets </t>
  </si>
  <si>
    <t xml:space="preserve">Prepayments </t>
  </si>
  <si>
    <t xml:space="preserve">Vessel supplies and spare parts </t>
  </si>
  <si>
    <t xml:space="preserve">Receivables from related parties </t>
  </si>
  <si>
    <t>Changes in operating assets and liabilities</t>
  </si>
  <si>
    <t>Dividend income from subsidiaries, associates and joint ventures</t>
  </si>
  <si>
    <t>Dividend income from other investments</t>
  </si>
  <si>
    <t>Finance costs</t>
  </si>
  <si>
    <t>Provision for employee benefits</t>
  </si>
  <si>
    <t>Depreciation and amortisation of property, plant, and equipment,</t>
  </si>
  <si>
    <t>Cash flows from operating activities</t>
  </si>
  <si>
    <t>Loss on inventories devaluation</t>
  </si>
  <si>
    <t>Cash and cash equivalents held in the subsidiary at the acquisition date</t>
  </si>
  <si>
    <t>Equity attributable to owners of the parent</t>
  </si>
  <si>
    <t>Share of other comprehensive expense of</t>
  </si>
  <si>
    <t>Profit</t>
  </si>
  <si>
    <t>Comprehensive income for the period</t>
  </si>
  <si>
    <t>Current portion of debentures</t>
  </si>
  <si>
    <t>Non-current provisions for employee benefits</t>
  </si>
  <si>
    <t>Statement of income (Unaudited)</t>
  </si>
  <si>
    <t>Exchange differences on translating financial statements</t>
  </si>
  <si>
    <t>right-of-use asset, intangible assets and investment properties</t>
  </si>
  <si>
    <t>Net cash generated from (used in) operating activities</t>
  </si>
  <si>
    <t>Dividends received from other current financial assets</t>
  </si>
  <si>
    <t>Dividends received from subsidiaries, associates and joint ventures</t>
  </si>
  <si>
    <t>Proceeds from sale of property, plant, and equipment and intangible assets</t>
  </si>
  <si>
    <t>Acquisition of property, plant, and equipment and intangible assets</t>
  </si>
  <si>
    <t>Effect of exchange rate changes on balances held in foreign currencies</t>
  </si>
  <si>
    <t>Net proceeds from (payments for) short-term loans to related parties</t>
  </si>
  <si>
    <t>using the equity method, net of tax</t>
  </si>
  <si>
    <t>Impact of disposal of shares in an associate</t>
  </si>
  <si>
    <t>Trade receivables</t>
  </si>
  <si>
    <t>Other current receivables</t>
  </si>
  <si>
    <t>Short-term loan to other company</t>
  </si>
  <si>
    <t>Property, plant, and equipment</t>
  </si>
  <si>
    <t>Trade payables</t>
  </si>
  <si>
    <t>Other current payables</t>
  </si>
  <si>
    <t xml:space="preserve">Lease liabilities </t>
  </si>
  <si>
    <t>(1,998,446,888 ordinary shares, par value at Baht 1 per share)</t>
  </si>
  <si>
    <t>(1,822,464,564 ordinary shares, par value at Baht 1 per share)</t>
  </si>
  <si>
    <t xml:space="preserve">   designated at FVOCI</t>
  </si>
  <si>
    <t>reserve</t>
  </si>
  <si>
    <t>Fair value</t>
  </si>
  <si>
    <t>Acquisition of non-controlling interests without a change in control</t>
  </si>
  <si>
    <t xml:space="preserve"> premium</t>
  </si>
  <si>
    <t>Proceeds from increase of investment from non-controlling</t>
  </si>
  <si>
    <t xml:space="preserve">     interests of subsidiaries</t>
  </si>
  <si>
    <t xml:space="preserve">Unpaid liabilities from purchase of property, plant,  </t>
  </si>
  <si>
    <t>Profit (loss) attributable to:</t>
  </si>
  <si>
    <t>Profit before expenses</t>
  </si>
  <si>
    <t>Gross profit</t>
  </si>
  <si>
    <t>Other comprehensive income (expense)</t>
  </si>
  <si>
    <t>Loss on remeasurements of defined benefit plans</t>
  </si>
  <si>
    <t>Profit (loss)</t>
  </si>
  <si>
    <t>Payments for long-term loan to related parties</t>
  </si>
  <si>
    <t>Proceeds from long-term loans to related party</t>
  </si>
  <si>
    <t>Proceeds from issue of debenture</t>
  </si>
  <si>
    <t>Repayment of debenture</t>
  </si>
  <si>
    <t>accounted for using equity method</t>
  </si>
  <si>
    <t>Comprehensive income (expense) for the period</t>
  </si>
  <si>
    <t>Total comprehensive income (expense) for the period</t>
  </si>
  <si>
    <t>Changes in ownership interests in subsidiary</t>
  </si>
  <si>
    <t>Total changes in ownership interests in subsidiary</t>
  </si>
  <si>
    <t>Adjustments to reconcile profit (loss) to cash receipts (payments)</t>
  </si>
  <si>
    <t xml:space="preserve">Realised (gain) loss on exchange rates </t>
  </si>
  <si>
    <t>Repayment of long-term borrowings and lease liabilities</t>
  </si>
  <si>
    <t>Cash and cash equivalents at 1 January</t>
  </si>
  <si>
    <t>Cash and cash equivalents at 30 September</t>
  </si>
  <si>
    <t>Net repayment of short-term borrowings from related parties</t>
  </si>
  <si>
    <t>Owners of parent</t>
  </si>
  <si>
    <t>Net gain on disposals of property, plant, and equipment, and intangible assets</t>
  </si>
  <si>
    <t>Payments for other non-current financial assets</t>
  </si>
  <si>
    <t>Net cash from (used in) investing activities</t>
  </si>
  <si>
    <t>Nine-month period ended 30 September 2022</t>
  </si>
  <si>
    <t>Balance at 1 January 2022</t>
  </si>
  <si>
    <t>Balance at 30 September 2022</t>
  </si>
  <si>
    <t>Long-term loan to related parties</t>
  </si>
  <si>
    <t xml:space="preserve">   Authorized share capital</t>
  </si>
  <si>
    <t xml:space="preserve">   Issued and paid-up share capital</t>
  </si>
  <si>
    <t xml:space="preserve">   Appropriated - legal reserve</t>
  </si>
  <si>
    <t xml:space="preserve">   Unappropriated</t>
  </si>
  <si>
    <t>Profit from operating activities</t>
  </si>
  <si>
    <t>Share of profit of associates and joint ventures</t>
  </si>
  <si>
    <t>Profit before finance costs</t>
  </si>
  <si>
    <t>Profit before income tax expenses</t>
  </si>
  <si>
    <t>Profit for the period</t>
  </si>
  <si>
    <t>Profit attributable to:</t>
  </si>
  <si>
    <t>Basic earnings per share</t>
  </si>
  <si>
    <t xml:space="preserve">Basic earnings per share (in Baht)  </t>
  </si>
  <si>
    <t>Total comprehensive income attributable to:</t>
  </si>
  <si>
    <t>Gain (loss) on measurement of financial assets</t>
  </si>
  <si>
    <t>Lease agreements for right-of-use assets</t>
  </si>
  <si>
    <t>expenses</t>
  </si>
  <si>
    <t>Profits for the period</t>
  </si>
  <si>
    <t>Share of profit of associates and joint ventures accounted for</t>
  </si>
  <si>
    <t>Other comprehensive expense</t>
  </si>
  <si>
    <t>Dividends received from long-term investments</t>
  </si>
  <si>
    <t>Translation</t>
  </si>
  <si>
    <t>Digital assets</t>
  </si>
  <si>
    <t>2,4</t>
  </si>
  <si>
    <t>Current portion of lease receivables</t>
  </si>
  <si>
    <t>Current portion of long-term loans to related parties</t>
  </si>
  <si>
    <t>3,16</t>
  </si>
  <si>
    <t>Lease receivables</t>
  </si>
  <si>
    <t>2,10</t>
  </si>
  <si>
    <t>Corporate income tax payable</t>
  </si>
  <si>
    <t>Nine-month period ended 30 September 2023</t>
  </si>
  <si>
    <t>Balance at 1 January 2023</t>
  </si>
  <si>
    <t>Balance at 30 September 2023</t>
  </si>
  <si>
    <t xml:space="preserve">   subsequently to profit or loss</t>
  </si>
  <si>
    <t>Income tax relating to items that will not be reclassified</t>
  </si>
  <si>
    <t>Total items that will not be reclassified subsequently</t>
  </si>
  <si>
    <t xml:space="preserve">Items that will not be reclassified subsequently to </t>
  </si>
  <si>
    <t xml:space="preserve">Retained earnings </t>
  </si>
  <si>
    <t xml:space="preserve"> Total contributions by and distributions to owners of the parent</t>
  </si>
  <si>
    <t>(Reversal of) impairment loss</t>
  </si>
  <si>
    <t>Net gain on disposal of digital assets</t>
  </si>
  <si>
    <t>Revenue from digital assets mining</t>
  </si>
  <si>
    <t>(Reversal of) expected credit loss</t>
  </si>
  <si>
    <t>Loss from write-off non-refundable withholding tax</t>
  </si>
  <si>
    <t>Tax expense</t>
  </si>
  <si>
    <t>Total comprehensive income</t>
  </si>
  <si>
    <t xml:space="preserve">Gain (loss) on investment in equity instruments </t>
  </si>
  <si>
    <t>Other comprehensive income</t>
  </si>
  <si>
    <t>Total comprehensive income for the period</t>
  </si>
  <si>
    <t>income (expense)</t>
  </si>
  <si>
    <t>2,13</t>
  </si>
  <si>
    <t>Increase in advance payment for investment</t>
  </si>
  <si>
    <t>Dividend receivables from associate</t>
  </si>
  <si>
    <t xml:space="preserve">Unrealised (gain) loss on exchange rates </t>
  </si>
  <si>
    <t>Proceeds from (payments for) for short-term loans to third parties</t>
  </si>
  <si>
    <t>Net increase (decrease) in restricted cash at bank for long-term borrowings</t>
  </si>
  <si>
    <t>Net proceed from (repayment of) short-term borrowings</t>
  </si>
  <si>
    <t>Proceeds from decrease share capital of investment in subsidiary</t>
  </si>
  <si>
    <t>Share of other comprehensive income of</t>
  </si>
  <si>
    <t>Conversion of short-term loans to related parties to investment in subsidiaries</t>
  </si>
  <si>
    <t>Net gain on disposals of other current financial assets</t>
  </si>
  <si>
    <t>Net payments for digital assets</t>
  </si>
  <si>
    <t>Net cash from (used in) financing activities</t>
  </si>
  <si>
    <t>Net unrealised loss on financial instrument designated as at FVTPL</t>
  </si>
  <si>
    <t>Net proceeds from other current financial assets</t>
  </si>
  <si>
    <t>Write-off on property, plant and equipment, right-of-use asset and intangible assets</t>
  </si>
  <si>
    <t>Proceeds from disposals of investment in subsidiary and joint venture</t>
  </si>
  <si>
    <t>Net gain on disposals of investment in subsidiary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</si>
</sst>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(* #,##0_);_(* \(#,##0\);_(* &quot;-&quot;??????_);_(@_)"/>
    <numFmt numFmtId="173" formatCode="_(* #,##0.00_);_(* \(#,##0.00\);_(* &quot;-&quot;????_);_(@_)"/>
    <numFmt numFmtId="174" formatCode="_-* #,##0.0_-;\-* #,##0.0_-;_-* &quot;-&quot;?_-;_-@_-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7">
    <xf numFmtId="0" fontId="0" fillId="0" borderId="0" xfId="0"/>
    <xf numFmtId="166" fontId="16" fillId="0" borderId="0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Border="1" applyAlignment="1">
      <alignment horizontal="right" vertical="center"/>
    </xf>
    <xf numFmtId="0" fontId="14" fillId="0" borderId="0" xfId="1" quotePrefix="1" applyNumberFormat="1" applyFont="1" applyFill="1" applyBorder="1" applyAlignment="1">
      <alignment horizontal="center"/>
    </xf>
    <xf numFmtId="166" fontId="14" fillId="0" borderId="0" xfId="4" applyNumberFormat="1" applyFont="1" applyFill="1" applyBorder="1" applyAlignment="1">
      <alignment vertical="center"/>
    </xf>
    <xf numFmtId="0" fontId="14" fillId="0" borderId="0" xfId="1" applyNumberFormat="1" applyFont="1" applyFill="1" applyAlignment="1">
      <alignment horizontal="center"/>
    </xf>
    <xf numFmtId="168" fontId="16" fillId="0" borderId="0" xfId="1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0" fontId="28" fillId="0" borderId="0" xfId="9" applyFont="1" applyAlignment="1">
      <alignment horizontal="left"/>
    </xf>
    <xf numFmtId="0" fontId="4" fillId="0" borderId="0" xfId="3"/>
    <xf numFmtId="0" fontId="2" fillId="0" borderId="0" xfId="3" applyFont="1"/>
    <xf numFmtId="166" fontId="2" fillId="0" borderId="0" xfId="1" applyNumberFormat="1" applyFont="1" applyFill="1"/>
    <xf numFmtId="0" fontId="43" fillId="0" borderId="0" xfId="3" applyFont="1" applyAlignment="1">
      <alignment horizontal="center"/>
    </xf>
    <xf numFmtId="168" fontId="14" fillId="0" borderId="0" xfId="1" applyNumberFormat="1" applyFont="1" applyFill="1" applyAlignment="1">
      <alignment vertical="center"/>
    </xf>
    <xf numFmtId="168" fontId="14" fillId="0" borderId="0" xfId="1" applyNumberFormat="1" applyFont="1" applyFill="1" applyBorder="1" applyAlignment="1">
      <alignment horizontal="right" vertical="center"/>
    </xf>
    <xf numFmtId="165" fontId="44" fillId="0" borderId="0" xfId="3" applyNumberFormat="1" applyFont="1"/>
    <xf numFmtId="168" fontId="14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Alignment="1">
      <alignment horizontal="center" vertical="center"/>
    </xf>
    <xf numFmtId="168" fontId="14" fillId="0" borderId="0" xfId="1" applyNumberFormat="1" applyFont="1" applyFill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right" vertical="center"/>
    </xf>
    <xf numFmtId="168" fontId="22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/>
    <xf numFmtId="168" fontId="13" fillId="0" borderId="0" xfId="1" applyNumberFormat="1" applyFont="1" applyFill="1"/>
    <xf numFmtId="168" fontId="9" fillId="0" borderId="2" xfId="1" applyNumberFormat="1" applyFont="1" applyFill="1" applyBorder="1" applyAlignment="1">
      <alignment horizontal="right" vertical="center"/>
    </xf>
    <xf numFmtId="168" fontId="9" fillId="0" borderId="3" xfId="1" applyNumberFormat="1" applyFont="1" applyFill="1" applyBorder="1" applyAlignment="1">
      <alignment horizontal="right" vertical="center"/>
    </xf>
    <xf numFmtId="166" fontId="15" fillId="0" borderId="0" xfId="4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center"/>
    </xf>
    <xf numFmtId="0" fontId="4" fillId="0" borderId="0" xfId="3" applyAlignment="1">
      <alignment horizont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20" fillId="0" borderId="0" xfId="1" applyNumberFormat="1" applyFont="1" applyFill="1" applyBorder="1" applyAlignment="1">
      <alignment horizontal="center" vertical="center"/>
    </xf>
    <xf numFmtId="168" fontId="9" fillId="0" borderId="4" xfId="1" applyNumberFormat="1" applyFont="1" applyFill="1" applyBorder="1" applyAlignment="1">
      <alignment horizontal="right" vertical="center"/>
    </xf>
    <xf numFmtId="168" fontId="2" fillId="0" borderId="0" xfId="1" applyNumberFormat="1" applyFont="1" applyFill="1"/>
    <xf numFmtId="168" fontId="15" fillId="0" borderId="0" xfId="4" applyNumberFormat="1" applyFont="1" applyFill="1" applyBorder="1" applyAlignment="1">
      <alignment horizontal="right" vertical="center"/>
    </xf>
    <xf numFmtId="166" fontId="22" fillId="0" borderId="0" xfId="4" applyNumberFormat="1" applyFont="1" applyFill="1" applyBorder="1" applyAlignment="1">
      <alignment horizontal="right" vertical="center"/>
    </xf>
    <xf numFmtId="168" fontId="14" fillId="0" borderId="3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8" fontId="16" fillId="0" borderId="0" xfId="1" applyNumberFormat="1" applyFont="1" applyFill="1" applyAlignment="1">
      <alignment horizontal="right" vertical="center"/>
    </xf>
    <xf numFmtId="168" fontId="24" fillId="0" borderId="2" xfId="1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/>
    <xf numFmtId="166" fontId="20" fillId="0" borderId="0" xfId="4" applyNumberFormat="1" applyFont="1" applyFill="1" applyAlignment="1"/>
    <xf numFmtId="166" fontId="14" fillId="0" borderId="0" xfId="1" applyNumberFormat="1" applyFont="1" applyFill="1" applyBorder="1" applyAlignment="1">
      <alignment horizontal="right"/>
    </xf>
    <xf numFmtId="166" fontId="14" fillId="0" borderId="0" xfId="1" applyNumberFormat="1" applyFont="1" applyFill="1" applyAlignment="1"/>
    <xf numFmtId="166" fontId="14" fillId="0" borderId="0" xfId="1" applyNumberFormat="1" applyFont="1" applyFill="1" applyBorder="1" applyAlignment="1">
      <alignment horizontal="center"/>
    </xf>
    <xf numFmtId="166" fontId="14" fillId="0" borderId="0" xfId="1" quotePrefix="1" applyNumberFormat="1" applyFont="1" applyFill="1" applyAlignment="1">
      <alignment horizontal="center"/>
    </xf>
    <xf numFmtId="166" fontId="14" fillId="0" borderId="4" xfId="1" applyNumberFormat="1" applyFont="1" applyFill="1" applyBorder="1" applyAlignment="1">
      <alignment horizontal="right"/>
    </xf>
    <xf numFmtId="166" fontId="13" fillId="0" borderId="4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/>
    <xf numFmtId="166" fontId="13" fillId="0" borderId="0" xfId="1" applyNumberFormat="1" applyFont="1" applyFill="1" applyBorder="1" applyAlignment="1">
      <alignment horizontal="right"/>
    </xf>
    <xf numFmtId="166" fontId="13" fillId="0" borderId="1" xfId="1" applyNumberFormat="1" applyFont="1" applyFill="1" applyBorder="1" applyAlignment="1">
      <alignment horizontal="right"/>
    </xf>
    <xf numFmtId="166" fontId="16" fillId="0" borderId="0" xfId="1" applyNumberFormat="1" applyFont="1" applyFill="1" applyAlignment="1"/>
    <xf numFmtId="166" fontId="20" fillId="0" borderId="0" xfId="1" applyNumberFormat="1" applyFont="1" applyFill="1" applyAlignment="1"/>
    <xf numFmtId="166" fontId="13" fillId="0" borderId="0" xfId="1" applyNumberFormat="1" applyFont="1" applyFill="1" applyAlignment="1">
      <alignment horizontal="right"/>
    </xf>
    <xf numFmtId="166" fontId="14" fillId="0" borderId="0" xfId="1" applyNumberFormat="1" applyFont="1" applyFill="1" applyAlignment="1">
      <alignment horizontal="right"/>
    </xf>
    <xf numFmtId="166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Alignment="1">
      <alignment horizontal="right"/>
    </xf>
    <xf numFmtId="166" fontId="14" fillId="0" borderId="0" xfId="1" applyNumberFormat="1" applyFont="1" applyFill="1" applyBorder="1" applyAlignment="1"/>
    <xf numFmtId="166" fontId="20" fillId="0" borderId="0" xfId="1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14" fillId="0" borderId="4" xfId="1" applyNumberFormat="1" applyFont="1" applyFill="1" applyBorder="1" applyAlignment="1">
      <alignment horizontal="center"/>
    </xf>
    <xf numFmtId="166" fontId="13" fillId="0" borderId="3" xfId="1" applyNumberFormat="1" applyFont="1" applyFill="1" applyBorder="1" applyAlignment="1">
      <alignment horizontal="right"/>
    </xf>
    <xf numFmtId="166" fontId="14" fillId="0" borderId="4" xfId="1" quotePrefix="1" applyNumberFormat="1" applyFont="1" applyFill="1" applyBorder="1" applyAlignment="1">
      <alignment horizontal="center"/>
    </xf>
    <xf numFmtId="173" fontId="14" fillId="0" borderId="3" xfId="6" applyNumberFormat="1" applyFont="1" applyFill="1" applyBorder="1" applyAlignment="1">
      <alignment horizontal="right"/>
    </xf>
    <xf numFmtId="43" fontId="14" fillId="0" borderId="0" xfId="1" applyFont="1" applyFill="1" applyAlignment="1"/>
    <xf numFmtId="43" fontId="14" fillId="0" borderId="3" xfId="4" applyFont="1" applyFill="1" applyBorder="1" applyAlignment="1">
      <alignment horizontal="center"/>
    </xf>
    <xf numFmtId="43" fontId="20" fillId="0" borderId="0" xfId="1" applyFont="1" applyFill="1" applyAlignment="1"/>
    <xf numFmtId="43" fontId="14" fillId="0" borderId="0" xfId="4" applyFont="1" applyFill="1" applyBorder="1" applyAlignment="1">
      <alignment horizontal="right"/>
    </xf>
    <xf numFmtId="43" fontId="14" fillId="0" borderId="0" xfId="4" applyFont="1" applyFill="1" applyBorder="1" applyAlignment="1"/>
    <xf numFmtId="43" fontId="20" fillId="0" borderId="0" xfId="4" applyFont="1" applyFill="1" applyBorder="1" applyAlignment="1"/>
    <xf numFmtId="166" fontId="14" fillId="0" borderId="3" xfId="4" quotePrefix="1" applyNumberFormat="1" applyFont="1" applyFill="1" applyBorder="1" applyAlignment="1">
      <alignment horizontal="center"/>
    </xf>
    <xf numFmtId="43" fontId="14" fillId="0" borderId="0" xfId="4" applyFont="1" applyFill="1" applyAlignment="1"/>
    <xf numFmtId="43" fontId="20" fillId="0" borderId="0" xfId="4" applyFont="1" applyFill="1" applyAlignment="1"/>
    <xf numFmtId="166" fontId="13" fillId="0" borderId="0" xfId="1" applyNumberFormat="1" applyFont="1" applyFill="1" applyBorder="1" applyAlignment="1"/>
    <xf numFmtId="166" fontId="0" fillId="0" borderId="0" xfId="0" applyNumberFormat="1"/>
    <xf numFmtId="166" fontId="14" fillId="0" borderId="0" xfId="1" quotePrefix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center"/>
    </xf>
    <xf numFmtId="166" fontId="14" fillId="0" borderId="0" xfId="1" quotePrefix="1" applyNumberFormat="1" applyFont="1" applyFill="1" applyBorder="1" applyAlignment="1">
      <alignment horizontal="center"/>
    </xf>
    <xf numFmtId="166" fontId="13" fillId="0" borderId="4" xfId="1" quotePrefix="1" applyNumberFormat="1" applyFont="1" applyFill="1" applyBorder="1" applyAlignment="1">
      <alignment horizontal="center"/>
    </xf>
    <xf numFmtId="166" fontId="13" fillId="0" borderId="5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14" fillId="0" borderId="3" xfId="1" applyFont="1" applyFill="1" applyBorder="1" applyAlignment="1">
      <alignment horizontal="right"/>
    </xf>
    <xf numFmtId="166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Border="1" applyAlignment="1"/>
    <xf numFmtId="166" fontId="14" fillId="0" borderId="0" xfId="4" applyNumberFormat="1" applyFont="1" applyFill="1" applyBorder="1" applyAlignment="1">
      <alignment horizontal="right"/>
    </xf>
    <xf numFmtId="166" fontId="14" fillId="0" borderId="0" xfId="4" applyNumberFormat="1" applyFont="1" applyFill="1" applyBorder="1" applyAlignment="1"/>
    <xf numFmtId="166" fontId="14" fillId="0" borderId="0" xfId="4" quotePrefix="1" applyNumberFormat="1" applyFont="1" applyFill="1" applyBorder="1" applyAlignment="1">
      <alignment horizontal="right"/>
    </xf>
    <xf numFmtId="166" fontId="20" fillId="0" borderId="0" xfId="4" applyNumberFormat="1" applyFont="1" applyFill="1" applyBorder="1" applyAlignment="1">
      <alignment horizontal="center"/>
    </xf>
    <xf numFmtId="166" fontId="14" fillId="0" borderId="0" xfId="4" applyNumberFormat="1" applyFont="1" applyFill="1" applyBorder="1" applyAlignment="1">
      <alignment horizontal="center"/>
    </xf>
    <xf numFmtId="166" fontId="14" fillId="0" borderId="4" xfId="4" applyNumberFormat="1" applyFont="1" applyFill="1" applyBorder="1" applyAlignment="1">
      <alignment horizontal="right"/>
    </xf>
    <xf numFmtId="166" fontId="14" fillId="0" borderId="4" xfId="4" applyNumberFormat="1" applyFont="1" applyFill="1" applyBorder="1" applyAlignment="1">
      <alignment horizontal="center"/>
    </xf>
    <xf numFmtId="166" fontId="13" fillId="0" borderId="4" xfId="4" applyNumberFormat="1" applyFont="1" applyFill="1" applyBorder="1" applyAlignment="1">
      <alignment horizontal="right"/>
    </xf>
    <xf numFmtId="166" fontId="14" fillId="0" borderId="0" xfId="4" quotePrefix="1" applyNumberFormat="1" applyFont="1" applyFill="1" applyBorder="1" applyAlignment="1">
      <alignment horizontal="center"/>
    </xf>
    <xf numFmtId="168" fontId="14" fillId="0" borderId="0" xfId="4" quotePrefix="1" applyNumberFormat="1" applyFont="1" applyFill="1" applyAlignment="1">
      <alignment horizontal="center"/>
    </xf>
    <xf numFmtId="168" fontId="14" fillId="0" borderId="0" xfId="4" quotePrefix="1" applyNumberFormat="1" applyFont="1" applyFill="1" applyBorder="1" applyAlignment="1">
      <alignment horizontal="center"/>
    </xf>
    <xf numFmtId="166" fontId="14" fillId="0" borderId="4" xfId="4" quotePrefix="1" applyNumberFormat="1" applyFont="1" applyFill="1" applyBorder="1" applyAlignment="1">
      <alignment horizontal="center"/>
    </xf>
    <xf numFmtId="168" fontId="14" fillId="0" borderId="4" xfId="4" quotePrefix="1" applyNumberFormat="1" applyFont="1" applyFill="1" applyBorder="1" applyAlignment="1">
      <alignment horizontal="center"/>
    </xf>
    <xf numFmtId="166" fontId="13" fillId="0" borderId="4" xfId="4" quotePrefix="1" applyNumberFormat="1" applyFont="1" applyFill="1" applyBorder="1" applyAlignment="1">
      <alignment horizontal="center"/>
    </xf>
    <xf numFmtId="168" fontId="13" fillId="0" borderId="4" xfId="4" quotePrefix="1" applyNumberFormat="1" applyFont="1" applyFill="1" applyBorder="1" applyAlignment="1">
      <alignment horizontal="center"/>
    </xf>
    <xf numFmtId="166" fontId="13" fillId="0" borderId="3" xfId="4" applyNumberFormat="1" applyFont="1" applyFill="1" applyBorder="1" applyAlignment="1">
      <alignment horizontal="right"/>
    </xf>
    <xf numFmtId="166" fontId="14" fillId="0" borderId="0" xfId="2" applyNumberFormat="1" applyFont="1" applyFill="1" applyBorder="1" applyAlignment="1">
      <alignment horizontal="right"/>
    </xf>
    <xf numFmtId="0" fontId="28" fillId="0" borderId="0" xfId="3" applyFont="1"/>
    <xf numFmtId="168" fontId="13" fillId="0" borderId="0" xfId="4" applyNumberFormat="1" applyFont="1" applyFill="1" applyBorder="1" applyAlignment="1">
      <alignment horizontal="right"/>
    </xf>
    <xf numFmtId="168" fontId="16" fillId="0" borderId="0" xfId="4" applyNumberFormat="1" applyFont="1" applyFill="1" applyBorder="1" applyAlignment="1">
      <alignment horizontal="right"/>
    </xf>
    <xf numFmtId="168" fontId="4" fillId="0" borderId="0" xfId="4" applyNumberFormat="1" applyFont="1" applyFill="1" applyAlignment="1"/>
    <xf numFmtId="168" fontId="11" fillId="0" borderId="0" xfId="4" applyNumberFormat="1" applyFont="1" applyFill="1" applyAlignment="1"/>
    <xf numFmtId="168" fontId="14" fillId="0" borderId="0" xfId="4" applyNumberFormat="1" applyFont="1" applyFill="1" applyBorder="1" applyAlignment="1">
      <alignment horizontal="center"/>
    </xf>
    <xf numFmtId="168" fontId="14" fillId="0" borderId="4" xfId="4" applyNumberFormat="1" applyFont="1" applyFill="1" applyBorder="1" applyAlignment="1">
      <alignment horizontal="center"/>
    </xf>
    <xf numFmtId="168" fontId="13" fillId="0" borderId="1" xfId="4" applyNumberFormat="1" applyFont="1" applyFill="1" applyBorder="1" applyAlignment="1">
      <alignment horizontal="center"/>
    </xf>
    <xf numFmtId="168" fontId="13" fillId="0" borderId="0" xfId="4" applyNumberFormat="1" applyFont="1" applyFill="1" applyBorder="1" applyAlignment="1">
      <alignment horizontal="center"/>
    </xf>
    <xf numFmtId="168" fontId="13" fillId="0" borderId="4" xfId="4" applyNumberFormat="1" applyFont="1" applyFill="1" applyBorder="1" applyAlignment="1">
      <alignment horizontal="center"/>
    </xf>
    <xf numFmtId="168" fontId="14" fillId="0" borderId="0" xfId="4" applyNumberFormat="1" applyFont="1" applyFill="1" applyBorder="1" applyAlignment="1">
      <alignment horizontal="right"/>
    </xf>
    <xf numFmtId="168" fontId="13" fillId="0" borderId="0" xfId="1" applyNumberFormat="1" applyFont="1" applyFill="1" applyBorder="1" applyAlignment="1">
      <alignment horizontal="right"/>
    </xf>
    <xf numFmtId="168" fontId="16" fillId="0" borderId="0" xfId="1" applyNumberFormat="1" applyFont="1" applyFill="1" applyBorder="1" applyAlignment="1">
      <alignment horizontal="right"/>
    </xf>
    <xf numFmtId="171" fontId="13" fillId="0" borderId="0" xfId="4" applyNumberFormat="1" applyFont="1" applyFill="1" applyBorder="1" applyAlignment="1">
      <alignment horizontal="right"/>
    </xf>
    <xf numFmtId="171" fontId="14" fillId="0" borderId="0" xfId="4" applyNumberFormat="1" applyFont="1" applyFill="1" applyBorder="1" applyAlignment="1">
      <alignment horizontal="right"/>
    </xf>
    <xf numFmtId="171" fontId="13" fillId="0" borderId="0" xfId="4" applyNumberFormat="1" applyFont="1" applyFill="1" applyBorder="1" applyAlignment="1">
      <alignment horizontal="center"/>
    </xf>
    <xf numFmtId="171" fontId="14" fillId="0" borderId="0" xfId="4" applyNumberFormat="1" applyFont="1" applyFill="1" applyBorder="1" applyAlignment="1">
      <alignment horizontal="center"/>
    </xf>
    <xf numFmtId="171" fontId="13" fillId="0" borderId="4" xfId="4" applyNumberFormat="1" applyFont="1" applyFill="1" applyBorder="1" applyAlignment="1">
      <alignment horizontal="center"/>
    </xf>
    <xf numFmtId="171" fontId="13" fillId="0" borderId="4" xfId="4" applyNumberFormat="1" applyFont="1" applyFill="1" applyBorder="1" applyAlignment="1">
      <alignment horizontal="right"/>
    </xf>
    <xf numFmtId="168" fontId="13" fillId="0" borderId="0" xfId="4" applyNumberFormat="1" applyFont="1" applyFill="1" applyAlignment="1"/>
    <xf numFmtId="168" fontId="13" fillId="0" borderId="0" xfId="4" applyNumberFormat="1" applyFont="1" applyFill="1" applyAlignment="1">
      <alignment horizontal="right"/>
    </xf>
    <xf numFmtId="166" fontId="20" fillId="0" borderId="0" xfId="3" applyNumberFormat="1" applyFont="1" applyAlignment="1">
      <alignment horizontal="right"/>
    </xf>
    <xf numFmtId="168" fontId="14" fillId="0" borderId="4" xfId="4" quotePrefix="1" applyNumberFormat="1" applyFont="1" applyFill="1" applyBorder="1" applyAlignment="1">
      <alignment horizontal="right"/>
    </xf>
    <xf numFmtId="168" fontId="14" fillId="0" borderId="0" xfId="4" quotePrefix="1" applyNumberFormat="1" applyFont="1" applyFill="1" applyBorder="1" applyAlignment="1">
      <alignment horizontal="right"/>
    </xf>
    <xf numFmtId="168" fontId="14" fillId="0" borderId="4" xfId="4" applyNumberFormat="1" applyFont="1" applyFill="1" applyBorder="1" applyAlignment="1">
      <alignment horizontal="right"/>
    </xf>
    <xf numFmtId="168" fontId="13" fillId="0" borderId="5" xfId="4" applyNumberFormat="1" applyFont="1" applyFill="1" applyBorder="1" applyAlignment="1">
      <alignment horizontal="right"/>
    </xf>
    <xf numFmtId="166" fontId="13" fillId="0" borderId="5" xfId="4" applyNumberFormat="1" applyFont="1" applyFill="1" applyBorder="1" applyAlignment="1">
      <alignment horizontal="right"/>
    </xf>
    <xf numFmtId="0" fontId="14" fillId="0" borderId="0" xfId="8" applyFont="1"/>
    <xf numFmtId="0" fontId="26" fillId="0" borderId="0" xfId="9" applyFont="1"/>
    <xf numFmtId="169" fontId="27" fillId="0" borderId="0" xfId="9" applyNumberFormat="1" applyFont="1"/>
    <xf numFmtId="0" fontId="16" fillId="0" borderId="0" xfId="9" applyFont="1"/>
    <xf numFmtId="0" fontId="25" fillId="0" borderId="0" xfId="9" applyFont="1"/>
    <xf numFmtId="168" fontId="14" fillId="0" borderId="0" xfId="11" applyNumberFormat="1" applyFont="1" applyFill="1" applyBorder="1" applyAlignment="1">
      <alignment horizontal="center"/>
    </xf>
    <xf numFmtId="168" fontId="14" fillId="0" borderId="0" xfId="8" applyNumberFormat="1" applyFont="1"/>
    <xf numFmtId="168" fontId="14" fillId="0" borderId="0" xfId="11" quotePrefix="1" applyNumberFormat="1" applyFont="1" applyFill="1" applyBorder="1" applyAlignment="1">
      <alignment horizontal="center"/>
    </xf>
    <xf numFmtId="168" fontId="14" fillId="0" borderId="0" xfId="15" applyNumberFormat="1" applyFont="1" applyFill="1" applyBorder="1" applyAlignment="1">
      <alignment horizontal="center"/>
    </xf>
    <xf numFmtId="168" fontId="14" fillId="0" borderId="0" xfId="11" applyNumberFormat="1" applyFont="1" applyFill="1" applyAlignment="1">
      <alignment horizontal="center"/>
    </xf>
    <xf numFmtId="168" fontId="14" fillId="0" borderId="4" xfId="11" applyNumberFormat="1" applyFont="1" applyFill="1" applyBorder="1" applyAlignment="1">
      <alignment horizontal="center"/>
    </xf>
    <xf numFmtId="168" fontId="13" fillId="0" borderId="4" xfId="11" applyNumberFormat="1" applyFont="1" applyFill="1" applyBorder="1" applyAlignment="1">
      <alignment horizontal="center"/>
    </xf>
    <xf numFmtId="168" fontId="13" fillId="0" borderId="0" xfId="11" applyNumberFormat="1" applyFont="1" applyFill="1" applyAlignment="1">
      <alignment horizontal="center"/>
    </xf>
    <xf numFmtId="168" fontId="13" fillId="0" borderId="0" xfId="11" applyNumberFormat="1" applyFont="1" applyFill="1" applyBorder="1" applyAlignment="1">
      <alignment horizontal="center"/>
    </xf>
    <xf numFmtId="166" fontId="14" fillId="0" borderId="0" xfId="11" applyNumberFormat="1" applyFont="1" applyFill="1" applyBorder="1" applyAlignment="1">
      <alignment horizontal="center"/>
    </xf>
    <xf numFmtId="168" fontId="14" fillId="0" borderId="0" xfId="11" applyNumberFormat="1" applyFont="1" applyFill="1" applyAlignment="1">
      <alignment horizontal="right"/>
    </xf>
    <xf numFmtId="168" fontId="14" fillId="0" borderId="0" xfId="11" applyNumberFormat="1" applyFont="1" applyFill="1" applyBorder="1" applyAlignment="1">
      <alignment horizontal="right"/>
    </xf>
    <xf numFmtId="168" fontId="13" fillId="0" borderId="1" xfId="11" applyNumberFormat="1" applyFont="1" applyFill="1" applyBorder="1" applyAlignment="1">
      <alignment horizontal="center"/>
    </xf>
    <xf numFmtId="168" fontId="13" fillId="0" borderId="3" xfId="11" applyNumberFormat="1" applyFont="1" applyFill="1" applyBorder="1" applyAlignment="1">
      <alignment horizontal="center"/>
    </xf>
    <xf numFmtId="168" fontId="18" fillId="0" borderId="0" xfId="11" applyNumberFormat="1" applyFont="1" applyFill="1" applyBorder="1" applyAlignment="1">
      <alignment horizontal="center"/>
    </xf>
    <xf numFmtId="169" fontId="20" fillId="0" borderId="0" xfId="9" applyNumberFormat="1" applyFont="1"/>
    <xf numFmtId="169" fontId="16" fillId="0" borderId="0" xfId="9" applyNumberFormat="1" applyFont="1"/>
    <xf numFmtId="169" fontId="36" fillId="0" borderId="0" xfId="9" applyNumberFormat="1" applyFont="1"/>
    <xf numFmtId="166" fontId="13" fillId="0" borderId="0" xfId="1" applyNumberFormat="1" applyFont="1" applyFill="1" applyBorder="1" applyAlignment="1">
      <alignment horizontal="center"/>
    </xf>
    <xf numFmtId="166" fontId="13" fillId="0" borderId="0" xfId="1" quotePrefix="1" applyNumberFormat="1" applyFont="1" applyFill="1" applyAlignment="1">
      <alignment horizontal="center"/>
    </xf>
    <xf numFmtId="0" fontId="19" fillId="0" borderId="0" xfId="0" applyFont="1"/>
    <xf numFmtId="0" fontId="20" fillId="0" borderId="0" xfId="3" applyFont="1"/>
    <xf numFmtId="164" fontId="13" fillId="0" borderId="0" xfId="3" applyNumberFormat="1" applyFont="1" applyAlignment="1">
      <alignment horizontal="right"/>
    </xf>
    <xf numFmtId="0" fontId="25" fillId="0" borderId="0" xfId="3" applyFont="1"/>
    <xf numFmtId="168" fontId="14" fillId="0" borderId="4" xfId="3" applyNumberFormat="1" applyFont="1" applyBorder="1" applyAlignment="1">
      <alignment horizontal="center"/>
    </xf>
    <xf numFmtId="0" fontId="14" fillId="0" borderId="0" xfId="0" applyFont="1"/>
    <xf numFmtId="0" fontId="25" fillId="0" borderId="0" xfId="0" applyFont="1"/>
    <xf numFmtId="0" fontId="5" fillId="0" borderId="0" xfId="3" applyFont="1"/>
    <xf numFmtId="0" fontId="16" fillId="0" borderId="0" xfId="0" applyFont="1"/>
    <xf numFmtId="166" fontId="14" fillId="0" borderId="0" xfId="3" applyNumberFormat="1" applyFont="1" applyAlignment="1">
      <alignment horizontal="center"/>
    </xf>
    <xf numFmtId="168" fontId="14" fillId="0" borderId="0" xfId="3" applyNumberFormat="1" applyFont="1" applyAlignment="1">
      <alignment horizontal="center"/>
    </xf>
    <xf numFmtId="0" fontId="16" fillId="0" borderId="0" xfId="3" applyFont="1"/>
    <xf numFmtId="0" fontId="13" fillId="0" borderId="0" xfId="3" applyFont="1"/>
    <xf numFmtId="0" fontId="33" fillId="0" borderId="0" xfId="3" applyFont="1"/>
    <xf numFmtId="0" fontId="35" fillId="0" borderId="0" xfId="3" applyFont="1"/>
    <xf numFmtId="0" fontId="31" fillId="0" borderId="0" xfId="3" applyFont="1" applyAlignment="1">
      <alignment horizontal="center"/>
    </xf>
    <xf numFmtId="0" fontId="35" fillId="0" borderId="0" xfId="3" applyFont="1" applyAlignment="1">
      <alignment horizontal="right"/>
    </xf>
    <xf numFmtId="0" fontId="34" fillId="0" borderId="0" xfId="3" applyFont="1" applyAlignment="1">
      <alignment horizontal="right"/>
    </xf>
    <xf numFmtId="0" fontId="20" fillId="0" borderId="0" xfId="0" applyFont="1"/>
    <xf numFmtId="169" fontId="37" fillId="0" borderId="0" xfId="8" applyNumberFormat="1" applyFont="1"/>
    <xf numFmtId="0" fontId="19" fillId="0" borderId="0" xfId="8" applyFont="1"/>
    <xf numFmtId="0" fontId="13" fillId="0" borderId="0" xfId="8" applyFont="1"/>
    <xf numFmtId="168" fontId="18" fillId="0" borderId="0" xfId="8" applyNumberFormat="1" applyFont="1" applyAlignment="1">
      <alignment horizontal="center"/>
    </xf>
    <xf numFmtId="0" fontId="17" fillId="0" borderId="0" xfId="14" applyFont="1"/>
    <xf numFmtId="0" fontId="14" fillId="0" borderId="0" xfId="0" applyFont="1" applyAlignment="1">
      <alignment horizontal="left"/>
    </xf>
    <xf numFmtId="0" fontId="21" fillId="0" borderId="0" xfId="8" applyFont="1"/>
    <xf numFmtId="0" fontId="18" fillId="0" borderId="0" xfId="0" applyFont="1" applyAlignment="1">
      <alignment horizontal="center"/>
    </xf>
    <xf numFmtId="0" fontId="14" fillId="0" borderId="0" xfId="5"/>
    <xf numFmtId="0" fontId="18" fillId="0" borderId="0" xfId="8" applyFont="1"/>
    <xf numFmtId="169" fontId="13" fillId="0" borderId="0" xfId="8" applyNumberFormat="1" applyFont="1"/>
    <xf numFmtId="169" fontId="14" fillId="0" borderId="0" xfId="8" applyNumberFormat="1" applyFont="1"/>
    <xf numFmtId="0" fontId="41" fillId="0" borderId="0" xfId="8" applyFont="1"/>
    <xf numFmtId="169" fontId="39" fillId="0" borderId="0" xfId="8" applyNumberFormat="1" applyFont="1"/>
    <xf numFmtId="169" fontId="38" fillId="0" borderId="0" xfId="8" applyNumberFormat="1" applyFont="1" applyAlignment="1">
      <alignment horizontal="center"/>
    </xf>
    <xf numFmtId="169" fontId="39" fillId="0" borderId="0" xfId="8" applyNumberFormat="1" applyFont="1" applyAlignment="1">
      <alignment horizontal="right"/>
    </xf>
    <xf numFmtId="169" fontId="40" fillId="0" borderId="0" xfId="8" applyNumberFormat="1" applyFont="1"/>
    <xf numFmtId="164" fontId="14" fillId="0" borderId="0" xfId="8" applyNumberFormat="1" applyFont="1" applyAlignment="1">
      <alignment horizontal="right"/>
    </xf>
    <xf numFmtId="0" fontId="14" fillId="0" borderId="0" xfId="8" applyFont="1" applyAlignment="1">
      <alignment horizontal="left"/>
    </xf>
    <xf numFmtId="49" fontId="14" fillId="0" borderId="0" xfId="8" applyNumberFormat="1" applyFont="1" applyAlignment="1">
      <alignment horizontal="center" wrapText="1"/>
    </xf>
    <xf numFmtId="0" fontId="14" fillId="0" borderId="0" xfId="8" quotePrefix="1" applyFont="1" applyAlignment="1">
      <alignment horizontal="center"/>
    </xf>
    <xf numFmtId="0" fontId="14" fillId="0" borderId="0" xfId="8" applyFont="1" applyAlignment="1">
      <alignment horizontal="center"/>
    </xf>
    <xf numFmtId="169" fontId="19" fillId="0" borderId="0" xfId="8" applyNumberFormat="1" applyFont="1"/>
    <xf numFmtId="0" fontId="20" fillId="0" borderId="0" xfId="12" applyFont="1"/>
    <xf numFmtId="169" fontId="14" fillId="0" borderId="0" xfId="8" applyNumberFormat="1" applyFont="1" applyAlignment="1">
      <alignment horizontal="left"/>
    </xf>
    <xf numFmtId="169" fontId="20" fillId="0" borderId="0" xfId="12" applyNumberFormat="1" applyFont="1" applyAlignment="1">
      <alignment horizontal="left"/>
    </xf>
    <xf numFmtId="169" fontId="28" fillId="0" borderId="0" xfId="5" applyNumberFormat="1" applyFont="1"/>
    <xf numFmtId="170" fontId="14" fillId="0" borderId="0" xfId="5" applyNumberFormat="1"/>
    <xf numFmtId="169" fontId="13" fillId="0" borderId="0" xfId="5" applyNumberFormat="1" applyFont="1"/>
    <xf numFmtId="0" fontId="28" fillId="0" borderId="0" xfId="0" applyFont="1"/>
    <xf numFmtId="0" fontId="13" fillId="0" borderId="0" xfId="0" applyFont="1" applyAlignment="1">
      <alignment horizontal="left"/>
    </xf>
    <xf numFmtId="170" fontId="13" fillId="0" borderId="0" xfId="5" applyNumberFormat="1" applyFont="1"/>
    <xf numFmtId="0" fontId="29" fillId="0" borderId="0" xfId="0" applyFont="1"/>
    <xf numFmtId="169" fontId="14" fillId="0" borderId="0" xfId="5" applyNumberFormat="1"/>
    <xf numFmtId="16" fontId="15" fillId="0" borderId="0" xfId="0" quotePrefix="1" applyNumberFormat="1" applyFont="1" applyAlignment="1">
      <alignment horizontal="center"/>
    </xf>
    <xf numFmtId="16" fontId="15" fillId="0" borderId="0" xfId="3" quotePrefix="1" applyNumberFormat="1" applyFont="1"/>
    <xf numFmtId="16" fontId="15" fillId="0" borderId="0" xfId="3" quotePrefix="1" applyNumberFormat="1" applyFont="1" applyAlignment="1">
      <alignment horizontal="center"/>
    </xf>
    <xf numFmtId="49" fontId="15" fillId="0" borderId="0" xfId="3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5" fontId="9" fillId="0" borderId="0" xfId="3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43" fontId="20" fillId="0" borderId="0" xfId="1" applyFont="1" applyFill="1" applyBorder="1" applyAlignment="1">
      <alignment horizontal="center"/>
    </xf>
    <xf numFmtId="169" fontId="37" fillId="0" borderId="0" xfId="8" applyNumberFormat="1" applyFont="1" applyAlignment="1">
      <alignment horizontal="right"/>
    </xf>
    <xf numFmtId="0" fontId="6" fillId="0" borderId="0" xfId="3" applyFont="1"/>
    <xf numFmtId="169" fontId="30" fillId="0" borderId="0" xfId="3" applyNumberFormat="1" applyFont="1"/>
    <xf numFmtId="169" fontId="31" fillId="0" borderId="0" xfId="3" applyNumberFormat="1" applyFont="1" applyAlignment="1">
      <alignment horizontal="center"/>
    </xf>
    <xf numFmtId="169" fontId="30" fillId="0" borderId="0" xfId="3" applyNumberFormat="1" applyFont="1" applyAlignment="1">
      <alignment horizontal="right"/>
    </xf>
    <xf numFmtId="169" fontId="32" fillId="0" borderId="0" xfId="3" applyNumberFormat="1" applyFont="1" applyAlignment="1">
      <alignment horizontal="right"/>
    </xf>
    <xf numFmtId="169" fontId="32" fillId="0" borderId="0" xfId="3" applyNumberFormat="1" applyFont="1"/>
    <xf numFmtId="169" fontId="27" fillId="0" borderId="0" xfId="3" applyNumberFormat="1" applyFont="1"/>
    <xf numFmtId="169" fontId="16" fillId="0" borderId="0" xfId="3" applyNumberFormat="1" applyFont="1"/>
    <xf numFmtId="169" fontId="17" fillId="0" borderId="0" xfId="3" applyNumberFormat="1" applyFont="1" applyAlignment="1">
      <alignment horizontal="center"/>
    </xf>
    <xf numFmtId="169" fontId="16" fillId="0" borderId="0" xfId="3" applyNumberFormat="1" applyFont="1" applyAlignment="1">
      <alignment horizontal="right"/>
    </xf>
    <xf numFmtId="169" fontId="13" fillId="0" borderId="0" xfId="3" applyNumberFormat="1" applyFont="1" applyAlignment="1">
      <alignment horizontal="right"/>
    </xf>
    <xf numFmtId="169" fontId="13" fillId="0" borderId="0" xfId="3" applyNumberFormat="1" applyFont="1"/>
    <xf numFmtId="15" fontId="16" fillId="0" borderId="0" xfId="3" applyNumberFormat="1" applyFont="1"/>
    <xf numFmtId="0" fontId="20" fillId="0" borderId="0" xfId="3" applyFont="1" applyAlignment="1">
      <alignment horizontal="center"/>
    </xf>
    <xf numFmtId="0" fontId="13" fillId="0" borderId="0" xfId="0" applyFont="1"/>
    <xf numFmtId="172" fontId="13" fillId="0" borderId="0" xfId="0" applyNumberFormat="1" applyFont="1" applyAlignment="1">
      <alignment horizontal="center"/>
    </xf>
    <xf numFmtId="164" fontId="14" fillId="0" borderId="0" xfId="3" applyNumberFormat="1" applyFont="1" applyAlignment="1">
      <alignment horizontal="right"/>
    </xf>
    <xf numFmtId="164" fontId="14" fillId="0" borderId="0" xfId="3" applyNumberFormat="1" applyFont="1" applyAlignment="1">
      <alignment horizontal="center"/>
    </xf>
    <xf numFmtId="0" fontId="26" fillId="0" borderId="0" xfId="3" applyFont="1"/>
    <xf numFmtId="169" fontId="16" fillId="0" borderId="0" xfId="3" applyNumberFormat="1" applyFont="1" applyAlignment="1">
      <alignment horizontal="center"/>
    </xf>
    <xf numFmtId="0" fontId="27" fillId="0" borderId="0" xfId="3" applyFont="1"/>
    <xf numFmtId="169" fontId="20" fillId="0" borderId="0" xfId="3" applyNumberFormat="1" applyFont="1" applyAlignment="1">
      <alignment horizontal="center"/>
    </xf>
    <xf numFmtId="0" fontId="20" fillId="0" borderId="0" xfId="3" applyFont="1" applyAlignment="1">
      <alignment horizontal="right"/>
    </xf>
    <xf numFmtId="0" fontId="20" fillId="0" borderId="0" xfId="0" applyFont="1" applyAlignment="1">
      <alignment horizontal="center"/>
    </xf>
    <xf numFmtId="168" fontId="17" fillId="0" borderId="0" xfId="3" applyNumberFormat="1" applyFont="1"/>
    <xf numFmtId="168" fontId="17" fillId="0" borderId="0" xfId="3" applyNumberFormat="1" applyFont="1" applyAlignment="1">
      <alignment horizontal="center"/>
    </xf>
    <xf numFmtId="168" fontId="4" fillId="0" borderId="0" xfId="3" applyNumberFormat="1"/>
    <xf numFmtId="168" fontId="13" fillId="0" borderId="0" xfId="3" applyNumberFormat="1" applyFont="1" applyAlignment="1">
      <alignment horizontal="right"/>
    </xf>
    <xf numFmtId="168" fontId="11" fillId="0" borderId="0" xfId="3" applyNumberFormat="1" applyFont="1"/>
    <xf numFmtId="0" fontId="14" fillId="0" borderId="0" xfId="3" applyFont="1"/>
    <xf numFmtId="168" fontId="14" fillId="0" borderId="0" xfId="3" applyNumberFormat="1" applyFont="1" applyAlignment="1">
      <alignment horizontal="right"/>
    </xf>
    <xf numFmtId="0" fontId="19" fillId="0" borderId="0" xfId="3" applyFont="1"/>
    <xf numFmtId="168" fontId="18" fillId="0" borderId="0" xfId="3" applyNumberFormat="1" applyFont="1" applyAlignment="1">
      <alignment horizontal="center"/>
    </xf>
    <xf numFmtId="15" fontId="16" fillId="0" borderId="0" xfId="0" quotePrefix="1" applyNumberFormat="1" applyFont="1"/>
    <xf numFmtId="168" fontId="20" fillId="0" borderId="0" xfId="3" applyNumberFormat="1" applyFont="1" applyAlignment="1">
      <alignment horizontal="right"/>
    </xf>
    <xf numFmtId="164" fontId="13" fillId="0" borderId="0" xfId="5" applyNumberFormat="1" applyFont="1" applyAlignment="1">
      <alignment horizontal="right"/>
    </xf>
    <xf numFmtId="169" fontId="27" fillId="0" borderId="0" xfId="5" applyNumberFormat="1" applyFont="1"/>
    <xf numFmtId="0" fontId="14" fillId="0" borderId="0" xfId="3" applyFont="1" applyAlignment="1">
      <alignment horizontal="left"/>
    </xf>
    <xf numFmtId="49" fontId="14" fillId="0" borderId="0" xfId="0" applyNumberFormat="1" applyFont="1" applyAlignment="1">
      <alignment wrapText="1"/>
    </xf>
    <xf numFmtId="0" fontId="19" fillId="0" borderId="0" xfId="0" applyFont="1" applyAlignment="1">
      <alignment horizontal="left"/>
    </xf>
    <xf numFmtId="169" fontId="19" fillId="0" borderId="0" xfId="5" applyNumberFormat="1" applyFont="1"/>
    <xf numFmtId="169" fontId="17" fillId="0" borderId="0" xfId="5" applyNumberFormat="1" applyFont="1" applyAlignment="1">
      <alignment horizontal="center"/>
    </xf>
    <xf numFmtId="0" fontId="13" fillId="0" borderId="0" xfId="5" applyFont="1"/>
    <xf numFmtId="169" fontId="20" fillId="0" borderId="0" xfId="5" applyNumberFormat="1" applyFont="1"/>
    <xf numFmtId="169" fontId="20" fillId="0" borderId="0" xfId="7" applyNumberFormat="1" applyFont="1"/>
    <xf numFmtId="164" fontId="14" fillId="0" borderId="0" xfId="5" applyNumberFormat="1" applyAlignment="1">
      <alignment horizontal="right"/>
    </xf>
    <xf numFmtId="0" fontId="14" fillId="0" borderId="0" xfId="5" applyAlignment="1">
      <alignment horizontal="right"/>
    </xf>
    <xf numFmtId="169" fontId="14" fillId="0" borderId="0" xfId="5" applyNumberFormat="1" applyAlignment="1">
      <alignment horizontal="right"/>
    </xf>
    <xf numFmtId="169" fontId="16" fillId="0" borderId="0" xfId="5" applyNumberFormat="1" applyFont="1"/>
    <xf numFmtId="169" fontId="25" fillId="0" borderId="0" xfId="5" applyNumberFormat="1" applyFont="1"/>
    <xf numFmtId="164" fontId="18" fillId="0" borderId="0" xfId="3" applyNumberFormat="1" applyFont="1" applyAlignment="1">
      <alignment horizontal="center"/>
    </xf>
    <xf numFmtId="164" fontId="17" fillId="0" borderId="0" xfId="3" applyNumberFormat="1" applyFont="1" applyAlignment="1">
      <alignment horizontal="center"/>
    </xf>
    <xf numFmtId="169" fontId="17" fillId="0" borderId="0" xfId="5" applyNumberFormat="1" applyFont="1"/>
    <xf numFmtId="170" fontId="20" fillId="0" borderId="0" xfId="5" applyNumberFormat="1" applyFont="1"/>
    <xf numFmtId="170" fontId="16" fillId="0" borderId="0" xfId="5" applyNumberFormat="1" applyFont="1"/>
    <xf numFmtId="169" fontId="17" fillId="0" borderId="0" xfId="7" applyNumberFormat="1" applyFont="1" applyAlignment="1">
      <alignment horizontal="center"/>
    </xf>
    <xf numFmtId="170" fontId="25" fillId="0" borderId="0" xfId="5" applyNumberFormat="1" applyFont="1"/>
    <xf numFmtId="0" fontId="20" fillId="0" borderId="0" xfId="5" applyFont="1"/>
    <xf numFmtId="0" fontId="16" fillId="0" borderId="0" xfId="7" applyFont="1"/>
    <xf numFmtId="0" fontId="16" fillId="0" borderId="0" xfId="5" applyFont="1"/>
    <xf numFmtId="169" fontId="17" fillId="0" borderId="0" xfId="7" applyNumberFormat="1" applyFont="1"/>
    <xf numFmtId="43" fontId="14" fillId="0" borderId="0" xfId="5" applyNumberFormat="1" applyAlignment="1">
      <alignment horizontal="right"/>
    </xf>
    <xf numFmtId="166" fontId="14" fillId="0" borderId="3" xfId="5" quotePrefix="1" applyNumberFormat="1" applyBorder="1" applyAlignment="1">
      <alignment horizontal="center"/>
    </xf>
    <xf numFmtId="41" fontId="14" fillId="0" borderId="0" xfId="5" applyNumberFormat="1" applyAlignment="1">
      <alignment horizontal="right"/>
    </xf>
    <xf numFmtId="41" fontId="20" fillId="0" borderId="0" xfId="5" applyNumberFormat="1" applyFont="1" applyAlignment="1">
      <alignment horizontal="right"/>
    </xf>
    <xf numFmtId="0" fontId="14" fillId="0" borderId="0" xfId="5" applyAlignment="1">
      <alignment horizontal="right" wrapText="1"/>
    </xf>
    <xf numFmtId="3" fontId="14" fillId="0" borderId="0" xfId="5" applyNumberFormat="1" applyAlignment="1">
      <alignment horizontal="right" wrapText="1"/>
    </xf>
    <xf numFmtId="169" fontId="25" fillId="0" borderId="0" xfId="5" applyNumberFormat="1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164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164" fontId="8" fillId="0" borderId="0" xfId="3" applyNumberFormat="1" applyFont="1" applyAlignment="1">
      <alignment vertical="center"/>
    </xf>
    <xf numFmtId="0" fontId="9" fillId="0" borderId="0" xfId="3" quotePrefix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horizontal="left"/>
    </xf>
    <xf numFmtId="165" fontId="15" fillId="0" borderId="0" xfId="3" applyNumberFormat="1" applyFont="1"/>
    <xf numFmtId="0" fontId="15" fillId="0" borderId="0" xfId="3" applyFont="1"/>
    <xf numFmtId="0" fontId="9" fillId="0" borderId="0" xfId="3" applyFont="1"/>
    <xf numFmtId="0" fontId="9" fillId="0" borderId="0" xfId="3" applyFont="1" applyAlignment="1">
      <alignment wrapText="1"/>
    </xf>
    <xf numFmtId="16" fontId="15" fillId="0" borderId="0" xfId="0" quotePrefix="1" applyNumberFormat="1" applyFont="1"/>
    <xf numFmtId="0" fontId="16" fillId="0" borderId="0" xfId="3" applyFont="1" applyAlignment="1">
      <alignment vertical="center"/>
    </xf>
    <xf numFmtId="0" fontId="1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8" fillId="0" borderId="0" xfId="3" applyFont="1" applyAlignment="1">
      <alignment horizontal="center" vertical="center"/>
    </xf>
    <xf numFmtId="165" fontId="13" fillId="0" borderId="0" xfId="3" applyNumberFormat="1" applyFont="1" applyAlignment="1">
      <alignment vertical="center"/>
    </xf>
    <xf numFmtId="167" fontId="13" fillId="0" borderId="0" xfId="3" applyNumberFormat="1" applyFont="1" applyAlignment="1">
      <alignment vertical="center"/>
    </xf>
    <xf numFmtId="0" fontId="14" fillId="0" borderId="0" xfId="3" applyFont="1" applyAlignment="1">
      <alignment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23" fillId="0" borderId="0" xfId="3" applyFont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3" applyFont="1" applyAlignment="1">
      <alignment vertical="center"/>
    </xf>
    <xf numFmtId="0" fontId="13" fillId="0" borderId="0" xfId="3" applyFont="1" applyAlignment="1">
      <alignment wrapText="1"/>
    </xf>
    <xf numFmtId="0" fontId="8" fillId="0" borderId="0" xfId="3" applyFont="1" applyAlignment="1">
      <alignment horizontal="center" vertical="center"/>
    </xf>
    <xf numFmtId="0" fontId="25" fillId="0" borderId="0" xfId="3" applyFont="1" applyAlignment="1">
      <alignment vertical="center"/>
    </xf>
    <xf numFmtId="0" fontId="20" fillId="0" borderId="0" xfId="0" applyFont="1" applyAlignment="1">
      <alignment vertical="center"/>
    </xf>
    <xf numFmtId="0" fontId="15" fillId="0" borderId="0" xfId="3" applyFont="1" applyAlignment="1">
      <alignment vertical="center"/>
    </xf>
    <xf numFmtId="174" fontId="45" fillId="0" borderId="0" xfId="3" applyNumberFormat="1" applyFont="1"/>
    <xf numFmtId="168" fontId="2" fillId="0" borderId="0" xfId="3" applyNumberFormat="1" applyFont="1"/>
    <xf numFmtId="169" fontId="7" fillId="0" borderId="0" xfId="3" applyNumberFormat="1" applyFont="1" applyAlignment="1">
      <alignment horizontal="center" vertical="center"/>
    </xf>
    <xf numFmtId="165" fontId="15" fillId="0" borderId="0" xfId="3" applyNumberFormat="1" applyFont="1" applyAlignment="1">
      <alignment vertical="center"/>
    </xf>
    <xf numFmtId="167" fontId="15" fillId="0" borderId="0" xfId="3" applyNumberFormat="1" applyFont="1" applyAlignment="1">
      <alignment vertical="center"/>
    </xf>
    <xf numFmtId="167" fontId="22" fillId="0" borderId="0" xfId="3" applyNumberFormat="1" applyFont="1" applyAlignment="1">
      <alignment vertical="center"/>
    </xf>
    <xf numFmtId="0" fontId="17" fillId="0" borderId="0" xfId="3" applyFont="1" applyAlignment="1">
      <alignment horizontal="left" vertical="center" indent="2"/>
    </xf>
    <xf numFmtId="169" fontId="22" fillId="0" borderId="0" xfId="3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4" fontId="15" fillId="0" borderId="0" xfId="3" applyNumberFormat="1" applyFont="1" applyAlignment="1">
      <alignment vertical="center"/>
    </xf>
    <xf numFmtId="164" fontId="22" fillId="0" borderId="0" xfId="3" applyNumberFormat="1" applyFont="1" applyAlignment="1">
      <alignment vertical="center"/>
    </xf>
    <xf numFmtId="166" fontId="2" fillId="0" borderId="0" xfId="3" applyNumberFormat="1" applyFont="1"/>
    <xf numFmtId="0" fontId="18" fillId="0" borderId="0" xfId="3" quotePrefix="1" applyFont="1" applyAlignment="1">
      <alignment horizontal="center"/>
    </xf>
    <xf numFmtId="0" fontId="13" fillId="0" borderId="0" xfId="3" applyFont="1" applyAlignment="1">
      <alignment horizontal="center"/>
    </xf>
    <xf numFmtId="49" fontId="14" fillId="0" borderId="0" xfId="0" applyNumberFormat="1" applyFont="1" applyAlignment="1">
      <alignment horizontal="center" wrapText="1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8" fillId="0" borderId="0" xfId="3" applyFont="1" applyAlignment="1">
      <alignment horizontal="center"/>
    </xf>
    <xf numFmtId="0" fontId="18" fillId="0" borderId="0" xfId="8" applyFont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 wrapText="1"/>
    </xf>
    <xf numFmtId="0" fontId="13" fillId="0" borderId="0" xfId="3" applyFont="1" applyAlignment="1">
      <alignment horizontal="center" wrapText="1"/>
    </xf>
    <xf numFmtId="0" fontId="18" fillId="0" borderId="0" xfId="3" quotePrefix="1" applyFont="1" applyAlignment="1">
      <alignment horizontal="center"/>
    </xf>
    <xf numFmtId="0" fontId="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49" fontId="28" fillId="0" borderId="0" xfId="1" applyNumberFormat="1" applyFont="1" applyFill="1" applyAlignment="1">
      <alignment horizontal="center" wrapText="1"/>
    </xf>
    <xf numFmtId="43" fontId="14" fillId="0" borderId="0" xfId="1" applyFont="1" applyFill="1" applyAlignment="1">
      <alignment horizontal="center" wrapText="1"/>
    </xf>
    <xf numFmtId="2" fontId="14" fillId="0" borderId="0" xfId="0" applyNumberFormat="1" applyFont="1" applyAlignment="1">
      <alignment horizontal="center" wrapText="1"/>
    </xf>
    <xf numFmtId="49" fontId="28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0" fontId="20" fillId="0" borderId="4" xfId="3" applyFont="1" applyBorder="1" applyAlignment="1">
      <alignment horizontal="center"/>
    </xf>
    <xf numFmtId="169" fontId="20" fillId="0" borderId="4" xfId="0" applyNumberFormat="1" applyFont="1" applyBorder="1" applyAlignment="1">
      <alignment horizontal="center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4" fillId="0" borderId="4" xfId="3" applyFont="1" applyBorder="1" applyAlignment="1">
      <alignment horizontal="center"/>
    </xf>
    <xf numFmtId="0" fontId="18" fillId="0" borderId="0" xfId="3" applyFont="1" applyAlignment="1">
      <alignment horizontal="center"/>
    </xf>
    <xf numFmtId="0" fontId="13" fillId="0" borderId="0" xfId="8" applyFont="1" applyAlignment="1">
      <alignment horizontal="center"/>
    </xf>
    <xf numFmtId="2" fontId="14" fillId="0" borderId="0" xfId="8" applyNumberFormat="1" applyFont="1" applyAlignment="1">
      <alignment horizontal="center"/>
    </xf>
    <xf numFmtId="0" fontId="18" fillId="0" borderId="0" xfId="8" applyFont="1" applyAlignment="1">
      <alignment horizont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5" xr:uid="{00000000-0005-0000-0000-000003000000}"/>
    <cellStyle name="Comma 4 2" xfId="11" xr:uid="{00000000-0005-0000-0000-00000400000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4" xfId="5" xr:uid="{00000000-0005-0000-0000-000009000000}"/>
    <cellStyle name="Normal 3" xfId="9" xr:uid="{00000000-0005-0000-0000-00000A000000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6 2" xfId="8" xr:uid="{00000000-0005-0000-0000-00000E000000}"/>
    <cellStyle name="Percent" xfId="2" builtinId="5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theme="5" tint="0.39997558519241921"/>
  </sheetPr>
  <dimension ref="A1:P112"/>
  <sheetViews>
    <sheetView tabSelected="1" view="pageBreakPreview" topLeftCell="A10" zoomScale="70" zoomScaleNormal="80" zoomScaleSheetLayoutView="70" workbookViewId="0">
      <selection activeCell="S109" sqref="S109"/>
    </sheetView>
  </sheetViews>
  <sheetFormatPr defaultColWidth="9" defaultRowHeight="15"/>
  <cols>
    <col min="1" max="1" width="57.42578125" style="318" customWidth="1"/>
    <col min="2" max="2" width="7.5703125" style="295" customWidth="1"/>
    <col min="3" max="3" width="12.42578125" style="330" customWidth="1"/>
    <col min="4" max="4" width="1.42578125" style="336" customWidth="1"/>
    <col min="5" max="5" width="12.42578125" style="326" customWidth="1"/>
    <col min="6" max="6" width="1.42578125" style="336" customWidth="1"/>
    <col min="7" max="7" width="13.5703125" style="330" customWidth="1"/>
    <col min="8" max="8" width="1.42578125" style="337" customWidth="1"/>
    <col min="9" max="9" width="13.140625" style="326" bestFit="1" customWidth="1"/>
    <col min="10" max="10" width="13.140625" style="10" customWidth="1"/>
    <col min="11" max="11" width="2.42578125" style="11" customWidth="1"/>
    <col min="12" max="12" width="10.28515625" style="11" customWidth="1"/>
    <col min="13" max="13" width="2.42578125" style="11" customWidth="1"/>
    <col min="14" max="14" width="9.28515625" style="11" bestFit="1" customWidth="1"/>
    <col min="15" max="15" width="2.140625" style="11" customWidth="1"/>
    <col min="16" max="16" width="5.42578125" style="11" hidden="1" customWidth="1"/>
    <col min="17" max="16384" width="9" style="10"/>
  </cols>
  <sheetData>
    <row r="1" spans="1:16" ht="20.25" customHeight="1">
      <c r="A1" s="294" t="s">
        <v>0</v>
      </c>
      <c r="C1" s="221"/>
      <c r="D1" s="296"/>
      <c r="E1" s="297"/>
      <c r="F1" s="296"/>
      <c r="G1" s="221"/>
      <c r="H1" s="298"/>
      <c r="I1" s="299"/>
      <c r="J1" s="9"/>
    </row>
    <row r="2" spans="1:16" ht="20.25" customHeight="1">
      <c r="A2" s="300" t="s">
        <v>1</v>
      </c>
      <c r="C2" s="221"/>
      <c r="D2" s="296"/>
      <c r="E2" s="297"/>
      <c r="F2" s="296"/>
      <c r="G2" s="221"/>
      <c r="H2" s="298"/>
      <c r="I2" s="297"/>
      <c r="J2" s="9"/>
    </row>
    <row r="3" spans="1:16" ht="19.5" customHeight="1">
      <c r="A3" s="301"/>
      <c r="B3" s="255"/>
      <c r="C3" s="302"/>
      <c r="D3" s="303"/>
      <c r="E3" s="303"/>
      <c r="F3" s="303"/>
      <c r="G3" s="302"/>
      <c r="H3" s="255"/>
      <c r="I3" s="303"/>
      <c r="J3" s="9"/>
    </row>
    <row r="4" spans="1:16" ht="19.5" customHeight="1">
      <c r="A4" s="255"/>
      <c r="B4" s="301"/>
      <c r="C4" s="351" t="s">
        <v>2</v>
      </c>
      <c r="D4" s="351"/>
      <c r="E4" s="351"/>
      <c r="F4" s="304"/>
      <c r="G4" s="352" t="s">
        <v>3</v>
      </c>
      <c r="H4" s="352"/>
      <c r="I4" s="352"/>
      <c r="J4" s="9"/>
    </row>
    <row r="5" spans="1:16" ht="19.5" customHeight="1">
      <c r="A5" s="255"/>
      <c r="B5" s="263"/>
      <c r="C5" s="348" t="s">
        <v>4</v>
      </c>
      <c r="D5" s="348"/>
      <c r="E5" s="348"/>
      <c r="F5" s="305"/>
      <c r="G5" s="349" t="s">
        <v>4</v>
      </c>
      <c r="H5" s="349"/>
      <c r="I5" s="349"/>
      <c r="J5" s="9"/>
    </row>
    <row r="6" spans="1:16" ht="19.5" customHeight="1">
      <c r="A6" s="255"/>
      <c r="B6" s="263"/>
      <c r="C6" s="213" t="s">
        <v>65</v>
      </c>
      <c r="D6" s="306"/>
      <c r="E6" s="213" t="s">
        <v>5</v>
      </c>
      <c r="F6" s="341"/>
      <c r="G6" s="213" t="s">
        <v>65</v>
      </c>
      <c r="H6" s="306"/>
      <c r="I6" s="213" t="s">
        <v>5</v>
      </c>
      <c r="J6" s="9"/>
    </row>
    <row r="7" spans="1:16" ht="19.5" customHeight="1">
      <c r="A7" s="307" t="s">
        <v>6</v>
      </c>
      <c r="B7" s="308" t="s">
        <v>7</v>
      </c>
      <c r="C7" s="217">
        <v>2023</v>
      </c>
      <c r="D7" s="217"/>
      <c r="E7" s="217">
        <v>2022</v>
      </c>
      <c r="F7" s="217"/>
      <c r="G7" s="217">
        <v>2023</v>
      </c>
      <c r="H7" s="217"/>
      <c r="I7" s="217">
        <v>2022</v>
      </c>
      <c r="J7" s="9"/>
    </row>
    <row r="8" spans="1:16" ht="19.5" customHeight="1">
      <c r="A8" s="307"/>
      <c r="B8" s="308"/>
      <c r="C8" s="218" t="s">
        <v>8</v>
      </c>
      <c r="D8" s="217"/>
      <c r="E8" s="217"/>
      <c r="F8" s="217"/>
      <c r="G8" s="218" t="s">
        <v>8</v>
      </c>
      <c r="H8" s="217"/>
      <c r="I8" s="217"/>
      <c r="J8" s="12"/>
    </row>
    <row r="9" spans="1:16" ht="19.5" customHeight="1">
      <c r="A9" s="309"/>
      <c r="C9" s="350" t="s">
        <v>9</v>
      </c>
      <c r="D9" s="350"/>
      <c r="E9" s="350"/>
      <c r="F9" s="350"/>
      <c r="G9" s="350"/>
      <c r="H9" s="350"/>
      <c r="I9" s="350"/>
      <c r="J9" s="12"/>
    </row>
    <row r="10" spans="1:16" ht="19.5" customHeight="1">
      <c r="A10" s="310" t="s">
        <v>10</v>
      </c>
      <c r="B10" s="311"/>
      <c r="C10" s="312"/>
      <c r="D10" s="313"/>
      <c r="E10" s="313"/>
      <c r="F10" s="313"/>
      <c r="G10" s="312"/>
      <c r="H10" s="313"/>
      <c r="I10" s="313"/>
      <c r="J10" s="9"/>
    </row>
    <row r="11" spans="1:16" ht="19.5" customHeight="1">
      <c r="A11" s="314" t="s">
        <v>11</v>
      </c>
      <c r="B11" s="315"/>
      <c r="C11" s="13">
        <v>8119895</v>
      </c>
      <c r="D11" s="14"/>
      <c r="E11" s="13">
        <v>8430312</v>
      </c>
      <c r="F11" s="14"/>
      <c r="G11" s="13">
        <v>3665018</v>
      </c>
      <c r="H11" s="14"/>
      <c r="I11" s="13">
        <v>3263174</v>
      </c>
      <c r="J11" s="15"/>
      <c r="P11" s="11" t="e">
        <f>I11-#REF!</f>
        <v>#REF!</v>
      </c>
    </row>
    <row r="12" spans="1:16" ht="19.5" customHeight="1">
      <c r="A12" s="314" t="s">
        <v>12</v>
      </c>
      <c r="B12" s="315">
        <v>3</v>
      </c>
      <c r="C12" s="13">
        <v>1515678</v>
      </c>
      <c r="D12" s="14"/>
      <c r="E12" s="13">
        <v>1629879</v>
      </c>
      <c r="F12" s="14"/>
      <c r="G12" s="13">
        <v>1108372</v>
      </c>
      <c r="H12" s="14"/>
      <c r="I12" s="13">
        <v>1213691</v>
      </c>
      <c r="J12" s="15"/>
      <c r="P12" s="11" t="e">
        <f>I12-#REF!</f>
        <v>#REF!</v>
      </c>
    </row>
    <row r="13" spans="1:16" ht="19.5" customHeight="1">
      <c r="A13" s="314" t="s">
        <v>210</v>
      </c>
      <c r="B13" s="315" t="s">
        <v>278</v>
      </c>
      <c r="C13" s="13">
        <v>4783285</v>
      </c>
      <c r="D13" s="14"/>
      <c r="E13" s="13">
        <v>3610909</v>
      </c>
      <c r="F13" s="16"/>
      <c r="G13" s="13">
        <v>0</v>
      </c>
      <c r="H13" s="17"/>
      <c r="I13" s="13">
        <v>0</v>
      </c>
      <c r="J13" s="15"/>
      <c r="P13" s="11" t="e">
        <f>I13-#REF!</f>
        <v>#REF!</v>
      </c>
    </row>
    <row r="14" spans="1:16" ht="19.5" customHeight="1">
      <c r="A14" s="314" t="s">
        <v>211</v>
      </c>
      <c r="B14" s="315"/>
      <c r="C14" s="13">
        <v>378408</v>
      </c>
      <c r="D14" s="14"/>
      <c r="E14" s="13">
        <v>392349</v>
      </c>
      <c r="F14" s="14"/>
      <c r="G14" s="13">
        <v>29806</v>
      </c>
      <c r="H14" s="14"/>
      <c r="I14" s="13">
        <v>2306</v>
      </c>
      <c r="J14" s="15"/>
      <c r="P14" s="11" t="e">
        <f>I14-#REF!</f>
        <v>#REF!</v>
      </c>
    </row>
    <row r="15" spans="1:16" ht="19.5" customHeight="1">
      <c r="A15" s="314" t="s">
        <v>13</v>
      </c>
      <c r="B15" s="315">
        <v>2</v>
      </c>
      <c r="C15" s="13">
        <v>329107</v>
      </c>
      <c r="D15" s="14"/>
      <c r="E15" s="13">
        <v>284299</v>
      </c>
      <c r="F15" s="14"/>
      <c r="G15" s="13">
        <v>756988</v>
      </c>
      <c r="H15" s="14"/>
      <c r="I15" s="13">
        <v>453650</v>
      </c>
      <c r="J15" s="15"/>
      <c r="P15" s="11" t="e">
        <f>I15-#REF!</f>
        <v>#REF!</v>
      </c>
    </row>
    <row r="16" spans="1:16" ht="19.5" customHeight="1">
      <c r="A16" s="314" t="s">
        <v>279</v>
      </c>
      <c r="B16" s="315"/>
      <c r="C16" s="13">
        <v>5708</v>
      </c>
      <c r="D16" s="16"/>
      <c r="E16" s="13">
        <v>2914</v>
      </c>
      <c r="F16" s="14"/>
      <c r="G16" s="13">
        <v>0</v>
      </c>
      <c r="H16" s="14"/>
      <c r="I16" s="13">
        <v>0</v>
      </c>
      <c r="J16" s="15"/>
      <c r="P16" s="11" t="e">
        <f>I16-#REF!</f>
        <v>#REF!</v>
      </c>
    </row>
    <row r="17" spans="1:16" ht="19.5" customHeight="1">
      <c r="A17" s="314" t="s">
        <v>14</v>
      </c>
      <c r="B17" s="315">
        <v>2</v>
      </c>
      <c r="C17" s="17">
        <v>1333720</v>
      </c>
      <c r="D17" s="18"/>
      <c r="E17" s="13">
        <v>1403596</v>
      </c>
      <c r="F17" s="14"/>
      <c r="G17" s="17">
        <v>7864128</v>
      </c>
      <c r="H17" s="13"/>
      <c r="I17" s="13">
        <v>7323855</v>
      </c>
      <c r="J17" s="15"/>
      <c r="P17" s="11" t="e">
        <f>I17-#REF!</f>
        <v>#REF!</v>
      </c>
    </row>
    <row r="18" spans="1:16" ht="19.5" customHeight="1">
      <c r="A18" s="314" t="s">
        <v>280</v>
      </c>
      <c r="B18" s="315">
        <v>2</v>
      </c>
      <c r="C18" s="13">
        <v>0</v>
      </c>
      <c r="D18" s="14"/>
      <c r="E18" s="13">
        <v>0</v>
      </c>
      <c r="F18" s="14"/>
      <c r="G18" s="13">
        <v>106000</v>
      </c>
      <c r="H18" s="14"/>
      <c r="I18" s="13">
        <v>124000</v>
      </c>
      <c r="J18" s="15"/>
      <c r="P18" s="11" t="e">
        <f>I18-#REF!</f>
        <v>#REF!</v>
      </c>
    </row>
    <row r="19" spans="1:16" ht="19.5" customHeight="1">
      <c r="A19" s="314" t="s">
        <v>212</v>
      </c>
      <c r="B19" s="315">
        <v>3</v>
      </c>
      <c r="C19" s="13">
        <v>19298</v>
      </c>
      <c r="D19" s="16"/>
      <c r="E19" s="13">
        <v>91622</v>
      </c>
      <c r="F19" s="14"/>
      <c r="G19" s="13">
        <v>0</v>
      </c>
      <c r="H19" s="17"/>
      <c r="I19" s="13">
        <v>0</v>
      </c>
      <c r="J19" s="15"/>
      <c r="P19" s="11" t="e">
        <f>I19-#REF!</f>
        <v>#REF!</v>
      </c>
    </row>
    <row r="20" spans="1:16" ht="19.5" customHeight="1">
      <c r="A20" s="314" t="s">
        <v>15</v>
      </c>
      <c r="B20" s="315"/>
      <c r="C20" s="13">
        <v>883357</v>
      </c>
      <c r="D20" s="14"/>
      <c r="E20" s="13">
        <v>1142459</v>
      </c>
      <c r="F20" s="16"/>
      <c r="G20" s="13">
        <v>0</v>
      </c>
      <c r="H20" s="17"/>
      <c r="I20" s="13">
        <v>0</v>
      </c>
      <c r="J20" s="15"/>
      <c r="P20" s="11" t="e">
        <f>I20-#REF!</f>
        <v>#REF!</v>
      </c>
    </row>
    <row r="21" spans="1:16" ht="19.5" customHeight="1">
      <c r="A21" s="314" t="s">
        <v>16</v>
      </c>
      <c r="B21" s="316"/>
      <c r="C21" s="13">
        <v>340625</v>
      </c>
      <c r="D21" s="14"/>
      <c r="E21" s="13">
        <v>662517</v>
      </c>
      <c r="F21" s="16"/>
      <c r="G21" s="13">
        <v>0</v>
      </c>
      <c r="H21" s="17"/>
      <c r="I21" s="13">
        <v>0</v>
      </c>
      <c r="J21" s="15"/>
      <c r="P21" s="11" t="e">
        <f>I21-#REF!</f>
        <v>#REF!</v>
      </c>
    </row>
    <row r="22" spans="1:16" ht="19.5" customHeight="1">
      <c r="A22" s="314" t="s">
        <v>17</v>
      </c>
      <c r="B22" s="316"/>
      <c r="C22" s="13">
        <v>225417</v>
      </c>
      <c r="D22" s="19"/>
      <c r="E22" s="13">
        <v>138856</v>
      </c>
      <c r="F22" s="19"/>
      <c r="G22" s="13">
        <v>8472</v>
      </c>
      <c r="H22" s="20"/>
      <c r="I22" s="13">
        <v>7856</v>
      </c>
      <c r="J22" s="15"/>
      <c r="P22" s="11" t="e">
        <f>I22-#REF!</f>
        <v>#REF!</v>
      </c>
    </row>
    <row r="23" spans="1:16" ht="19.5" customHeight="1">
      <c r="A23" s="314" t="s">
        <v>18</v>
      </c>
      <c r="B23" s="316"/>
      <c r="C23" s="13">
        <v>226924</v>
      </c>
      <c r="D23" s="19"/>
      <c r="E23" s="13">
        <v>233230</v>
      </c>
      <c r="F23" s="19"/>
      <c r="G23" s="13">
        <v>15380</v>
      </c>
      <c r="H23" s="21"/>
      <c r="I23" s="13">
        <v>14540</v>
      </c>
      <c r="J23" s="15"/>
      <c r="P23" s="11" t="e">
        <f>I23-#REF!</f>
        <v>#REF!</v>
      </c>
    </row>
    <row r="24" spans="1:16" ht="19.5" customHeight="1">
      <c r="A24" s="317" t="s">
        <v>19</v>
      </c>
      <c r="C24" s="22">
        <f>SUM(C11:C23)</f>
        <v>18161422</v>
      </c>
      <c r="D24" s="23"/>
      <c r="E24" s="22">
        <f>SUM(E11:E23)</f>
        <v>18022942</v>
      </c>
      <c r="F24" s="23"/>
      <c r="G24" s="22">
        <f>SUM(G11:G23)</f>
        <v>13554164</v>
      </c>
      <c r="H24" s="23"/>
      <c r="I24" s="22">
        <f>SUM(I11:I23)</f>
        <v>12403072</v>
      </c>
      <c r="J24" s="15"/>
    </row>
    <row r="25" spans="1:16" ht="19.5" customHeight="1">
      <c r="C25" s="24"/>
      <c r="D25" s="24"/>
      <c r="E25" s="24"/>
      <c r="F25" s="24"/>
      <c r="G25" s="24"/>
      <c r="H25" s="25"/>
      <c r="I25" s="24"/>
      <c r="J25" s="15"/>
    </row>
    <row r="26" spans="1:16" ht="19.5" customHeight="1">
      <c r="A26" s="310" t="s">
        <v>20</v>
      </c>
      <c r="B26" s="319"/>
      <c r="C26" s="24"/>
      <c r="D26" s="24"/>
      <c r="E26" s="24"/>
      <c r="F26" s="24"/>
      <c r="G26" s="24"/>
      <c r="H26" s="24"/>
      <c r="I26" s="24"/>
      <c r="J26" s="15"/>
    </row>
    <row r="27" spans="1:16" ht="19.5" customHeight="1">
      <c r="A27" s="320" t="s">
        <v>21</v>
      </c>
      <c r="B27" s="319" t="s">
        <v>281</v>
      </c>
      <c r="C27" s="13">
        <v>1273201</v>
      </c>
      <c r="D27" s="24"/>
      <c r="E27" s="13">
        <v>721179</v>
      </c>
      <c r="F27" s="24"/>
      <c r="G27" s="13">
        <v>545677</v>
      </c>
      <c r="H27" s="17"/>
      <c r="I27" s="13">
        <v>0</v>
      </c>
      <c r="J27" s="15"/>
    </row>
    <row r="28" spans="1:16" ht="19.5" customHeight="1">
      <c r="A28" s="321" t="s">
        <v>22</v>
      </c>
      <c r="B28" s="319">
        <v>5</v>
      </c>
      <c r="C28" s="13">
        <v>1634627</v>
      </c>
      <c r="D28" s="24"/>
      <c r="E28" s="13">
        <v>1563455</v>
      </c>
      <c r="F28" s="24"/>
      <c r="G28" s="13">
        <v>61200</v>
      </c>
      <c r="H28" s="17"/>
      <c r="I28" s="13">
        <v>61200</v>
      </c>
      <c r="J28" s="15"/>
    </row>
    <row r="29" spans="1:16" ht="19.5" customHeight="1">
      <c r="A29" s="321" t="s">
        <v>23</v>
      </c>
      <c r="B29" s="319">
        <v>5</v>
      </c>
      <c r="C29" s="13">
        <v>0</v>
      </c>
      <c r="D29" s="24"/>
      <c r="E29" s="13">
        <v>0</v>
      </c>
      <c r="F29" s="24"/>
      <c r="G29" s="13">
        <v>23743637</v>
      </c>
      <c r="H29" s="17"/>
      <c r="I29" s="13">
        <v>23520012</v>
      </c>
      <c r="J29" s="15"/>
    </row>
    <row r="30" spans="1:16" ht="19.5" customHeight="1">
      <c r="A30" s="321" t="s">
        <v>24</v>
      </c>
      <c r="B30" s="319">
        <v>5</v>
      </c>
      <c r="C30" s="13">
        <v>1046569</v>
      </c>
      <c r="D30" s="24"/>
      <c r="E30" s="13">
        <v>1148741</v>
      </c>
      <c r="F30" s="24"/>
      <c r="G30" s="13">
        <v>467296</v>
      </c>
      <c r="H30" s="24"/>
      <c r="I30" s="13">
        <v>467296</v>
      </c>
      <c r="J30" s="15"/>
    </row>
    <row r="31" spans="1:16" ht="19.5" customHeight="1">
      <c r="A31" s="321" t="s">
        <v>282</v>
      </c>
      <c r="B31" s="319"/>
      <c r="C31" s="13">
        <v>100097</v>
      </c>
      <c r="D31" s="17"/>
      <c r="E31" s="13">
        <v>55168</v>
      </c>
      <c r="F31" s="24"/>
      <c r="G31" s="13">
        <v>0</v>
      </c>
      <c r="H31" s="24"/>
      <c r="I31" s="13">
        <v>0</v>
      </c>
      <c r="J31" s="15"/>
    </row>
    <row r="32" spans="1:16" ht="19.5" customHeight="1">
      <c r="A32" s="321" t="s">
        <v>255</v>
      </c>
      <c r="B32" s="319">
        <v>2</v>
      </c>
      <c r="C32" s="13">
        <v>0</v>
      </c>
      <c r="D32" s="24"/>
      <c r="E32" s="13">
        <v>31668</v>
      </c>
      <c r="F32" s="24"/>
      <c r="G32" s="13">
        <v>1720747</v>
      </c>
      <c r="H32" s="24"/>
      <c r="I32" s="13">
        <v>0</v>
      </c>
      <c r="J32" s="15"/>
    </row>
    <row r="33" spans="1:16" ht="19.5" customHeight="1">
      <c r="A33" s="321" t="s">
        <v>25</v>
      </c>
      <c r="B33" s="319">
        <v>6</v>
      </c>
      <c r="C33" s="13">
        <v>167285</v>
      </c>
      <c r="D33" s="17"/>
      <c r="E33" s="13">
        <v>175332</v>
      </c>
      <c r="F33" s="24"/>
      <c r="G33" s="13">
        <v>0</v>
      </c>
      <c r="H33" s="24"/>
      <c r="I33" s="13">
        <v>0</v>
      </c>
      <c r="J33" s="15"/>
    </row>
    <row r="34" spans="1:16" ht="19.5" customHeight="1">
      <c r="A34" s="321" t="s">
        <v>213</v>
      </c>
      <c r="B34" s="319">
        <v>7</v>
      </c>
      <c r="C34" s="13">
        <v>16517409</v>
      </c>
      <c r="D34" s="24"/>
      <c r="E34" s="13">
        <v>15351278</v>
      </c>
      <c r="F34" s="24"/>
      <c r="G34" s="13">
        <v>140275</v>
      </c>
      <c r="H34" s="17"/>
      <c r="I34" s="13">
        <v>124937</v>
      </c>
      <c r="J34" s="15"/>
    </row>
    <row r="35" spans="1:16" ht="19.5" customHeight="1">
      <c r="A35" s="321" t="s">
        <v>26</v>
      </c>
      <c r="B35" s="319">
        <v>7</v>
      </c>
      <c r="C35" s="13">
        <v>1212755</v>
      </c>
      <c r="D35" s="24"/>
      <c r="E35" s="13">
        <v>1271097</v>
      </c>
      <c r="F35" s="24"/>
      <c r="G35" s="13">
        <v>8409</v>
      </c>
      <c r="H35" s="24"/>
      <c r="I35" s="13">
        <v>9660</v>
      </c>
      <c r="J35" s="15"/>
    </row>
    <row r="36" spans="1:16" ht="19.5" customHeight="1">
      <c r="A36" s="321" t="s">
        <v>27</v>
      </c>
      <c r="B36" s="319"/>
      <c r="C36" s="13">
        <v>6644</v>
      </c>
      <c r="D36" s="24"/>
      <c r="E36" s="13">
        <v>6071</v>
      </c>
      <c r="F36" s="24"/>
      <c r="G36" s="13">
        <v>0</v>
      </c>
      <c r="H36" s="24"/>
      <c r="I36" s="13">
        <v>0</v>
      </c>
      <c r="J36" s="15"/>
    </row>
    <row r="37" spans="1:16" ht="19.5" customHeight="1">
      <c r="A37" s="321" t="s">
        <v>28</v>
      </c>
      <c r="B37" s="308"/>
      <c r="C37" s="13">
        <v>235414</v>
      </c>
      <c r="D37" s="24"/>
      <c r="E37" s="13">
        <v>229480</v>
      </c>
      <c r="F37" s="24"/>
      <c r="G37" s="13">
        <v>48218</v>
      </c>
      <c r="H37" s="17"/>
      <c r="I37" s="13">
        <v>43707</v>
      </c>
      <c r="J37" s="15"/>
    </row>
    <row r="38" spans="1:16" ht="19.5" customHeight="1">
      <c r="A38" s="321" t="s">
        <v>277</v>
      </c>
      <c r="B38" s="308">
        <v>8</v>
      </c>
      <c r="C38" s="13">
        <v>2629278</v>
      </c>
      <c r="D38" s="24"/>
      <c r="E38" s="13">
        <v>1521273</v>
      </c>
      <c r="F38" s="24"/>
      <c r="G38" s="13">
        <v>0</v>
      </c>
      <c r="H38" s="25"/>
      <c r="I38" s="13">
        <v>0</v>
      </c>
      <c r="J38" s="15"/>
    </row>
    <row r="39" spans="1:16" ht="19.5" customHeight="1">
      <c r="A39" s="321" t="s">
        <v>29</v>
      </c>
      <c r="B39" s="308"/>
      <c r="C39" s="13">
        <v>247567</v>
      </c>
      <c r="D39" s="24"/>
      <c r="E39" s="13">
        <v>300565</v>
      </c>
      <c r="F39" s="24"/>
      <c r="G39" s="13">
        <v>13113</v>
      </c>
      <c r="H39" s="25"/>
      <c r="I39" s="13">
        <v>64628</v>
      </c>
      <c r="J39" s="15"/>
    </row>
    <row r="40" spans="1:16" ht="19.5" customHeight="1">
      <c r="A40" s="321" t="s">
        <v>30</v>
      </c>
      <c r="B40" s="308">
        <v>9</v>
      </c>
      <c r="C40" s="13">
        <v>1227219</v>
      </c>
      <c r="D40" s="24"/>
      <c r="E40" s="13">
        <v>1194428</v>
      </c>
      <c r="F40" s="24"/>
      <c r="G40" s="13">
        <v>35362</v>
      </c>
      <c r="H40" s="25"/>
      <c r="I40" s="13">
        <v>3688</v>
      </c>
      <c r="J40" s="15"/>
    </row>
    <row r="41" spans="1:16" ht="19.5" customHeight="1">
      <c r="A41" s="322" t="s">
        <v>31</v>
      </c>
      <c r="B41" s="344"/>
      <c r="C41" s="22">
        <f>SUM(C27:C40)</f>
        <v>26298065</v>
      </c>
      <c r="D41" s="26"/>
      <c r="E41" s="22">
        <f>SUM(E27:E40)</f>
        <v>23569735</v>
      </c>
      <c r="F41" s="26"/>
      <c r="G41" s="22">
        <f>SUM(G27:G40)</f>
        <v>26783934</v>
      </c>
      <c r="H41" s="27"/>
      <c r="I41" s="22">
        <f>SUM(I27:I40)</f>
        <v>24295128</v>
      </c>
      <c r="J41" s="15"/>
    </row>
    <row r="42" spans="1:16" ht="19.5" customHeight="1">
      <c r="A42" s="322"/>
      <c r="B42" s="344"/>
      <c r="C42" s="28"/>
      <c r="D42" s="26"/>
      <c r="E42" s="28"/>
      <c r="F42" s="26"/>
      <c r="G42" s="28"/>
      <c r="H42" s="27"/>
      <c r="I42" s="28"/>
      <c r="J42" s="15"/>
    </row>
    <row r="43" spans="1:16" ht="19.5" customHeight="1" thickBot="1">
      <c r="A43" s="172" t="s">
        <v>32</v>
      </c>
      <c r="B43" s="344"/>
      <c r="C43" s="29">
        <f>C24+C41</f>
        <v>44459487</v>
      </c>
      <c r="D43" s="26"/>
      <c r="E43" s="29">
        <f>E24+E41</f>
        <v>41592677</v>
      </c>
      <c r="F43" s="26"/>
      <c r="G43" s="29">
        <f>G24+G41</f>
        <v>40338098</v>
      </c>
      <c r="H43" s="27"/>
      <c r="I43" s="29">
        <f>I24+I41</f>
        <v>36698200</v>
      </c>
      <c r="J43" s="15"/>
    </row>
    <row r="44" spans="1:16" ht="19.5" customHeight="1" thickTop="1">
      <c r="A44" s="321"/>
      <c r="B44" s="319"/>
      <c r="C44" s="4"/>
      <c r="D44" s="30"/>
      <c r="E44" s="4"/>
      <c r="F44" s="30"/>
      <c r="G44" s="30"/>
      <c r="H44" s="30"/>
      <c r="I44" s="30"/>
      <c r="J44" s="15"/>
      <c r="P44" s="11" t="e">
        <f>I44-#REF!</f>
        <v>#REF!</v>
      </c>
    </row>
    <row r="45" spans="1:16" ht="19.5" customHeight="1">
      <c r="A45" s="294" t="s">
        <v>0</v>
      </c>
      <c r="C45" s="221"/>
      <c r="D45" s="296"/>
      <c r="E45" s="297"/>
      <c r="F45" s="296"/>
      <c r="G45" s="221"/>
      <c r="H45" s="298"/>
      <c r="I45" s="297"/>
      <c r="J45" s="15"/>
    </row>
    <row r="46" spans="1:16" ht="19.5" customHeight="1">
      <c r="A46" s="300" t="s">
        <v>1</v>
      </c>
      <c r="C46" s="221"/>
      <c r="D46" s="296"/>
      <c r="E46" s="297"/>
      <c r="F46" s="296"/>
      <c r="G46" s="221"/>
      <c r="H46" s="298"/>
      <c r="I46" s="297"/>
      <c r="J46" s="15"/>
    </row>
    <row r="47" spans="1:16" ht="19.5" customHeight="1">
      <c r="A47" s="309"/>
      <c r="C47" s="221"/>
      <c r="D47" s="296"/>
      <c r="E47" s="297"/>
      <c r="F47" s="296"/>
      <c r="G47" s="221"/>
      <c r="H47" s="298"/>
      <c r="I47" s="297"/>
      <c r="J47" s="15"/>
    </row>
    <row r="48" spans="1:16" s="32" customFormat="1" ht="19.5" customHeight="1">
      <c r="A48" s="323"/>
      <c r="B48" s="295"/>
      <c r="C48" s="351" t="s">
        <v>2</v>
      </c>
      <c r="D48" s="351"/>
      <c r="E48" s="351"/>
      <c r="F48" s="346"/>
      <c r="G48" s="352" t="s">
        <v>3</v>
      </c>
      <c r="H48" s="352"/>
      <c r="I48" s="352"/>
      <c r="J48" s="15"/>
      <c r="K48" s="31"/>
      <c r="L48" s="31"/>
      <c r="M48" s="31"/>
      <c r="N48" s="31"/>
      <c r="O48" s="31"/>
      <c r="P48" s="31"/>
    </row>
    <row r="49" spans="1:16" s="32" customFormat="1" ht="19.5" customHeight="1">
      <c r="A49" s="323"/>
      <c r="B49" s="295"/>
      <c r="C49" s="348" t="s">
        <v>4</v>
      </c>
      <c r="D49" s="348"/>
      <c r="E49" s="348"/>
      <c r="F49" s="347"/>
      <c r="G49" s="349" t="s">
        <v>4</v>
      </c>
      <c r="H49" s="349"/>
      <c r="I49" s="349"/>
      <c r="J49" s="15"/>
      <c r="K49" s="31"/>
      <c r="L49" s="31"/>
      <c r="M49" s="31"/>
      <c r="N49" s="31"/>
      <c r="O49" s="31"/>
      <c r="P49" s="31"/>
    </row>
    <row r="50" spans="1:16" ht="19.5" customHeight="1">
      <c r="A50" s="255"/>
      <c r="B50" s="263"/>
      <c r="C50" s="213" t="s">
        <v>65</v>
      </c>
      <c r="D50" s="214"/>
      <c r="E50" s="215" t="str">
        <f>E$6</f>
        <v>31 December</v>
      </c>
      <c r="F50" s="216"/>
      <c r="G50" s="213" t="s">
        <v>65</v>
      </c>
      <c r="H50" s="214"/>
      <c r="I50" s="215" t="str">
        <f>I$6</f>
        <v>31 December</v>
      </c>
      <c r="J50" s="15"/>
    </row>
    <row r="51" spans="1:16" ht="19.5" customHeight="1">
      <c r="A51" s="307" t="s">
        <v>33</v>
      </c>
      <c r="B51" s="308" t="s">
        <v>7</v>
      </c>
      <c r="C51" s="217">
        <v>2023</v>
      </c>
      <c r="D51" s="217"/>
      <c r="E51" s="217">
        <v>2022</v>
      </c>
      <c r="F51" s="217"/>
      <c r="G51" s="217">
        <v>2023</v>
      </c>
      <c r="H51" s="217"/>
      <c r="I51" s="217">
        <v>2022</v>
      </c>
      <c r="J51" s="15"/>
    </row>
    <row r="52" spans="1:16" ht="19.5" customHeight="1">
      <c r="A52" s="307"/>
      <c r="B52" s="308"/>
      <c r="C52" s="218" t="s">
        <v>8</v>
      </c>
      <c r="D52" s="217"/>
      <c r="E52" s="217"/>
      <c r="F52" s="217"/>
      <c r="G52" s="218" t="s">
        <v>8</v>
      </c>
      <c r="H52" s="219"/>
      <c r="I52" s="220"/>
      <c r="J52" s="15"/>
    </row>
    <row r="53" spans="1:16" ht="19.5" customHeight="1">
      <c r="A53" s="307"/>
      <c r="C53" s="350" t="s">
        <v>9</v>
      </c>
      <c r="D53" s="350"/>
      <c r="E53" s="350"/>
      <c r="F53" s="350"/>
      <c r="G53" s="350"/>
      <c r="H53" s="350"/>
      <c r="I53" s="350"/>
      <c r="J53" s="15"/>
    </row>
    <row r="54" spans="1:16" ht="19.5" customHeight="1">
      <c r="A54" s="324" t="s">
        <v>34</v>
      </c>
      <c r="C54" s="221"/>
      <c r="D54" s="222"/>
      <c r="E54" s="222"/>
      <c r="F54" s="222"/>
      <c r="G54" s="221"/>
      <c r="H54" s="223"/>
      <c r="I54" s="222"/>
      <c r="J54" s="11"/>
      <c r="K54" s="10"/>
      <c r="L54" s="10"/>
      <c r="M54" s="10"/>
      <c r="N54" s="10"/>
      <c r="O54" s="10"/>
      <c r="P54" s="10"/>
    </row>
    <row r="55" spans="1:16" ht="19.5" customHeight="1">
      <c r="A55" s="165" t="s">
        <v>35</v>
      </c>
      <c r="C55" s="221"/>
      <c r="D55" s="222"/>
      <c r="E55" s="222"/>
      <c r="F55" s="222"/>
      <c r="G55" s="221"/>
      <c r="H55" s="223"/>
      <c r="I55" s="222"/>
      <c r="J55" s="11"/>
      <c r="K55" s="10"/>
      <c r="L55" s="10"/>
      <c r="M55" s="10"/>
      <c r="N55" s="10"/>
      <c r="O55" s="10"/>
      <c r="P55" s="10"/>
    </row>
    <row r="56" spans="1:16" ht="19.5" customHeight="1">
      <c r="A56" s="165" t="s">
        <v>36</v>
      </c>
      <c r="B56" s="315">
        <v>10</v>
      </c>
      <c r="C56" s="13">
        <v>270421</v>
      </c>
      <c r="D56" s="19"/>
      <c r="E56" s="33">
        <v>733521</v>
      </c>
      <c r="F56" s="34"/>
      <c r="G56" s="13">
        <v>0</v>
      </c>
      <c r="H56" s="17"/>
      <c r="I56" s="33">
        <v>0</v>
      </c>
      <c r="J56" s="11"/>
      <c r="K56" s="10"/>
      <c r="L56" s="10"/>
      <c r="M56" s="10"/>
      <c r="N56" s="10"/>
      <c r="O56" s="10"/>
      <c r="P56" s="10"/>
    </row>
    <row r="57" spans="1:16" ht="19.5" customHeight="1">
      <c r="A57" s="314" t="s">
        <v>214</v>
      </c>
      <c r="B57" s="311"/>
      <c r="C57" s="13">
        <v>1929813</v>
      </c>
      <c r="D57" s="14"/>
      <c r="E57" s="33">
        <v>1704663</v>
      </c>
      <c r="F57" s="14"/>
      <c r="G57" s="13">
        <v>0</v>
      </c>
      <c r="H57" s="14"/>
      <c r="I57" s="33">
        <v>0</v>
      </c>
      <c r="J57" s="11"/>
      <c r="K57" s="10"/>
      <c r="L57" s="10"/>
      <c r="M57" s="10"/>
      <c r="N57" s="10"/>
      <c r="O57" s="10"/>
      <c r="P57" s="10"/>
    </row>
    <row r="58" spans="1:16" ht="19.5" customHeight="1">
      <c r="A58" s="314" t="s">
        <v>215</v>
      </c>
      <c r="B58" s="311"/>
      <c r="C58" s="13">
        <v>404366</v>
      </c>
      <c r="D58" s="14"/>
      <c r="E58" s="33">
        <v>302713</v>
      </c>
      <c r="F58" s="14"/>
      <c r="G58" s="13">
        <v>4680</v>
      </c>
      <c r="H58" s="14"/>
      <c r="I58" s="33">
        <v>5851</v>
      </c>
      <c r="J58" s="11"/>
      <c r="K58" s="10"/>
      <c r="L58" s="10"/>
      <c r="M58" s="10"/>
      <c r="N58" s="10"/>
      <c r="O58" s="10"/>
      <c r="P58" s="10"/>
    </row>
    <row r="59" spans="1:16" ht="19.5" customHeight="1">
      <c r="A59" s="314" t="s">
        <v>37</v>
      </c>
      <c r="B59" s="315">
        <v>2</v>
      </c>
      <c r="C59" s="13">
        <v>25171</v>
      </c>
      <c r="D59" s="14"/>
      <c r="E59" s="33">
        <v>91590</v>
      </c>
      <c r="F59" s="14"/>
      <c r="G59" s="13">
        <v>0</v>
      </c>
      <c r="H59" s="14"/>
      <c r="I59" s="33">
        <v>2565</v>
      </c>
      <c r="J59" s="11"/>
      <c r="K59" s="10"/>
      <c r="L59" s="10"/>
      <c r="M59" s="10"/>
      <c r="N59" s="10"/>
      <c r="O59" s="10"/>
      <c r="P59" s="10"/>
    </row>
    <row r="60" spans="1:16" ht="19.5" customHeight="1">
      <c r="A60" s="314" t="s">
        <v>38</v>
      </c>
      <c r="B60" s="315"/>
      <c r="C60" s="13">
        <v>131286</v>
      </c>
      <c r="D60" s="14"/>
      <c r="E60" s="33">
        <v>212518</v>
      </c>
      <c r="F60" s="16"/>
      <c r="G60" s="13">
        <v>677</v>
      </c>
      <c r="H60" s="17"/>
      <c r="I60" s="33">
        <v>530</v>
      </c>
      <c r="J60" s="11"/>
      <c r="K60" s="10"/>
      <c r="L60" s="10"/>
      <c r="M60" s="10"/>
      <c r="N60" s="10"/>
      <c r="O60" s="10"/>
      <c r="P60" s="10"/>
    </row>
    <row r="61" spans="1:16" ht="19.5" customHeight="1">
      <c r="A61" s="314" t="s">
        <v>39</v>
      </c>
      <c r="B61" s="315" t="s">
        <v>283</v>
      </c>
      <c r="C61" s="13">
        <v>0</v>
      </c>
      <c r="D61" s="16"/>
      <c r="E61" s="33">
        <v>0</v>
      </c>
      <c r="F61" s="16"/>
      <c r="G61" s="13">
        <v>400286</v>
      </c>
      <c r="H61" s="14"/>
      <c r="I61" s="33">
        <v>378734</v>
      </c>
      <c r="J61" s="11"/>
      <c r="K61" s="10"/>
      <c r="L61" s="10"/>
      <c r="M61" s="10"/>
      <c r="N61" s="10"/>
      <c r="O61" s="10"/>
      <c r="P61" s="10"/>
    </row>
    <row r="62" spans="1:16" ht="19.5" customHeight="1">
      <c r="A62" s="314" t="s">
        <v>40</v>
      </c>
      <c r="B62" s="315">
        <v>10</v>
      </c>
      <c r="C62" s="13">
        <v>1445171</v>
      </c>
      <c r="D62" s="16"/>
      <c r="E62" s="33">
        <v>1180500</v>
      </c>
      <c r="F62" s="16"/>
      <c r="G62" s="13">
        <v>0</v>
      </c>
      <c r="H62" s="17"/>
      <c r="I62" s="33">
        <v>0</v>
      </c>
      <c r="J62" s="11"/>
      <c r="K62" s="10"/>
      <c r="L62" s="10"/>
      <c r="M62" s="10"/>
      <c r="N62" s="10"/>
      <c r="O62" s="10"/>
      <c r="P62" s="10"/>
    </row>
    <row r="63" spans="1:16" ht="19.5" customHeight="1">
      <c r="A63" s="314" t="s">
        <v>196</v>
      </c>
      <c r="B63" s="315">
        <v>10</v>
      </c>
      <c r="C63" s="13">
        <v>0</v>
      </c>
      <c r="D63" s="16"/>
      <c r="E63" s="33">
        <v>2209298</v>
      </c>
      <c r="F63" s="16"/>
      <c r="G63" s="13">
        <v>0</v>
      </c>
      <c r="H63" s="17"/>
      <c r="I63" s="33">
        <v>2209298</v>
      </c>
      <c r="J63" s="11"/>
      <c r="K63" s="10"/>
      <c r="L63" s="10"/>
      <c r="M63" s="10"/>
      <c r="N63" s="10"/>
      <c r="O63" s="10"/>
      <c r="P63" s="10"/>
    </row>
    <row r="64" spans="1:16" ht="19.5" customHeight="1">
      <c r="A64" s="314" t="s">
        <v>41</v>
      </c>
      <c r="B64" s="315">
        <v>10</v>
      </c>
      <c r="C64" s="13">
        <v>460142</v>
      </c>
      <c r="D64" s="14"/>
      <c r="E64" s="33">
        <v>400025</v>
      </c>
      <c r="F64" s="14"/>
      <c r="G64" s="13">
        <v>1581</v>
      </c>
      <c r="H64" s="17"/>
      <c r="I64" s="33">
        <v>1529</v>
      </c>
      <c r="J64" s="11"/>
      <c r="K64" s="10"/>
      <c r="L64" s="10"/>
      <c r="M64" s="10"/>
      <c r="N64" s="10"/>
      <c r="O64" s="10"/>
      <c r="P64" s="10"/>
    </row>
    <row r="65" spans="1:16" ht="19.5" customHeight="1">
      <c r="A65" s="325" t="s">
        <v>284</v>
      </c>
      <c r="B65" s="308"/>
      <c r="C65" s="13">
        <v>70086</v>
      </c>
      <c r="D65" s="19"/>
      <c r="E65" s="33">
        <v>94028</v>
      </c>
      <c r="F65" s="19"/>
      <c r="G65" s="13">
        <v>0</v>
      </c>
      <c r="H65" s="17"/>
      <c r="I65" s="33">
        <v>0</v>
      </c>
      <c r="J65" s="11"/>
      <c r="K65" s="10"/>
      <c r="L65" s="10"/>
      <c r="M65" s="10"/>
      <c r="N65" s="10"/>
      <c r="O65" s="10"/>
      <c r="P65" s="10"/>
    </row>
    <row r="66" spans="1:16" ht="19.5" customHeight="1">
      <c r="A66" s="318" t="s">
        <v>42</v>
      </c>
      <c r="B66" s="308"/>
      <c r="C66" s="13">
        <v>1520459</v>
      </c>
      <c r="D66" s="19"/>
      <c r="E66" s="33">
        <v>1233158</v>
      </c>
      <c r="F66" s="34"/>
      <c r="G66" s="13">
        <v>84599</v>
      </c>
      <c r="H66" s="35"/>
      <c r="I66" s="33">
        <v>101361</v>
      </c>
      <c r="J66" s="11"/>
      <c r="K66" s="10"/>
      <c r="L66" s="10"/>
      <c r="M66" s="10"/>
      <c r="N66" s="10"/>
      <c r="O66" s="10"/>
      <c r="P66" s="10"/>
    </row>
    <row r="67" spans="1:16" ht="19.5" customHeight="1">
      <c r="A67" s="318" t="s">
        <v>43</v>
      </c>
      <c r="B67" s="308"/>
      <c r="C67" s="13">
        <v>10340</v>
      </c>
      <c r="D67" s="19"/>
      <c r="E67" s="33">
        <v>11455</v>
      </c>
      <c r="F67" s="34"/>
      <c r="G67" s="13">
        <v>0</v>
      </c>
      <c r="H67" s="35"/>
      <c r="I67" s="33">
        <v>0</v>
      </c>
      <c r="J67" s="11"/>
      <c r="K67" s="10"/>
      <c r="L67" s="10"/>
      <c r="M67" s="10"/>
      <c r="N67" s="10"/>
      <c r="O67" s="10"/>
      <c r="P67" s="10"/>
    </row>
    <row r="68" spans="1:16" ht="19.5" customHeight="1">
      <c r="A68" s="321" t="s">
        <v>44</v>
      </c>
      <c r="B68" s="308"/>
      <c r="C68" s="13">
        <v>571572</v>
      </c>
      <c r="D68" s="19"/>
      <c r="E68" s="33">
        <v>279716</v>
      </c>
      <c r="F68" s="34"/>
      <c r="G68" s="13">
        <v>114766</v>
      </c>
      <c r="H68" s="35"/>
      <c r="I68" s="33">
        <v>4294</v>
      </c>
      <c r="J68" s="11"/>
      <c r="K68" s="10"/>
      <c r="L68" s="10"/>
      <c r="M68" s="10"/>
      <c r="N68" s="10"/>
      <c r="O68" s="10"/>
      <c r="P68" s="10"/>
    </row>
    <row r="69" spans="1:16" ht="19.5" customHeight="1">
      <c r="A69" s="322" t="s">
        <v>45</v>
      </c>
      <c r="B69" s="344"/>
      <c r="C69" s="22">
        <f>SUM(C56:C68)</f>
        <v>6838827</v>
      </c>
      <c r="D69" s="26"/>
      <c r="E69" s="22">
        <f>SUM(E56:E68)</f>
        <v>8453185</v>
      </c>
      <c r="F69" s="26"/>
      <c r="G69" s="22">
        <f>SUM(G56:G68)</f>
        <v>606589</v>
      </c>
      <c r="H69" s="27"/>
      <c r="I69" s="22">
        <f>SUM(I56:I68)</f>
        <v>2704162</v>
      </c>
      <c r="J69" s="11"/>
      <c r="K69" s="10"/>
      <c r="L69" s="10"/>
      <c r="M69" s="10"/>
      <c r="N69" s="10"/>
      <c r="O69" s="10"/>
      <c r="P69" s="10"/>
    </row>
    <row r="70" spans="1:16" ht="19.5" customHeight="1">
      <c r="C70" s="24"/>
      <c r="D70" s="24"/>
      <c r="E70" s="24"/>
      <c r="F70" s="24"/>
      <c r="G70" s="24"/>
      <c r="H70" s="25"/>
      <c r="I70" s="24"/>
      <c r="J70" s="11"/>
      <c r="K70" s="10"/>
      <c r="L70" s="10"/>
      <c r="M70" s="10"/>
      <c r="N70" s="10"/>
      <c r="O70" s="10"/>
      <c r="P70" s="10"/>
    </row>
    <row r="71" spans="1:16" ht="19.5" customHeight="1">
      <c r="A71" s="324" t="s">
        <v>46</v>
      </c>
      <c r="C71" s="24"/>
      <c r="D71" s="24"/>
      <c r="E71" s="24"/>
      <c r="F71" s="24"/>
      <c r="G71" s="24"/>
      <c r="H71" s="24"/>
      <c r="I71" s="24"/>
      <c r="J71" s="11"/>
      <c r="K71" s="10"/>
      <c r="L71" s="10"/>
      <c r="M71" s="10"/>
      <c r="N71" s="10"/>
      <c r="O71" s="10"/>
      <c r="P71" s="10"/>
    </row>
    <row r="72" spans="1:16" ht="19.5" customHeight="1">
      <c r="A72" s="314" t="s">
        <v>47</v>
      </c>
      <c r="B72" s="315">
        <f>$B$56</f>
        <v>10</v>
      </c>
      <c r="C72" s="13">
        <v>1218629</v>
      </c>
      <c r="D72" s="24"/>
      <c r="E72" s="33">
        <v>2206801</v>
      </c>
      <c r="F72" s="24"/>
      <c r="G72" s="13">
        <v>0</v>
      </c>
      <c r="H72" s="24"/>
      <c r="I72" s="33">
        <v>0</v>
      </c>
      <c r="J72" s="11"/>
      <c r="K72" s="10"/>
      <c r="L72" s="10"/>
      <c r="M72" s="10"/>
      <c r="N72" s="10"/>
      <c r="O72" s="10"/>
      <c r="P72" s="10"/>
    </row>
    <row r="73" spans="1:16" ht="19.5" customHeight="1">
      <c r="A73" s="314" t="s">
        <v>48</v>
      </c>
      <c r="B73" s="315">
        <f>$B$56</f>
        <v>10</v>
      </c>
      <c r="C73" s="13">
        <v>5727702</v>
      </c>
      <c r="D73" s="24"/>
      <c r="E73" s="33">
        <v>1982500</v>
      </c>
      <c r="F73" s="24"/>
      <c r="G73" s="13">
        <v>5727702</v>
      </c>
      <c r="H73" s="24"/>
      <c r="I73" s="33">
        <v>1982500</v>
      </c>
      <c r="J73" s="11"/>
      <c r="K73" s="10"/>
      <c r="L73" s="10"/>
      <c r="M73" s="10"/>
      <c r="N73" s="10"/>
      <c r="O73" s="10"/>
      <c r="P73" s="10"/>
    </row>
    <row r="74" spans="1:16" ht="19.5" customHeight="1">
      <c r="A74" s="314" t="s">
        <v>216</v>
      </c>
      <c r="B74" s="315">
        <f>$B$56</f>
        <v>10</v>
      </c>
      <c r="C74" s="13">
        <v>793187</v>
      </c>
      <c r="D74" s="24"/>
      <c r="E74" s="33">
        <v>900594</v>
      </c>
      <c r="F74" s="24"/>
      <c r="G74" s="13">
        <v>7499</v>
      </c>
      <c r="H74" s="34"/>
      <c r="I74" s="33">
        <v>8691</v>
      </c>
      <c r="J74" s="11"/>
      <c r="K74" s="10"/>
      <c r="L74" s="10"/>
      <c r="M74" s="10"/>
      <c r="N74" s="10"/>
      <c r="O74" s="10"/>
      <c r="P74" s="10"/>
    </row>
    <row r="75" spans="1:16" ht="19.5" customHeight="1">
      <c r="A75" s="326" t="s">
        <v>49</v>
      </c>
      <c r="B75" s="308"/>
      <c r="C75" s="13">
        <v>35653</v>
      </c>
      <c r="D75" s="24"/>
      <c r="E75" s="33">
        <v>26728</v>
      </c>
      <c r="F75" s="24"/>
      <c r="G75" s="13">
        <v>0</v>
      </c>
      <c r="H75" s="34"/>
      <c r="I75" s="33">
        <v>0</v>
      </c>
      <c r="J75" s="11"/>
      <c r="K75" s="10"/>
      <c r="L75" s="10"/>
      <c r="M75" s="10"/>
      <c r="N75" s="10"/>
      <c r="O75" s="10"/>
      <c r="P75" s="10"/>
    </row>
    <row r="76" spans="1:16" ht="19.5" customHeight="1">
      <c r="A76" s="326" t="s">
        <v>197</v>
      </c>
      <c r="B76" s="308"/>
      <c r="C76" s="13">
        <v>266415</v>
      </c>
      <c r="D76" s="24"/>
      <c r="E76" s="33">
        <v>247030</v>
      </c>
      <c r="F76" s="24"/>
      <c r="G76" s="13">
        <v>35182</v>
      </c>
      <c r="H76" s="24"/>
      <c r="I76" s="33">
        <v>31683</v>
      </c>
      <c r="J76" s="11"/>
      <c r="K76" s="10"/>
      <c r="L76" s="10"/>
      <c r="M76" s="10"/>
      <c r="N76" s="10"/>
      <c r="O76" s="10"/>
      <c r="P76" s="10"/>
    </row>
    <row r="77" spans="1:16" ht="19.5" customHeight="1">
      <c r="A77" s="314" t="s">
        <v>50</v>
      </c>
      <c r="B77" s="308"/>
      <c r="C77" s="13">
        <v>46404</v>
      </c>
      <c r="D77" s="24"/>
      <c r="E77" s="33">
        <v>49786</v>
      </c>
      <c r="F77" s="24"/>
      <c r="G77" s="13">
        <v>0</v>
      </c>
      <c r="H77" s="17"/>
      <c r="I77" s="33">
        <v>0</v>
      </c>
      <c r="J77" s="11"/>
      <c r="K77" s="10"/>
      <c r="L77" s="10"/>
      <c r="M77" s="10"/>
      <c r="N77" s="10"/>
      <c r="O77" s="10"/>
      <c r="P77" s="10"/>
    </row>
    <row r="78" spans="1:16" ht="19.5" customHeight="1">
      <c r="A78" s="322" t="s">
        <v>51</v>
      </c>
      <c r="B78" s="344"/>
      <c r="C78" s="22">
        <f>SUM(C72:C77)</f>
        <v>8087990</v>
      </c>
      <c r="D78" s="23"/>
      <c r="E78" s="22">
        <f>SUM(E72:E77)</f>
        <v>5413439</v>
      </c>
      <c r="F78" s="23"/>
      <c r="G78" s="22">
        <f>SUM(G72:G77)</f>
        <v>5770383</v>
      </c>
      <c r="H78" s="6"/>
      <c r="I78" s="22">
        <f>SUM(I72:I77)</f>
        <v>2022874</v>
      </c>
      <c r="J78" s="11"/>
      <c r="K78" s="10"/>
      <c r="L78" s="10"/>
      <c r="M78" s="10"/>
      <c r="N78" s="10"/>
      <c r="O78" s="10"/>
      <c r="P78" s="10"/>
    </row>
    <row r="79" spans="1:16" ht="19.5" customHeight="1">
      <c r="A79" s="322"/>
      <c r="B79" s="344"/>
      <c r="C79" s="28"/>
      <c r="D79" s="23"/>
      <c r="E79" s="28"/>
      <c r="F79" s="23"/>
      <c r="G79" s="28"/>
      <c r="H79" s="6"/>
      <c r="I79" s="28"/>
      <c r="J79" s="11"/>
      <c r="K79" s="10"/>
      <c r="L79" s="10"/>
      <c r="M79" s="10"/>
      <c r="N79" s="10"/>
      <c r="O79" s="10"/>
      <c r="P79" s="10"/>
    </row>
    <row r="80" spans="1:16" ht="19.5" customHeight="1">
      <c r="A80" s="172" t="s">
        <v>52</v>
      </c>
      <c r="B80" s="344"/>
      <c r="C80" s="36">
        <f>C69+C78</f>
        <v>14926817</v>
      </c>
      <c r="D80" s="23"/>
      <c r="E80" s="36">
        <f>E69+E78</f>
        <v>13866624</v>
      </c>
      <c r="F80" s="23"/>
      <c r="G80" s="36">
        <f>G69+G78</f>
        <v>6376972</v>
      </c>
      <c r="H80" s="6"/>
      <c r="I80" s="36">
        <f>I69+I78</f>
        <v>4727036</v>
      </c>
      <c r="J80" s="11"/>
      <c r="K80" s="10"/>
      <c r="L80" s="10"/>
      <c r="M80" s="10"/>
      <c r="N80" s="10"/>
      <c r="O80" s="10"/>
      <c r="P80" s="10"/>
    </row>
    <row r="81" spans="1:16" ht="19.5" customHeight="1">
      <c r="A81" s="15"/>
      <c r="B81" s="327"/>
      <c r="C81" s="328"/>
      <c r="D81" s="37"/>
      <c r="E81" s="37"/>
      <c r="F81" s="37"/>
      <c r="G81" s="37"/>
      <c r="H81" s="37"/>
      <c r="I81" s="37"/>
      <c r="J81" s="11"/>
      <c r="K81" s="10"/>
      <c r="L81" s="10"/>
      <c r="M81" s="10"/>
      <c r="N81" s="10"/>
      <c r="O81" s="10"/>
      <c r="P81" s="10"/>
    </row>
    <row r="82" spans="1:16" ht="19.5" customHeight="1">
      <c r="A82" s="294" t="s">
        <v>0</v>
      </c>
      <c r="C82" s="221"/>
      <c r="D82" s="296"/>
      <c r="E82" s="297"/>
      <c r="F82" s="296"/>
      <c r="G82" s="221"/>
      <c r="H82" s="298"/>
      <c r="I82" s="297"/>
      <c r="J82" s="15"/>
    </row>
    <row r="83" spans="1:16" ht="19.5" customHeight="1">
      <c r="A83" s="300" t="s">
        <v>1</v>
      </c>
      <c r="C83" s="221"/>
      <c r="D83" s="296"/>
      <c r="E83" s="297"/>
      <c r="F83" s="296"/>
      <c r="G83" s="221"/>
      <c r="H83" s="298"/>
      <c r="I83" s="297"/>
      <c r="J83" s="15"/>
    </row>
    <row r="84" spans="1:16" ht="19.5" customHeight="1">
      <c r="A84" s="309"/>
      <c r="C84" s="221"/>
      <c r="D84" s="296"/>
      <c r="E84" s="297"/>
      <c r="F84" s="296"/>
      <c r="G84" s="221"/>
      <c r="H84" s="298"/>
      <c r="I84" s="297"/>
      <c r="J84" s="15"/>
    </row>
    <row r="85" spans="1:16" ht="19.5" customHeight="1">
      <c r="A85" s="309"/>
      <c r="C85" s="351" t="s">
        <v>2</v>
      </c>
      <c r="D85" s="351"/>
      <c r="E85" s="351"/>
      <c r="F85" s="304"/>
      <c r="G85" s="352" t="s">
        <v>3</v>
      </c>
      <c r="H85" s="352"/>
      <c r="I85" s="352"/>
      <c r="J85" s="15"/>
    </row>
    <row r="86" spans="1:16" ht="19.5" customHeight="1">
      <c r="A86" s="309"/>
      <c r="C86" s="348" t="s">
        <v>4</v>
      </c>
      <c r="D86" s="348"/>
      <c r="E86" s="348"/>
      <c r="F86" s="305"/>
      <c r="G86" s="349" t="s">
        <v>4</v>
      </c>
      <c r="H86" s="349"/>
      <c r="I86" s="349"/>
      <c r="J86" s="15"/>
    </row>
    <row r="87" spans="1:16" ht="19.5" customHeight="1">
      <c r="A87" s="219"/>
      <c r="B87" s="219"/>
      <c r="C87" s="213" t="s">
        <v>65</v>
      </c>
      <c r="D87" s="214"/>
      <c r="E87" s="215" t="str">
        <f>E$6</f>
        <v>31 December</v>
      </c>
      <c r="F87" s="216"/>
      <c r="G87" s="213" t="s">
        <v>65</v>
      </c>
      <c r="H87" s="214"/>
      <c r="I87" s="215" t="str">
        <f>I$6</f>
        <v>31 December</v>
      </c>
      <c r="J87" s="15"/>
    </row>
    <row r="88" spans="1:16" ht="19.5" customHeight="1">
      <c r="A88" s="307" t="s">
        <v>33</v>
      </c>
      <c r="B88" s="308"/>
      <c r="C88" s="217">
        <v>2023</v>
      </c>
      <c r="D88" s="217"/>
      <c r="E88" s="217">
        <v>2022</v>
      </c>
      <c r="F88" s="217"/>
      <c r="G88" s="217">
        <v>2023</v>
      </c>
      <c r="H88" s="217"/>
      <c r="I88" s="217">
        <v>2022</v>
      </c>
      <c r="J88" s="15"/>
    </row>
    <row r="89" spans="1:16" ht="19.5" customHeight="1">
      <c r="A89" s="307"/>
      <c r="B89" s="308"/>
      <c r="C89" s="218" t="s">
        <v>8</v>
      </c>
      <c r="D89" s="217"/>
      <c r="E89" s="217"/>
      <c r="F89" s="217"/>
      <c r="G89" s="218" t="s">
        <v>8</v>
      </c>
      <c r="H89" s="219"/>
      <c r="I89" s="220"/>
      <c r="J89" s="15"/>
    </row>
    <row r="90" spans="1:16" ht="19.5" customHeight="1">
      <c r="A90" s="309"/>
      <c r="C90" s="350" t="s">
        <v>9</v>
      </c>
      <c r="D90" s="350"/>
      <c r="E90" s="350"/>
      <c r="F90" s="350"/>
      <c r="G90" s="350"/>
      <c r="H90" s="350"/>
      <c r="I90" s="350"/>
      <c r="J90" s="15"/>
    </row>
    <row r="91" spans="1:16" ht="19.5" customHeight="1">
      <c r="A91" s="265" t="s">
        <v>53</v>
      </c>
      <c r="B91" s="329"/>
      <c r="D91" s="331"/>
      <c r="E91" s="331"/>
      <c r="F91" s="331"/>
      <c r="H91" s="332"/>
      <c r="I91" s="331"/>
      <c r="J91" s="15"/>
    </row>
    <row r="92" spans="1:16" ht="19.5" customHeight="1">
      <c r="A92" s="321" t="s">
        <v>54</v>
      </c>
      <c r="B92" s="315"/>
      <c r="D92" s="331"/>
      <c r="E92" s="331"/>
      <c r="F92" s="331"/>
      <c r="H92" s="332"/>
      <c r="I92" s="331"/>
      <c r="J92" s="15"/>
    </row>
    <row r="93" spans="1:16" ht="19.5" customHeight="1">
      <c r="A93" s="321" t="s">
        <v>256</v>
      </c>
      <c r="C93" s="38"/>
      <c r="D93" s="30"/>
      <c r="E93" s="38"/>
      <c r="F93" s="30"/>
      <c r="G93" s="38"/>
      <c r="H93" s="39"/>
      <c r="I93" s="38"/>
      <c r="J93" s="15"/>
      <c r="P93" s="11" t="e">
        <f>I94-#REF!</f>
        <v>#REF!</v>
      </c>
    </row>
    <row r="94" spans="1:16" ht="19.5" customHeight="1" thickBot="1">
      <c r="A94" s="333" t="s">
        <v>217</v>
      </c>
      <c r="C94" s="40">
        <v>1998447</v>
      </c>
      <c r="D94" s="18"/>
      <c r="E94" s="40">
        <v>1998447</v>
      </c>
      <c r="F94" s="18"/>
      <c r="G94" s="40">
        <v>1998447</v>
      </c>
      <c r="H94" s="41"/>
      <c r="I94" s="40">
        <v>1998447</v>
      </c>
      <c r="J94" s="15"/>
    </row>
    <row r="95" spans="1:16" ht="19.5" customHeight="1" thickTop="1">
      <c r="A95" s="321" t="s">
        <v>257</v>
      </c>
      <c r="B95" s="315"/>
      <c r="C95" s="24"/>
      <c r="D95" s="24"/>
      <c r="E95" s="24"/>
      <c r="F95" s="24"/>
      <c r="G95" s="24"/>
      <c r="H95" s="25"/>
      <c r="I95" s="24"/>
      <c r="J95" s="15"/>
      <c r="P95" s="11" t="e">
        <f>I96-#REF!</f>
        <v>#REF!</v>
      </c>
    </row>
    <row r="96" spans="1:16" ht="19.5" customHeight="1">
      <c r="A96" s="333" t="s">
        <v>218</v>
      </c>
      <c r="B96" s="315"/>
      <c r="C96" s="24">
        <v>1822465</v>
      </c>
      <c r="D96" s="24"/>
      <c r="E96" s="24">
        <v>1822465</v>
      </c>
      <c r="F96" s="24"/>
      <c r="G96" s="24">
        <v>1822465</v>
      </c>
      <c r="H96" s="25"/>
      <c r="I96" s="24">
        <v>1822465</v>
      </c>
      <c r="J96" s="15"/>
    </row>
    <row r="97" spans="1:16" ht="19.5" customHeight="1">
      <c r="A97" s="314" t="s">
        <v>55</v>
      </c>
      <c r="B97" s="315"/>
      <c r="C97" s="24">
        <v>16060017</v>
      </c>
      <c r="D97" s="24"/>
      <c r="E97" s="24">
        <v>16060017</v>
      </c>
      <c r="F97" s="24"/>
      <c r="G97" s="24">
        <v>16060017</v>
      </c>
      <c r="H97" s="25"/>
      <c r="I97" s="24">
        <v>16060017</v>
      </c>
      <c r="J97" s="15"/>
      <c r="P97" s="11" t="e">
        <f>I97-#REF!</f>
        <v>#REF!</v>
      </c>
    </row>
    <row r="98" spans="1:16" ht="19.5" customHeight="1">
      <c r="A98" s="321" t="s">
        <v>114</v>
      </c>
      <c r="B98" s="315"/>
      <c r="C98" s="24"/>
      <c r="D98" s="24"/>
      <c r="E98" s="24"/>
      <c r="F98" s="24"/>
      <c r="G98" s="24"/>
      <c r="H98" s="25"/>
      <c r="I98" s="24"/>
      <c r="J98" s="15"/>
      <c r="P98" s="11" t="e">
        <f>I98-#REF!</f>
        <v>#REF!</v>
      </c>
    </row>
    <row r="99" spans="1:16" ht="19.5" customHeight="1">
      <c r="A99" s="321" t="s">
        <v>258</v>
      </c>
      <c r="B99" s="315"/>
      <c r="C99" s="24">
        <v>199845</v>
      </c>
      <c r="D99" s="24"/>
      <c r="E99" s="24">
        <v>199845</v>
      </c>
      <c r="F99" s="24"/>
      <c r="G99" s="24">
        <v>199845</v>
      </c>
      <c r="H99" s="25"/>
      <c r="I99" s="24">
        <v>199845</v>
      </c>
      <c r="J99" s="15"/>
      <c r="P99" s="11" t="e">
        <f>I99-#REF!</f>
        <v>#REF!</v>
      </c>
    </row>
    <row r="100" spans="1:16" ht="19.5" customHeight="1">
      <c r="A100" s="321" t="s">
        <v>259</v>
      </c>
      <c r="B100" s="315"/>
      <c r="C100" s="24">
        <v>5786986</v>
      </c>
      <c r="D100" s="24"/>
      <c r="E100" s="24">
        <v>4969468</v>
      </c>
      <c r="F100" s="24"/>
      <c r="G100" s="24">
        <v>15760292</v>
      </c>
      <c r="H100" s="25"/>
      <c r="I100" s="24">
        <v>13867753</v>
      </c>
      <c r="J100" s="15"/>
      <c r="P100" s="11" t="e">
        <f>I100-#REF!</f>
        <v>#REF!</v>
      </c>
    </row>
    <row r="101" spans="1:16" ht="19.5" customHeight="1">
      <c r="A101" s="321" t="s">
        <v>56</v>
      </c>
      <c r="B101" s="315"/>
      <c r="C101" s="42">
        <v>2277689</v>
      </c>
      <c r="D101" s="24"/>
      <c r="E101" s="42">
        <v>1482447</v>
      </c>
      <c r="F101" s="24"/>
      <c r="G101" s="42">
        <v>118507</v>
      </c>
      <c r="H101" s="25"/>
      <c r="I101" s="42">
        <v>21084</v>
      </c>
      <c r="J101" s="15"/>
      <c r="P101" s="11" t="e">
        <f>I101-#REF!</f>
        <v>#REF!</v>
      </c>
    </row>
    <row r="102" spans="1:16" ht="19.5" customHeight="1">
      <c r="A102" s="334"/>
      <c r="B102" s="335"/>
      <c r="C102" s="19"/>
      <c r="D102" s="19"/>
      <c r="E102" s="19"/>
      <c r="F102" s="19"/>
      <c r="G102" s="19"/>
      <c r="H102" s="43"/>
      <c r="I102" s="19"/>
      <c r="J102" s="15"/>
      <c r="P102" s="11" t="e">
        <f>I102-#REF!</f>
        <v>#REF!</v>
      </c>
    </row>
    <row r="103" spans="1:16" ht="19.5" customHeight="1">
      <c r="A103" s="307" t="s">
        <v>192</v>
      </c>
      <c r="B103" s="335"/>
      <c r="C103" s="44">
        <f>SUM(C95:C101)</f>
        <v>26147002</v>
      </c>
      <c r="D103" s="44"/>
      <c r="E103" s="44">
        <f>SUM(E95:E101)</f>
        <v>24534242</v>
      </c>
      <c r="F103" s="44"/>
      <c r="G103" s="44">
        <f>SUM(G95:G101)</f>
        <v>33961126</v>
      </c>
      <c r="H103" s="45"/>
      <c r="I103" s="44">
        <f>SUM(I95:I101)</f>
        <v>31971164</v>
      </c>
      <c r="J103" s="15"/>
    </row>
    <row r="104" spans="1:16" ht="19.5" customHeight="1">
      <c r="A104" s="321" t="s">
        <v>57</v>
      </c>
      <c r="B104" s="335"/>
      <c r="C104" s="42">
        <v>3385668</v>
      </c>
      <c r="D104" s="24"/>
      <c r="E104" s="42">
        <v>3191811</v>
      </c>
      <c r="F104" s="24"/>
      <c r="G104" s="17">
        <v>0</v>
      </c>
      <c r="H104" s="35"/>
      <c r="I104" s="17">
        <v>0</v>
      </c>
      <c r="J104" s="15"/>
      <c r="P104" s="11" t="e">
        <f>I104-#REF!</f>
        <v>#REF!</v>
      </c>
    </row>
    <row r="105" spans="1:16" ht="19.5" customHeight="1">
      <c r="A105" s="307" t="s">
        <v>58</v>
      </c>
      <c r="B105" s="335"/>
      <c r="C105" s="22">
        <f>SUM(C103:C104)</f>
        <v>29532670</v>
      </c>
      <c r="D105" s="26"/>
      <c r="E105" s="22">
        <f>SUM(E103:E104)</f>
        <v>27726053</v>
      </c>
      <c r="F105" s="26"/>
      <c r="G105" s="22">
        <f>SUM(G103:G104)</f>
        <v>33961126</v>
      </c>
      <c r="H105" s="27"/>
      <c r="I105" s="22">
        <f>SUM(I103:I104)</f>
        <v>31971164</v>
      </c>
      <c r="J105" s="15"/>
    </row>
    <row r="106" spans="1:16" ht="19.5" customHeight="1">
      <c r="A106" s="307"/>
      <c r="B106" s="335"/>
      <c r="C106" s="46"/>
      <c r="D106" s="26"/>
      <c r="E106" s="46"/>
      <c r="F106" s="26"/>
      <c r="G106" s="46"/>
      <c r="H106" s="27"/>
      <c r="I106" s="46"/>
      <c r="J106" s="15"/>
    </row>
    <row r="107" spans="1:16" ht="19.5" customHeight="1" thickBot="1">
      <c r="A107" s="307" t="s">
        <v>59</v>
      </c>
      <c r="B107" s="335"/>
      <c r="C107" s="29">
        <f>C80+C105</f>
        <v>44459487</v>
      </c>
      <c r="D107" s="26"/>
      <c r="E107" s="29">
        <f>E80+E105</f>
        <v>41592677</v>
      </c>
      <c r="F107" s="26"/>
      <c r="G107" s="29">
        <f>G80+G105</f>
        <v>40338098</v>
      </c>
      <c r="H107" s="27"/>
      <c r="I107" s="29">
        <f>I80+I105</f>
        <v>36698200</v>
      </c>
      <c r="J107" s="15"/>
    </row>
    <row r="108" spans="1:16" ht="15.75" thickTop="1">
      <c r="A108" s="334"/>
      <c r="B108" s="335"/>
      <c r="C108" s="7"/>
      <c r="D108" s="2"/>
      <c r="E108" s="2"/>
      <c r="F108" s="2"/>
      <c r="G108" s="7"/>
      <c r="H108" s="1"/>
      <c r="I108" s="2"/>
    </row>
    <row r="110" spans="1:16">
      <c r="D110" s="330"/>
      <c r="E110" s="330"/>
      <c r="F110" s="330"/>
      <c r="H110" s="330"/>
      <c r="I110" s="330"/>
    </row>
    <row r="112" spans="1:16">
      <c r="I112" s="338"/>
    </row>
  </sheetData>
  <mergeCells count="15">
    <mergeCell ref="C4:E4"/>
    <mergeCell ref="G4:I4"/>
    <mergeCell ref="C5:E5"/>
    <mergeCell ref="G5:I5"/>
    <mergeCell ref="C9:I9"/>
    <mergeCell ref="C86:E86"/>
    <mergeCell ref="G86:I86"/>
    <mergeCell ref="C90:I90"/>
    <mergeCell ref="C48:E48"/>
    <mergeCell ref="G48:I48"/>
    <mergeCell ref="C49:E49"/>
    <mergeCell ref="G49:I49"/>
    <mergeCell ref="C53:I53"/>
    <mergeCell ref="C85:E85"/>
    <mergeCell ref="G85:I85"/>
  </mergeCells>
  <pageMargins left="0.7" right="0.7" top="0.48" bottom="0.5" header="0.5" footer="0.5"/>
  <pageSetup paperSize="9" scale="72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J59"/>
  <sheetViews>
    <sheetView view="pageBreakPreview" zoomScale="70" zoomScaleNormal="130" zoomScaleSheetLayoutView="70" workbookViewId="0">
      <selection activeCell="Q12" sqref="Q12"/>
    </sheetView>
  </sheetViews>
  <sheetFormatPr defaultColWidth="9" defaultRowHeight="15"/>
  <cols>
    <col min="1" max="1" width="1.42578125" style="269" customWidth="1"/>
    <col min="2" max="2" width="46.85546875" style="269" customWidth="1"/>
    <col min="3" max="3" width="8.5703125" style="278" customWidth="1"/>
    <col min="4" max="4" width="13.85546875" style="212" customWidth="1"/>
    <col min="5" max="5" width="1.42578125" style="212" customWidth="1"/>
    <col min="6" max="6" width="14.42578125" style="212" customWidth="1"/>
    <col min="7" max="7" width="1.42578125" style="212" customWidth="1"/>
    <col min="8" max="8" width="14.28515625" style="212" customWidth="1"/>
    <col min="9" max="9" width="1.42578125" style="269" customWidth="1"/>
    <col min="10" max="10" width="14.140625" style="212" customWidth="1"/>
    <col min="11" max="16384" width="9" style="9"/>
  </cols>
  <sheetData>
    <row r="1" spans="1:10" ht="19.5" customHeight="1">
      <c r="A1" s="244" t="s">
        <v>0</v>
      </c>
      <c r="B1" s="274"/>
      <c r="C1" s="267"/>
      <c r="D1" s="261"/>
      <c r="E1" s="207"/>
      <c r="F1" s="261"/>
      <c r="G1" s="207"/>
      <c r="H1" s="261"/>
      <c r="I1" s="274"/>
      <c r="J1" s="261"/>
    </row>
    <row r="2" spans="1:10" ht="19.5" customHeight="1">
      <c r="A2" s="262" t="s">
        <v>198</v>
      </c>
      <c r="B2" s="274"/>
      <c r="C2" s="267"/>
      <c r="D2" s="261"/>
      <c r="E2" s="207"/>
      <c r="F2" s="261"/>
      <c r="G2" s="207"/>
      <c r="H2" s="261"/>
      <c r="I2" s="274"/>
      <c r="J2" s="261"/>
    </row>
    <row r="3" spans="1:10" ht="19.5" customHeight="1">
      <c r="A3" s="262"/>
      <c r="B3" s="274"/>
      <c r="C3" s="267"/>
      <c r="D3" s="261"/>
      <c r="E3" s="207"/>
      <c r="F3" s="261"/>
      <c r="G3" s="207"/>
      <c r="H3" s="261"/>
      <c r="I3" s="274"/>
      <c r="J3" s="261"/>
    </row>
    <row r="4" spans="1:10" ht="19.5" customHeight="1">
      <c r="A4" s="274"/>
      <c r="B4" s="274"/>
      <c r="C4" s="267"/>
      <c r="D4" s="352" t="s">
        <v>61</v>
      </c>
      <c r="E4" s="352"/>
      <c r="F4" s="352"/>
      <c r="G4" s="255"/>
      <c r="H4" s="352" t="s">
        <v>62</v>
      </c>
      <c r="I4" s="352"/>
      <c r="J4" s="352"/>
    </row>
    <row r="5" spans="1:10" ht="19.5" customHeight="1">
      <c r="A5" s="274"/>
      <c r="B5" s="274"/>
      <c r="C5" s="267"/>
      <c r="D5" s="352" t="s">
        <v>63</v>
      </c>
      <c r="E5" s="352"/>
      <c r="F5" s="352"/>
      <c r="G5" s="255"/>
      <c r="H5" s="352" t="s">
        <v>63</v>
      </c>
      <c r="I5" s="352"/>
      <c r="J5" s="352"/>
    </row>
    <row r="6" spans="1:10" ht="19.5" customHeight="1">
      <c r="A6" s="274"/>
      <c r="B6" s="187"/>
      <c r="C6" s="267"/>
      <c r="D6" s="353" t="s">
        <v>98</v>
      </c>
      <c r="E6" s="354"/>
      <c r="F6" s="354"/>
      <c r="G6" s="264"/>
      <c r="H6" s="353" t="str">
        <f>D6</f>
        <v xml:space="preserve">Three-month period ended </v>
      </c>
      <c r="I6" s="354"/>
      <c r="J6" s="354"/>
    </row>
    <row r="7" spans="1:10" ht="19.5" customHeight="1">
      <c r="A7" s="255"/>
      <c r="B7" s="263"/>
      <c r="C7" s="219"/>
      <c r="D7" s="353" t="str">
        <f>'FS PL'!D6</f>
        <v>30 September</v>
      </c>
      <c r="E7" s="354"/>
      <c r="F7" s="354"/>
      <c r="G7" s="341"/>
      <c r="H7" s="353" t="str">
        <f>D7</f>
        <v>30 September</v>
      </c>
      <c r="I7" s="354"/>
      <c r="J7" s="354"/>
    </row>
    <row r="8" spans="1:10" ht="19.5" customHeight="1">
      <c r="A8" s="255"/>
      <c r="B8" s="263"/>
      <c r="C8" s="219"/>
      <c r="D8" s="3">
        <v>2023</v>
      </c>
      <c r="E8" s="219"/>
      <c r="F8" s="3">
        <v>2022</v>
      </c>
      <c r="G8" s="219"/>
      <c r="H8" s="3">
        <v>2023</v>
      </c>
      <c r="I8" s="219"/>
      <c r="J8" s="3">
        <v>2022</v>
      </c>
    </row>
    <row r="9" spans="1:10" ht="19.5" customHeight="1">
      <c r="A9" s="209"/>
      <c r="B9" s="274"/>
      <c r="C9" s="342"/>
      <c r="D9" s="350" t="s">
        <v>9</v>
      </c>
      <c r="E9" s="350"/>
      <c r="F9" s="350"/>
      <c r="G9" s="350"/>
      <c r="H9" s="350"/>
      <c r="I9" s="350"/>
      <c r="J9" s="350"/>
    </row>
    <row r="10" spans="1:10" ht="19.5" customHeight="1">
      <c r="A10" s="275" t="s">
        <v>66</v>
      </c>
      <c r="B10" s="274"/>
      <c r="C10" s="267"/>
      <c r="D10" s="276"/>
      <c r="E10" s="276"/>
      <c r="F10" s="276"/>
      <c r="G10" s="276"/>
      <c r="H10" s="276"/>
      <c r="I10" s="277"/>
      <c r="J10" s="276"/>
    </row>
    <row r="11" spans="1:10" ht="19.5" customHeight="1">
      <c r="A11" s="269" t="s">
        <v>67</v>
      </c>
      <c r="B11" s="275"/>
      <c r="D11" s="47"/>
      <c r="E11" s="47"/>
      <c r="F11" s="47"/>
      <c r="G11" s="47"/>
      <c r="H11" s="47"/>
      <c r="I11" s="48"/>
      <c r="J11" s="47"/>
    </row>
    <row r="12" spans="1:10" ht="19.5" customHeight="1">
      <c r="B12" s="269" t="s">
        <v>68</v>
      </c>
      <c r="C12" s="267" t="str">
        <f>IF('FS PL'!C11&gt;0,'FS PL'!C11,"")</f>
        <v/>
      </c>
      <c r="D12" s="49">
        <v>1590062</v>
      </c>
      <c r="E12" s="50"/>
      <c r="F12" s="49">
        <v>3480601</v>
      </c>
      <c r="G12" s="50"/>
      <c r="H12" s="49">
        <v>0</v>
      </c>
      <c r="I12" s="51"/>
      <c r="J12" s="49">
        <v>0</v>
      </c>
    </row>
    <row r="13" spans="1:10" ht="19.5" customHeight="1">
      <c r="B13" s="269" t="s">
        <v>69</v>
      </c>
      <c r="C13" s="267" t="str">
        <f>IF('FS PL'!C12&gt;0,'FS PL'!C12,"")</f>
        <v/>
      </c>
      <c r="D13" s="49">
        <v>2996386</v>
      </c>
      <c r="E13" s="50"/>
      <c r="F13" s="49">
        <v>2396294</v>
      </c>
      <c r="G13" s="50"/>
      <c r="H13" s="49">
        <v>0</v>
      </c>
      <c r="I13" s="51"/>
      <c r="J13" s="49">
        <v>0</v>
      </c>
    </row>
    <row r="14" spans="1:10" ht="19.5" customHeight="1">
      <c r="B14" s="269" t="s">
        <v>70</v>
      </c>
      <c r="C14" s="267" t="str">
        <f>IF('FS PL'!C13&gt;0,'FS PL'!C13,"")</f>
        <v/>
      </c>
      <c r="D14" s="49">
        <v>240157</v>
      </c>
      <c r="E14" s="50"/>
      <c r="F14" s="49">
        <v>262464</v>
      </c>
      <c r="G14" s="50"/>
      <c r="H14" s="49">
        <v>0</v>
      </c>
      <c r="I14" s="51"/>
      <c r="J14" s="49">
        <v>0</v>
      </c>
    </row>
    <row r="15" spans="1:10" ht="19.5" customHeight="1">
      <c r="A15" s="279" t="s">
        <v>71</v>
      </c>
      <c r="C15" s="267" t="str">
        <f>IF('FS PL'!C14&gt;0,'FS PL'!C14,"")</f>
        <v/>
      </c>
      <c r="D15" s="53">
        <v>1741072</v>
      </c>
      <c r="E15" s="50"/>
      <c r="F15" s="53">
        <v>1933344</v>
      </c>
      <c r="G15" s="50"/>
      <c r="H15" s="49">
        <v>0</v>
      </c>
      <c r="I15" s="51"/>
      <c r="J15" s="49">
        <v>0</v>
      </c>
    </row>
    <row r="16" spans="1:10" ht="19.5" customHeight="1">
      <c r="A16" s="280" t="s">
        <v>72</v>
      </c>
      <c r="C16" s="267"/>
      <c r="D16" s="54">
        <f>SUM(D12:D15)</f>
        <v>6567677</v>
      </c>
      <c r="E16" s="55"/>
      <c r="F16" s="54">
        <f>SUM(F12:F15)</f>
        <v>8072703</v>
      </c>
      <c r="G16" s="56">
        <v>0</v>
      </c>
      <c r="H16" s="57">
        <v>0</v>
      </c>
      <c r="I16" s="51">
        <v>0</v>
      </c>
      <c r="J16" s="57">
        <v>0</v>
      </c>
    </row>
    <row r="17" spans="1:10" ht="7.5" customHeight="1">
      <c r="A17" s="279"/>
      <c r="C17" s="267"/>
      <c r="D17" s="50"/>
      <c r="E17" s="50"/>
      <c r="F17" s="50"/>
      <c r="G17" s="50"/>
      <c r="H17" s="55"/>
      <c r="I17" s="58"/>
      <c r="J17" s="55"/>
    </row>
    <row r="18" spans="1:10" ht="19.5" customHeight="1">
      <c r="A18" s="282" t="s">
        <v>73</v>
      </c>
      <c r="C18" s="267"/>
      <c r="D18" s="50"/>
      <c r="E18" s="50"/>
      <c r="F18" s="50"/>
      <c r="G18" s="50"/>
      <c r="H18" s="50"/>
      <c r="I18" s="59"/>
      <c r="J18" s="50"/>
    </row>
    <row r="19" spans="1:10" ht="19.5" customHeight="1">
      <c r="A19" s="279" t="s">
        <v>74</v>
      </c>
      <c r="C19" s="267"/>
      <c r="D19" s="50"/>
      <c r="E19" s="50"/>
      <c r="F19" s="50"/>
      <c r="G19" s="50"/>
      <c r="H19" s="50"/>
      <c r="I19" s="59"/>
      <c r="J19" s="50"/>
    </row>
    <row r="20" spans="1:10" ht="19.5" customHeight="1">
      <c r="A20" s="279"/>
      <c r="B20" s="269" t="s">
        <v>75</v>
      </c>
      <c r="C20" s="267" t="str">
        <f>IF('FS PL'!C19&gt;0,'FS PL'!C19,"")</f>
        <v/>
      </c>
      <c r="D20" s="49">
        <v>1226704</v>
      </c>
      <c r="E20" s="50"/>
      <c r="F20" s="49">
        <v>2153382</v>
      </c>
      <c r="G20" s="50"/>
      <c r="H20" s="49">
        <v>0</v>
      </c>
      <c r="I20" s="51"/>
      <c r="J20" s="49">
        <v>0</v>
      </c>
    </row>
    <row r="21" spans="1:10" ht="19.5" customHeight="1">
      <c r="A21" s="280"/>
      <c r="B21" s="269" t="s">
        <v>76</v>
      </c>
      <c r="C21" s="267" t="str">
        <f>IF('FS PL'!C20&gt;0,'FS PL'!C20,"")</f>
        <v/>
      </c>
      <c r="D21" s="49">
        <v>2522746</v>
      </c>
      <c r="E21" s="50"/>
      <c r="F21" s="49">
        <v>2098166</v>
      </c>
      <c r="G21" s="50"/>
      <c r="H21" s="49">
        <v>0</v>
      </c>
      <c r="I21" s="51"/>
      <c r="J21" s="49">
        <v>0</v>
      </c>
    </row>
    <row r="22" spans="1:10" ht="19.5" customHeight="1">
      <c r="A22" s="280"/>
      <c r="B22" s="269" t="s">
        <v>77</v>
      </c>
      <c r="C22" s="267" t="str">
        <f>IF('FS PL'!C21&gt;0,'FS PL'!C21,"")</f>
        <v/>
      </c>
      <c r="D22" s="49">
        <v>197207</v>
      </c>
      <c r="E22" s="50"/>
      <c r="F22" s="49">
        <v>205071</v>
      </c>
      <c r="G22" s="50"/>
      <c r="H22" s="49">
        <v>0</v>
      </c>
      <c r="I22" s="51"/>
      <c r="J22" s="49">
        <v>0</v>
      </c>
    </row>
    <row r="23" spans="1:10" ht="19.5" customHeight="1">
      <c r="A23" s="279" t="s">
        <v>78</v>
      </c>
      <c r="C23" s="267" t="str">
        <f>IF('FS PL'!C22&gt;0,'FS PL'!C22,"")</f>
        <v/>
      </c>
      <c r="D23" s="53">
        <v>1434211</v>
      </c>
      <c r="E23" s="50"/>
      <c r="F23" s="53">
        <v>1615785</v>
      </c>
      <c r="G23" s="50"/>
      <c r="H23" s="49">
        <v>0</v>
      </c>
      <c r="I23" s="51"/>
      <c r="J23" s="49">
        <v>0</v>
      </c>
    </row>
    <row r="24" spans="1:10" ht="19.5" customHeight="1">
      <c r="A24" s="280" t="s">
        <v>79</v>
      </c>
      <c r="C24" s="267" t="str">
        <f>IF('FS PL'!C23&gt;0,'FS PL'!C23,"")</f>
        <v/>
      </c>
      <c r="D24" s="54">
        <f>SUM(D20:D23)</f>
        <v>5380868</v>
      </c>
      <c r="E24" s="55"/>
      <c r="F24" s="54">
        <f>SUM(F20:F23)</f>
        <v>6072404</v>
      </c>
      <c r="G24" s="56">
        <v>0</v>
      </c>
      <c r="H24" s="57">
        <v>0</v>
      </c>
      <c r="I24" s="51">
        <v>0</v>
      </c>
      <c r="J24" s="57">
        <v>0</v>
      </c>
    </row>
    <row r="25" spans="1:10" ht="7.5" customHeight="1">
      <c r="A25" s="280"/>
      <c r="C25" s="267"/>
      <c r="D25" s="49"/>
      <c r="E25" s="50"/>
      <c r="F25" s="49"/>
      <c r="G25" s="50"/>
      <c r="H25" s="49"/>
      <c r="I25" s="50"/>
      <c r="J25" s="49"/>
    </row>
    <row r="26" spans="1:10" ht="19.5" customHeight="1">
      <c r="A26" s="280" t="s">
        <v>80</v>
      </c>
      <c r="B26" s="274"/>
      <c r="C26" s="293"/>
      <c r="D26" s="60">
        <f>D16-D24</f>
        <v>1186809</v>
      </c>
      <c r="E26" s="55"/>
      <c r="F26" s="60">
        <f>F16-F24</f>
        <v>2000299</v>
      </c>
      <c r="G26" s="60">
        <v>0</v>
      </c>
      <c r="H26" s="49">
        <v>0</v>
      </c>
      <c r="I26" s="51"/>
      <c r="J26" s="49">
        <v>0</v>
      </c>
    </row>
    <row r="27" spans="1:10" ht="19.5" customHeight="1">
      <c r="A27" s="279" t="s">
        <v>81</v>
      </c>
      <c r="C27" s="267"/>
      <c r="D27" s="53">
        <v>251253</v>
      </c>
      <c r="E27" s="50"/>
      <c r="F27" s="53">
        <v>483891</v>
      </c>
      <c r="G27" s="50"/>
      <c r="H27" s="53">
        <v>308881</v>
      </c>
      <c r="I27" s="51"/>
      <c r="J27" s="53">
        <v>424257</v>
      </c>
    </row>
    <row r="28" spans="1:10" ht="19.5" customHeight="1">
      <c r="A28" s="280" t="s">
        <v>82</v>
      </c>
      <c r="C28" s="267" t="str">
        <f>IF('FS PL'!C27&gt;0,'FS PL'!C27,"")</f>
        <v/>
      </c>
      <c r="D28" s="54">
        <f>D26+SUM(D27:D27)</f>
        <v>1438062</v>
      </c>
      <c r="E28" s="55"/>
      <c r="F28" s="54">
        <f>F26+SUM(F27:F27)</f>
        <v>2484190</v>
      </c>
      <c r="G28" s="60"/>
      <c r="H28" s="54">
        <f>H26+SUM(H27:H27)</f>
        <v>308881</v>
      </c>
      <c r="I28" s="60"/>
      <c r="J28" s="54">
        <f>J26+SUM(J27:J27)</f>
        <v>424257</v>
      </c>
    </row>
    <row r="29" spans="1:10" ht="7.5" customHeight="1">
      <c r="A29" s="280"/>
      <c r="C29" s="267"/>
      <c r="D29" s="49"/>
      <c r="E29" s="50"/>
      <c r="F29" s="49"/>
      <c r="G29" s="61"/>
      <c r="H29" s="49"/>
      <c r="I29" s="61"/>
      <c r="J29" s="49"/>
    </row>
    <row r="30" spans="1:10" ht="19.5" customHeight="1">
      <c r="A30" s="279" t="s">
        <v>83</v>
      </c>
      <c r="C30" s="267" t="str">
        <f>IF('FS PL'!C29&gt;0,'FS PL'!C29,"")</f>
        <v/>
      </c>
      <c r="D30" s="49">
        <v>202514</v>
      </c>
      <c r="E30" s="50"/>
      <c r="F30" s="49">
        <v>226726</v>
      </c>
      <c r="G30" s="61"/>
      <c r="H30" s="49">
        <v>0</v>
      </c>
      <c r="I30" s="51"/>
      <c r="J30" s="49">
        <v>0</v>
      </c>
    </row>
    <row r="31" spans="1:10" ht="19.5" customHeight="1">
      <c r="A31" s="269" t="s">
        <v>84</v>
      </c>
      <c r="C31" s="267" t="str">
        <f>IF('FS PL'!C30&gt;0,'FS PL'!C30,"")</f>
        <v/>
      </c>
      <c r="D31" s="53">
        <v>561745</v>
      </c>
      <c r="E31" s="50"/>
      <c r="F31" s="53">
        <v>570615</v>
      </c>
      <c r="G31" s="50"/>
      <c r="H31" s="53">
        <v>96726</v>
      </c>
      <c r="I31" s="59"/>
      <c r="J31" s="53">
        <v>165902</v>
      </c>
    </row>
    <row r="32" spans="1:10" ht="19.5" customHeight="1">
      <c r="A32" s="280" t="s">
        <v>85</v>
      </c>
      <c r="C32" s="267" t="str">
        <f>IF('FS PL'!C31&gt;0,'FS PL'!C31,"")</f>
        <v/>
      </c>
      <c r="D32" s="54">
        <f>SUM(D30:D31)</f>
        <v>764259</v>
      </c>
      <c r="E32" s="55"/>
      <c r="F32" s="54">
        <f>SUM(F30:F31)</f>
        <v>797341</v>
      </c>
      <c r="G32" s="56"/>
      <c r="H32" s="57">
        <f>SUM(H30:H31)</f>
        <v>96726</v>
      </c>
      <c r="I32" s="62"/>
      <c r="J32" s="57">
        <f>SUM(J30:J31)</f>
        <v>165902</v>
      </c>
    </row>
    <row r="33" spans="1:10" ht="7.5" customHeight="1">
      <c r="A33" s="280"/>
      <c r="C33" s="267"/>
      <c r="D33" s="50"/>
      <c r="E33" s="50"/>
      <c r="F33" s="50"/>
      <c r="G33" s="50"/>
      <c r="H33" s="50"/>
      <c r="I33" s="59"/>
      <c r="J33" s="50"/>
    </row>
    <row r="34" spans="1:10" ht="19.5" customHeight="1">
      <c r="A34" s="268" t="s">
        <v>260</v>
      </c>
      <c r="B34" s="187"/>
      <c r="C34" s="267" t="str">
        <f>IF('FS PL'!C33&gt;0,'FS PL'!C33,"")</f>
        <v/>
      </c>
      <c r="D34" s="60">
        <f>D28-D32</f>
        <v>673803</v>
      </c>
      <c r="E34" s="60"/>
      <c r="F34" s="60">
        <f>F28-F32</f>
        <v>1686849</v>
      </c>
      <c r="G34" s="60"/>
      <c r="H34" s="60">
        <f>H28-H32</f>
        <v>212155</v>
      </c>
      <c r="I34" s="63"/>
      <c r="J34" s="60">
        <f>J28-J32</f>
        <v>258355</v>
      </c>
    </row>
    <row r="35" spans="1:10" ht="19.5" customHeight="1">
      <c r="A35" s="187" t="s">
        <v>261</v>
      </c>
      <c r="B35" s="187"/>
      <c r="C35" s="267"/>
      <c r="D35" s="60"/>
      <c r="E35" s="60"/>
      <c r="F35" s="60"/>
      <c r="G35" s="60"/>
      <c r="H35" s="60"/>
      <c r="I35" s="63"/>
      <c r="J35" s="60"/>
    </row>
    <row r="36" spans="1:10" ht="19.5" customHeight="1">
      <c r="A36" s="187"/>
      <c r="B36" s="187" t="s">
        <v>237</v>
      </c>
      <c r="C36" s="267"/>
      <c r="D36" s="53">
        <v>50136</v>
      </c>
      <c r="E36" s="49"/>
      <c r="F36" s="53">
        <v>41126</v>
      </c>
      <c r="G36" s="64"/>
      <c r="H36" s="53">
        <v>0</v>
      </c>
      <c r="I36" s="51"/>
      <c r="J36" s="53">
        <v>0</v>
      </c>
    </row>
    <row r="37" spans="1:10" ht="19.5" hidden="1" customHeight="1">
      <c r="A37" s="187" t="s">
        <v>209</v>
      </c>
      <c r="C37" s="267"/>
      <c r="D37" s="53">
        <v>0</v>
      </c>
      <c r="E37" s="50"/>
      <c r="F37" s="53">
        <v>0</v>
      </c>
      <c r="G37" s="50"/>
      <c r="H37" s="53">
        <v>0</v>
      </c>
      <c r="I37" s="59"/>
      <c r="J37" s="53">
        <v>0</v>
      </c>
    </row>
    <row r="38" spans="1:10" ht="7.5" customHeight="1">
      <c r="A38" s="283"/>
      <c r="B38" s="283"/>
      <c r="C38" s="267"/>
      <c r="D38" s="49"/>
      <c r="E38" s="61"/>
      <c r="F38" s="49"/>
      <c r="G38" s="61"/>
      <c r="H38" s="49"/>
      <c r="I38" s="65"/>
      <c r="J38" s="49"/>
    </row>
    <row r="39" spans="1:10" ht="19.5" customHeight="1">
      <c r="A39" s="284" t="s">
        <v>262</v>
      </c>
      <c r="B39" s="283"/>
      <c r="C39" s="267"/>
      <c r="D39" s="49"/>
      <c r="E39" s="61"/>
      <c r="F39" s="49"/>
      <c r="G39" s="61"/>
      <c r="H39" s="49"/>
      <c r="I39" s="65"/>
      <c r="J39" s="49"/>
    </row>
    <row r="40" spans="1:10" ht="19.5" customHeight="1">
      <c r="A40" s="285"/>
      <c r="B40" s="285" t="s">
        <v>86</v>
      </c>
      <c r="C40" s="267" t="str">
        <f>IF('FS PL'!C39&gt;0,'FS PL'!C39,"")</f>
        <v/>
      </c>
      <c r="D40" s="56">
        <f>SUM(D34:D37)</f>
        <v>723939</v>
      </c>
      <c r="E40" s="60"/>
      <c r="F40" s="56">
        <f>SUM(F34:F37)</f>
        <v>1727975</v>
      </c>
      <c r="G40" s="60"/>
      <c r="H40" s="56">
        <f>SUM(H34:H37)</f>
        <v>212155</v>
      </c>
      <c r="I40" s="63"/>
      <c r="J40" s="56">
        <f>SUM(J34:J37)</f>
        <v>258355</v>
      </c>
    </row>
    <row r="41" spans="1:10" ht="19.5" customHeight="1">
      <c r="A41" s="283" t="s">
        <v>87</v>
      </c>
      <c r="B41" s="283"/>
      <c r="C41" s="267" t="str">
        <f>IF('FS PL'!C40&gt;0,'FS PL'!C40,"")</f>
        <v/>
      </c>
      <c r="D41" s="53">
        <v>177693</v>
      </c>
      <c r="E41" s="61"/>
      <c r="F41" s="53">
        <v>143715</v>
      </c>
      <c r="G41" s="49"/>
      <c r="H41" s="53">
        <v>93253</v>
      </c>
      <c r="I41" s="66"/>
      <c r="J41" s="53">
        <v>57965</v>
      </c>
    </row>
    <row r="42" spans="1:10" ht="19.5" customHeight="1">
      <c r="A42" s="285" t="s">
        <v>263</v>
      </c>
      <c r="B42" s="285"/>
      <c r="C42" s="267" t="str">
        <f>IF('FS PL'!C41&gt;0,'FS PL'!C41,"")</f>
        <v/>
      </c>
      <c r="D42" s="56">
        <f>D40-D41</f>
        <v>546246</v>
      </c>
      <c r="E42" s="56"/>
      <c r="F42" s="56">
        <f>F40-F41</f>
        <v>1584260</v>
      </c>
      <c r="G42" s="56">
        <f>G40-G41</f>
        <v>0</v>
      </c>
      <c r="H42" s="56">
        <f>H40-H41</f>
        <v>118902</v>
      </c>
      <c r="I42" s="62">
        <f>I40-I41</f>
        <v>0</v>
      </c>
      <c r="J42" s="56">
        <f>J40-J41</f>
        <v>200390</v>
      </c>
    </row>
    <row r="43" spans="1:10" ht="19.5" customHeight="1">
      <c r="A43" s="283" t="s">
        <v>299</v>
      </c>
      <c r="B43" s="283"/>
      <c r="C43" s="267" t="str">
        <f>IF('FS PL'!C42&gt;0,'FS PL'!C42,"")</f>
        <v/>
      </c>
      <c r="D43" s="53">
        <v>67357</v>
      </c>
      <c r="E43" s="61"/>
      <c r="F43" s="53">
        <v>79449</v>
      </c>
      <c r="G43" s="50"/>
      <c r="H43" s="67">
        <v>32589</v>
      </c>
      <c r="I43" s="59"/>
      <c r="J43" s="67">
        <v>43081</v>
      </c>
    </row>
    <row r="44" spans="1:10" ht="19.5" customHeight="1" thickBot="1">
      <c r="A44" s="285" t="s">
        <v>264</v>
      </c>
      <c r="B44" s="283"/>
      <c r="C44" s="267" t="str">
        <f>IF('FS PL'!C43&gt;0,'FS PL'!C43,"")</f>
        <v/>
      </c>
      <c r="D44" s="68">
        <f>D42-D43</f>
        <v>478889</v>
      </c>
      <c r="E44" s="60"/>
      <c r="F44" s="68">
        <f>F42-F43</f>
        <v>1504811</v>
      </c>
      <c r="G44" s="56"/>
      <c r="H44" s="68">
        <f>H42-H43</f>
        <v>86313</v>
      </c>
      <c r="I44" s="62"/>
      <c r="J44" s="68">
        <f>J42-J43</f>
        <v>157309</v>
      </c>
    </row>
    <row r="45" spans="1:10" ht="7.5" customHeight="1" thickTop="1">
      <c r="C45" s="281"/>
      <c r="D45" s="50"/>
      <c r="E45" s="50"/>
      <c r="F45" s="50"/>
      <c r="G45" s="50"/>
      <c r="H45" s="50"/>
      <c r="I45" s="59"/>
      <c r="J45" s="50"/>
    </row>
    <row r="46" spans="1:10" ht="19.5" customHeight="1">
      <c r="A46" s="274" t="s">
        <v>265</v>
      </c>
      <c r="C46" s="281"/>
      <c r="D46" s="50"/>
      <c r="E46" s="50"/>
      <c r="F46" s="50"/>
      <c r="G46" s="50"/>
      <c r="H46" s="50"/>
      <c r="I46" s="59"/>
      <c r="J46" s="50"/>
    </row>
    <row r="47" spans="1:10" ht="19.5" customHeight="1">
      <c r="B47" s="270" t="s">
        <v>248</v>
      </c>
      <c r="C47" s="267"/>
      <c r="D47" s="49">
        <v>374736</v>
      </c>
      <c r="E47" s="50"/>
      <c r="F47" s="49">
        <v>1448728</v>
      </c>
      <c r="G47" s="50"/>
      <c r="H47" s="51">
        <v>86313</v>
      </c>
      <c r="I47" s="59"/>
      <c r="J47" s="51">
        <v>157309</v>
      </c>
    </row>
    <row r="48" spans="1:10" ht="19.5" customHeight="1">
      <c r="B48" s="270" t="s">
        <v>57</v>
      </c>
      <c r="C48" s="267"/>
      <c r="D48" s="53">
        <v>104153</v>
      </c>
      <c r="E48" s="50"/>
      <c r="F48" s="53">
        <v>56083</v>
      </c>
      <c r="G48" s="50"/>
      <c r="H48" s="69">
        <v>0</v>
      </c>
      <c r="I48" s="51"/>
      <c r="J48" s="69">
        <v>0</v>
      </c>
    </row>
    <row r="49" spans="1:10" ht="19.5" customHeight="1" thickBot="1">
      <c r="A49" s="274"/>
      <c r="C49" s="267"/>
      <c r="D49" s="68">
        <f>SUM(D47:D48)</f>
        <v>478889</v>
      </c>
      <c r="E49" s="55"/>
      <c r="F49" s="68">
        <f>SUM(F47:F48)</f>
        <v>1504811</v>
      </c>
      <c r="G49" s="56"/>
      <c r="H49" s="68">
        <f>SUM(H47:H48)</f>
        <v>86313</v>
      </c>
      <c r="I49" s="62"/>
      <c r="J49" s="68">
        <f>SUM(J47:J48)</f>
        <v>157309</v>
      </c>
    </row>
    <row r="50" spans="1:10" ht="7.5" customHeight="1" thickTop="1">
      <c r="C50" s="267"/>
      <c r="D50" s="47"/>
      <c r="E50" s="47"/>
      <c r="F50" s="47"/>
      <c r="G50" s="47"/>
      <c r="H50" s="47"/>
      <c r="I50" s="48"/>
      <c r="J50" s="47"/>
    </row>
    <row r="51" spans="1:10" ht="19.5" customHeight="1">
      <c r="A51" s="266" t="s">
        <v>267</v>
      </c>
      <c r="B51" s="270"/>
      <c r="C51" s="267"/>
      <c r="D51" s="47"/>
      <c r="E51" s="47"/>
      <c r="F51" s="47"/>
      <c r="G51" s="47"/>
      <c r="H51" s="47"/>
      <c r="I51" s="48"/>
      <c r="J51" s="47"/>
    </row>
    <row r="52" spans="1:10" ht="19.5" customHeight="1" thickBot="1">
      <c r="A52" s="270" t="s">
        <v>266</v>
      </c>
      <c r="B52" s="270"/>
      <c r="C52" s="267"/>
      <c r="D52" s="70">
        <v>0.21</v>
      </c>
      <c r="E52" s="71"/>
      <c r="F52" s="70">
        <v>0.79</v>
      </c>
      <c r="G52" s="71"/>
      <c r="H52" s="72">
        <v>0.05</v>
      </c>
      <c r="I52" s="73"/>
      <c r="J52" s="72">
        <v>0.09</v>
      </c>
    </row>
    <row r="53" spans="1:10" ht="19.5" hidden="1" customHeight="1" thickBot="1">
      <c r="A53" s="285" t="s">
        <v>88</v>
      </c>
      <c r="B53" s="285"/>
      <c r="D53" s="74"/>
      <c r="E53" s="75"/>
      <c r="F53" s="74"/>
      <c r="G53" s="75"/>
      <c r="H53" s="287"/>
      <c r="I53" s="76"/>
      <c r="J53" s="287"/>
    </row>
    <row r="54" spans="1:10" ht="19.5" hidden="1" customHeight="1" thickTop="1">
      <c r="A54" s="283" t="s">
        <v>89</v>
      </c>
      <c r="B54" s="283"/>
      <c r="C54" s="267"/>
      <c r="D54" s="77">
        <v>0</v>
      </c>
      <c r="E54" s="78"/>
      <c r="F54" s="77">
        <v>0</v>
      </c>
      <c r="G54" s="78"/>
      <c r="H54" s="288">
        <v>0</v>
      </c>
      <c r="I54" s="79"/>
      <c r="J54" s="288">
        <v>0</v>
      </c>
    </row>
    <row r="55" spans="1:10" ht="19.5" customHeight="1" thickTop="1">
      <c r="A55" s="283"/>
      <c r="B55" s="283"/>
      <c r="C55" s="267"/>
      <c r="D55" s="271"/>
      <c r="E55" s="273"/>
      <c r="F55" s="271"/>
      <c r="H55" s="271"/>
      <c r="J55" s="271"/>
    </row>
    <row r="56" spans="1:10">
      <c r="H56" s="291"/>
      <c r="J56" s="291"/>
    </row>
    <row r="58" spans="1:10">
      <c r="H58" s="292"/>
      <c r="J58" s="292"/>
    </row>
    <row r="59" spans="1:10">
      <c r="H59" s="292"/>
      <c r="J59" s="29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K47"/>
  <sheetViews>
    <sheetView view="pageBreakPreview" topLeftCell="A32" zoomScaleNormal="115" zoomScaleSheetLayoutView="100" workbookViewId="0">
      <selection activeCell="F61" sqref="F61"/>
    </sheetView>
  </sheetViews>
  <sheetFormatPr defaultColWidth="9.140625" defaultRowHeight="19.5" customHeight="1"/>
  <cols>
    <col min="1" max="1" width="1.28515625" style="212" customWidth="1"/>
    <col min="2" max="2" width="49.140625" style="212" customWidth="1"/>
    <col min="3" max="3" width="3" style="212" customWidth="1"/>
    <col min="4" max="4" width="12.5703125" style="271" customWidth="1"/>
    <col min="5" max="5" width="1.42578125" style="212" customWidth="1"/>
    <col min="6" max="6" width="12.140625" style="271" customWidth="1"/>
    <col min="7" max="7" width="1.42578125" style="212" customWidth="1"/>
    <col min="8" max="8" width="12.140625" style="271" customWidth="1"/>
    <col min="9" max="9" width="1.42578125" style="212" customWidth="1"/>
    <col min="10" max="10" width="12.140625" style="271" customWidth="1"/>
  </cols>
  <sheetData>
    <row r="1" spans="1:11" ht="19.5" customHeight="1">
      <c r="A1" s="244" t="s">
        <v>0</v>
      </c>
      <c r="B1" s="207"/>
      <c r="C1" s="207"/>
      <c r="D1" s="261"/>
      <c r="E1" s="207"/>
      <c r="F1" s="261"/>
      <c r="G1" s="207"/>
      <c r="H1" s="261"/>
      <c r="I1" s="207"/>
      <c r="J1" s="261"/>
    </row>
    <row r="2" spans="1:11" ht="19.5" customHeight="1">
      <c r="A2" s="262" t="s">
        <v>60</v>
      </c>
      <c r="B2" s="207"/>
      <c r="C2" s="207"/>
      <c r="D2" s="261"/>
      <c r="E2" s="207"/>
      <c r="F2" s="261"/>
      <c r="G2" s="207"/>
      <c r="H2" s="261"/>
      <c r="I2" s="207"/>
      <c r="J2" s="261"/>
    </row>
    <row r="3" spans="1:11" ht="19.5" customHeight="1">
      <c r="A3" s="246"/>
      <c r="B3" s="207"/>
      <c r="C3" s="207"/>
      <c r="D3" s="261"/>
      <c r="E3" s="207"/>
      <c r="F3" s="261"/>
      <c r="G3" s="207"/>
      <c r="H3" s="261"/>
      <c r="I3" s="207"/>
      <c r="J3" s="261"/>
    </row>
    <row r="4" spans="1:11" ht="19.5" customHeight="1">
      <c r="A4" s="207"/>
      <c r="B4" s="207"/>
      <c r="C4" s="207"/>
      <c r="D4" s="352" t="s">
        <v>61</v>
      </c>
      <c r="E4" s="352"/>
      <c r="F4" s="352"/>
      <c r="G4" s="255"/>
      <c r="H4" s="352" t="s">
        <v>62</v>
      </c>
      <c r="I4" s="352"/>
      <c r="J4" s="352"/>
    </row>
    <row r="5" spans="1:11" ht="19.5" customHeight="1">
      <c r="A5" s="255"/>
      <c r="B5" s="207"/>
      <c r="C5" s="207"/>
      <c r="D5" s="352" t="s">
        <v>63</v>
      </c>
      <c r="E5" s="352"/>
      <c r="F5" s="352"/>
      <c r="G5" s="255"/>
      <c r="H5" s="352" t="s">
        <v>63</v>
      </c>
      <c r="I5" s="352"/>
      <c r="J5" s="352"/>
    </row>
    <row r="6" spans="1:11" ht="19.5" customHeight="1">
      <c r="A6" s="255"/>
      <c r="B6" s="263"/>
      <c r="C6" s="263"/>
      <c r="D6" s="355" t="str">
        <f>'FS PL 3M'!D6:F6</f>
        <v xml:space="preserve">Three-month period ended </v>
      </c>
      <c r="E6" s="355"/>
      <c r="F6" s="355"/>
      <c r="G6" s="264"/>
      <c r="H6" s="355" t="str">
        <f>'FS PL 3M'!H6:J6</f>
        <v xml:space="preserve">Three-month period ended </v>
      </c>
      <c r="I6" s="355"/>
      <c r="J6" s="355"/>
    </row>
    <row r="7" spans="1:11" ht="19.5" customHeight="1">
      <c r="A7" s="255"/>
      <c r="B7" s="263"/>
      <c r="C7" s="263"/>
      <c r="D7" s="355" t="str">
        <f>'FS PL 3M'!D7:F7</f>
        <v>30 September</v>
      </c>
      <c r="E7" s="355"/>
      <c r="F7" s="355"/>
      <c r="G7" s="264"/>
      <c r="H7" s="355" t="str">
        <f>D7</f>
        <v>30 September</v>
      </c>
      <c r="I7" s="355"/>
      <c r="J7" s="355"/>
    </row>
    <row r="8" spans="1:11" ht="19.5" customHeight="1">
      <c r="A8" s="207"/>
      <c r="B8" s="207"/>
      <c r="C8" s="342"/>
      <c r="D8" s="5">
        <v>2023</v>
      </c>
      <c r="E8" s="217"/>
      <c r="F8" s="5">
        <v>2022</v>
      </c>
      <c r="G8" s="217"/>
      <c r="H8" s="5">
        <v>2023</v>
      </c>
      <c r="I8" s="217"/>
      <c r="J8" s="5">
        <v>2022</v>
      </c>
    </row>
    <row r="9" spans="1:11" ht="19.5" customHeight="1">
      <c r="A9" s="207"/>
      <c r="B9" s="207"/>
      <c r="C9" s="207"/>
      <c r="D9" s="350" t="s">
        <v>9</v>
      </c>
      <c r="E9" s="350"/>
      <c r="F9" s="350"/>
      <c r="G9" s="350"/>
      <c r="H9" s="350"/>
      <c r="I9" s="350"/>
      <c r="J9" s="350"/>
    </row>
    <row r="10" spans="1:11" ht="19.5" customHeight="1">
      <c r="A10" s="207"/>
      <c r="B10" s="207"/>
      <c r="C10" s="207"/>
      <c r="D10" s="339"/>
      <c r="E10" s="339"/>
      <c r="F10" s="339"/>
      <c r="G10" s="339"/>
      <c r="H10" s="339"/>
      <c r="I10" s="339"/>
      <c r="J10" s="339"/>
    </row>
    <row r="11" spans="1:11" ht="19.5" customHeight="1">
      <c r="A11" s="207" t="s">
        <v>264</v>
      </c>
      <c r="D11" s="56">
        <f>'FS PL 3M'!D44</f>
        <v>478889</v>
      </c>
      <c r="E11" s="80"/>
      <c r="F11" s="56">
        <f>'FS PL 3M'!F44</f>
        <v>1504811</v>
      </c>
      <c r="G11" s="80"/>
      <c r="H11" s="56">
        <f>'FS PL 3M'!H44</f>
        <v>86313</v>
      </c>
      <c r="I11" s="80"/>
      <c r="J11" s="56">
        <f>'FS PL 3M'!J44</f>
        <v>157309</v>
      </c>
      <c r="K11" s="81"/>
    </row>
    <row r="12" spans="1:11" ht="19.5" customHeight="1">
      <c r="A12" s="207"/>
      <c r="D12" s="56"/>
      <c r="E12" s="80"/>
      <c r="F12" s="56"/>
      <c r="G12" s="80"/>
      <c r="H12" s="56"/>
      <c r="I12" s="80"/>
      <c r="J12" s="56"/>
    </row>
    <row r="13" spans="1:11" ht="19.5" customHeight="1">
      <c r="A13" s="207" t="s">
        <v>230</v>
      </c>
      <c r="D13" s="49"/>
      <c r="E13" s="64"/>
      <c r="F13" s="49"/>
      <c r="G13" s="64"/>
      <c r="H13" s="82"/>
      <c r="I13" s="64"/>
      <c r="J13" s="82"/>
    </row>
    <row r="14" spans="1:11" ht="19.5" customHeight="1">
      <c r="A14" s="265" t="s">
        <v>90</v>
      </c>
      <c r="B14" s="266"/>
      <c r="C14" s="266"/>
      <c r="D14" s="49"/>
      <c r="E14" s="64"/>
      <c r="F14" s="49"/>
      <c r="G14" s="64"/>
      <c r="H14" s="82"/>
      <c r="I14" s="64"/>
      <c r="J14" s="82"/>
    </row>
    <row r="15" spans="1:11" ht="19.5" customHeight="1">
      <c r="A15" s="207"/>
      <c r="B15" s="266" t="s">
        <v>91</v>
      </c>
      <c r="C15" s="266"/>
      <c r="D15" s="49"/>
      <c r="E15" s="64"/>
      <c r="F15" s="49"/>
      <c r="G15" s="64"/>
      <c r="H15" s="82"/>
      <c r="I15" s="64"/>
      <c r="J15" s="82"/>
    </row>
    <row r="16" spans="1:11" ht="19.5" customHeight="1">
      <c r="A16" s="206"/>
      <c r="B16" s="205" t="s">
        <v>199</v>
      </c>
      <c r="C16" s="205"/>
      <c r="D16" s="49">
        <v>424303</v>
      </c>
      <c r="E16" s="64"/>
      <c r="F16" s="49">
        <v>1412518</v>
      </c>
      <c r="G16" s="64"/>
      <c r="H16" s="49">
        <v>0</v>
      </c>
      <c r="I16" s="83"/>
      <c r="J16" s="49">
        <v>0</v>
      </c>
      <c r="K16" s="81"/>
    </row>
    <row r="17" spans="1:11" ht="19.5" customHeight="1">
      <c r="A17" s="206"/>
      <c r="B17" s="205" t="s">
        <v>269</v>
      </c>
      <c r="C17" s="205"/>
      <c r="D17" s="49">
        <v>-560</v>
      </c>
      <c r="E17" s="64"/>
      <c r="F17" s="49">
        <v>2999</v>
      </c>
      <c r="G17" s="64"/>
      <c r="H17" s="49">
        <v>-560</v>
      </c>
      <c r="I17" s="64"/>
      <c r="J17" s="49">
        <v>4084</v>
      </c>
      <c r="K17" s="81"/>
    </row>
    <row r="18" spans="1:11" ht="19.5" hidden="1" customHeight="1">
      <c r="A18" s="206"/>
      <c r="B18" s="205" t="s">
        <v>193</v>
      </c>
      <c r="C18" s="205"/>
      <c r="D18" s="49"/>
      <c r="E18" s="64"/>
      <c r="F18" s="49"/>
      <c r="G18" s="64"/>
      <c r="H18" s="49"/>
      <c r="I18" s="64"/>
      <c r="J18" s="49"/>
      <c r="K18" s="81"/>
    </row>
    <row r="19" spans="1:11" ht="19.5" hidden="1" customHeight="1">
      <c r="A19" s="206"/>
      <c r="B19" s="187" t="s">
        <v>92</v>
      </c>
      <c r="C19" s="205"/>
      <c r="D19" s="49"/>
      <c r="E19" s="64"/>
      <c r="F19" s="49">
        <v>0</v>
      </c>
      <c r="G19" s="64"/>
      <c r="H19" s="49"/>
      <c r="I19" s="83"/>
      <c r="J19" s="49">
        <v>0</v>
      </c>
      <c r="K19" s="81"/>
    </row>
    <row r="20" spans="1:11" ht="19.5" customHeight="1">
      <c r="A20" s="206"/>
      <c r="B20" s="205" t="s">
        <v>93</v>
      </c>
      <c r="C20" s="205"/>
      <c r="D20" s="49"/>
      <c r="E20" s="64"/>
      <c r="F20" s="49"/>
      <c r="G20" s="64"/>
      <c r="H20" s="49"/>
      <c r="I20" s="83"/>
      <c r="J20" s="49"/>
      <c r="K20" s="81"/>
    </row>
    <row r="21" spans="1:11" ht="19.5" customHeight="1">
      <c r="A21" s="206"/>
      <c r="B21" s="208" t="s">
        <v>288</v>
      </c>
      <c r="C21" s="267"/>
      <c r="D21" s="53">
        <v>112</v>
      </c>
      <c r="E21" s="64"/>
      <c r="F21" s="53">
        <v>-600</v>
      </c>
      <c r="G21" s="64"/>
      <c r="H21" s="53">
        <v>112</v>
      </c>
      <c r="I21" s="64"/>
      <c r="J21" s="53">
        <v>-817</v>
      </c>
      <c r="K21" s="81"/>
    </row>
    <row r="22" spans="1:11" ht="19.5" customHeight="1">
      <c r="A22" s="210" t="s">
        <v>94</v>
      </c>
      <c r="B22" s="208"/>
      <c r="C22" s="267"/>
      <c r="D22" s="49"/>
      <c r="E22" s="64"/>
      <c r="F22" s="49"/>
      <c r="G22" s="64"/>
      <c r="H22" s="51"/>
      <c r="I22" s="64"/>
      <c r="J22" s="51"/>
      <c r="K22" s="81"/>
    </row>
    <row r="23" spans="1:11" ht="19.5" customHeight="1">
      <c r="A23" s="210"/>
      <c r="B23" s="211" t="s">
        <v>95</v>
      </c>
      <c r="C23" s="267"/>
      <c r="D23" s="54">
        <f>SUM(D16:D21)</f>
        <v>423855</v>
      </c>
      <c r="E23" s="64"/>
      <c r="F23" s="54">
        <f>SUM(F16:F21)</f>
        <v>1414917</v>
      </c>
      <c r="G23" s="64"/>
      <c r="H23" s="54">
        <f>SUM(H16:H21)</f>
        <v>-448</v>
      </c>
      <c r="I23" s="64"/>
      <c r="J23" s="54">
        <f>SUM(J16:J21)</f>
        <v>3267</v>
      </c>
      <c r="K23" s="81"/>
    </row>
    <row r="24" spans="1:11" ht="19.5" customHeight="1">
      <c r="A24" s="210"/>
      <c r="B24" s="211"/>
      <c r="C24" s="267"/>
      <c r="D24" s="56"/>
      <c r="E24" s="64"/>
      <c r="F24" s="56"/>
      <c r="G24" s="64"/>
      <c r="H24" s="56"/>
      <c r="I24" s="64"/>
      <c r="J24" s="56"/>
      <c r="K24" s="81"/>
    </row>
    <row r="25" spans="1:11" ht="19.5" customHeight="1">
      <c r="A25" s="265" t="s">
        <v>291</v>
      </c>
      <c r="D25" s="49"/>
      <c r="E25" s="64"/>
      <c r="F25" s="49"/>
      <c r="G25" s="64"/>
      <c r="H25" s="82"/>
      <c r="I25" s="64"/>
      <c r="J25" s="82"/>
      <c r="K25" s="81"/>
    </row>
    <row r="26" spans="1:11" ht="19.5" customHeight="1">
      <c r="A26" s="265"/>
      <c r="B26" s="265" t="s">
        <v>91</v>
      </c>
      <c r="D26" s="49"/>
      <c r="E26" s="64"/>
      <c r="F26" s="49"/>
      <c r="G26" s="64"/>
      <c r="H26" s="82"/>
      <c r="I26" s="64"/>
      <c r="J26" s="82"/>
      <c r="K26" s="81"/>
    </row>
    <row r="27" spans="1:11" ht="19.5" customHeight="1">
      <c r="A27" s="207"/>
      <c r="B27" s="212" t="s">
        <v>231</v>
      </c>
      <c r="D27" s="52">
        <v>-37</v>
      </c>
      <c r="E27" s="64"/>
      <c r="F27" s="52">
        <v>-734</v>
      </c>
      <c r="G27" s="64"/>
      <c r="H27" s="52">
        <v>0</v>
      </c>
      <c r="I27" s="64"/>
      <c r="J27" s="52">
        <v>0</v>
      </c>
      <c r="K27" s="81"/>
    </row>
    <row r="28" spans="1:11" ht="19.5" customHeight="1">
      <c r="A28" s="207"/>
      <c r="B28" s="205" t="s">
        <v>301</v>
      </c>
      <c r="D28" s="52"/>
      <c r="E28" s="64"/>
      <c r="F28" s="52"/>
      <c r="G28" s="64"/>
      <c r="H28" s="52"/>
      <c r="I28" s="64"/>
      <c r="J28" s="52"/>
      <c r="K28" s="81"/>
    </row>
    <row r="29" spans="1:11" ht="19.5" customHeight="1">
      <c r="A29" s="206"/>
      <c r="B29" s="187" t="s">
        <v>219</v>
      </c>
      <c r="C29" s="205"/>
      <c r="D29" s="52">
        <v>130977</v>
      </c>
      <c r="E29" s="64"/>
      <c r="F29" s="52">
        <v>-59207</v>
      </c>
      <c r="G29" s="64"/>
      <c r="H29" s="52">
        <v>114445</v>
      </c>
      <c r="I29" s="64"/>
      <c r="J29" s="52">
        <v>0</v>
      </c>
      <c r="K29" s="81"/>
    </row>
    <row r="30" spans="1:11" ht="19.5" hidden="1" customHeight="1">
      <c r="A30" s="207"/>
      <c r="B30" s="205" t="s">
        <v>193</v>
      </c>
      <c r="D30" s="52"/>
      <c r="E30" s="64"/>
      <c r="F30" s="52"/>
      <c r="G30" s="64"/>
      <c r="H30" s="52"/>
      <c r="I30" s="64"/>
      <c r="J30" s="52"/>
      <c r="K30" s="81"/>
    </row>
    <row r="31" spans="1:11" ht="19.5" hidden="1" customHeight="1">
      <c r="A31" s="206"/>
      <c r="B31" s="187" t="s">
        <v>92</v>
      </c>
      <c r="C31" s="205"/>
      <c r="D31" s="52">
        <v>0</v>
      </c>
      <c r="E31" s="64"/>
      <c r="F31" s="52">
        <v>0</v>
      </c>
      <c r="G31" s="64"/>
      <c r="H31" s="52">
        <v>0</v>
      </c>
      <c r="I31" s="64"/>
      <c r="J31" s="52">
        <v>0</v>
      </c>
      <c r="K31" s="81"/>
    </row>
    <row r="32" spans="1:11" ht="19.5" customHeight="1">
      <c r="A32" s="207"/>
      <c r="B32" s="205" t="s">
        <v>289</v>
      </c>
      <c r="D32" s="52"/>
      <c r="E32" s="64"/>
      <c r="F32" s="52"/>
      <c r="G32" s="64"/>
      <c r="H32" s="52"/>
      <c r="I32" s="64"/>
      <c r="J32" s="52"/>
      <c r="K32" s="81"/>
    </row>
    <row r="33" spans="1:11" ht="19.5" customHeight="1">
      <c r="A33" s="207"/>
      <c r="B33" s="208" t="s">
        <v>288</v>
      </c>
      <c r="D33" s="53">
        <v>-29824</v>
      </c>
      <c r="E33" s="64"/>
      <c r="F33" s="53">
        <v>1457</v>
      </c>
      <c r="G33" s="64"/>
      <c r="H33" s="53">
        <v>-22889</v>
      </c>
      <c r="I33" s="64"/>
      <c r="J33" s="53">
        <v>0</v>
      </c>
      <c r="K33" s="81"/>
    </row>
    <row r="34" spans="1:11" ht="19.5" customHeight="1">
      <c r="A34" s="207" t="s">
        <v>290</v>
      </c>
      <c r="B34" s="208"/>
      <c r="D34" s="84"/>
      <c r="E34" s="64"/>
      <c r="F34" s="84"/>
      <c r="G34" s="64"/>
      <c r="H34" s="84"/>
      <c r="I34" s="64"/>
      <c r="J34" s="84"/>
      <c r="K34" s="81"/>
    </row>
    <row r="35" spans="1:11" ht="19.5" customHeight="1">
      <c r="A35" s="209"/>
      <c r="B35" s="207" t="s">
        <v>95</v>
      </c>
      <c r="D35" s="85">
        <f>SUM(D27:D33)</f>
        <v>101116</v>
      </c>
      <c r="E35" s="80"/>
      <c r="F35" s="85">
        <f>SUM(F27:F33)</f>
        <v>-58484</v>
      </c>
      <c r="G35" s="80"/>
      <c r="H35" s="85">
        <f>SUM(H27:H33)</f>
        <v>91556</v>
      </c>
      <c r="I35" s="64"/>
      <c r="J35" s="85">
        <f>SUM(J27:J33)</f>
        <v>0</v>
      </c>
      <c r="K35" s="81"/>
    </row>
    <row r="36" spans="1:11" ht="19.5" customHeight="1">
      <c r="A36" s="210"/>
      <c r="B36" s="211"/>
      <c r="C36" s="267"/>
      <c r="D36" s="56"/>
      <c r="E36" s="64"/>
      <c r="F36" s="56"/>
      <c r="G36" s="64"/>
      <c r="H36" s="56"/>
      <c r="I36" s="64"/>
      <c r="J36" s="56"/>
      <c r="K36" s="81"/>
    </row>
    <row r="37" spans="1:11" ht="19.5" customHeight="1">
      <c r="A37" s="210" t="s">
        <v>302</v>
      </c>
      <c r="D37" s="49"/>
      <c r="E37" s="64"/>
      <c r="F37" s="49"/>
      <c r="G37" s="64"/>
      <c r="H37" s="49"/>
      <c r="I37" s="64"/>
      <c r="J37" s="49"/>
      <c r="K37" s="81"/>
    </row>
    <row r="38" spans="1:11" ht="19.5" customHeight="1">
      <c r="A38" s="206"/>
      <c r="B38" s="210" t="s">
        <v>96</v>
      </c>
      <c r="C38" s="210"/>
      <c r="D38" s="54">
        <f>D35+D23</f>
        <v>524971</v>
      </c>
      <c r="E38" s="80"/>
      <c r="F38" s="54">
        <f>F35+F23</f>
        <v>1356433</v>
      </c>
      <c r="G38" s="56"/>
      <c r="H38" s="54">
        <f>H35+H23</f>
        <v>91108</v>
      </c>
      <c r="I38" s="56"/>
      <c r="J38" s="54">
        <f>J35+J23</f>
        <v>3267</v>
      </c>
      <c r="K38" s="81"/>
    </row>
    <row r="39" spans="1:11" ht="19.5" customHeight="1">
      <c r="A39" s="210" t="s">
        <v>300</v>
      </c>
      <c r="D39" s="49"/>
      <c r="E39" s="64"/>
      <c r="F39" s="49"/>
      <c r="G39" s="64"/>
      <c r="H39" s="49"/>
      <c r="I39" s="64"/>
      <c r="J39" s="49"/>
      <c r="K39" s="81"/>
    </row>
    <row r="40" spans="1:11" ht="19.5" customHeight="1" thickBot="1">
      <c r="A40" s="210"/>
      <c r="B40" s="210" t="s">
        <v>97</v>
      </c>
      <c r="C40" s="210"/>
      <c r="D40" s="68">
        <f>D11+D38</f>
        <v>1003860</v>
      </c>
      <c r="E40" s="80"/>
      <c r="F40" s="68">
        <f>F11+F38</f>
        <v>2861244</v>
      </c>
      <c r="G40" s="80"/>
      <c r="H40" s="68">
        <f>H11+H38</f>
        <v>177421</v>
      </c>
      <c r="I40" s="80"/>
      <c r="J40" s="68">
        <f>J11+J38</f>
        <v>160576</v>
      </c>
      <c r="K40" s="81"/>
    </row>
    <row r="41" spans="1:11" ht="19.5" customHeight="1" thickTop="1">
      <c r="A41" s="210"/>
      <c r="B41" s="268"/>
      <c r="C41" s="268"/>
      <c r="D41" s="56"/>
      <c r="E41" s="80"/>
      <c r="F41" s="56"/>
      <c r="G41" s="80"/>
      <c r="H41" s="56"/>
      <c r="I41" s="80"/>
      <c r="J41" s="56"/>
      <c r="K41" s="81"/>
    </row>
    <row r="42" spans="1:11" ht="19.5" customHeight="1">
      <c r="A42" s="210" t="s">
        <v>268</v>
      </c>
      <c r="D42" s="49"/>
      <c r="E42" s="64"/>
      <c r="F42" s="49"/>
      <c r="G42" s="49"/>
      <c r="H42" s="49"/>
      <c r="I42" s="64"/>
      <c r="J42" s="49"/>
      <c r="K42" s="81"/>
    </row>
    <row r="43" spans="1:11" ht="19.5" customHeight="1">
      <c r="A43" s="269"/>
      <c r="B43" s="270" t="s">
        <v>248</v>
      </c>
      <c r="C43" s="205"/>
      <c r="D43" s="49">
        <v>834189</v>
      </c>
      <c r="E43" s="64"/>
      <c r="F43" s="49">
        <v>2610061</v>
      </c>
      <c r="G43" s="64"/>
      <c r="H43" s="49">
        <v>177421</v>
      </c>
      <c r="I43" s="64"/>
      <c r="J43" s="49">
        <v>160576</v>
      </c>
      <c r="K43" s="81"/>
    </row>
    <row r="44" spans="1:11" ht="19.5" customHeight="1">
      <c r="A44" s="269"/>
      <c r="B44" s="270" t="s">
        <v>57</v>
      </c>
      <c r="D44" s="49">
        <v>169671</v>
      </c>
      <c r="E44" s="64"/>
      <c r="F44" s="49">
        <v>251183</v>
      </c>
      <c r="G44" s="64"/>
      <c r="H44" s="67">
        <v>0</v>
      </c>
      <c r="I44" s="83"/>
      <c r="J44" s="67">
        <v>0</v>
      </c>
      <c r="K44" s="81"/>
    </row>
    <row r="45" spans="1:11" ht="19.5" customHeight="1" thickBot="1">
      <c r="A45" s="268"/>
      <c r="B45" s="187"/>
      <c r="C45" s="187"/>
      <c r="D45" s="86">
        <f>SUM(D43:D44)</f>
        <v>1003860</v>
      </c>
      <c r="E45" s="56"/>
      <c r="F45" s="86">
        <f>SUM(F43:F44)</f>
        <v>2861244</v>
      </c>
      <c r="G45" s="56"/>
      <c r="H45" s="68">
        <f>SUM(H43:H44)</f>
        <v>177421</v>
      </c>
      <c r="I45" s="56"/>
      <c r="J45" s="68">
        <f>SUM(J43:J44)</f>
        <v>160576</v>
      </c>
      <c r="K45" s="81"/>
    </row>
    <row r="46" spans="1:11" ht="19.5" customHeight="1" thickTop="1">
      <c r="A46" s="187"/>
      <c r="B46" s="187"/>
      <c r="C46" s="187"/>
      <c r="E46" s="272"/>
      <c r="G46" s="272"/>
      <c r="I46" s="272"/>
    </row>
    <row r="47" spans="1:11" ht="19.5" customHeight="1">
      <c r="A47" s="187"/>
      <c r="B47" s="187"/>
      <c r="C47" s="187"/>
      <c r="E47" s="27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M190"/>
  <sheetViews>
    <sheetView view="pageBreakPreview" topLeftCell="A28" zoomScaleNormal="85" zoomScaleSheetLayoutView="100" workbookViewId="0">
      <selection activeCell="F12" sqref="F12"/>
    </sheetView>
  </sheetViews>
  <sheetFormatPr defaultColWidth="9" defaultRowHeight="15"/>
  <cols>
    <col min="1" max="1" width="1.42578125" style="269" customWidth="1"/>
    <col min="2" max="2" width="49.7109375" style="269" customWidth="1"/>
    <col min="3" max="3" width="7.85546875" style="278" customWidth="1"/>
    <col min="4" max="4" width="12.7109375" style="212" bestFit="1" customWidth="1"/>
    <col min="5" max="5" width="1.42578125" style="212" customWidth="1"/>
    <col min="6" max="6" width="12.7109375" style="212" bestFit="1" customWidth="1"/>
    <col min="7" max="7" width="1.42578125" style="212" customWidth="1"/>
    <col min="8" max="8" width="12.28515625" style="212" customWidth="1"/>
    <col min="9" max="9" width="1.42578125" style="269" customWidth="1"/>
    <col min="10" max="10" width="12.28515625" style="212" customWidth="1"/>
    <col min="11" max="12" width="9" style="9"/>
    <col min="13" max="13" width="14.42578125" style="9" bestFit="1" customWidth="1"/>
    <col min="14" max="16384" width="9" style="9"/>
  </cols>
  <sheetData>
    <row r="1" spans="1:10" ht="19.5" customHeight="1">
      <c r="A1" s="244" t="s">
        <v>0</v>
      </c>
      <c r="B1" s="274"/>
      <c r="C1" s="267"/>
      <c r="D1" s="261"/>
      <c r="E1" s="207"/>
      <c r="F1" s="261"/>
      <c r="G1" s="207"/>
      <c r="H1" s="261"/>
      <c r="I1" s="274"/>
      <c r="J1" s="261"/>
    </row>
    <row r="2" spans="1:10" ht="19.5" customHeight="1">
      <c r="A2" s="262" t="s">
        <v>198</v>
      </c>
      <c r="B2" s="274"/>
      <c r="C2" s="267"/>
      <c r="D2" s="261"/>
      <c r="E2" s="207"/>
      <c r="F2" s="261"/>
      <c r="G2" s="207"/>
      <c r="H2" s="261"/>
      <c r="I2" s="274"/>
      <c r="J2" s="261"/>
    </row>
    <row r="3" spans="1:10" ht="18.95" customHeight="1">
      <c r="A3" s="274"/>
      <c r="B3" s="274"/>
      <c r="C3" s="267"/>
      <c r="D3" s="352" t="s">
        <v>61</v>
      </c>
      <c r="E3" s="352"/>
      <c r="F3" s="352"/>
      <c r="G3" s="255"/>
      <c r="H3" s="352" t="s">
        <v>62</v>
      </c>
      <c r="I3" s="352"/>
      <c r="J3" s="352"/>
    </row>
    <row r="4" spans="1:10" ht="18.95" customHeight="1">
      <c r="A4" s="274"/>
      <c r="B4" s="274"/>
      <c r="C4" s="267"/>
      <c r="D4" s="352" t="s">
        <v>63</v>
      </c>
      <c r="E4" s="352"/>
      <c r="F4" s="352"/>
      <c r="G4" s="255"/>
      <c r="H4" s="352" t="s">
        <v>63</v>
      </c>
      <c r="I4" s="352"/>
      <c r="J4" s="352"/>
    </row>
    <row r="5" spans="1:10" ht="18.95" customHeight="1">
      <c r="A5" s="274"/>
      <c r="B5" s="187"/>
      <c r="C5" s="267"/>
      <c r="D5" s="356" t="s">
        <v>64</v>
      </c>
      <c r="E5" s="357"/>
      <c r="F5" s="357"/>
      <c r="G5" s="264"/>
      <c r="H5" s="353" t="str">
        <f>D5</f>
        <v xml:space="preserve">Nine-month period ended </v>
      </c>
      <c r="I5" s="354"/>
      <c r="J5" s="354"/>
    </row>
    <row r="6" spans="1:10" ht="18.95" customHeight="1">
      <c r="A6" s="255"/>
      <c r="B6" s="263"/>
      <c r="C6" s="219"/>
      <c r="D6" s="356" t="s">
        <v>65</v>
      </c>
      <c r="E6" s="356"/>
      <c r="F6" s="356"/>
      <c r="G6" s="341"/>
      <c r="H6" s="353" t="str">
        <f>D6</f>
        <v>30 September</v>
      </c>
      <c r="I6" s="354"/>
      <c r="J6" s="354"/>
    </row>
    <row r="7" spans="1:10" ht="18.95" customHeight="1">
      <c r="A7" s="255"/>
      <c r="B7" s="263"/>
      <c r="C7" s="342" t="s">
        <v>7</v>
      </c>
      <c r="D7" s="3">
        <v>2023</v>
      </c>
      <c r="E7" s="219"/>
      <c r="F7" s="3">
        <v>2022</v>
      </c>
      <c r="G7" s="219"/>
      <c r="H7" s="3">
        <v>2023</v>
      </c>
      <c r="I7" s="219"/>
      <c r="J7" s="3">
        <v>2022</v>
      </c>
    </row>
    <row r="8" spans="1:10" ht="18.95" customHeight="1">
      <c r="A8" s="209"/>
      <c r="B8" s="274"/>
      <c r="C8" s="9"/>
      <c r="D8" s="350" t="s">
        <v>9</v>
      </c>
      <c r="E8" s="350"/>
      <c r="F8" s="350"/>
      <c r="G8" s="350"/>
      <c r="H8" s="350"/>
      <c r="I8" s="350"/>
      <c r="J8" s="350"/>
    </row>
    <row r="9" spans="1:10" ht="18.95" customHeight="1">
      <c r="A9" s="275" t="s">
        <v>66</v>
      </c>
      <c r="B9" s="274"/>
      <c r="C9" s="267"/>
      <c r="D9" s="276"/>
      <c r="E9" s="276"/>
      <c r="F9" s="276"/>
      <c r="G9" s="276"/>
      <c r="H9" s="276"/>
      <c r="I9" s="277"/>
      <c r="J9" s="276"/>
    </row>
    <row r="10" spans="1:10" ht="18.95" customHeight="1">
      <c r="A10" s="269" t="s">
        <v>67</v>
      </c>
      <c r="B10" s="275"/>
      <c r="D10" s="47"/>
      <c r="E10" s="47"/>
      <c r="F10" s="47"/>
      <c r="G10" s="47"/>
      <c r="H10" s="47"/>
      <c r="I10" s="48"/>
      <c r="J10" s="47"/>
    </row>
    <row r="11" spans="1:10" ht="18.95" customHeight="1">
      <c r="B11" s="269" t="s">
        <v>68</v>
      </c>
      <c r="D11" s="61">
        <v>5778684</v>
      </c>
      <c r="E11" s="50"/>
      <c r="F11" s="61">
        <v>11022022</v>
      </c>
      <c r="G11" s="50"/>
      <c r="H11" s="60">
        <v>0</v>
      </c>
      <c r="I11" s="158"/>
      <c r="J11" s="60">
        <v>0</v>
      </c>
    </row>
    <row r="12" spans="1:10" ht="18.95" customHeight="1">
      <c r="B12" s="269" t="s">
        <v>69</v>
      </c>
      <c r="D12" s="61">
        <v>6613944</v>
      </c>
      <c r="E12" s="50"/>
      <c r="F12" s="61">
        <v>5620742</v>
      </c>
      <c r="G12" s="50"/>
      <c r="H12" s="60">
        <v>0</v>
      </c>
      <c r="I12" s="158"/>
      <c r="J12" s="60">
        <v>0</v>
      </c>
    </row>
    <row r="13" spans="1:10" ht="18.95" customHeight="1">
      <c r="B13" s="269" t="s">
        <v>70</v>
      </c>
      <c r="D13" s="61">
        <v>700073</v>
      </c>
      <c r="E13" s="50"/>
      <c r="F13" s="61">
        <v>771399</v>
      </c>
      <c r="G13" s="50"/>
      <c r="H13" s="159">
        <v>0</v>
      </c>
      <c r="I13" s="158"/>
      <c r="J13" s="159">
        <v>0</v>
      </c>
    </row>
    <row r="14" spans="1:10" ht="18.95" customHeight="1">
      <c r="A14" s="279" t="s">
        <v>71</v>
      </c>
      <c r="D14" s="53">
        <v>4241748</v>
      </c>
      <c r="E14" s="50"/>
      <c r="F14" s="53">
        <v>4784652</v>
      </c>
      <c r="G14" s="50"/>
      <c r="H14" s="85">
        <v>0</v>
      </c>
      <c r="I14" s="158"/>
      <c r="J14" s="85">
        <v>0</v>
      </c>
    </row>
    <row r="15" spans="1:10" ht="18.95" customHeight="1">
      <c r="A15" s="280" t="s">
        <v>72</v>
      </c>
      <c r="C15" s="281">
        <v>11</v>
      </c>
      <c r="D15" s="54">
        <f>SUM(D11:D14)</f>
        <v>17334449</v>
      </c>
      <c r="E15" s="55"/>
      <c r="F15" s="54">
        <f>SUM(F11:F14)</f>
        <v>22198815</v>
      </c>
      <c r="G15" s="56">
        <v>0</v>
      </c>
      <c r="H15" s="69">
        <v>0</v>
      </c>
      <c r="I15" s="56">
        <v>0</v>
      </c>
      <c r="J15" s="69">
        <v>0</v>
      </c>
    </row>
    <row r="16" spans="1:10" ht="8.1" customHeight="1">
      <c r="A16" s="279"/>
      <c r="D16" s="50"/>
      <c r="E16" s="50"/>
      <c r="F16" s="50"/>
      <c r="G16" s="50"/>
      <c r="H16" s="55"/>
      <c r="I16" s="58"/>
      <c r="J16" s="55"/>
    </row>
    <row r="17" spans="1:13" ht="18.95" customHeight="1">
      <c r="A17" s="282" t="s">
        <v>73</v>
      </c>
      <c r="D17" s="50"/>
      <c r="E17" s="50"/>
      <c r="F17" s="50"/>
      <c r="G17" s="50"/>
      <c r="H17" s="50"/>
      <c r="I17" s="59"/>
      <c r="J17" s="50"/>
    </row>
    <row r="18" spans="1:13" ht="18.95" customHeight="1">
      <c r="A18" s="279" t="s">
        <v>74</v>
      </c>
      <c r="D18" s="50"/>
      <c r="E18" s="50"/>
      <c r="F18" s="50"/>
      <c r="G18" s="50"/>
      <c r="H18" s="50"/>
      <c r="I18" s="59"/>
      <c r="J18" s="50"/>
    </row>
    <row r="19" spans="1:13" ht="18.95" customHeight="1">
      <c r="A19" s="279"/>
      <c r="B19" s="269" t="s">
        <v>75</v>
      </c>
      <c r="D19" s="61">
        <v>4395564</v>
      </c>
      <c r="E19" s="50"/>
      <c r="F19" s="61">
        <v>6617393</v>
      </c>
      <c r="G19" s="50"/>
      <c r="H19" s="60">
        <v>0</v>
      </c>
      <c r="I19" s="158"/>
      <c r="J19" s="60">
        <v>0</v>
      </c>
    </row>
    <row r="20" spans="1:13" ht="18.95" customHeight="1">
      <c r="A20" s="280"/>
      <c r="B20" s="269" t="s">
        <v>76</v>
      </c>
      <c r="D20" s="61">
        <v>5829061</v>
      </c>
      <c r="E20" s="50"/>
      <c r="F20" s="61">
        <v>5279906</v>
      </c>
      <c r="G20" s="50"/>
      <c r="H20" s="60">
        <v>0</v>
      </c>
      <c r="I20" s="158"/>
      <c r="J20" s="60">
        <v>0</v>
      </c>
    </row>
    <row r="21" spans="1:13" ht="18.95" customHeight="1">
      <c r="A21" s="280"/>
      <c r="B21" s="269" t="s">
        <v>77</v>
      </c>
      <c r="D21" s="61">
        <v>555837</v>
      </c>
      <c r="E21" s="50"/>
      <c r="F21" s="61">
        <v>599364</v>
      </c>
      <c r="G21" s="50"/>
      <c r="H21" s="159">
        <v>0</v>
      </c>
      <c r="I21" s="158"/>
      <c r="J21" s="159">
        <v>0</v>
      </c>
    </row>
    <row r="22" spans="1:13" ht="18.95" customHeight="1">
      <c r="A22" s="279" t="s">
        <v>78</v>
      </c>
      <c r="D22" s="53">
        <v>3564998</v>
      </c>
      <c r="E22" s="50"/>
      <c r="F22" s="53">
        <v>3923972</v>
      </c>
      <c r="G22" s="50"/>
      <c r="H22" s="85">
        <v>0</v>
      </c>
      <c r="I22" s="158"/>
      <c r="J22" s="85">
        <v>0</v>
      </c>
    </row>
    <row r="23" spans="1:13" ht="18.95" customHeight="1">
      <c r="A23" s="280" t="s">
        <v>79</v>
      </c>
      <c r="D23" s="54">
        <f>SUM(D19:D22)</f>
        <v>14345460</v>
      </c>
      <c r="E23" s="55"/>
      <c r="F23" s="54">
        <f>SUM(F19:F22)</f>
        <v>16420635</v>
      </c>
      <c r="G23" s="56">
        <v>0</v>
      </c>
      <c r="H23" s="69">
        <v>0</v>
      </c>
      <c r="I23" s="56">
        <v>0</v>
      </c>
      <c r="J23" s="69">
        <v>0</v>
      </c>
    </row>
    <row r="24" spans="1:13" ht="8.1" customHeight="1">
      <c r="A24" s="280"/>
      <c r="D24" s="49"/>
      <c r="E24" s="50"/>
      <c r="F24" s="49"/>
      <c r="G24" s="50"/>
      <c r="H24" s="49"/>
      <c r="I24" s="50"/>
      <c r="J24" s="49"/>
    </row>
    <row r="25" spans="1:13" ht="18.95" customHeight="1">
      <c r="A25" s="280" t="s">
        <v>229</v>
      </c>
      <c r="B25" s="274"/>
      <c r="C25" s="275"/>
      <c r="D25" s="60">
        <f>D15-D23</f>
        <v>2988989</v>
      </c>
      <c r="E25" s="55"/>
      <c r="F25" s="60">
        <f>F15-F23</f>
        <v>5778180</v>
      </c>
      <c r="G25" s="60">
        <v>0</v>
      </c>
      <c r="H25" s="60">
        <f>H15-H23</f>
        <v>0</v>
      </c>
      <c r="I25" s="51"/>
      <c r="J25" s="60">
        <f>J15-J23</f>
        <v>0</v>
      </c>
    </row>
    <row r="26" spans="1:13" ht="18.95" customHeight="1">
      <c r="A26" s="279" t="s">
        <v>81</v>
      </c>
      <c r="C26" s="281">
        <v>13</v>
      </c>
      <c r="D26" s="53">
        <v>820136</v>
      </c>
      <c r="E26" s="64"/>
      <c r="F26" s="53">
        <v>703178</v>
      </c>
      <c r="G26" s="49"/>
      <c r="H26" s="53">
        <v>2967230</v>
      </c>
      <c r="I26" s="49"/>
      <c r="J26" s="53">
        <v>4259097</v>
      </c>
    </row>
    <row r="27" spans="1:13" ht="18.95" customHeight="1">
      <c r="A27" s="280" t="s">
        <v>228</v>
      </c>
      <c r="D27" s="54">
        <f>D25+SUM(D26:D26)</f>
        <v>3809125</v>
      </c>
      <c r="E27" s="55"/>
      <c r="F27" s="54">
        <f>F25+SUM(F26:F26)</f>
        <v>6481358</v>
      </c>
      <c r="G27" s="60"/>
      <c r="H27" s="54">
        <f>H25+SUM(H26:H26)</f>
        <v>2967230</v>
      </c>
      <c r="I27" s="60"/>
      <c r="J27" s="54">
        <f>J25+SUM(J26:J26)</f>
        <v>4259097</v>
      </c>
    </row>
    <row r="28" spans="1:13" ht="11.45" customHeight="1">
      <c r="A28" s="280"/>
      <c r="D28" s="49"/>
      <c r="E28" s="50"/>
      <c r="F28" s="49"/>
      <c r="G28" s="61"/>
      <c r="H28" s="49"/>
      <c r="I28" s="61"/>
      <c r="J28" s="49"/>
    </row>
    <row r="29" spans="1:13" ht="18.95" customHeight="1">
      <c r="A29" s="279" t="s">
        <v>83</v>
      </c>
      <c r="D29" s="61">
        <v>562153</v>
      </c>
      <c r="E29" s="50"/>
      <c r="F29" s="61">
        <v>640991</v>
      </c>
      <c r="G29" s="61"/>
      <c r="H29" s="60">
        <v>0</v>
      </c>
      <c r="I29" s="158"/>
      <c r="J29" s="60">
        <v>0</v>
      </c>
      <c r="M29" s="87"/>
    </row>
    <row r="30" spans="1:13" ht="18.95" customHeight="1">
      <c r="A30" s="269" t="s">
        <v>84</v>
      </c>
      <c r="C30" s="267"/>
      <c r="D30" s="61">
        <v>1431570</v>
      </c>
      <c r="E30" s="50"/>
      <c r="F30" s="61">
        <v>2113086</v>
      </c>
      <c r="G30" s="50"/>
      <c r="H30" s="49">
        <v>369997</v>
      </c>
      <c r="I30" s="59"/>
      <c r="J30" s="49">
        <v>781287</v>
      </c>
    </row>
    <row r="31" spans="1:13" ht="18.95" customHeight="1">
      <c r="A31" s="280" t="s">
        <v>85</v>
      </c>
      <c r="D31" s="57">
        <f>SUM(D29:D30)</f>
        <v>1993723</v>
      </c>
      <c r="E31" s="55"/>
      <c r="F31" s="57">
        <f>SUM(F29:F30)</f>
        <v>2754077</v>
      </c>
      <c r="G31" s="56"/>
      <c r="H31" s="57">
        <f>SUM(H29:H30)</f>
        <v>369997</v>
      </c>
      <c r="I31" s="62"/>
      <c r="J31" s="57">
        <f>SUM(J29:J30)</f>
        <v>781287</v>
      </c>
    </row>
    <row r="32" spans="1:13" ht="14.25" customHeight="1">
      <c r="A32" s="280"/>
      <c r="D32" s="50"/>
      <c r="E32" s="50"/>
      <c r="F32" s="50"/>
      <c r="G32" s="50"/>
      <c r="H32" s="50"/>
      <c r="I32" s="59"/>
      <c r="J32" s="50"/>
    </row>
    <row r="33" spans="1:10" ht="18.95" customHeight="1">
      <c r="A33" s="268" t="s">
        <v>260</v>
      </c>
      <c r="B33" s="187"/>
      <c r="C33" s="267"/>
      <c r="D33" s="60">
        <f>D27-D31</f>
        <v>1815402</v>
      </c>
      <c r="E33" s="60"/>
      <c r="F33" s="60">
        <f>F27-F31</f>
        <v>3727281</v>
      </c>
      <c r="G33" s="60"/>
      <c r="H33" s="60">
        <f>H27-H31</f>
        <v>2597233</v>
      </c>
      <c r="I33" s="63"/>
      <c r="J33" s="60">
        <f>J27-J31</f>
        <v>3477810</v>
      </c>
    </row>
    <row r="34" spans="1:10" ht="18.95" customHeight="1">
      <c r="A34" s="187" t="s">
        <v>261</v>
      </c>
      <c r="B34" s="187"/>
      <c r="C34" s="267"/>
      <c r="D34" s="60"/>
      <c r="E34" s="60"/>
      <c r="F34" s="60"/>
      <c r="G34" s="60"/>
      <c r="H34" s="60"/>
      <c r="I34" s="63"/>
      <c r="J34" s="60"/>
    </row>
    <row r="35" spans="1:10" ht="18.95" customHeight="1">
      <c r="A35" s="187"/>
      <c r="B35" s="187" t="s">
        <v>237</v>
      </c>
      <c r="C35" s="267">
        <v>5</v>
      </c>
      <c r="D35" s="53">
        <v>58250</v>
      </c>
      <c r="E35" s="61"/>
      <c r="F35" s="53">
        <v>136764</v>
      </c>
      <c r="G35" s="60"/>
      <c r="H35" s="85">
        <v>0</v>
      </c>
      <c r="I35" s="62"/>
      <c r="J35" s="85">
        <v>0</v>
      </c>
    </row>
    <row r="36" spans="1:10" ht="19.5" hidden="1" customHeight="1">
      <c r="A36" s="269" t="s">
        <v>209</v>
      </c>
      <c r="C36" s="267"/>
      <c r="D36" s="53">
        <v>0</v>
      </c>
      <c r="E36" s="50"/>
      <c r="F36" s="53">
        <v>0</v>
      </c>
      <c r="G36" s="50"/>
      <c r="H36" s="53">
        <v>0</v>
      </c>
      <c r="I36" s="59"/>
      <c r="J36" s="53">
        <v>0</v>
      </c>
    </row>
    <row r="37" spans="1:10" ht="9.6" customHeight="1">
      <c r="A37" s="283"/>
      <c r="B37" s="283"/>
      <c r="D37" s="49"/>
      <c r="E37" s="61"/>
      <c r="F37" s="49"/>
      <c r="G37" s="61"/>
      <c r="H37" s="49"/>
      <c r="I37" s="65"/>
      <c r="J37" s="49"/>
    </row>
    <row r="38" spans="1:10" ht="18.95" customHeight="1">
      <c r="A38" s="284" t="s">
        <v>262</v>
      </c>
      <c r="B38" s="283"/>
      <c r="D38" s="49"/>
      <c r="E38" s="61"/>
      <c r="F38" s="49"/>
      <c r="G38" s="61"/>
      <c r="H38" s="49"/>
      <c r="I38" s="65"/>
      <c r="J38" s="49"/>
    </row>
    <row r="39" spans="1:10" ht="18.95" customHeight="1">
      <c r="A39" s="285"/>
      <c r="B39" s="285" t="s">
        <v>86</v>
      </c>
      <c r="C39" s="275"/>
      <c r="D39" s="56">
        <f>SUM(D33:D36)</f>
        <v>1873652</v>
      </c>
      <c r="E39" s="60"/>
      <c r="F39" s="56">
        <f>SUM(F33:F36)</f>
        <v>3864045</v>
      </c>
      <c r="G39" s="60"/>
      <c r="H39" s="56">
        <f>SUM(H33:H36)</f>
        <v>2597233</v>
      </c>
      <c r="I39" s="63"/>
      <c r="J39" s="56">
        <f>SUM(J33:J36)</f>
        <v>3477810</v>
      </c>
    </row>
    <row r="40" spans="1:10" ht="18.95" customHeight="1">
      <c r="A40" s="283" t="s">
        <v>87</v>
      </c>
      <c r="B40" s="283"/>
      <c r="D40" s="53">
        <v>546310</v>
      </c>
      <c r="E40" s="61"/>
      <c r="F40" s="53">
        <v>358195</v>
      </c>
      <c r="G40" s="49"/>
      <c r="H40" s="53">
        <v>276610</v>
      </c>
      <c r="I40" s="66"/>
      <c r="J40" s="53">
        <v>176110</v>
      </c>
    </row>
    <row r="41" spans="1:10" ht="18.95" customHeight="1">
      <c r="A41" s="285" t="s">
        <v>263</v>
      </c>
      <c r="B41" s="285"/>
      <c r="C41" s="275"/>
      <c r="D41" s="56">
        <f>D39-D40</f>
        <v>1327342</v>
      </c>
      <c r="E41" s="56"/>
      <c r="F41" s="56">
        <f>F39-F40</f>
        <v>3505850</v>
      </c>
      <c r="G41" s="56">
        <f>G39-G40</f>
        <v>0</v>
      </c>
      <c r="H41" s="56">
        <f>H39-H40</f>
        <v>2320623</v>
      </c>
      <c r="I41" s="62">
        <f>I39-I40</f>
        <v>0</v>
      </c>
      <c r="J41" s="56">
        <f>J39-J40</f>
        <v>3301700</v>
      </c>
    </row>
    <row r="42" spans="1:10" ht="18.95" customHeight="1">
      <c r="A42" s="283" t="s">
        <v>299</v>
      </c>
      <c r="B42" s="283"/>
      <c r="C42" s="281"/>
      <c r="D42" s="53">
        <v>70572</v>
      </c>
      <c r="E42" s="61"/>
      <c r="F42" s="53">
        <v>86379</v>
      </c>
      <c r="G42" s="50"/>
      <c r="H42" s="67">
        <v>27160</v>
      </c>
      <c r="I42" s="59"/>
      <c r="J42" s="67">
        <v>33834</v>
      </c>
    </row>
    <row r="43" spans="1:10" ht="18.95" customHeight="1" thickBot="1">
      <c r="A43" s="285" t="s">
        <v>264</v>
      </c>
      <c r="B43" s="283"/>
      <c r="C43" s="286"/>
      <c r="D43" s="68">
        <f>D41-D42</f>
        <v>1256770</v>
      </c>
      <c r="E43" s="60"/>
      <c r="F43" s="68">
        <f>F41-F42</f>
        <v>3419471</v>
      </c>
      <c r="G43" s="56"/>
      <c r="H43" s="68">
        <f>IF(ISTEXT(H42),H41,H41-H42)</f>
        <v>2293463</v>
      </c>
      <c r="I43" s="62"/>
      <c r="J43" s="68">
        <f>IF(ISTEXT(J42),J41,J41-J42)</f>
        <v>3267866</v>
      </c>
    </row>
    <row r="44" spans="1:10" ht="6.6" customHeight="1" thickTop="1">
      <c r="C44" s="286"/>
      <c r="D44" s="50"/>
      <c r="E44" s="50"/>
      <c r="F44" s="50"/>
      <c r="G44" s="50"/>
      <c r="H44" s="50"/>
      <c r="I44" s="59"/>
      <c r="J44" s="50"/>
    </row>
    <row r="45" spans="1:10" ht="18.95" customHeight="1">
      <c r="A45" s="274" t="s">
        <v>227</v>
      </c>
      <c r="C45" s="286"/>
      <c r="D45" s="50"/>
      <c r="E45" s="50"/>
      <c r="F45" s="50"/>
      <c r="G45" s="50"/>
      <c r="H45" s="50"/>
      <c r="I45" s="59"/>
      <c r="J45" s="50"/>
    </row>
    <row r="46" spans="1:10" ht="18.95" customHeight="1">
      <c r="B46" s="270" t="s">
        <v>248</v>
      </c>
      <c r="C46" s="281">
        <v>14</v>
      </c>
      <c r="D46" s="49">
        <v>1219466</v>
      </c>
      <c r="E46" s="50"/>
      <c r="F46" s="49">
        <v>3463232</v>
      </c>
      <c r="G46" s="50"/>
      <c r="H46" s="49">
        <v>2293463</v>
      </c>
      <c r="I46" s="59"/>
      <c r="J46" s="49">
        <v>3267866</v>
      </c>
    </row>
    <row r="47" spans="1:10" ht="18.95" customHeight="1">
      <c r="B47" s="270" t="s">
        <v>57</v>
      </c>
      <c r="D47" s="49">
        <v>37304</v>
      </c>
      <c r="E47" s="50"/>
      <c r="F47" s="49">
        <v>-43761</v>
      </c>
      <c r="G47" s="50"/>
      <c r="H47" s="85">
        <v>0</v>
      </c>
      <c r="I47" s="158"/>
      <c r="J47" s="85">
        <v>0</v>
      </c>
    </row>
    <row r="48" spans="1:10" ht="19.5" customHeight="1" thickBot="1">
      <c r="A48" s="274"/>
      <c r="D48" s="86">
        <f>SUM(D46:D47)</f>
        <v>1256770</v>
      </c>
      <c r="E48" s="55"/>
      <c r="F48" s="86">
        <f>SUM(F46:F47)</f>
        <v>3419471</v>
      </c>
      <c r="G48" s="56"/>
      <c r="H48" s="68">
        <f>SUM(H46:H47)</f>
        <v>2293463</v>
      </c>
      <c r="I48" s="62"/>
      <c r="J48" s="68">
        <f>SUM(J46:J47)</f>
        <v>3267866</v>
      </c>
    </row>
    <row r="49" spans="1:10" ht="8.1" customHeight="1" thickTop="1">
      <c r="D49" s="50"/>
      <c r="E49" s="50"/>
      <c r="F49" s="50"/>
      <c r="G49" s="50"/>
      <c r="H49" s="50"/>
      <c r="I49" s="59"/>
      <c r="J49" s="50"/>
    </row>
    <row r="50" spans="1:10" ht="18.95" customHeight="1">
      <c r="A50" s="266" t="s">
        <v>267</v>
      </c>
      <c r="B50" s="270"/>
      <c r="C50" s="281"/>
      <c r="D50" s="50"/>
      <c r="E50" s="50"/>
      <c r="F50" s="50"/>
      <c r="G50" s="50"/>
      <c r="H50" s="50"/>
      <c r="I50" s="59"/>
      <c r="J50" s="50"/>
    </row>
    <row r="51" spans="1:10" ht="18.95" customHeight="1" thickBot="1">
      <c r="A51" s="270" t="s">
        <v>266</v>
      </c>
      <c r="B51" s="270"/>
      <c r="C51" s="281">
        <v>14</v>
      </c>
      <c r="D51" s="88">
        <v>0.67</v>
      </c>
      <c r="E51" s="71"/>
      <c r="F51" s="88">
        <v>1.9</v>
      </c>
      <c r="G51" s="71"/>
      <c r="H51" s="88">
        <v>1.26</v>
      </c>
      <c r="I51" s="73"/>
      <c r="J51" s="88">
        <v>1.79</v>
      </c>
    </row>
    <row r="52" spans="1:10" ht="19.5" hidden="1" customHeight="1" thickBot="1">
      <c r="A52" s="285" t="s">
        <v>88</v>
      </c>
      <c r="B52" s="285"/>
      <c r="D52" s="74"/>
      <c r="E52" s="75"/>
      <c r="F52" s="74"/>
      <c r="G52" s="75"/>
      <c r="H52" s="287"/>
      <c r="I52" s="76"/>
      <c r="J52" s="287"/>
    </row>
    <row r="53" spans="1:10" ht="19.5" hidden="1" customHeight="1" thickTop="1">
      <c r="A53" s="283" t="s">
        <v>89</v>
      </c>
      <c r="B53" s="283"/>
      <c r="C53" s="267"/>
      <c r="D53" s="77">
        <v>0</v>
      </c>
      <c r="E53" s="78"/>
      <c r="F53" s="77">
        <v>0</v>
      </c>
      <c r="G53" s="78"/>
      <c r="H53" s="288">
        <v>0</v>
      </c>
      <c r="I53" s="79"/>
      <c r="J53" s="288">
        <v>0</v>
      </c>
    </row>
    <row r="54" spans="1:10" ht="19.5" customHeight="1" thickTop="1">
      <c r="A54" s="283"/>
      <c r="B54" s="283"/>
      <c r="C54" s="267"/>
      <c r="D54" s="271"/>
      <c r="E54" s="273"/>
      <c r="F54" s="271"/>
      <c r="H54" s="271"/>
      <c r="J54" s="271"/>
    </row>
    <row r="55" spans="1:10" ht="19.5" customHeight="1">
      <c r="A55" s="283"/>
      <c r="B55" s="283"/>
      <c r="C55" s="267"/>
      <c r="D55" s="271"/>
      <c r="E55" s="272"/>
      <c r="F55" s="271"/>
      <c r="G55" s="289"/>
      <c r="H55" s="271"/>
      <c r="I55" s="290"/>
      <c r="J55" s="271"/>
    </row>
    <row r="56" spans="1:10" ht="19.5" customHeight="1">
      <c r="A56" s="283"/>
      <c r="B56" s="283"/>
      <c r="H56" s="291"/>
      <c r="J56" s="291"/>
    </row>
    <row r="57" spans="1:10" ht="19.5" customHeight="1">
      <c r="H57" s="292"/>
      <c r="J57" s="292"/>
    </row>
    <row r="58" spans="1:10" ht="19.5" customHeight="1">
      <c r="H58" s="291"/>
      <c r="J58" s="291"/>
    </row>
    <row r="59" spans="1:10" ht="19.5" customHeight="1">
      <c r="H59" s="291"/>
      <c r="J59" s="291"/>
    </row>
    <row r="60" spans="1:10" ht="19.5" customHeight="1">
      <c r="H60" s="292"/>
      <c r="J60" s="292"/>
    </row>
    <row r="61" spans="1:10" ht="19.5" customHeight="1">
      <c r="H61" s="291"/>
      <c r="J61" s="291"/>
    </row>
    <row r="62" spans="1:10">
      <c r="H62" s="291"/>
      <c r="J62" s="291"/>
    </row>
    <row r="63" spans="1:10">
      <c r="H63" s="292"/>
      <c r="J63" s="292"/>
    </row>
    <row r="64" spans="1:10">
      <c r="H64" s="292"/>
      <c r="J64" s="292"/>
    </row>
    <row r="65" spans="8:10">
      <c r="H65" s="292"/>
      <c r="J65" s="292"/>
    </row>
    <row r="66" spans="8:10">
      <c r="H66" s="292"/>
      <c r="J66" s="292"/>
    </row>
    <row r="67" spans="8:10">
      <c r="H67" s="292"/>
      <c r="J67" s="292"/>
    </row>
    <row r="68" spans="8:10">
      <c r="H68" s="292"/>
      <c r="J68" s="292"/>
    </row>
    <row r="69" spans="8:10">
      <c r="H69" s="292"/>
      <c r="J69" s="292"/>
    </row>
    <row r="70" spans="8:10">
      <c r="H70" s="292"/>
      <c r="J70" s="292"/>
    </row>
    <row r="71" spans="8:10">
      <c r="H71" s="292"/>
      <c r="J71" s="292"/>
    </row>
    <row r="72" spans="8:10">
      <c r="H72" s="292"/>
      <c r="J72" s="292"/>
    </row>
    <row r="73" spans="8:10">
      <c r="H73" s="292"/>
      <c r="J73" s="292"/>
    </row>
    <row r="74" spans="8:10">
      <c r="H74" s="292"/>
      <c r="J74" s="292"/>
    </row>
    <row r="75" spans="8:10">
      <c r="H75" s="291"/>
      <c r="J75" s="291"/>
    </row>
    <row r="76" spans="8:10">
      <c r="H76" s="292"/>
      <c r="J76" s="292"/>
    </row>
    <row r="77" spans="8:10">
      <c r="H77" s="291"/>
      <c r="J77" s="291"/>
    </row>
    <row r="78" spans="8:10">
      <c r="H78" s="292"/>
      <c r="J78" s="292"/>
    </row>
    <row r="79" spans="8:10">
      <c r="H79" s="292"/>
      <c r="J79" s="292"/>
    </row>
    <row r="80" spans="8:10">
      <c r="H80" s="291"/>
      <c r="J80" s="291"/>
    </row>
    <row r="81" spans="8:10">
      <c r="H81" s="291"/>
      <c r="J81" s="291"/>
    </row>
    <row r="82" spans="8:10">
      <c r="H82" s="292"/>
      <c r="J82" s="292"/>
    </row>
    <row r="83" spans="8:10">
      <c r="H83" s="292"/>
      <c r="J83" s="292"/>
    </row>
    <row r="84" spans="8:10">
      <c r="H84" s="291"/>
      <c r="J84" s="291"/>
    </row>
    <row r="85" spans="8:10">
      <c r="H85" s="291"/>
      <c r="J85" s="291"/>
    </row>
    <row r="86" spans="8:10">
      <c r="H86" s="291"/>
      <c r="J86" s="291"/>
    </row>
    <row r="87" spans="8:10">
      <c r="H87" s="291"/>
      <c r="J87" s="291"/>
    </row>
    <row r="88" spans="8:10">
      <c r="H88" s="291"/>
      <c r="J88" s="291"/>
    </row>
    <row r="89" spans="8:10">
      <c r="H89" s="292"/>
      <c r="J89" s="292"/>
    </row>
    <row r="90" spans="8:10">
      <c r="H90" s="291"/>
      <c r="J90" s="291"/>
    </row>
    <row r="91" spans="8:10">
      <c r="H91" s="292"/>
      <c r="J91" s="292"/>
    </row>
    <row r="92" spans="8:10">
      <c r="H92" s="291"/>
      <c r="J92" s="291"/>
    </row>
    <row r="93" spans="8:10">
      <c r="H93" s="292"/>
      <c r="J93" s="292"/>
    </row>
    <row r="94" spans="8:10">
      <c r="H94" s="291"/>
      <c r="J94" s="291"/>
    </row>
    <row r="95" spans="8:10">
      <c r="H95" s="291"/>
      <c r="J95" s="291"/>
    </row>
    <row r="96" spans="8:10">
      <c r="H96" s="291"/>
      <c r="J96" s="291"/>
    </row>
    <row r="97" spans="8:10">
      <c r="H97" s="291"/>
      <c r="J97" s="291"/>
    </row>
    <row r="98" spans="8:10">
      <c r="H98" s="291"/>
      <c r="J98" s="291"/>
    </row>
    <row r="99" spans="8:10">
      <c r="H99" s="292"/>
      <c r="J99" s="292"/>
    </row>
    <row r="100" spans="8:10">
      <c r="H100" s="291"/>
      <c r="J100" s="291"/>
    </row>
    <row r="101" spans="8:10">
      <c r="H101" s="291"/>
      <c r="J101" s="291"/>
    </row>
    <row r="102" spans="8:10">
      <c r="H102" s="291"/>
      <c r="J102" s="291"/>
    </row>
    <row r="103" spans="8:10">
      <c r="H103" s="291"/>
      <c r="J103" s="291"/>
    </row>
    <row r="104" spans="8:10">
      <c r="H104" s="291"/>
      <c r="J104" s="291"/>
    </row>
    <row r="105" spans="8:10">
      <c r="H105" s="291"/>
      <c r="J105" s="291"/>
    </row>
    <row r="106" spans="8:10">
      <c r="H106" s="292"/>
      <c r="J106" s="292"/>
    </row>
    <row r="107" spans="8:10">
      <c r="H107" s="291"/>
      <c r="J107" s="291"/>
    </row>
    <row r="108" spans="8:10">
      <c r="H108" s="292"/>
      <c r="J108" s="292"/>
    </row>
    <row r="109" spans="8:10">
      <c r="H109" s="291"/>
      <c r="J109" s="291"/>
    </row>
    <row r="110" spans="8:10">
      <c r="H110" s="292"/>
      <c r="J110" s="292"/>
    </row>
    <row r="111" spans="8:10">
      <c r="H111" s="291"/>
      <c r="J111" s="291"/>
    </row>
    <row r="112" spans="8:10">
      <c r="H112" s="292"/>
      <c r="J112" s="292"/>
    </row>
    <row r="113" spans="8:10">
      <c r="H113" s="292"/>
      <c r="J113" s="292"/>
    </row>
    <row r="114" spans="8:10">
      <c r="H114" s="291"/>
      <c r="J114" s="291"/>
    </row>
    <row r="115" spans="8:10">
      <c r="H115" s="291"/>
      <c r="J115" s="291"/>
    </row>
    <row r="116" spans="8:10">
      <c r="H116" s="292"/>
      <c r="J116" s="292"/>
    </row>
    <row r="117" spans="8:10">
      <c r="H117" s="291"/>
      <c r="J117" s="291"/>
    </row>
    <row r="118" spans="8:10">
      <c r="H118" s="291"/>
      <c r="J118" s="291"/>
    </row>
    <row r="119" spans="8:10">
      <c r="H119" s="292"/>
      <c r="J119" s="292"/>
    </row>
    <row r="120" spans="8:10">
      <c r="H120" s="292"/>
      <c r="J120" s="292"/>
    </row>
    <row r="121" spans="8:10">
      <c r="H121" s="292"/>
      <c r="J121" s="292"/>
    </row>
    <row r="122" spans="8:10">
      <c r="H122" s="292"/>
      <c r="J122" s="292"/>
    </row>
    <row r="123" spans="8:10">
      <c r="H123" s="292"/>
      <c r="J123" s="292"/>
    </row>
    <row r="124" spans="8:10">
      <c r="H124" s="292"/>
      <c r="J124" s="292"/>
    </row>
    <row r="125" spans="8:10">
      <c r="H125" s="292"/>
      <c r="J125" s="292"/>
    </row>
    <row r="126" spans="8:10">
      <c r="H126" s="292"/>
      <c r="J126" s="292"/>
    </row>
    <row r="127" spans="8:10">
      <c r="H127" s="292"/>
      <c r="J127" s="292"/>
    </row>
    <row r="128" spans="8:10">
      <c r="H128" s="292"/>
      <c r="J128" s="292"/>
    </row>
    <row r="129" spans="8:10">
      <c r="H129" s="292"/>
      <c r="J129" s="292"/>
    </row>
    <row r="130" spans="8:10">
      <c r="H130" s="292"/>
      <c r="J130" s="292"/>
    </row>
    <row r="131" spans="8:10">
      <c r="H131" s="292"/>
      <c r="J131" s="292"/>
    </row>
    <row r="132" spans="8:10">
      <c r="H132" s="292"/>
      <c r="J132" s="292"/>
    </row>
    <row r="133" spans="8:10">
      <c r="H133" s="291"/>
      <c r="J133" s="291"/>
    </row>
    <row r="134" spans="8:10">
      <c r="H134" s="292"/>
      <c r="J134" s="292"/>
    </row>
    <row r="135" spans="8:10">
      <c r="H135" s="291"/>
      <c r="J135" s="291"/>
    </row>
    <row r="136" spans="8:10">
      <c r="H136" s="291"/>
      <c r="J136" s="291"/>
    </row>
    <row r="137" spans="8:10">
      <c r="H137" s="291"/>
      <c r="J137" s="291"/>
    </row>
    <row r="138" spans="8:10">
      <c r="H138" s="291"/>
      <c r="J138" s="291"/>
    </row>
    <row r="139" spans="8:10">
      <c r="H139" s="291"/>
      <c r="J139" s="291"/>
    </row>
    <row r="140" spans="8:10">
      <c r="H140" s="291"/>
      <c r="J140" s="291"/>
    </row>
    <row r="141" spans="8:10">
      <c r="H141" s="292"/>
      <c r="J141" s="292"/>
    </row>
    <row r="142" spans="8:10">
      <c r="H142" s="291"/>
      <c r="J142" s="291"/>
    </row>
    <row r="143" spans="8:10">
      <c r="H143" s="291"/>
      <c r="J143" s="291"/>
    </row>
    <row r="144" spans="8:10">
      <c r="H144" s="291"/>
      <c r="J144" s="291"/>
    </row>
    <row r="145" spans="8:10">
      <c r="H145" s="291"/>
      <c r="J145" s="291"/>
    </row>
    <row r="146" spans="8:10">
      <c r="H146" s="291"/>
      <c r="J146" s="291"/>
    </row>
    <row r="147" spans="8:10">
      <c r="H147" s="291"/>
      <c r="J147" s="291"/>
    </row>
    <row r="148" spans="8:10">
      <c r="H148" s="291"/>
      <c r="J148" s="291"/>
    </row>
    <row r="149" spans="8:10">
      <c r="H149" s="292"/>
      <c r="J149" s="292"/>
    </row>
    <row r="150" spans="8:10">
      <c r="H150" s="291"/>
      <c r="J150" s="291"/>
    </row>
    <row r="151" spans="8:10">
      <c r="H151" s="292"/>
      <c r="J151" s="292"/>
    </row>
    <row r="152" spans="8:10">
      <c r="H152" s="291"/>
      <c r="J152" s="291"/>
    </row>
    <row r="153" spans="8:10">
      <c r="H153" s="291"/>
      <c r="J153" s="291"/>
    </row>
    <row r="154" spans="8:10">
      <c r="H154" s="291"/>
      <c r="J154" s="291"/>
    </row>
    <row r="155" spans="8:10">
      <c r="H155" s="291"/>
      <c r="J155" s="291"/>
    </row>
    <row r="156" spans="8:10">
      <c r="H156" s="291"/>
      <c r="J156" s="291"/>
    </row>
    <row r="157" spans="8:10">
      <c r="H157" s="292"/>
      <c r="J157" s="292"/>
    </row>
    <row r="158" spans="8:10">
      <c r="H158" s="292"/>
      <c r="J158" s="292"/>
    </row>
    <row r="159" spans="8:10">
      <c r="H159" s="292"/>
      <c r="J159" s="292"/>
    </row>
    <row r="160" spans="8:10">
      <c r="H160" s="291"/>
      <c r="J160" s="291"/>
    </row>
    <row r="161" spans="8:10">
      <c r="H161" s="291"/>
      <c r="J161" s="291"/>
    </row>
    <row r="162" spans="8:10">
      <c r="H162" s="291"/>
      <c r="J162" s="291"/>
    </row>
    <row r="163" spans="8:10">
      <c r="H163" s="291"/>
      <c r="J163" s="291"/>
    </row>
    <row r="164" spans="8:10">
      <c r="H164" s="292"/>
      <c r="J164" s="292"/>
    </row>
    <row r="165" spans="8:10">
      <c r="H165" s="291"/>
      <c r="J165" s="291"/>
    </row>
    <row r="166" spans="8:10">
      <c r="H166" s="292"/>
      <c r="J166" s="292"/>
    </row>
    <row r="167" spans="8:10">
      <c r="H167" s="291"/>
      <c r="J167" s="291"/>
    </row>
    <row r="168" spans="8:10">
      <c r="H168" s="291"/>
      <c r="J168" s="291"/>
    </row>
    <row r="169" spans="8:10">
      <c r="H169" s="291"/>
      <c r="J169" s="291"/>
    </row>
    <row r="170" spans="8:10">
      <c r="H170" s="291"/>
      <c r="J170" s="291"/>
    </row>
    <row r="171" spans="8:10">
      <c r="H171" s="292"/>
      <c r="J171" s="292"/>
    </row>
    <row r="172" spans="8:10">
      <c r="H172" s="291"/>
      <c r="J172" s="291"/>
    </row>
    <row r="173" spans="8:10">
      <c r="H173" s="291"/>
      <c r="J173" s="291"/>
    </row>
    <row r="174" spans="8:10">
      <c r="H174" s="291"/>
      <c r="J174" s="291"/>
    </row>
    <row r="175" spans="8:10">
      <c r="H175" s="292"/>
      <c r="J175" s="292"/>
    </row>
    <row r="176" spans="8:10">
      <c r="H176" s="291"/>
      <c r="J176" s="291"/>
    </row>
    <row r="177" spans="8:10">
      <c r="H177" s="291"/>
      <c r="J177" s="291"/>
    </row>
    <row r="178" spans="8:10">
      <c r="H178" s="292"/>
      <c r="J178" s="292"/>
    </row>
    <row r="179" spans="8:10">
      <c r="H179" s="291"/>
      <c r="J179" s="291"/>
    </row>
    <row r="180" spans="8:10">
      <c r="H180" s="292"/>
      <c r="J180" s="292"/>
    </row>
    <row r="181" spans="8:10">
      <c r="H181" s="292"/>
      <c r="J181" s="292"/>
    </row>
    <row r="182" spans="8:10">
      <c r="H182" s="292"/>
      <c r="J182" s="292"/>
    </row>
    <row r="183" spans="8:10">
      <c r="H183" s="291"/>
      <c r="J183" s="291"/>
    </row>
    <row r="184" spans="8:10">
      <c r="H184" s="292"/>
      <c r="J184" s="292"/>
    </row>
    <row r="185" spans="8:10">
      <c r="H185" s="291"/>
      <c r="J185" s="291"/>
    </row>
    <row r="186" spans="8:10">
      <c r="H186" s="291"/>
      <c r="J186" s="291"/>
    </row>
    <row r="187" spans="8:10">
      <c r="H187" s="291"/>
      <c r="J187" s="291"/>
    </row>
    <row r="189" spans="8:10">
      <c r="H189" s="292"/>
      <c r="J189" s="292"/>
    </row>
    <row r="190" spans="8:10">
      <c r="H190" s="292"/>
      <c r="J190" s="292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77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J49"/>
  <sheetViews>
    <sheetView view="pageBreakPreview" topLeftCell="A10" zoomScale="85" zoomScaleNormal="80" zoomScaleSheetLayoutView="85" workbookViewId="0">
      <selection activeCell="L1" sqref="L1:Q1048576"/>
    </sheetView>
  </sheetViews>
  <sheetFormatPr defaultColWidth="8.7109375" defaultRowHeight="19.5" customHeight="1"/>
  <cols>
    <col min="1" max="1" width="1.28515625" style="212" customWidth="1"/>
    <col min="2" max="2" width="51" style="212" customWidth="1"/>
    <col min="3" max="3" width="3" style="212" customWidth="1"/>
    <col min="4" max="4" width="12.42578125" style="271" customWidth="1"/>
    <col min="5" max="5" width="1.42578125" style="212" customWidth="1"/>
    <col min="6" max="6" width="12.42578125" style="271" customWidth="1"/>
    <col min="7" max="7" width="1.42578125" style="212" customWidth="1"/>
    <col min="8" max="8" width="12.42578125" style="271" customWidth="1"/>
    <col min="9" max="9" width="1.42578125" style="212" customWidth="1"/>
    <col min="10" max="10" width="12.42578125" style="271" customWidth="1"/>
  </cols>
  <sheetData>
    <row r="1" spans="1:10" ht="19.5" customHeight="1">
      <c r="A1" s="244" t="s">
        <v>0</v>
      </c>
      <c r="B1" s="207"/>
      <c r="C1" s="207"/>
      <c r="D1" s="261"/>
      <c r="E1" s="207"/>
      <c r="F1" s="261"/>
      <c r="G1" s="207"/>
      <c r="H1" s="261"/>
      <c r="I1" s="207"/>
      <c r="J1" s="261"/>
    </row>
    <row r="2" spans="1:10" ht="19.5" customHeight="1">
      <c r="A2" s="262" t="s">
        <v>60</v>
      </c>
      <c r="B2" s="207"/>
      <c r="C2" s="207"/>
      <c r="D2" s="261"/>
      <c r="E2" s="207"/>
      <c r="F2" s="261"/>
      <c r="G2" s="207"/>
      <c r="H2" s="261"/>
      <c r="I2" s="207"/>
      <c r="J2" s="261"/>
    </row>
    <row r="3" spans="1:10" ht="19.5" customHeight="1">
      <c r="A3" s="246"/>
      <c r="B3" s="207"/>
      <c r="C3" s="207"/>
      <c r="D3" s="261"/>
      <c r="E3" s="207"/>
      <c r="F3" s="261"/>
      <c r="G3" s="207"/>
      <c r="H3" s="261"/>
      <c r="I3" s="207"/>
      <c r="J3" s="261"/>
    </row>
    <row r="4" spans="1:10" ht="19.5" customHeight="1">
      <c r="A4" s="207"/>
      <c r="B4" s="207"/>
      <c r="C4" s="207"/>
      <c r="D4" s="352" t="s">
        <v>61</v>
      </c>
      <c r="E4" s="352"/>
      <c r="F4" s="352"/>
      <c r="G4" s="255"/>
      <c r="H4" s="352" t="s">
        <v>62</v>
      </c>
      <c r="I4" s="352"/>
      <c r="J4" s="352"/>
    </row>
    <row r="5" spans="1:10" ht="19.5" customHeight="1">
      <c r="A5" s="255"/>
      <c r="B5" s="207"/>
      <c r="C5" s="207"/>
      <c r="D5" s="352" t="s">
        <v>63</v>
      </c>
      <c r="E5" s="352"/>
      <c r="F5" s="352"/>
      <c r="G5" s="255"/>
      <c r="H5" s="352" t="s">
        <v>63</v>
      </c>
      <c r="I5" s="352"/>
      <c r="J5" s="352"/>
    </row>
    <row r="6" spans="1:10" ht="19.5" customHeight="1">
      <c r="A6" s="255"/>
      <c r="B6" s="263"/>
      <c r="C6" s="263"/>
      <c r="D6" s="355" t="str">
        <f>'FS PL'!D5:F5</f>
        <v xml:space="preserve">Nine-month period ended </v>
      </c>
      <c r="E6" s="355"/>
      <c r="F6" s="355"/>
      <c r="G6" s="264"/>
      <c r="H6" s="355" t="str">
        <f>'FS PL'!H5:J5</f>
        <v xml:space="preserve">Nine-month period ended </v>
      </c>
      <c r="I6" s="355"/>
      <c r="J6" s="355"/>
    </row>
    <row r="7" spans="1:10" ht="19.5" customHeight="1">
      <c r="A7" s="255"/>
      <c r="B7" s="263"/>
      <c r="C7" s="263"/>
      <c r="D7" s="355" t="str">
        <f>'FS PL'!D6:F6</f>
        <v>30 September</v>
      </c>
      <c r="E7" s="355"/>
      <c r="F7" s="355"/>
      <c r="G7" s="264"/>
      <c r="H7" s="355" t="str">
        <f>D7</f>
        <v>30 September</v>
      </c>
      <c r="I7" s="355"/>
      <c r="J7" s="355"/>
    </row>
    <row r="8" spans="1:10" ht="19.5" customHeight="1">
      <c r="A8" s="207"/>
      <c r="B8" s="207"/>
      <c r="C8" s="342"/>
      <c r="D8" s="5">
        <v>2023</v>
      </c>
      <c r="E8" s="217"/>
      <c r="F8" s="5">
        <v>2022</v>
      </c>
      <c r="G8" s="217"/>
      <c r="H8" s="5">
        <v>2023</v>
      </c>
      <c r="I8" s="217"/>
      <c r="J8" s="5">
        <v>2022</v>
      </c>
    </row>
    <row r="9" spans="1:10" ht="19.5" customHeight="1">
      <c r="A9" s="207"/>
      <c r="B9" s="207"/>
      <c r="C9" s="207"/>
      <c r="D9" s="350" t="s">
        <v>9</v>
      </c>
      <c r="E9" s="350"/>
      <c r="F9" s="350"/>
      <c r="G9" s="350"/>
      <c r="H9" s="350"/>
      <c r="I9" s="350"/>
      <c r="J9" s="350"/>
    </row>
    <row r="10" spans="1:10" ht="19.5" customHeight="1">
      <c r="A10" s="207"/>
      <c r="B10" s="207"/>
      <c r="C10" s="207"/>
      <c r="D10" s="339"/>
      <c r="E10" s="339"/>
      <c r="F10" s="339"/>
      <c r="G10" s="339"/>
      <c r="H10" s="339"/>
      <c r="I10" s="339"/>
      <c r="J10" s="339"/>
    </row>
    <row r="11" spans="1:10" ht="19.5" customHeight="1">
      <c r="A11" s="207" t="s">
        <v>264</v>
      </c>
      <c r="D11" s="89">
        <f>'FS PL'!D43</f>
        <v>1256770</v>
      </c>
      <c r="E11" s="90"/>
      <c r="F11" s="89">
        <f>'FS PL'!F43</f>
        <v>3419471</v>
      </c>
      <c r="G11" s="90"/>
      <c r="H11" s="89">
        <f>'FS PL'!H43</f>
        <v>2293463</v>
      </c>
      <c r="I11" s="90"/>
      <c r="J11" s="89">
        <f>'FS PL'!J43</f>
        <v>3267866</v>
      </c>
    </row>
    <row r="12" spans="1:10" ht="19.5" customHeight="1">
      <c r="A12" s="207"/>
      <c r="D12" s="89"/>
      <c r="E12" s="90"/>
      <c r="F12" s="89"/>
      <c r="G12" s="90"/>
      <c r="H12" s="89"/>
      <c r="I12" s="90"/>
      <c r="J12" s="89"/>
    </row>
    <row r="13" spans="1:10" ht="19.5" customHeight="1">
      <c r="A13" s="207" t="s">
        <v>230</v>
      </c>
      <c r="D13" s="91"/>
      <c r="E13" s="92"/>
      <c r="F13" s="91"/>
      <c r="G13" s="92"/>
      <c r="H13" s="93"/>
      <c r="I13" s="92"/>
      <c r="J13" s="93"/>
    </row>
    <row r="14" spans="1:10" ht="19.5" customHeight="1">
      <c r="A14" s="265" t="s">
        <v>90</v>
      </c>
      <c r="B14" s="266"/>
      <c r="C14" s="266"/>
      <c r="D14" s="91"/>
      <c r="E14" s="92"/>
      <c r="F14" s="91"/>
      <c r="G14" s="92"/>
      <c r="H14" s="93"/>
      <c r="I14" s="92"/>
      <c r="J14" s="93"/>
    </row>
    <row r="15" spans="1:10" ht="19.5" customHeight="1">
      <c r="A15" s="265"/>
      <c r="B15" s="266" t="s">
        <v>91</v>
      </c>
      <c r="C15" s="266"/>
      <c r="D15" s="91"/>
      <c r="E15" s="92"/>
      <c r="F15" s="91"/>
      <c r="G15" s="92"/>
      <c r="H15" s="93"/>
      <c r="I15" s="92"/>
      <c r="J15" s="93"/>
    </row>
    <row r="16" spans="1:10" ht="19.5" customHeight="1">
      <c r="A16" s="206"/>
      <c r="B16" s="205" t="s">
        <v>199</v>
      </c>
      <c r="C16" s="205"/>
      <c r="D16" s="91">
        <v>988995</v>
      </c>
      <c r="E16" s="92"/>
      <c r="F16" s="91">
        <v>2502009</v>
      </c>
      <c r="G16" s="92"/>
      <c r="H16" s="100">
        <v>0</v>
      </c>
      <c r="I16" s="94"/>
      <c r="J16" s="100">
        <v>0</v>
      </c>
    </row>
    <row r="17" spans="1:10" ht="19.5" customHeight="1">
      <c r="A17" s="206"/>
      <c r="B17" s="205" t="s">
        <v>269</v>
      </c>
      <c r="C17" s="205"/>
      <c r="D17" s="91">
        <v>7334</v>
      </c>
      <c r="E17" s="92"/>
      <c r="F17" s="91">
        <v>-115555</v>
      </c>
      <c r="G17" s="92"/>
      <c r="H17" s="95">
        <v>7334</v>
      </c>
      <c r="I17" s="92"/>
      <c r="J17" s="95">
        <v>-16309</v>
      </c>
    </row>
    <row r="18" spans="1:10" ht="19.5" hidden="1" customHeight="1">
      <c r="A18" s="206"/>
      <c r="B18" s="205" t="s">
        <v>193</v>
      </c>
      <c r="C18" s="205"/>
      <c r="D18" s="91"/>
      <c r="E18" s="92"/>
      <c r="F18" s="91"/>
      <c r="G18" s="92"/>
      <c r="H18" s="95"/>
      <c r="I18" s="92"/>
      <c r="J18" s="95"/>
    </row>
    <row r="19" spans="1:10" ht="19.5" hidden="1" customHeight="1">
      <c r="A19" s="206"/>
      <c r="B19" s="187" t="s">
        <v>92</v>
      </c>
      <c r="C19" s="205"/>
      <c r="D19" s="84"/>
      <c r="E19" s="84"/>
      <c r="F19" s="84">
        <v>0</v>
      </c>
      <c r="G19" s="84"/>
      <c r="H19" s="84"/>
      <c r="I19" s="84"/>
      <c r="J19" s="84">
        <v>0</v>
      </c>
    </row>
    <row r="20" spans="1:10" ht="19.5" customHeight="1">
      <c r="A20" s="206"/>
      <c r="B20" s="205" t="s">
        <v>93</v>
      </c>
      <c r="C20" s="205"/>
      <c r="D20" s="84"/>
      <c r="E20" s="84"/>
      <c r="F20" s="84"/>
      <c r="G20" s="84"/>
      <c r="H20" s="84"/>
      <c r="I20" s="84"/>
      <c r="J20" s="84"/>
    </row>
    <row r="21" spans="1:10" ht="19.5" customHeight="1">
      <c r="A21" s="206"/>
      <c r="B21" s="208" t="s">
        <v>288</v>
      </c>
      <c r="C21" s="267"/>
      <c r="D21" s="96">
        <v>-1467</v>
      </c>
      <c r="E21" s="92"/>
      <c r="F21" s="96">
        <v>23111</v>
      </c>
      <c r="G21" s="92"/>
      <c r="H21" s="97">
        <v>-1467</v>
      </c>
      <c r="I21" s="92"/>
      <c r="J21" s="97">
        <v>3262</v>
      </c>
    </row>
    <row r="22" spans="1:10" ht="19.5" customHeight="1">
      <c r="A22" s="210" t="s">
        <v>94</v>
      </c>
      <c r="B22" s="208"/>
      <c r="C22" s="267"/>
      <c r="D22" s="91"/>
      <c r="E22" s="92"/>
      <c r="F22" s="91"/>
      <c r="G22" s="92"/>
      <c r="H22" s="95"/>
      <c r="I22" s="92"/>
      <c r="J22" s="95"/>
    </row>
    <row r="23" spans="1:10" ht="19.5" customHeight="1">
      <c r="A23" s="210"/>
      <c r="B23" s="211" t="s">
        <v>95</v>
      </c>
      <c r="C23" s="267"/>
      <c r="D23" s="98">
        <f>SUM(D16:D21)</f>
        <v>994862</v>
      </c>
      <c r="E23" s="92"/>
      <c r="F23" s="98">
        <f>SUM(F16:F21)</f>
        <v>2409565</v>
      </c>
      <c r="G23" s="92"/>
      <c r="H23" s="98">
        <f>SUM(H16:H21)</f>
        <v>5867</v>
      </c>
      <c r="I23" s="92"/>
      <c r="J23" s="98">
        <f>SUM(J16:J21)</f>
        <v>-13047</v>
      </c>
    </row>
    <row r="24" spans="1:10" ht="19.5" customHeight="1">
      <c r="A24" s="210"/>
      <c r="B24" s="211"/>
      <c r="C24" s="267"/>
      <c r="D24" s="89"/>
      <c r="E24" s="92"/>
      <c r="F24" s="89"/>
      <c r="G24" s="92"/>
      <c r="H24" s="89"/>
      <c r="I24" s="92"/>
      <c r="J24" s="89"/>
    </row>
    <row r="25" spans="1:10" ht="19.5" customHeight="1">
      <c r="A25" s="265" t="s">
        <v>291</v>
      </c>
      <c r="D25" s="91"/>
      <c r="E25" s="92"/>
      <c r="F25" s="91"/>
      <c r="G25" s="92"/>
      <c r="H25" s="93"/>
      <c r="I25" s="92"/>
      <c r="J25" s="93"/>
    </row>
    <row r="26" spans="1:10" ht="19.5" customHeight="1">
      <c r="A26" s="265"/>
      <c r="B26" s="265" t="s">
        <v>91</v>
      </c>
      <c r="D26" s="91"/>
      <c r="E26" s="92"/>
      <c r="F26" s="91"/>
      <c r="G26" s="92"/>
      <c r="H26" s="93"/>
      <c r="I26" s="92"/>
      <c r="J26" s="93"/>
    </row>
    <row r="27" spans="1:10" ht="19.5" customHeight="1">
      <c r="A27" s="207"/>
      <c r="B27" s="212" t="s">
        <v>231</v>
      </c>
      <c r="D27" s="99">
        <v>-1426</v>
      </c>
      <c r="E27" s="92"/>
      <c r="F27" s="99">
        <v>-924</v>
      </c>
      <c r="G27" s="92"/>
      <c r="H27" s="100">
        <v>0</v>
      </c>
      <c r="I27" s="92"/>
      <c r="J27" s="100">
        <v>-190</v>
      </c>
    </row>
    <row r="28" spans="1:10" ht="19.5" customHeight="1">
      <c r="A28" s="207"/>
      <c r="B28" s="205" t="s">
        <v>301</v>
      </c>
      <c r="D28" s="99"/>
      <c r="E28" s="92"/>
      <c r="F28" s="99"/>
      <c r="G28" s="92"/>
      <c r="H28" s="100"/>
      <c r="I28" s="92"/>
      <c r="J28" s="100"/>
    </row>
    <row r="29" spans="1:10" ht="19.5" customHeight="1">
      <c r="A29" s="207"/>
      <c r="B29" s="187" t="s">
        <v>219</v>
      </c>
      <c r="D29" s="99">
        <v>-15767</v>
      </c>
      <c r="E29" s="92"/>
      <c r="F29" s="99">
        <v>-109364</v>
      </c>
      <c r="G29" s="92"/>
      <c r="H29" s="100">
        <v>114445</v>
      </c>
      <c r="I29" s="84"/>
      <c r="J29" s="100">
        <v>0</v>
      </c>
    </row>
    <row r="30" spans="1:10" ht="19.5" customHeight="1">
      <c r="A30" s="207"/>
      <c r="B30" s="205" t="s">
        <v>313</v>
      </c>
      <c r="D30" s="99"/>
      <c r="E30" s="92"/>
      <c r="F30" s="99"/>
      <c r="G30" s="92"/>
      <c r="H30" s="101"/>
      <c r="I30" s="92"/>
      <c r="J30" s="101"/>
    </row>
    <row r="31" spans="1:10" ht="19.5" customHeight="1">
      <c r="A31" s="206"/>
      <c r="B31" s="187" t="s">
        <v>92</v>
      </c>
      <c r="C31" s="205"/>
      <c r="D31" s="101">
        <v>1584</v>
      </c>
      <c r="E31" s="92"/>
      <c r="F31" s="101">
        <v>0</v>
      </c>
      <c r="G31" s="92"/>
      <c r="H31" s="101">
        <v>0</v>
      </c>
      <c r="I31" s="94"/>
      <c r="J31" s="101">
        <v>0</v>
      </c>
    </row>
    <row r="32" spans="1:10" ht="19.5" customHeight="1">
      <c r="A32" s="207"/>
      <c r="B32" s="205" t="s">
        <v>289</v>
      </c>
      <c r="D32" s="99"/>
      <c r="E32" s="92"/>
      <c r="F32" s="99"/>
      <c r="G32" s="92"/>
      <c r="H32" s="100"/>
      <c r="I32" s="92"/>
      <c r="J32" s="100"/>
    </row>
    <row r="33" spans="1:10" ht="19.5" customHeight="1">
      <c r="A33" s="207"/>
      <c r="B33" s="208" t="s">
        <v>288</v>
      </c>
      <c r="D33" s="102">
        <v>-32788</v>
      </c>
      <c r="E33" s="92"/>
      <c r="F33" s="102">
        <v>3830</v>
      </c>
      <c r="G33" s="92"/>
      <c r="H33" s="103">
        <v>-22889</v>
      </c>
      <c r="I33" s="92"/>
      <c r="J33" s="103">
        <v>38</v>
      </c>
    </row>
    <row r="34" spans="1:10" ht="19.5" customHeight="1">
      <c r="A34" s="207" t="s">
        <v>290</v>
      </c>
      <c r="B34" s="208"/>
      <c r="D34" s="99"/>
      <c r="E34" s="92"/>
      <c r="F34" s="99"/>
      <c r="G34" s="92"/>
      <c r="H34" s="101"/>
      <c r="I34" s="92"/>
      <c r="J34" s="101"/>
    </row>
    <row r="35" spans="1:10" ht="19.5" customHeight="1">
      <c r="A35" s="209"/>
      <c r="B35" s="207" t="s">
        <v>95</v>
      </c>
      <c r="D35" s="104">
        <f>SUM(D27:D33)</f>
        <v>-48397</v>
      </c>
      <c r="E35" s="90"/>
      <c r="F35" s="104">
        <f>SUM(F27:F33)</f>
        <v>-106458</v>
      </c>
      <c r="G35" s="90"/>
      <c r="H35" s="105">
        <f>SUM(H27:H33)</f>
        <v>91556</v>
      </c>
      <c r="I35" s="92"/>
      <c r="J35" s="105">
        <f>SUM(J27:J33)</f>
        <v>-152</v>
      </c>
    </row>
    <row r="36" spans="1:10" ht="19.5" customHeight="1">
      <c r="A36" s="210"/>
      <c r="B36" s="211"/>
      <c r="C36" s="267"/>
      <c r="D36" s="89"/>
      <c r="E36" s="92"/>
      <c r="F36" s="89"/>
      <c r="G36" s="92"/>
      <c r="H36" s="89"/>
      <c r="I36" s="92"/>
      <c r="J36" s="89"/>
    </row>
    <row r="37" spans="1:10" ht="19.5" customHeight="1">
      <c r="A37" s="210" t="s">
        <v>230</v>
      </c>
      <c r="D37" s="91"/>
      <c r="E37" s="92"/>
      <c r="F37" s="91"/>
      <c r="G37" s="92"/>
      <c r="H37" s="91"/>
      <c r="I37" s="92"/>
      <c r="J37" s="91"/>
    </row>
    <row r="38" spans="1:10" ht="19.5" customHeight="1">
      <c r="A38" s="206"/>
      <c r="B38" s="210" t="s">
        <v>96</v>
      </c>
      <c r="C38" s="210"/>
      <c r="D38" s="98">
        <f>D35+D23</f>
        <v>946465</v>
      </c>
      <c r="E38" s="90"/>
      <c r="F38" s="98">
        <f>F35+F23</f>
        <v>2303107</v>
      </c>
      <c r="G38" s="89"/>
      <c r="H38" s="98">
        <f>H35+H23</f>
        <v>97423</v>
      </c>
      <c r="I38" s="89"/>
      <c r="J38" s="98">
        <f>J35+J23</f>
        <v>-13199</v>
      </c>
    </row>
    <row r="39" spans="1:10" ht="19.5" customHeight="1">
      <c r="A39" s="210" t="s">
        <v>300</v>
      </c>
      <c r="D39" s="91"/>
      <c r="E39" s="92"/>
      <c r="F39" s="91"/>
      <c r="G39" s="92"/>
      <c r="H39" s="91"/>
      <c r="I39" s="92"/>
      <c r="J39" s="91"/>
    </row>
    <row r="40" spans="1:10" ht="19.5" customHeight="1" thickBot="1">
      <c r="A40" s="210"/>
      <c r="B40" s="210" t="s">
        <v>97</v>
      </c>
      <c r="C40" s="210"/>
      <c r="D40" s="106">
        <f>D11+D38</f>
        <v>2203235</v>
      </c>
      <c r="E40" s="90"/>
      <c r="F40" s="106">
        <f>F11+F38</f>
        <v>5722578</v>
      </c>
      <c r="G40" s="90"/>
      <c r="H40" s="106">
        <f>H11+H38</f>
        <v>2390886</v>
      </c>
      <c r="I40" s="90"/>
      <c r="J40" s="106">
        <f>J11+J38</f>
        <v>3254667</v>
      </c>
    </row>
    <row r="41" spans="1:10" ht="19.5" customHeight="1" thickTop="1">
      <c r="A41" s="210"/>
      <c r="B41" s="268"/>
      <c r="C41" s="268"/>
      <c r="D41" s="89"/>
      <c r="E41" s="90"/>
      <c r="F41" s="89"/>
      <c r="G41" s="90"/>
      <c r="H41" s="89"/>
      <c r="I41" s="90"/>
      <c r="J41" s="89"/>
    </row>
    <row r="42" spans="1:10" ht="19.5" customHeight="1">
      <c r="A42" s="210" t="s">
        <v>268</v>
      </c>
      <c r="D42" s="91"/>
      <c r="E42" s="92"/>
      <c r="F42" s="91"/>
      <c r="G42" s="91"/>
      <c r="H42" s="91"/>
      <c r="I42" s="92"/>
      <c r="J42" s="91"/>
    </row>
    <row r="43" spans="1:10" ht="19.5" hidden="1" customHeight="1">
      <c r="A43" s="206"/>
      <c r="B43" s="207"/>
      <c r="C43" s="207"/>
      <c r="D43" s="91"/>
      <c r="E43" s="92"/>
      <c r="F43" s="91"/>
      <c r="G43" s="92"/>
      <c r="H43" s="91"/>
      <c r="I43" s="92"/>
      <c r="J43" s="91"/>
    </row>
    <row r="44" spans="1:10" ht="19.5" customHeight="1">
      <c r="A44" s="269"/>
      <c r="B44" s="270" t="s">
        <v>248</v>
      </c>
      <c r="C44" s="205"/>
      <c r="D44" s="91">
        <v>2018644</v>
      </c>
      <c r="E44" s="92"/>
      <c r="F44" s="91">
        <v>5440160</v>
      </c>
      <c r="G44" s="92"/>
      <c r="H44" s="91">
        <v>2390886</v>
      </c>
      <c r="I44" s="92"/>
      <c r="J44" s="91">
        <v>3254667</v>
      </c>
    </row>
    <row r="45" spans="1:10" ht="19.5" customHeight="1">
      <c r="A45" s="269"/>
      <c r="B45" s="270" t="s">
        <v>57</v>
      </c>
      <c r="D45" s="96">
        <v>184591</v>
      </c>
      <c r="E45" s="92"/>
      <c r="F45" s="96">
        <v>282418</v>
      </c>
      <c r="G45" s="92"/>
      <c r="H45" s="103">
        <v>0</v>
      </c>
      <c r="I45" s="224"/>
      <c r="J45" s="103">
        <v>0</v>
      </c>
    </row>
    <row r="46" spans="1:10" ht="19.5" customHeight="1" thickBot="1">
      <c r="A46" s="268"/>
      <c r="B46" s="187"/>
      <c r="C46" s="187"/>
      <c r="D46" s="106">
        <f>SUM(D44:D45)</f>
        <v>2203235</v>
      </c>
      <c r="E46" s="89"/>
      <c r="F46" s="106">
        <f>SUM(F44:F45)</f>
        <v>5722578</v>
      </c>
      <c r="G46" s="89"/>
      <c r="H46" s="106">
        <f>SUM(H44:H45)</f>
        <v>2390886</v>
      </c>
      <c r="I46" s="89"/>
      <c r="J46" s="106">
        <f>SUM(J44:J45)</f>
        <v>3254667</v>
      </c>
    </row>
    <row r="47" spans="1:10" ht="19.5" customHeight="1" thickTop="1">
      <c r="A47" s="187"/>
      <c r="B47" s="187"/>
      <c r="C47" s="187"/>
      <c r="E47" s="272"/>
      <c r="G47" s="272"/>
      <c r="I47" s="272"/>
    </row>
    <row r="48" spans="1:10" ht="19.5" customHeight="1">
      <c r="A48" s="187"/>
      <c r="B48" s="187"/>
      <c r="C48" s="187"/>
      <c r="E48" s="273"/>
    </row>
    <row r="49" spans="1:9" ht="19.5" customHeight="1">
      <c r="A49" s="187"/>
      <c r="B49" s="187"/>
      <c r="C49" s="187"/>
      <c r="D49" s="107"/>
      <c r="E49" s="272"/>
      <c r="F49" s="107"/>
      <c r="G49" s="273"/>
      <c r="I49" s="27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7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AL69"/>
  <sheetViews>
    <sheetView view="pageBreakPreview" topLeftCell="A34" zoomScale="82" zoomScaleNormal="70" zoomScaleSheetLayoutView="82" workbookViewId="0">
      <selection activeCell="AG33" sqref="AG33"/>
    </sheetView>
  </sheetViews>
  <sheetFormatPr defaultColWidth="9.140625" defaultRowHeight="18" customHeight="1"/>
  <cols>
    <col min="1" max="1" width="1.28515625" style="161" customWidth="1"/>
    <col min="2" max="2" width="63.85546875" style="161" customWidth="1"/>
    <col min="3" max="3" width="6.7109375" style="342" customWidth="1"/>
    <col min="4" max="4" width="0.7109375" style="239" customWidth="1"/>
    <col min="5" max="5" width="12.140625" style="248" customWidth="1"/>
    <col min="6" max="6" width="0.85546875" style="248" customWidth="1"/>
    <col min="7" max="7" width="12.140625" style="248" customWidth="1"/>
    <col min="8" max="8" width="1" style="248" customWidth="1"/>
    <col min="9" max="9" width="12.28515625" style="248" customWidth="1"/>
    <col min="10" max="10" width="0.85546875" style="248" customWidth="1"/>
    <col min="11" max="11" width="13" style="248" customWidth="1"/>
    <col min="12" max="12" width="0.85546875" style="248" customWidth="1"/>
    <col min="13" max="13" width="12.140625" style="248" customWidth="1"/>
    <col min="14" max="14" width="0.85546875" style="248" customWidth="1"/>
    <col min="15" max="15" width="12.140625" style="248" customWidth="1"/>
    <col min="16" max="16" width="1" style="248" customWidth="1"/>
    <col min="17" max="17" width="16.7109375" style="248" customWidth="1"/>
    <col min="18" max="18" width="0.85546875" style="248" customWidth="1"/>
    <col min="19" max="19" width="12.140625" style="248" customWidth="1"/>
    <col min="20" max="20" width="0.85546875" style="248" customWidth="1"/>
    <col min="21" max="21" width="12.140625" style="248" customWidth="1"/>
    <col min="22" max="22" width="0.85546875" style="248" customWidth="1"/>
    <col min="23" max="23" width="12.140625" style="248" customWidth="1"/>
    <col min="24" max="24" width="0.85546875" style="248" customWidth="1"/>
    <col min="25" max="25" width="13" style="248" customWidth="1"/>
    <col min="26" max="26" width="0.85546875" style="248" customWidth="1"/>
    <col min="27" max="27" width="12.140625" style="248" customWidth="1"/>
    <col min="28" max="28" width="0.85546875" style="248" customWidth="1"/>
    <col min="29" max="29" width="11.42578125" style="248" customWidth="1"/>
    <col min="30" max="30" width="0.85546875" style="248" customWidth="1"/>
    <col min="31" max="31" width="13" style="248" customWidth="1"/>
    <col min="32" max="32" width="9.140625" style="108"/>
    <col min="33" max="33" width="20.140625" style="108" bestFit="1" customWidth="1"/>
    <col min="34" max="34" width="12" style="108" bestFit="1" customWidth="1"/>
    <col min="35" max="35" width="13" style="108" bestFit="1" customWidth="1"/>
    <col min="36" max="36" width="12" style="108" bestFit="1" customWidth="1"/>
    <col min="37" max="37" width="9.42578125" style="108" bestFit="1" customWidth="1"/>
    <col min="38" max="38" width="10.28515625" style="108" bestFit="1" customWidth="1"/>
    <col min="39" max="16384" width="9.140625" style="108"/>
  </cols>
  <sheetData>
    <row r="1" spans="1:31" ht="21" customHeight="1">
      <c r="A1" s="244" t="s">
        <v>0</v>
      </c>
      <c r="B1" s="233"/>
      <c r="C1" s="234"/>
      <c r="D1" s="24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3"/>
      <c r="AB1" s="233"/>
      <c r="AC1" s="235"/>
      <c r="AD1" s="233"/>
      <c r="AE1" s="233"/>
    </row>
    <row r="2" spans="1:31" ht="21" customHeight="1">
      <c r="A2" s="232" t="s">
        <v>99</v>
      </c>
      <c r="B2" s="232"/>
      <c r="C2" s="234"/>
      <c r="D2" s="24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3"/>
      <c r="AB2" s="233"/>
      <c r="AC2" s="235"/>
      <c r="AD2" s="233"/>
      <c r="AE2" s="233"/>
    </row>
    <row r="3" spans="1:31" ht="21" customHeight="1">
      <c r="A3" s="246"/>
      <c r="B3" s="232"/>
      <c r="C3" s="234"/>
      <c r="D3" s="24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3"/>
      <c r="AB3" s="233"/>
      <c r="AC3" s="235"/>
      <c r="AD3" s="233"/>
      <c r="AE3" s="233"/>
    </row>
    <row r="4" spans="1:31" ht="21" customHeight="1">
      <c r="A4" s="233"/>
      <c r="B4" s="233"/>
      <c r="C4" s="234"/>
      <c r="D4" s="245"/>
      <c r="E4" s="361" t="s">
        <v>100</v>
      </c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</row>
    <row r="5" spans="1:31" ht="21" customHeight="1">
      <c r="A5" s="233"/>
      <c r="B5" s="233"/>
      <c r="C5" s="234"/>
      <c r="D5" s="247"/>
      <c r="E5" s="247"/>
      <c r="F5" s="247"/>
      <c r="G5" s="247"/>
      <c r="H5" s="247"/>
      <c r="I5" s="358" t="s">
        <v>292</v>
      </c>
      <c r="J5" s="358"/>
      <c r="K5" s="358"/>
      <c r="L5" s="247"/>
      <c r="M5" s="359" t="s">
        <v>56</v>
      </c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247"/>
      <c r="AA5" s="247"/>
      <c r="AB5" s="247"/>
      <c r="AC5" s="247"/>
      <c r="AD5" s="247"/>
      <c r="AE5" s="247"/>
    </row>
    <row r="6" spans="1:31" ht="21" customHeight="1">
      <c r="A6" s="171"/>
      <c r="B6" s="171"/>
      <c r="D6" s="343"/>
      <c r="E6" s="239"/>
      <c r="F6" s="239"/>
      <c r="G6" s="239"/>
      <c r="H6" s="239"/>
      <c r="I6" s="239"/>
      <c r="J6" s="239"/>
      <c r="K6" s="239"/>
      <c r="L6" s="239"/>
      <c r="M6" s="161"/>
      <c r="N6" s="161"/>
      <c r="O6" s="239"/>
      <c r="P6" s="239"/>
      <c r="Q6" s="239" t="s">
        <v>101</v>
      </c>
      <c r="R6" s="239"/>
      <c r="S6" s="239" t="s">
        <v>102</v>
      </c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</row>
    <row r="7" spans="1:31" ht="21" customHeight="1">
      <c r="A7" s="171"/>
      <c r="B7" s="171"/>
      <c r="D7" s="343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 t="s">
        <v>103</v>
      </c>
      <c r="R7" s="239"/>
      <c r="S7" s="239" t="s">
        <v>104</v>
      </c>
      <c r="T7" s="239"/>
      <c r="U7" s="239" t="s">
        <v>105</v>
      </c>
      <c r="V7" s="239"/>
      <c r="W7" s="239"/>
      <c r="X7" s="239"/>
      <c r="Z7" s="249"/>
      <c r="AA7" s="249"/>
      <c r="AB7" s="249"/>
      <c r="AC7" s="249"/>
      <c r="AD7" s="249"/>
      <c r="AE7" s="249"/>
    </row>
    <row r="8" spans="1:31" ht="21" customHeight="1">
      <c r="A8" s="171"/>
      <c r="B8" s="171"/>
      <c r="D8" s="343"/>
      <c r="E8" s="239"/>
      <c r="F8" s="239"/>
      <c r="G8" s="239" t="s">
        <v>106</v>
      </c>
      <c r="H8" s="239"/>
      <c r="I8" s="239"/>
      <c r="J8" s="239"/>
      <c r="K8" s="239"/>
      <c r="L8" s="239"/>
      <c r="M8" s="239"/>
      <c r="N8" s="239"/>
      <c r="O8" s="239"/>
      <c r="P8" s="239"/>
      <c r="Q8" s="239" t="s">
        <v>271</v>
      </c>
      <c r="R8" s="239"/>
      <c r="S8" s="239" t="s">
        <v>107</v>
      </c>
      <c r="T8" s="239"/>
      <c r="U8" s="239" t="s">
        <v>108</v>
      </c>
      <c r="V8" s="239"/>
      <c r="W8" s="239" t="s">
        <v>109</v>
      </c>
      <c r="X8" s="239"/>
      <c r="Y8" s="249" t="s">
        <v>110</v>
      </c>
      <c r="Z8" s="249"/>
      <c r="AA8" s="249" t="s">
        <v>111</v>
      </c>
      <c r="AB8" s="249"/>
      <c r="AC8" s="249"/>
      <c r="AD8" s="249"/>
      <c r="AE8" s="249"/>
    </row>
    <row r="9" spans="1:31" ht="21" customHeight="1">
      <c r="A9" s="171"/>
      <c r="B9" s="171"/>
      <c r="D9" s="343"/>
      <c r="E9" s="249" t="s">
        <v>112</v>
      </c>
      <c r="F9" s="239"/>
      <c r="G9" s="239" t="s">
        <v>113</v>
      </c>
      <c r="H9" s="239"/>
      <c r="L9" s="239"/>
      <c r="M9" s="239"/>
      <c r="N9" s="239"/>
      <c r="O9" s="239"/>
      <c r="P9" s="239"/>
      <c r="Q9" s="239" t="s">
        <v>115</v>
      </c>
      <c r="R9" s="239"/>
      <c r="S9" s="239" t="s">
        <v>116</v>
      </c>
      <c r="T9" s="239"/>
      <c r="U9" s="239" t="s">
        <v>117</v>
      </c>
      <c r="V9" s="239"/>
      <c r="W9" s="239" t="s">
        <v>118</v>
      </c>
      <c r="X9" s="239"/>
      <c r="Y9" s="249" t="s">
        <v>119</v>
      </c>
      <c r="Z9" s="249"/>
      <c r="AA9" s="249" t="s">
        <v>120</v>
      </c>
      <c r="AB9" s="249"/>
      <c r="AC9" s="249" t="s">
        <v>121</v>
      </c>
      <c r="AD9" s="249"/>
    </row>
    <row r="10" spans="1:31" ht="21" customHeight="1">
      <c r="A10" s="171"/>
      <c r="B10" s="171"/>
      <c r="D10" s="343"/>
      <c r="E10" s="249" t="s">
        <v>122</v>
      </c>
      <c r="F10" s="239"/>
      <c r="G10" s="239" t="s">
        <v>123</v>
      </c>
      <c r="H10" s="239"/>
      <c r="I10" s="239" t="s">
        <v>124</v>
      </c>
      <c r="J10" s="239"/>
      <c r="K10" s="239"/>
      <c r="L10" s="239"/>
      <c r="M10" s="239" t="s">
        <v>276</v>
      </c>
      <c r="N10" s="239"/>
      <c r="O10" s="239" t="s">
        <v>221</v>
      </c>
      <c r="P10" s="239"/>
      <c r="Q10" s="239" t="s">
        <v>125</v>
      </c>
      <c r="R10" s="239"/>
      <c r="S10" s="239" t="s">
        <v>126</v>
      </c>
      <c r="T10" s="239"/>
      <c r="U10" s="239" t="s">
        <v>127</v>
      </c>
      <c r="V10" s="239"/>
      <c r="W10" s="239" t="s">
        <v>128</v>
      </c>
      <c r="X10" s="239"/>
      <c r="Y10" s="249" t="s">
        <v>129</v>
      </c>
      <c r="Z10" s="249"/>
      <c r="AA10" s="249" t="s">
        <v>130</v>
      </c>
      <c r="AB10" s="249"/>
      <c r="AC10" s="249" t="s">
        <v>131</v>
      </c>
      <c r="AD10" s="249"/>
      <c r="AE10" s="249" t="s">
        <v>132</v>
      </c>
    </row>
    <row r="11" spans="1:31" ht="21" customHeight="1">
      <c r="A11" s="171"/>
      <c r="B11" s="171"/>
      <c r="C11" s="342" t="s">
        <v>7</v>
      </c>
      <c r="D11" s="343"/>
      <c r="E11" s="249" t="s">
        <v>133</v>
      </c>
      <c r="F11" s="239"/>
      <c r="G11" s="239" t="s">
        <v>134</v>
      </c>
      <c r="H11" s="239"/>
      <c r="I11" s="239" t="s">
        <v>220</v>
      </c>
      <c r="J11" s="239"/>
      <c r="K11" s="239" t="s">
        <v>136</v>
      </c>
      <c r="L11" s="239"/>
      <c r="M11" s="239" t="s">
        <v>220</v>
      </c>
      <c r="N11" s="239"/>
      <c r="O11" s="239" t="s">
        <v>220</v>
      </c>
      <c r="P11" s="239"/>
      <c r="Q11" s="239" t="s">
        <v>137</v>
      </c>
      <c r="R11" s="239"/>
      <c r="S11" s="239" t="s">
        <v>138</v>
      </c>
      <c r="T11" s="239"/>
      <c r="U11" s="239" t="s">
        <v>139</v>
      </c>
      <c r="V11" s="239"/>
      <c r="W11" s="239" t="s">
        <v>135</v>
      </c>
      <c r="X11" s="239"/>
      <c r="Y11" s="249" t="s">
        <v>140</v>
      </c>
      <c r="Z11" s="249"/>
      <c r="AA11" s="249" t="s">
        <v>141</v>
      </c>
      <c r="AB11" s="249"/>
      <c r="AC11" s="249" t="s">
        <v>142</v>
      </c>
      <c r="AD11" s="249"/>
      <c r="AE11" s="249" t="s">
        <v>140</v>
      </c>
    </row>
    <row r="12" spans="1:31" ht="21" customHeight="1">
      <c r="A12" s="171"/>
      <c r="B12" s="171"/>
      <c r="D12" s="343"/>
      <c r="E12" s="360" t="s">
        <v>9</v>
      </c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  <c r="AB12" s="360"/>
      <c r="AC12" s="360"/>
      <c r="AD12" s="360"/>
      <c r="AE12" s="360"/>
    </row>
    <row r="13" spans="1:31" ht="21" customHeight="1">
      <c r="A13" s="168" t="s">
        <v>252</v>
      </c>
      <c r="B13" s="168"/>
      <c r="C13" s="344"/>
      <c r="D13" s="343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</row>
    <row r="14" spans="1:31" ht="21" customHeight="1">
      <c r="A14" s="168" t="s">
        <v>253</v>
      </c>
      <c r="B14" s="168"/>
      <c r="C14" s="344"/>
      <c r="D14" s="343"/>
      <c r="E14" s="109">
        <v>1822465</v>
      </c>
      <c r="F14" s="109"/>
      <c r="G14" s="109">
        <v>16060017</v>
      </c>
      <c r="H14" s="109"/>
      <c r="I14" s="109">
        <v>199845</v>
      </c>
      <c r="J14" s="109"/>
      <c r="K14" s="109">
        <v>2102746</v>
      </c>
      <c r="L14" s="109"/>
      <c r="M14" s="109">
        <v>-908229</v>
      </c>
      <c r="N14" s="109"/>
      <c r="O14" s="109">
        <v>-615725</v>
      </c>
      <c r="P14" s="109"/>
      <c r="Q14" s="109">
        <v>-1584</v>
      </c>
      <c r="R14" s="109"/>
      <c r="S14" s="109">
        <v>-50030</v>
      </c>
      <c r="T14" s="109"/>
      <c r="U14" s="109">
        <v>2655282</v>
      </c>
      <c r="V14" s="109"/>
      <c r="W14" s="109">
        <v>874</v>
      </c>
      <c r="X14" s="109"/>
      <c r="Y14" s="109">
        <f>SUM(M14:W14)</f>
        <v>1080588</v>
      </c>
      <c r="Z14" s="109"/>
      <c r="AA14" s="109">
        <v>21265661</v>
      </c>
      <c r="AB14" s="109"/>
      <c r="AC14" s="109">
        <v>3134610</v>
      </c>
      <c r="AD14" s="109"/>
      <c r="AE14" s="109">
        <v>24400271</v>
      </c>
    </row>
    <row r="15" spans="1:31" ht="11.1" customHeight="1">
      <c r="A15" s="171"/>
      <c r="B15" s="171"/>
      <c r="C15" s="344"/>
      <c r="D15" s="343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</row>
    <row r="16" spans="1:31" s="9" customFormat="1" ht="21" customHeight="1">
      <c r="A16" s="172" t="s">
        <v>143</v>
      </c>
      <c r="B16" s="171"/>
      <c r="C16" s="344"/>
      <c r="D16" s="161"/>
      <c r="E16" s="109"/>
      <c r="F16" s="110"/>
      <c r="G16" s="109"/>
      <c r="H16" s="110"/>
      <c r="I16" s="109"/>
      <c r="J16" s="110"/>
      <c r="K16" s="109"/>
      <c r="L16" s="110"/>
      <c r="M16" s="109"/>
      <c r="N16" s="110"/>
      <c r="O16" s="109"/>
      <c r="P16" s="109"/>
      <c r="Q16" s="109"/>
      <c r="R16" s="110"/>
      <c r="S16" s="109"/>
      <c r="T16" s="252"/>
      <c r="U16" s="111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</row>
    <row r="17" spans="1:38" s="9" customFormat="1" ht="21" customHeight="1">
      <c r="A17" s="160" t="s">
        <v>144</v>
      </c>
      <c r="B17" s="161"/>
      <c r="C17" s="344"/>
      <c r="D17" s="161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4"/>
      <c r="U17" s="112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</row>
    <row r="18" spans="1:38" s="9" customFormat="1" ht="21" customHeight="1">
      <c r="A18" s="163"/>
      <c r="B18" s="255" t="s">
        <v>145</v>
      </c>
      <c r="C18" s="344"/>
      <c r="D18" s="161"/>
      <c r="E18" s="113">
        <v>0</v>
      </c>
      <c r="F18" s="253"/>
      <c r="G18" s="113">
        <v>0</v>
      </c>
      <c r="H18" s="253"/>
      <c r="I18" s="113">
        <v>0</v>
      </c>
      <c r="J18" s="256"/>
      <c r="K18" s="113">
        <v>0</v>
      </c>
      <c r="L18" s="113"/>
      <c r="M18" s="113">
        <v>0</v>
      </c>
      <c r="N18" s="113"/>
      <c r="O18" s="113">
        <v>0</v>
      </c>
      <c r="P18" s="113"/>
      <c r="Q18" s="113">
        <v>0</v>
      </c>
      <c r="R18" s="113"/>
      <c r="S18" s="113">
        <v>0</v>
      </c>
      <c r="T18" s="113"/>
      <c r="U18" s="113">
        <v>0</v>
      </c>
      <c r="V18" s="113"/>
      <c r="W18" s="113">
        <v>0</v>
      </c>
      <c r="X18" s="113"/>
      <c r="Y18" s="113">
        <v>0</v>
      </c>
      <c r="Z18" s="254"/>
      <c r="AA18" s="113">
        <f>SUM(E18:K18,Y18)</f>
        <v>0</v>
      </c>
      <c r="AB18" s="254"/>
      <c r="AC18" s="113">
        <v>12001</v>
      </c>
      <c r="AD18" s="254"/>
      <c r="AE18" s="113">
        <f>SUM(AA18:AC18)</f>
        <v>12001</v>
      </c>
    </row>
    <row r="19" spans="1:38" s="9" customFormat="1" ht="21" customHeight="1">
      <c r="A19" s="163"/>
      <c r="B19" s="255" t="s">
        <v>147</v>
      </c>
      <c r="C19" s="344">
        <v>15</v>
      </c>
      <c r="D19" s="161"/>
      <c r="E19" s="113">
        <v>0</v>
      </c>
      <c r="F19" s="253"/>
      <c r="G19" s="113">
        <v>0</v>
      </c>
      <c r="H19" s="253"/>
      <c r="I19" s="113">
        <v>0</v>
      </c>
      <c r="J19" s="256"/>
      <c r="K19" s="113">
        <v>-400929</v>
      </c>
      <c r="L19" s="256"/>
      <c r="M19" s="113">
        <v>0</v>
      </c>
      <c r="N19" s="113"/>
      <c r="O19" s="113">
        <v>0</v>
      </c>
      <c r="P19" s="113"/>
      <c r="Q19" s="113">
        <v>0</v>
      </c>
      <c r="R19" s="113"/>
      <c r="S19" s="113">
        <v>0</v>
      </c>
      <c r="T19" s="113"/>
      <c r="U19" s="113">
        <v>0</v>
      </c>
      <c r="V19" s="113"/>
      <c r="W19" s="113">
        <v>0</v>
      </c>
      <c r="X19" s="113"/>
      <c r="Y19" s="113">
        <v>0</v>
      </c>
      <c r="Z19" s="254"/>
      <c r="AA19" s="113">
        <f>SUM(E19:K19,Y19)</f>
        <v>-400929</v>
      </c>
      <c r="AB19" s="254"/>
      <c r="AC19" s="113">
        <v>0</v>
      </c>
      <c r="AD19" s="254"/>
      <c r="AE19" s="113">
        <f>SUM(AA19:AC19)</f>
        <v>-400929</v>
      </c>
    </row>
    <row r="20" spans="1:38" s="9" customFormat="1" ht="21" customHeight="1">
      <c r="A20" s="163"/>
      <c r="B20" s="255" t="s">
        <v>148</v>
      </c>
      <c r="C20" s="344"/>
      <c r="D20" s="161"/>
      <c r="E20" s="114">
        <v>0</v>
      </c>
      <c r="F20" s="253"/>
      <c r="G20" s="114">
        <v>0</v>
      </c>
      <c r="H20" s="253"/>
      <c r="I20" s="114">
        <v>0</v>
      </c>
      <c r="J20" s="256"/>
      <c r="K20" s="114">
        <v>0</v>
      </c>
      <c r="L20" s="256"/>
      <c r="M20" s="114">
        <v>0</v>
      </c>
      <c r="N20" s="113"/>
      <c r="O20" s="114">
        <v>0</v>
      </c>
      <c r="P20" s="113"/>
      <c r="Q20" s="114">
        <v>0</v>
      </c>
      <c r="R20" s="113"/>
      <c r="S20" s="114">
        <v>0</v>
      </c>
      <c r="T20" s="113"/>
      <c r="U20" s="114">
        <v>0</v>
      </c>
      <c r="V20" s="113"/>
      <c r="W20" s="114">
        <v>0</v>
      </c>
      <c r="X20" s="113"/>
      <c r="Y20" s="114">
        <v>0</v>
      </c>
      <c r="Z20" s="254"/>
      <c r="AA20" s="114">
        <f>SUM(E20:K20,Y20)</f>
        <v>0</v>
      </c>
      <c r="AB20" s="254"/>
      <c r="AC20" s="114">
        <v>-15931</v>
      </c>
      <c r="AD20" s="254"/>
      <c r="AE20" s="114">
        <f>SUM(AA20:AC20)</f>
        <v>-15931</v>
      </c>
    </row>
    <row r="21" spans="1:38" s="9" customFormat="1" ht="21" customHeight="1">
      <c r="A21" s="172" t="s">
        <v>293</v>
      </c>
      <c r="B21" s="178"/>
      <c r="C21" s="342"/>
      <c r="D21" s="161"/>
      <c r="E21" s="115">
        <f>+SUM(E18:E20)</f>
        <v>0</v>
      </c>
      <c r="F21" s="109"/>
      <c r="G21" s="115">
        <f>+SUM(G18:G20)</f>
        <v>0</v>
      </c>
      <c r="H21" s="109"/>
      <c r="I21" s="115">
        <f>+SUM(I18:I20)</f>
        <v>0</v>
      </c>
      <c r="J21" s="109"/>
      <c r="K21" s="115">
        <f t="shared" ref="K21:AE21" si="0">+SUM(K18:K20)</f>
        <v>-400929</v>
      </c>
      <c r="L21" s="109">
        <f t="shared" si="0"/>
        <v>0</v>
      </c>
      <c r="M21" s="115">
        <f t="shared" si="0"/>
        <v>0</v>
      </c>
      <c r="N21" s="113">
        <f t="shared" si="0"/>
        <v>0</v>
      </c>
      <c r="O21" s="115">
        <f t="shared" si="0"/>
        <v>0</v>
      </c>
      <c r="P21" s="116">
        <f t="shared" si="0"/>
        <v>0</v>
      </c>
      <c r="Q21" s="115">
        <f t="shared" si="0"/>
        <v>0</v>
      </c>
      <c r="R21" s="113">
        <f t="shared" si="0"/>
        <v>0</v>
      </c>
      <c r="S21" s="115">
        <f t="shared" si="0"/>
        <v>0</v>
      </c>
      <c r="T21" s="113">
        <f t="shared" si="0"/>
        <v>0</v>
      </c>
      <c r="U21" s="115">
        <f t="shared" si="0"/>
        <v>0</v>
      </c>
      <c r="V21" s="113">
        <f t="shared" si="0"/>
        <v>0</v>
      </c>
      <c r="W21" s="115">
        <f t="shared" si="0"/>
        <v>0</v>
      </c>
      <c r="X21" s="113">
        <f t="shared" si="0"/>
        <v>0</v>
      </c>
      <c r="Y21" s="115">
        <f t="shared" si="0"/>
        <v>0</v>
      </c>
      <c r="Z21" s="109">
        <f t="shared" si="0"/>
        <v>0</v>
      </c>
      <c r="AA21" s="115">
        <f t="shared" si="0"/>
        <v>-400929</v>
      </c>
      <c r="AB21" s="109">
        <f t="shared" si="0"/>
        <v>0</v>
      </c>
      <c r="AC21" s="115">
        <f t="shared" si="0"/>
        <v>-3930</v>
      </c>
      <c r="AD21" s="109">
        <f t="shared" si="0"/>
        <v>0</v>
      </c>
      <c r="AE21" s="117">
        <f t="shared" si="0"/>
        <v>-404859</v>
      </c>
    </row>
    <row r="22" spans="1:38" ht="14.1" customHeight="1">
      <c r="A22" s="172"/>
      <c r="B22" s="108"/>
      <c r="E22" s="109"/>
      <c r="F22" s="118"/>
      <c r="G22" s="109"/>
      <c r="H22" s="118"/>
      <c r="I22" s="116"/>
      <c r="J22" s="118"/>
      <c r="K22" s="116"/>
      <c r="L22" s="118"/>
      <c r="M22" s="116"/>
      <c r="N22" s="113"/>
      <c r="O22" s="116"/>
      <c r="P22" s="116"/>
      <c r="Q22" s="116"/>
      <c r="R22" s="113"/>
      <c r="S22" s="116"/>
      <c r="T22" s="113"/>
      <c r="U22" s="116"/>
      <c r="V22" s="113"/>
      <c r="W22" s="116"/>
      <c r="X22" s="113"/>
      <c r="Y22" s="116"/>
      <c r="Z22" s="118"/>
      <c r="AA22" s="109"/>
      <c r="AB22" s="118"/>
      <c r="AC22" s="109"/>
      <c r="AD22" s="118"/>
      <c r="AE22" s="109"/>
    </row>
    <row r="23" spans="1:38" ht="21" customHeight="1">
      <c r="A23" s="257" t="s">
        <v>240</v>
      </c>
      <c r="B23" s="108"/>
      <c r="C23" s="344"/>
      <c r="D23" s="219"/>
      <c r="E23" s="119"/>
      <c r="F23" s="120"/>
      <c r="G23" s="119"/>
      <c r="H23" s="118"/>
      <c r="I23" s="119"/>
      <c r="J23" s="118"/>
      <c r="K23" s="119"/>
      <c r="L23" s="118"/>
      <c r="M23" s="119"/>
      <c r="N23" s="118"/>
      <c r="O23" s="119"/>
      <c r="P23" s="119"/>
      <c r="Q23" s="119"/>
      <c r="R23" s="118"/>
      <c r="S23" s="119"/>
      <c r="T23" s="118"/>
      <c r="U23" s="119"/>
      <c r="V23" s="118"/>
      <c r="W23" s="119"/>
      <c r="X23" s="118"/>
      <c r="Y23" s="119"/>
      <c r="Z23" s="118"/>
      <c r="AA23" s="109"/>
      <c r="AB23" s="118"/>
      <c r="AC23" s="119"/>
      <c r="AD23" s="118"/>
      <c r="AE23" s="119"/>
    </row>
    <row r="24" spans="1:38" ht="21" customHeight="1">
      <c r="A24" s="172"/>
      <c r="B24" s="108" t="s">
        <v>222</v>
      </c>
      <c r="C24" s="344"/>
      <c r="D24" s="219"/>
      <c r="E24" s="113">
        <v>0</v>
      </c>
      <c r="F24" s="118"/>
      <c r="G24" s="113">
        <v>0</v>
      </c>
      <c r="H24" s="118"/>
      <c r="I24" s="113">
        <v>0</v>
      </c>
      <c r="J24" s="113"/>
      <c r="K24" s="113">
        <v>0</v>
      </c>
      <c r="L24" s="113"/>
      <c r="M24" s="113">
        <v>0</v>
      </c>
      <c r="N24" s="113"/>
      <c r="O24" s="113">
        <v>0</v>
      </c>
      <c r="P24" s="113"/>
      <c r="Q24" s="113">
        <v>0</v>
      </c>
      <c r="R24" s="113"/>
      <c r="S24" s="113">
        <v>0</v>
      </c>
      <c r="T24" s="113"/>
      <c r="U24" s="113">
        <v>-13142</v>
      </c>
      <c r="V24" s="113"/>
      <c r="W24" s="113">
        <v>0</v>
      </c>
      <c r="X24" s="113"/>
      <c r="Y24" s="113">
        <f>SUM(M24:W24)</f>
        <v>-13142</v>
      </c>
      <c r="Z24" s="118"/>
      <c r="AA24" s="113">
        <f>SUM(E24:K24,Y24)</f>
        <v>-13142</v>
      </c>
      <c r="AB24" s="118"/>
      <c r="AC24" s="113">
        <v>13142</v>
      </c>
      <c r="AD24" s="118"/>
      <c r="AE24" s="132">
        <f>SUM(AA24:AC24)</f>
        <v>0</v>
      </c>
    </row>
    <row r="25" spans="1:38" ht="21" customHeight="1">
      <c r="A25" s="172" t="s">
        <v>241</v>
      </c>
      <c r="B25" s="108"/>
      <c r="C25" s="344"/>
      <c r="D25" s="219"/>
      <c r="E25" s="115">
        <f>SUM(E24:E24)</f>
        <v>0</v>
      </c>
      <c r="F25" s="109"/>
      <c r="G25" s="115">
        <f>SUM(G24:G24)</f>
        <v>0</v>
      </c>
      <c r="H25" s="109"/>
      <c r="I25" s="115">
        <f>SUM(I24:I24)</f>
        <v>0</v>
      </c>
      <c r="J25" s="109"/>
      <c r="K25" s="115">
        <f>SUM(K24:K24)</f>
        <v>0</v>
      </c>
      <c r="L25" s="109"/>
      <c r="M25" s="115">
        <f>SUM(M24:M24)</f>
        <v>0</v>
      </c>
      <c r="N25" s="113"/>
      <c r="O25" s="115">
        <f>SUM(O24:O24)</f>
        <v>0</v>
      </c>
      <c r="P25" s="116"/>
      <c r="Q25" s="115">
        <f>SUM(Q24:Q24)</f>
        <v>0</v>
      </c>
      <c r="R25" s="113"/>
      <c r="S25" s="115">
        <f>SUM(S24:S24)</f>
        <v>0</v>
      </c>
      <c r="T25" s="113"/>
      <c r="U25" s="115">
        <f>SUM(U24:U24)</f>
        <v>-13142</v>
      </c>
      <c r="V25" s="113"/>
      <c r="W25" s="115">
        <f>SUM(W24:W24)</f>
        <v>0</v>
      </c>
      <c r="X25" s="113"/>
      <c r="Y25" s="115">
        <f>SUM(Y24:Y24)</f>
        <v>-13142</v>
      </c>
      <c r="Z25" s="109"/>
      <c r="AA25" s="115">
        <f>SUM(AA24:AA24)</f>
        <v>-13142</v>
      </c>
      <c r="AB25" s="109"/>
      <c r="AC25" s="115">
        <f>SUM(AC24:AC24)</f>
        <v>13142</v>
      </c>
      <c r="AD25" s="109"/>
      <c r="AE25" s="117">
        <f>SUM(AE24:AE24)</f>
        <v>0</v>
      </c>
    </row>
    <row r="26" spans="1:38" ht="14.1" customHeight="1">
      <c r="A26" s="172"/>
      <c r="B26" s="108"/>
      <c r="E26" s="121"/>
      <c r="F26" s="122"/>
      <c r="G26" s="121"/>
      <c r="H26" s="122"/>
      <c r="I26" s="123"/>
      <c r="J26" s="122"/>
      <c r="K26" s="123"/>
      <c r="L26" s="122"/>
      <c r="M26" s="123"/>
      <c r="N26" s="113"/>
      <c r="O26" s="123"/>
      <c r="P26" s="123"/>
      <c r="Q26" s="123"/>
      <c r="R26" s="113"/>
      <c r="S26" s="123"/>
      <c r="T26" s="113"/>
      <c r="U26" s="123"/>
      <c r="V26" s="113"/>
      <c r="W26" s="123"/>
      <c r="X26" s="113"/>
      <c r="Y26" s="124"/>
      <c r="Z26" s="122"/>
      <c r="AA26" s="122"/>
      <c r="AB26" s="122"/>
      <c r="AC26" s="122"/>
      <c r="AD26" s="122"/>
      <c r="AE26" s="122"/>
    </row>
    <row r="27" spans="1:38" ht="21" customHeight="1">
      <c r="A27" s="172" t="s">
        <v>146</v>
      </c>
      <c r="B27" s="108"/>
      <c r="E27" s="117">
        <f>+E21+E25</f>
        <v>0</v>
      </c>
      <c r="F27" s="121"/>
      <c r="G27" s="117">
        <f>+G21+G25</f>
        <v>0</v>
      </c>
      <c r="H27" s="121"/>
      <c r="I27" s="117">
        <f>+I21+I25</f>
        <v>0</v>
      </c>
      <c r="J27" s="121"/>
      <c r="K27" s="125">
        <f>+K21+K25</f>
        <v>-400929</v>
      </c>
      <c r="L27" s="121"/>
      <c r="M27" s="117">
        <f>+M21+M25</f>
        <v>0</v>
      </c>
      <c r="N27" s="116"/>
      <c r="O27" s="117">
        <f>+O21+O25</f>
        <v>0</v>
      </c>
      <c r="P27" s="116"/>
      <c r="Q27" s="117">
        <f>+Q21+Q25</f>
        <v>0</v>
      </c>
      <c r="R27" s="116"/>
      <c r="S27" s="117">
        <f>+S21+S25</f>
        <v>0</v>
      </c>
      <c r="T27" s="116"/>
      <c r="U27" s="117">
        <f>+U21+U25</f>
        <v>-13142</v>
      </c>
      <c r="V27" s="117"/>
      <c r="W27" s="117">
        <f>+W21+W25</f>
        <v>0</v>
      </c>
      <c r="X27" s="116"/>
      <c r="Y27" s="117">
        <f>+Y21+Y25</f>
        <v>-13142</v>
      </c>
      <c r="Z27" s="121"/>
      <c r="AA27" s="126">
        <f>+AA21+AA25</f>
        <v>-414071</v>
      </c>
      <c r="AB27" s="121"/>
      <c r="AC27" s="126">
        <f>+AC21+AC25</f>
        <v>9212</v>
      </c>
      <c r="AD27" s="121"/>
      <c r="AE27" s="126">
        <f>+AE21+AE25</f>
        <v>-404859</v>
      </c>
    </row>
    <row r="28" spans="1:38" ht="14.1" customHeight="1">
      <c r="A28" s="172"/>
      <c r="B28" s="108"/>
      <c r="C28" s="344"/>
      <c r="D28" s="219"/>
      <c r="E28" s="119"/>
      <c r="F28" s="120"/>
      <c r="G28" s="119"/>
      <c r="H28" s="118"/>
      <c r="I28" s="119"/>
      <c r="J28" s="118"/>
      <c r="K28" s="119"/>
      <c r="L28" s="118"/>
      <c r="M28" s="119"/>
      <c r="N28" s="118"/>
      <c r="O28" s="119"/>
      <c r="P28" s="119"/>
      <c r="Q28" s="119"/>
      <c r="R28" s="118"/>
      <c r="S28" s="119"/>
      <c r="T28" s="118"/>
      <c r="U28" s="119"/>
      <c r="V28" s="118"/>
      <c r="W28" s="119"/>
      <c r="X28" s="118"/>
      <c r="Y28" s="119"/>
      <c r="Z28" s="118"/>
      <c r="AA28" s="119"/>
      <c r="AB28" s="118"/>
      <c r="AC28" s="119"/>
      <c r="AD28" s="118"/>
      <c r="AE28" s="119"/>
    </row>
    <row r="29" spans="1:38" ht="21" customHeight="1">
      <c r="A29" s="171" t="s">
        <v>238</v>
      </c>
      <c r="B29" s="108"/>
      <c r="D29" s="343"/>
      <c r="E29" s="258"/>
      <c r="F29" s="258"/>
      <c r="G29" s="258"/>
      <c r="H29" s="258"/>
      <c r="I29" s="258"/>
      <c r="J29" s="258"/>
      <c r="K29" s="258"/>
      <c r="L29" s="258"/>
      <c r="M29" s="258"/>
      <c r="N29" s="113"/>
      <c r="O29" s="258"/>
      <c r="P29" s="258"/>
      <c r="Q29" s="258"/>
      <c r="R29" s="113"/>
      <c r="S29" s="258"/>
      <c r="T29" s="113"/>
      <c r="U29" s="258"/>
      <c r="V29" s="113"/>
      <c r="W29" s="258"/>
      <c r="X29" s="258"/>
      <c r="Y29" s="127"/>
      <c r="Z29" s="128"/>
      <c r="AA29" s="128"/>
      <c r="AB29" s="258"/>
      <c r="AC29" s="258"/>
      <c r="AD29" s="258"/>
      <c r="AE29" s="109"/>
    </row>
    <row r="30" spans="1:38" ht="21" customHeight="1">
      <c r="B30" s="161" t="s">
        <v>232</v>
      </c>
      <c r="D30" s="343"/>
      <c r="E30" s="113">
        <v>0</v>
      </c>
      <c r="F30" s="253"/>
      <c r="G30" s="113">
        <v>0</v>
      </c>
      <c r="H30" s="253"/>
      <c r="I30" s="113">
        <v>0</v>
      </c>
      <c r="J30" s="118"/>
      <c r="K30" s="118">
        <v>3463232</v>
      </c>
      <c r="L30" s="118"/>
      <c r="M30" s="113">
        <v>0</v>
      </c>
      <c r="N30" s="113"/>
      <c r="O30" s="113">
        <v>0</v>
      </c>
      <c r="P30" s="113"/>
      <c r="Q30" s="113">
        <v>0</v>
      </c>
      <c r="R30" s="113"/>
      <c r="S30" s="113">
        <v>0</v>
      </c>
      <c r="T30" s="113"/>
      <c r="U30" s="113">
        <v>0</v>
      </c>
      <c r="V30" s="113"/>
      <c r="W30" s="113">
        <v>0</v>
      </c>
      <c r="X30" s="113"/>
      <c r="Y30" s="113">
        <v>0</v>
      </c>
      <c r="Z30" s="118"/>
      <c r="AA30" s="118">
        <f>SUM(E30:K30,Y30)</f>
        <v>3463232</v>
      </c>
      <c r="AB30" s="118"/>
      <c r="AC30" s="118">
        <v>-43761</v>
      </c>
      <c r="AD30" s="118"/>
      <c r="AE30" s="118">
        <f>SUM(AA30:AC30)</f>
        <v>3419471</v>
      </c>
      <c r="AG30" s="129"/>
      <c r="AH30" s="129"/>
      <c r="AI30" s="129"/>
      <c r="AJ30" s="129"/>
      <c r="AK30" s="129"/>
      <c r="AL30" s="129"/>
    </row>
    <row r="31" spans="1:38" ht="21" customHeight="1">
      <c r="B31" s="161" t="s">
        <v>230</v>
      </c>
      <c r="D31" s="343"/>
      <c r="E31" s="114">
        <v>0</v>
      </c>
      <c r="F31" s="253"/>
      <c r="G31" s="114">
        <v>0</v>
      </c>
      <c r="H31" s="253"/>
      <c r="I31" s="114">
        <v>0</v>
      </c>
      <c r="J31" s="118"/>
      <c r="K31" s="114">
        <v>-556</v>
      </c>
      <c r="L31" s="118"/>
      <c r="M31" s="130">
        <v>2175500</v>
      </c>
      <c r="N31" s="118"/>
      <c r="O31" s="130">
        <v>-198016</v>
      </c>
      <c r="P31" s="131"/>
      <c r="Q31" s="130">
        <v>0</v>
      </c>
      <c r="R31" s="118"/>
      <c r="S31" s="114">
        <v>0</v>
      </c>
      <c r="T31" s="113"/>
      <c r="U31" s="114">
        <v>0</v>
      </c>
      <c r="V31" s="113"/>
      <c r="W31" s="114">
        <v>0</v>
      </c>
      <c r="X31" s="118"/>
      <c r="Y31" s="114">
        <v>1977484</v>
      </c>
      <c r="Z31" s="118"/>
      <c r="AA31" s="132">
        <f>SUM(E31:K31,Y31)</f>
        <v>1976928</v>
      </c>
      <c r="AB31" s="118"/>
      <c r="AC31" s="132">
        <v>326179</v>
      </c>
      <c r="AD31" s="118"/>
      <c r="AE31" s="132">
        <f>SUM(AA31:AC31)</f>
        <v>2303107</v>
      </c>
      <c r="AG31" s="129"/>
      <c r="AH31" s="129"/>
      <c r="AI31" s="129"/>
      <c r="AJ31" s="129"/>
      <c r="AK31" s="129"/>
      <c r="AL31" s="129"/>
    </row>
    <row r="32" spans="1:38" ht="21" customHeight="1">
      <c r="A32" s="171" t="s">
        <v>239</v>
      </c>
      <c r="D32" s="343"/>
      <c r="E32" s="109">
        <f>SUM(E30:E31)</f>
        <v>0</v>
      </c>
      <c r="F32" s="118"/>
      <c r="G32" s="109">
        <f>SUM(G30:G31)</f>
        <v>0</v>
      </c>
      <c r="H32" s="118"/>
      <c r="I32" s="109">
        <f>SUM(I30:I31)</f>
        <v>0</v>
      </c>
      <c r="J32" s="118"/>
      <c r="K32" s="109">
        <f>SUM(K30:K31)</f>
        <v>3462676</v>
      </c>
      <c r="L32" s="118"/>
      <c r="M32" s="109">
        <f>SUM(M30:M31)</f>
        <v>2175500</v>
      </c>
      <c r="N32" s="118"/>
      <c r="O32" s="109">
        <f>SUM(O30:O31)</f>
        <v>-198016</v>
      </c>
      <c r="P32" s="109"/>
      <c r="Q32" s="109">
        <f>SUM(Q30:Q31)</f>
        <v>0</v>
      </c>
      <c r="R32" s="118"/>
      <c r="S32" s="109">
        <f>SUM(S30:S31)</f>
        <v>0</v>
      </c>
      <c r="T32" s="118"/>
      <c r="U32" s="109">
        <f>SUM(U30:U31)</f>
        <v>0</v>
      </c>
      <c r="V32" s="118"/>
      <c r="W32" s="109">
        <f>SUM(W30:W31)</f>
        <v>0</v>
      </c>
      <c r="X32" s="118"/>
      <c r="Y32" s="109">
        <f>SUM(Y30:Y31)</f>
        <v>1977484</v>
      </c>
      <c r="Z32" s="118"/>
      <c r="AA32" s="109">
        <f>SUM(AA30:AA31)</f>
        <v>5440160</v>
      </c>
      <c r="AB32" s="118"/>
      <c r="AC32" s="109">
        <f>SUM(AC30:AC31)</f>
        <v>282418</v>
      </c>
      <c r="AD32" s="118"/>
      <c r="AE32" s="109">
        <f>SUM(AE30:AE31)</f>
        <v>5722578</v>
      </c>
      <c r="AG32" s="129"/>
      <c r="AH32" s="129"/>
      <c r="AI32" s="129"/>
      <c r="AJ32" s="129"/>
      <c r="AK32" s="129"/>
      <c r="AL32" s="129"/>
    </row>
    <row r="33" spans="1:31" ht="21" customHeight="1" thickBot="1">
      <c r="A33" s="240" t="s">
        <v>254</v>
      </c>
      <c r="B33" s="259"/>
      <c r="D33" s="161"/>
      <c r="E33" s="133">
        <f>+E14+E27+E32</f>
        <v>1822465</v>
      </c>
      <c r="F33" s="118"/>
      <c r="G33" s="133">
        <f>+G14+G27+G32</f>
        <v>16060017</v>
      </c>
      <c r="H33" s="118"/>
      <c r="I33" s="133">
        <f>+I14+I27+I32</f>
        <v>199845</v>
      </c>
      <c r="J33" s="118"/>
      <c r="K33" s="133">
        <f>+K14+K27+K32</f>
        <v>5164493</v>
      </c>
      <c r="L33" s="118"/>
      <c r="M33" s="133">
        <f>+M14+M27+M32</f>
        <v>1267271</v>
      </c>
      <c r="N33" s="118"/>
      <c r="O33" s="133">
        <f>+O14+O27+O32</f>
        <v>-813741</v>
      </c>
      <c r="P33" s="109"/>
      <c r="Q33" s="133">
        <f>+Q14+Q27+Q32</f>
        <v>-1584</v>
      </c>
      <c r="R33" s="118"/>
      <c r="S33" s="133">
        <f>+S14+S27+S32</f>
        <v>-50030</v>
      </c>
      <c r="T33" s="118"/>
      <c r="U33" s="133">
        <f>+U14+U27+U32</f>
        <v>2642140</v>
      </c>
      <c r="V33" s="118"/>
      <c r="W33" s="133">
        <f>+W14+W27+W32</f>
        <v>874</v>
      </c>
      <c r="X33" s="118"/>
      <c r="Y33" s="133">
        <f>+Y14+Y27+Y32</f>
        <v>3044930</v>
      </c>
      <c r="Z33" s="118"/>
      <c r="AA33" s="133">
        <f>+AA14+AA27+AA32</f>
        <v>26291750</v>
      </c>
      <c r="AB33" s="118"/>
      <c r="AC33" s="133">
        <f>+AC14+AC27+AC32</f>
        <v>3426240</v>
      </c>
      <c r="AD33" s="118"/>
      <c r="AE33" s="133">
        <f>+AE14+AE27+AE32</f>
        <v>29717990</v>
      </c>
    </row>
    <row r="34" spans="1:31" ht="18" customHeight="1" thickTop="1">
      <c r="E34" s="129"/>
    </row>
    <row r="35" spans="1:31" ht="21" customHeight="1">
      <c r="A35" s="244" t="s">
        <v>0</v>
      </c>
      <c r="B35" s="233"/>
      <c r="C35" s="234"/>
      <c r="D35" s="24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3"/>
      <c r="AB35" s="233"/>
      <c r="AC35" s="235"/>
      <c r="AD35" s="233"/>
      <c r="AE35" s="233"/>
    </row>
    <row r="36" spans="1:31" ht="21" customHeight="1">
      <c r="A36" s="232" t="s">
        <v>99</v>
      </c>
      <c r="B36" s="232"/>
      <c r="C36" s="234"/>
      <c r="D36" s="24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3"/>
      <c r="AB36" s="233"/>
      <c r="AC36" s="235"/>
      <c r="AD36" s="233"/>
      <c r="AE36" s="233"/>
    </row>
    <row r="37" spans="1:31" ht="21" customHeight="1">
      <c r="A37" s="246"/>
      <c r="B37" s="232"/>
      <c r="C37" s="234"/>
      <c r="D37" s="24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3"/>
      <c r="AB37" s="233"/>
      <c r="AC37" s="235"/>
      <c r="AD37" s="233"/>
      <c r="AE37" s="233"/>
    </row>
    <row r="38" spans="1:31" ht="21" customHeight="1">
      <c r="A38" s="233"/>
      <c r="B38" s="233"/>
      <c r="C38" s="234"/>
      <c r="D38" s="245"/>
      <c r="E38" s="361" t="s">
        <v>100</v>
      </c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  <c r="T38" s="361"/>
      <c r="U38" s="361"/>
      <c r="V38" s="361"/>
      <c r="W38" s="361"/>
      <c r="X38" s="361"/>
      <c r="Y38" s="361"/>
      <c r="Z38" s="361"/>
      <c r="AA38" s="361"/>
      <c r="AB38" s="361"/>
      <c r="AC38" s="361"/>
      <c r="AD38" s="361"/>
      <c r="AE38" s="361"/>
    </row>
    <row r="39" spans="1:31" ht="21" customHeight="1">
      <c r="A39" s="233"/>
      <c r="B39" s="233"/>
      <c r="C39" s="234"/>
      <c r="D39" s="247"/>
      <c r="E39" s="247"/>
      <c r="F39" s="247"/>
      <c r="G39" s="247"/>
      <c r="H39" s="247"/>
      <c r="I39" s="358" t="s">
        <v>292</v>
      </c>
      <c r="J39" s="358"/>
      <c r="K39" s="358"/>
      <c r="L39" s="247"/>
      <c r="M39" s="359" t="s">
        <v>56</v>
      </c>
      <c r="N39" s="359"/>
      <c r="O39" s="359"/>
      <c r="P39" s="359"/>
      <c r="Q39" s="359"/>
      <c r="R39" s="359"/>
      <c r="S39" s="359"/>
      <c r="T39" s="359"/>
      <c r="U39" s="359"/>
      <c r="V39" s="359"/>
      <c r="W39" s="359"/>
      <c r="X39" s="359"/>
      <c r="Y39" s="359"/>
      <c r="Z39" s="247"/>
      <c r="AA39" s="247"/>
      <c r="AB39" s="247"/>
      <c r="AC39" s="247"/>
      <c r="AD39" s="247"/>
      <c r="AE39" s="247"/>
    </row>
    <row r="40" spans="1:31" ht="21" customHeight="1">
      <c r="A40" s="171"/>
      <c r="B40" s="171"/>
      <c r="D40" s="343"/>
      <c r="E40" s="239"/>
      <c r="F40" s="239"/>
      <c r="G40" s="239"/>
      <c r="H40" s="239"/>
      <c r="I40" s="239"/>
      <c r="J40" s="239"/>
      <c r="K40" s="239"/>
      <c r="L40" s="239"/>
      <c r="M40" s="161"/>
      <c r="N40" s="161"/>
      <c r="O40" s="239"/>
      <c r="P40" s="239"/>
      <c r="Q40" s="239" t="s">
        <v>101</v>
      </c>
      <c r="R40" s="239"/>
      <c r="S40" s="239" t="s">
        <v>102</v>
      </c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</row>
    <row r="41" spans="1:31" ht="21" customHeight="1">
      <c r="A41" s="171"/>
      <c r="B41" s="171"/>
      <c r="D41" s="343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 t="s">
        <v>103</v>
      </c>
      <c r="R41" s="239"/>
      <c r="S41" s="239" t="s">
        <v>104</v>
      </c>
      <c r="T41" s="239"/>
      <c r="U41" s="239" t="s">
        <v>105</v>
      </c>
      <c r="V41" s="239"/>
      <c r="W41" s="239"/>
      <c r="X41" s="239"/>
      <c r="Z41" s="249"/>
      <c r="AA41" s="249"/>
      <c r="AB41" s="249"/>
      <c r="AC41" s="249"/>
      <c r="AD41" s="249"/>
      <c r="AE41" s="249"/>
    </row>
    <row r="42" spans="1:31" ht="21" customHeight="1">
      <c r="A42" s="171"/>
      <c r="B42" s="171"/>
      <c r="D42" s="343"/>
      <c r="E42" s="239"/>
      <c r="F42" s="239"/>
      <c r="G42" s="239" t="s">
        <v>106</v>
      </c>
      <c r="H42" s="239"/>
      <c r="I42" s="239"/>
      <c r="J42" s="239"/>
      <c r="K42" s="239"/>
      <c r="L42" s="239"/>
      <c r="M42" s="239"/>
      <c r="N42" s="239"/>
      <c r="O42" s="239"/>
      <c r="P42" s="239"/>
      <c r="Q42" s="239" t="s">
        <v>304</v>
      </c>
      <c r="R42" s="239"/>
      <c r="S42" s="239" t="s">
        <v>107</v>
      </c>
      <c r="T42" s="239"/>
      <c r="U42" s="239" t="s">
        <v>108</v>
      </c>
      <c r="V42" s="239"/>
      <c r="W42" s="239" t="s">
        <v>109</v>
      </c>
      <c r="X42" s="239"/>
      <c r="Y42" s="249" t="s">
        <v>110</v>
      </c>
      <c r="Z42" s="249"/>
      <c r="AA42" s="249" t="s">
        <v>111</v>
      </c>
      <c r="AB42" s="249"/>
      <c r="AC42" s="249"/>
      <c r="AD42" s="249"/>
      <c r="AE42" s="249"/>
    </row>
    <row r="43" spans="1:31" ht="21" customHeight="1">
      <c r="A43" s="171"/>
      <c r="B43" s="171"/>
      <c r="D43" s="343"/>
      <c r="E43" s="249" t="s">
        <v>112</v>
      </c>
      <c r="F43" s="239"/>
      <c r="G43" s="239" t="s">
        <v>113</v>
      </c>
      <c r="H43" s="239"/>
      <c r="L43" s="239"/>
      <c r="M43" s="239"/>
      <c r="N43" s="239"/>
      <c r="O43" s="239"/>
      <c r="P43" s="239"/>
      <c r="Q43" s="239" t="s">
        <v>115</v>
      </c>
      <c r="R43" s="239"/>
      <c r="S43" s="239" t="s">
        <v>116</v>
      </c>
      <c r="T43" s="239"/>
      <c r="U43" s="239" t="s">
        <v>117</v>
      </c>
      <c r="V43" s="239"/>
      <c r="W43" s="239" t="s">
        <v>118</v>
      </c>
      <c r="X43" s="239"/>
      <c r="Y43" s="249" t="s">
        <v>119</v>
      </c>
      <c r="Z43" s="249"/>
      <c r="AA43" s="249" t="s">
        <v>120</v>
      </c>
      <c r="AB43" s="249"/>
      <c r="AC43" s="249" t="s">
        <v>121</v>
      </c>
      <c r="AD43" s="249"/>
    </row>
    <row r="44" spans="1:31" ht="21" customHeight="1">
      <c r="A44" s="171"/>
      <c r="B44" s="171"/>
      <c r="D44" s="343"/>
      <c r="E44" s="249" t="s">
        <v>122</v>
      </c>
      <c r="F44" s="239"/>
      <c r="G44" s="239" t="s">
        <v>123</v>
      </c>
      <c r="H44" s="239"/>
      <c r="I44" s="239" t="s">
        <v>124</v>
      </c>
      <c r="J44" s="239"/>
      <c r="K44" s="239"/>
      <c r="L44" s="239"/>
      <c r="M44" s="239" t="s">
        <v>276</v>
      </c>
      <c r="N44" s="239"/>
      <c r="O44" s="239" t="s">
        <v>221</v>
      </c>
      <c r="P44" s="239"/>
      <c r="Q44" s="239" t="s">
        <v>125</v>
      </c>
      <c r="R44" s="239"/>
      <c r="S44" s="239" t="s">
        <v>126</v>
      </c>
      <c r="T44" s="239"/>
      <c r="U44" s="239" t="s">
        <v>127</v>
      </c>
      <c r="V44" s="239"/>
      <c r="W44" s="239" t="s">
        <v>128</v>
      </c>
      <c r="X44" s="239"/>
      <c r="Y44" s="249" t="s">
        <v>129</v>
      </c>
      <c r="Z44" s="249"/>
      <c r="AA44" s="249" t="s">
        <v>130</v>
      </c>
      <c r="AB44" s="249"/>
      <c r="AC44" s="249" t="s">
        <v>131</v>
      </c>
      <c r="AD44" s="249"/>
      <c r="AE44" s="249" t="s">
        <v>132</v>
      </c>
    </row>
    <row r="45" spans="1:31" ht="21" customHeight="1">
      <c r="A45" s="171"/>
      <c r="B45" s="171"/>
      <c r="C45" s="342" t="s">
        <v>7</v>
      </c>
      <c r="D45" s="343"/>
      <c r="E45" s="249" t="s">
        <v>133</v>
      </c>
      <c r="F45" s="239"/>
      <c r="G45" s="239" t="s">
        <v>134</v>
      </c>
      <c r="H45" s="239"/>
      <c r="I45" s="239" t="s">
        <v>220</v>
      </c>
      <c r="J45" s="239"/>
      <c r="K45" s="239" t="s">
        <v>136</v>
      </c>
      <c r="L45" s="239"/>
      <c r="M45" s="239" t="s">
        <v>220</v>
      </c>
      <c r="N45" s="239"/>
      <c r="O45" s="239" t="s">
        <v>220</v>
      </c>
      <c r="P45" s="239"/>
      <c r="Q45" s="239" t="s">
        <v>137</v>
      </c>
      <c r="R45" s="239"/>
      <c r="S45" s="239" t="s">
        <v>138</v>
      </c>
      <c r="T45" s="239"/>
      <c r="U45" s="239" t="s">
        <v>139</v>
      </c>
      <c r="V45" s="239"/>
      <c r="W45" s="239" t="s">
        <v>135</v>
      </c>
      <c r="X45" s="239"/>
      <c r="Y45" s="249" t="s">
        <v>140</v>
      </c>
      <c r="Z45" s="249"/>
      <c r="AA45" s="249" t="s">
        <v>141</v>
      </c>
      <c r="AB45" s="249"/>
      <c r="AC45" s="249" t="s">
        <v>142</v>
      </c>
      <c r="AD45" s="249"/>
      <c r="AE45" s="249" t="s">
        <v>140</v>
      </c>
    </row>
    <row r="46" spans="1:31" ht="21" customHeight="1">
      <c r="A46" s="171"/>
      <c r="B46" s="171"/>
      <c r="D46" s="343"/>
      <c r="E46" s="360" t="s">
        <v>9</v>
      </c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P46" s="360"/>
      <c r="Q46" s="360"/>
      <c r="R46" s="360"/>
      <c r="S46" s="360"/>
      <c r="T46" s="360"/>
      <c r="U46" s="360"/>
      <c r="V46" s="360"/>
      <c r="W46" s="360"/>
      <c r="X46" s="360"/>
      <c r="Y46" s="360"/>
      <c r="Z46" s="360"/>
      <c r="AA46" s="360"/>
      <c r="AB46" s="360"/>
      <c r="AC46" s="360"/>
      <c r="AD46" s="360"/>
      <c r="AE46" s="360"/>
    </row>
    <row r="47" spans="1:31" ht="21" customHeight="1">
      <c r="A47" s="168" t="s">
        <v>285</v>
      </c>
      <c r="B47" s="168"/>
      <c r="C47" s="344"/>
      <c r="D47" s="343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</row>
    <row r="48" spans="1:31" ht="21" customHeight="1">
      <c r="A48" s="168" t="s">
        <v>286</v>
      </c>
      <c r="B48" s="168"/>
      <c r="C48" s="344"/>
      <c r="D48" s="343"/>
      <c r="E48" s="109">
        <v>1822465</v>
      </c>
      <c r="F48" s="109"/>
      <c r="G48" s="109">
        <v>16060017</v>
      </c>
      <c r="H48" s="109"/>
      <c r="I48" s="109">
        <v>199845</v>
      </c>
      <c r="J48" s="109"/>
      <c r="K48" s="109">
        <v>4969468</v>
      </c>
      <c r="L48" s="109"/>
      <c r="M48" s="109">
        <v>-311614</v>
      </c>
      <c r="N48" s="109"/>
      <c r="O48" s="109">
        <v>-786853</v>
      </c>
      <c r="P48" s="109"/>
      <c r="Q48" s="109">
        <v>-1584</v>
      </c>
      <c r="R48" s="109"/>
      <c r="S48" s="109">
        <v>-50030</v>
      </c>
      <c r="T48" s="109"/>
      <c r="U48" s="109">
        <v>2631654</v>
      </c>
      <c r="V48" s="109"/>
      <c r="W48" s="109">
        <v>874</v>
      </c>
      <c r="X48" s="109"/>
      <c r="Y48" s="109">
        <v>1482447</v>
      </c>
      <c r="Z48" s="109"/>
      <c r="AA48" s="109">
        <v>24534242</v>
      </c>
      <c r="AB48" s="109"/>
      <c r="AC48" s="109">
        <v>3191811</v>
      </c>
      <c r="AD48" s="109"/>
      <c r="AE48" s="109">
        <v>27726053</v>
      </c>
    </row>
    <row r="49" spans="1:38" ht="14.1" customHeight="1">
      <c r="A49" s="171"/>
      <c r="B49" s="171"/>
      <c r="C49" s="344"/>
      <c r="D49" s="343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</row>
    <row r="50" spans="1:38" s="9" customFormat="1" ht="21" customHeight="1">
      <c r="A50" s="172" t="s">
        <v>143</v>
      </c>
      <c r="B50" s="171"/>
      <c r="C50" s="344"/>
      <c r="D50" s="161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09"/>
      <c r="Q50" s="109"/>
      <c r="R50" s="110"/>
      <c r="S50" s="109"/>
      <c r="T50" s="252"/>
      <c r="U50" s="111"/>
      <c r="V50" s="252"/>
      <c r="W50" s="252"/>
      <c r="X50" s="252"/>
      <c r="Y50" s="252"/>
      <c r="Z50" s="252"/>
      <c r="AA50" s="252"/>
      <c r="AB50" s="252"/>
      <c r="AC50" s="252"/>
      <c r="AD50" s="252"/>
      <c r="AE50" s="252"/>
    </row>
    <row r="51" spans="1:38" s="9" customFormat="1" ht="21" customHeight="1">
      <c r="A51" s="160" t="s">
        <v>144</v>
      </c>
      <c r="B51" s="161"/>
      <c r="C51" s="344"/>
      <c r="D51" s="161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4"/>
      <c r="U51" s="112"/>
      <c r="V51" s="254"/>
      <c r="W51" s="254"/>
      <c r="X51" s="254"/>
      <c r="Y51" s="254"/>
      <c r="Z51" s="254"/>
      <c r="AA51" s="254"/>
      <c r="AB51" s="254"/>
      <c r="AC51" s="254"/>
      <c r="AD51" s="254"/>
      <c r="AE51" s="254"/>
    </row>
    <row r="52" spans="1:38" s="9" customFormat="1" ht="21" customHeight="1">
      <c r="A52" s="163"/>
      <c r="B52" s="255" t="s">
        <v>145</v>
      </c>
      <c r="C52" s="344"/>
      <c r="D52" s="161"/>
      <c r="E52" s="113">
        <v>0</v>
      </c>
      <c r="F52" s="253"/>
      <c r="G52" s="113">
        <v>0</v>
      </c>
      <c r="H52" s="253"/>
      <c r="I52" s="113">
        <v>0</v>
      </c>
      <c r="J52" s="256"/>
      <c r="K52" s="113">
        <v>0</v>
      </c>
      <c r="L52" s="113"/>
      <c r="M52" s="113">
        <v>0</v>
      </c>
      <c r="N52" s="113"/>
      <c r="O52" s="113">
        <v>0</v>
      </c>
      <c r="P52" s="113"/>
      <c r="Q52" s="113">
        <v>0</v>
      </c>
      <c r="R52" s="113"/>
      <c r="S52" s="113">
        <v>0</v>
      </c>
      <c r="T52" s="113"/>
      <c r="U52" s="113">
        <v>0</v>
      </c>
      <c r="V52" s="113"/>
      <c r="W52" s="113">
        <v>0</v>
      </c>
      <c r="X52" s="113"/>
      <c r="Y52" s="113">
        <v>0</v>
      </c>
      <c r="Z52" s="254"/>
      <c r="AA52" s="113">
        <f>SUM(E52:K52,Y52)</f>
        <v>0</v>
      </c>
      <c r="AB52" s="254"/>
      <c r="AC52" s="113">
        <v>13865</v>
      </c>
      <c r="AD52" s="254"/>
      <c r="AE52" s="113">
        <f>SUM(AA52:AC52)</f>
        <v>13865</v>
      </c>
    </row>
    <row r="53" spans="1:38" s="9" customFormat="1" ht="21" customHeight="1">
      <c r="A53" s="163"/>
      <c r="B53" s="255" t="s">
        <v>147</v>
      </c>
      <c r="C53" s="344">
        <v>15</v>
      </c>
      <c r="D53" s="161"/>
      <c r="E53" s="113">
        <v>0</v>
      </c>
      <c r="F53" s="253"/>
      <c r="G53" s="113">
        <v>0</v>
      </c>
      <c r="H53" s="253"/>
      <c r="I53" s="113">
        <v>0</v>
      </c>
      <c r="J53" s="256"/>
      <c r="K53" s="113">
        <v>-400924</v>
      </c>
      <c r="L53" s="256"/>
      <c r="M53" s="113">
        <v>0</v>
      </c>
      <c r="N53" s="113"/>
      <c r="O53" s="113">
        <v>0</v>
      </c>
      <c r="P53" s="113"/>
      <c r="Q53" s="113">
        <v>0</v>
      </c>
      <c r="R53" s="113"/>
      <c r="S53" s="113">
        <v>0</v>
      </c>
      <c r="T53" s="113"/>
      <c r="U53" s="113">
        <v>0</v>
      </c>
      <c r="V53" s="113"/>
      <c r="W53" s="113">
        <v>0</v>
      </c>
      <c r="X53" s="113"/>
      <c r="Y53" s="113">
        <v>0</v>
      </c>
      <c r="Z53" s="254"/>
      <c r="AA53" s="113">
        <f>SUM(E53:K53,Y53)</f>
        <v>-400924</v>
      </c>
      <c r="AB53" s="254"/>
      <c r="AC53" s="113">
        <v>0</v>
      </c>
      <c r="AD53" s="254"/>
      <c r="AE53" s="113">
        <f>SUM(AA53:AC53)</f>
        <v>-400924</v>
      </c>
    </row>
    <row r="54" spans="1:38" s="9" customFormat="1" ht="21" customHeight="1">
      <c r="A54" s="163"/>
      <c r="B54" s="255" t="s">
        <v>148</v>
      </c>
      <c r="C54" s="344"/>
      <c r="D54" s="161"/>
      <c r="E54" s="114">
        <v>0</v>
      </c>
      <c r="F54" s="253"/>
      <c r="G54" s="114">
        <v>0</v>
      </c>
      <c r="H54" s="253"/>
      <c r="I54" s="114">
        <v>0</v>
      </c>
      <c r="J54" s="256"/>
      <c r="K54" s="114">
        <v>0</v>
      </c>
      <c r="L54" s="256"/>
      <c r="M54" s="114">
        <v>0</v>
      </c>
      <c r="N54" s="113"/>
      <c r="O54" s="114">
        <v>0</v>
      </c>
      <c r="P54" s="113"/>
      <c r="Q54" s="114">
        <v>0</v>
      </c>
      <c r="R54" s="113"/>
      <c r="S54" s="114">
        <v>0</v>
      </c>
      <c r="T54" s="113"/>
      <c r="U54" s="114">
        <v>0</v>
      </c>
      <c r="V54" s="113"/>
      <c r="W54" s="114">
        <v>0</v>
      </c>
      <c r="X54" s="113"/>
      <c r="Y54" s="114">
        <v>0</v>
      </c>
      <c r="Z54" s="254"/>
      <c r="AA54" s="114">
        <f>SUM(E54:K54,Y54)</f>
        <v>0</v>
      </c>
      <c r="AB54" s="254"/>
      <c r="AC54" s="114">
        <v>-9559</v>
      </c>
      <c r="AD54" s="254"/>
      <c r="AE54" s="114">
        <f>SUM(AA54:AC54)</f>
        <v>-9559</v>
      </c>
    </row>
    <row r="55" spans="1:38" s="9" customFormat="1" ht="21" customHeight="1">
      <c r="A55" s="172" t="s">
        <v>293</v>
      </c>
      <c r="B55" s="178"/>
      <c r="C55" s="342"/>
      <c r="D55" s="161"/>
      <c r="E55" s="115">
        <f>+SUM(E52:E54)</f>
        <v>0</v>
      </c>
      <c r="F55" s="109"/>
      <c r="G55" s="115">
        <f>+SUM(G52:G54)</f>
        <v>0</v>
      </c>
      <c r="H55" s="109"/>
      <c r="I55" s="115">
        <f>+SUM(I52:I54)</f>
        <v>0</v>
      </c>
      <c r="J55" s="109"/>
      <c r="K55" s="115">
        <f t="shared" ref="K55:AE55" si="1">+SUM(K52:K54)</f>
        <v>-400924</v>
      </c>
      <c r="L55" s="109">
        <f t="shared" si="1"/>
        <v>0</v>
      </c>
      <c r="M55" s="115">
        <f t="shared" si="1"/>
        <v>0</v>
      </c>
      <c r="N55" s="113">
        <f t="shared" si="1"/>
        <v>0</v>
      </c>
      <c r="O55" s="115">
        <f t="shared" si="1"/>
        <v>0</v>
      </c>
      <c r="P55" s="116">
        <f t="shared" si="1"/>
        <v>0</v>
      </c>
      <c r="Q55" s="115">
        <f t="shared" si="1"/>
        <v>0</v>
      </c>
      <c r="R55" s="113">
        <f t="shared" si="1"/>
        <v>0</v>
      </c>
      <c r="S55" s="115">
        <f t="shared" si="1"/>
        <v>0</v>
      </c>
      <c r="T55" s="113">
        <f t="shared" si="1"/>
        <v>0</v>
      </c>
      <c r="U55" s="115">
        <f t="shared" si="1"/>
        <v>0</v>
      </c>
      <c r="V55" s="113">
        <f t="shared" si="1"/>
        <v>0</v>
      </c>
      <c r="W55" s="115">
        <f t="shared" si="1"/>
        <v>0</v>
      </c>
      <c r="X55" s="113">
        <f t="shared" si="1"/>
        <v>0</v>
      </c>
      <c r="Y55" s="115">
        <f t="shared" si="1"/>
        <v>0</v>
      </c>
      <c r="Z55" s="109">
        <f t="shared" si="1"/>
        <v>0</v>
      </c>
      <c r="AA55" s="115">
        <f t="shared" si="1"/>
        <v>-400924</v>
      </c>
      <c r="AB55" s="109">
        <f t="shared" si="1"/>
        <v>0</v>
      </c>
      <c r="AC55" s="115">
        <f t="shared" si="1"/>
        <v>4306</v>
      </c>
      <c r="AD55" s="109">
        <f t="shared" si="1"/>
        <v>0</v>
      </c>
      <c r="AE55" s="117">
        <f t="shared" si="1"/>
        <v>-396618</v>
      </c>
    </row>
    <row r="56" spans="1:38" ht="14.1" customHeight="1">
      <c r="A56" s="172"/>
      <c r="B56" s="108"/>
      <c r="E56" s="109"/>
      <c r="F56" s="118"/>
      <c r="G56" s="109"/>
      <c r="H56" s="118"/>
      <c r="I56" s="116"/>
      <c r="J56" s="118"/>
      <c r="K56" s="116"/>
      <c r="L56" s="118"/>
      <c r="M56" s="116"/>
      <c r="N56" s="113"/>
      <c r="O56" s="116"/>
      <c r="P56" s="116"/>
      <c r="Q56" s="116"/>
      <c r="R56" s="113"/>
      <c r="S56" s="116"/>
      <c r="T56" s="113"/>
      <c r="U56" s="116"/>
      <c r="V56" s="113"/>
      <c r="W56" s="116"/>
      <c r="X56" s="113"/>
      <c r="Y56" s="116"/>
      <c r="Z56" s="118"/>
      <c r="AA56" s="109"/>
      <c r="AB56" s="118"/>
      <c r="AC56" s="109"/>
      <c r="AD56" s="118"/>
      <c r="AE56" s="109"/>
    </row>
    <row r="57" spans="1:38" ht="21" customHeight="1">
      <c r="A57" s="257" t="s">
        <v>240</v>
      </c>
      <c r="B57" s="108"/>
      <c r="C57" s="344"/>
      <c r="D57" s="219"/>
      <c r="E57" s="119"/>
      <c r="F57" s="120"/>
      <c r="G57" s="119"/>
      <c r="H57" s="118"/>
      <c r="I57" s="119"/>
      <c r="J57" s="118"/>
      <c r="K57" s="119"/>
      <c r="L57" s="118"/>
      <c r="M57" s="119"/>
      <c r="N57" s="118"/>
      <c r="O57" s="119"/>
      <c r="P57" s="119"/>
      <c r="Q57" s="119"/>
      <c r="R57" s="118"/>
      <c r="S57" s="119"/>
      <c r="T57" s="118"/>
      <c r="U57" s="119"/>
      <c r="V57" s="118"/>
      <c r="W57" s="119"/>
      <c r="X57" s="118"/>
      <c r="Y57" s="119"/>
      <c r="Z57" s="118"/>
      <c r="AA57" s="109"/>
      <c r="AB57" s="118"/>
      <c r="AC57" s="119"/>
      <c r="AD57" s="118"/>
      <c r="AE57" s="119"/>
    </row>
    <row r="58" spans="1:38" ht="21" customHeight="1">
      <c r="A58" s="172"/>
      <c r="B58" s="108" t="s">
        <v>222</v>
      </c>
      <c r="C58" s="344"/>
      <c r="D58" s="219"/>
      <c r="E58" s="113">
        <v>0</v>
      </c>
      <c r="F58" s="118"/>
      <c r="G58" s="113">
        <v>0</v>
      </c>
      <c r="H58" s="118"/>
      <c r="I58" s="113">
        <v>0</v>
      </c>
      <c r="J58" s="113"/>
      <c r="K58" s="113">
        <v>0</v>
      </c>
      <c r="L58" s="113"/>
      <c r="M58" s="113">
        <v>0</v>
      </c>
      <c r="N58" s="113"/>
      <c r="O58" s="113">
        <v>0</v>
      </c>
      <c r="P58" s="113"/>
      <c r="Q58" s="113">
        <v>0</v>
      </c>
      <c r="R58" s="113"/>
      <c r="S58" s="113">
        <v>0</v>
      </c>
      <c r="T58" s="113"/>
      <c r="U58" s="113">
        <v>-4960</v>
      </c>
      <c r="V58" s="113"/>
      <c r="W58" s="113">
        <v>0</v>
      </c>
      <c r="X58" s="113"/>
      <c r="Y58" s="113">
        <f>SUM(M58:W58)</f>
        <v>-4960</v>
      </c>
      <c r="Z58" s="118"/>
      <c r="AA58" s="113">
        <f>SUM(E58:K58,Y58)</f>
        <v>-4960</v>
      </c>
      <c r="AB58" s="118"/>
      <c r="AC58" s="113">
        <v>4960</v>
      </c>
      <c r="AD58" s="118"/>
      <c r="AE58" s="132">
        <f>SUM(AA58:AC58)</f>
        <v>0</v>
      </c>
    </row>
    <row r="59" spans="1:38" ht="21" customHeight="1">
      <c r="A59" s="172" t="s">
        <v>241</v>
      </c>
      <c r="B59" s="108"/>
      <c r="C59" s="344"/>
      <c r="D59" s="219"/>
      <c r="E59" s="115">
        <f>SUM(E58:E58)</f>
        <v>0</v>
      </c>
      <c r="F59" s="109"/>
      <c r="G59" s="115">
        <f>SUM(G58:G58)</f>
        <v>0</v>
      </c>
      <c r="H59" s="109"/>
      <c r="I59" s="115">
        <f>SUM(I58:I58)</f>
        <v>0</v>
      </c>
      <c r="J59" s="109"/>
      <c r="K59" s="115">
        <f>SUM(K58:K58)</f>
        <v>0</v>
      </c>
      <c r="L59" s="109"/>
      <c r="M59" s="115">
        <f>SUM(M58:M58)</f>
        <v>0</v>
      </c>
      <c r="N59" s="113"/>
      <c r="O59" s="115">
        <f>SUM(O58:O58)</f>
        <v>0</v>
      </c>
      <c r="P59" s="116"/>
      <c r="Q59" s="115">
        <f>SUM(Q58:Q58)</f>
        <v>0</v>
      </c>
      <c r="R59" s="113"/>
      <c r="S59" s="115">
        <f>SUM(S58:S58)</f>
        <v>0</v>
      </c>
      <c r="T59" s="113"/>
      <c r="U59" s="115">
        <f>SUM(U58:U58)</f>
        <v>-4960</v>
      </c>
      <c r="V59" s="113"/>
      <c r="W59" s="115">
        <f>SUM(W58:W58)</f>
        <v>0</v>
      </c>
      <c r="X59" s="113"/>
      <c r="Y59" s="115">
        <f>SUM(Y58:Y58)</f>
        <v>-4960</v>
      </c>
      <c r="Z59" s="109"/>
      <c r="AA59" s="115">
        <f>SUM(AA58:AA58)</f>
        <v>-4960</v>
      </c>
      <c r="AB59" s="109"/>
      <c r="AC59" s="115">
        <f>SUM(AC58:AC58)</f>
        <v>4960</v>
      </c>
      <c r="AD59" s="109"/>
      <c r="AE59" s="117">
        <f>SUM(AE58:AE58)</f>
        <v>0</v>
      </c>
    </row>
    <row r="60" spans="1:38" ht="14.1" customHeight="1">
      <c r="A60" s="172"/>
      <c r="B60" s="108"/>
      <c r="E60" s="121"/>
      <c r="F60" s="122"/>
      <c r="G60" s="121"/>
      <c r="H60" s="122"/>
      <c r="I60" s="123"/>
      <c r="J60" s="122"/>
      <c r="K60" s="123"/>
      <c r="L60" s="122"/>
      <c r="M60" s="123"/>
      <c r="N60" s="113"/>
      <c r="O60" s="123"/>
      <c r="P60" s="123"/>
      <c r="Q60" s="123"/>
      <c r="R60" s="113"/>
      <c r="S60" s="123"/>
      <c r="T60" s="113"/>
      <c r="U60" s="123"/>
      <c r="V60" s="113"/>
      <c r="W60" s="123"/>
      <c r="X60" s="113"/>
      <c r="Y60" s="124"/>
      <c r="Z60" s="122"/>
      <c r="AA60" s="122"/>
      <c r="AB60" s="122"/>
      <c r="AC60" s="122"/>
      <c r="AD60" s="122"/>
      <c r="AE60" s="122"/>
    </row>
    <row r="61" spans="1:38" ht="21" customHeight="1">
      <c r="A61" s="172" t="s">
        <v>146</v>
      </c>
      <c r="B61" s="108"/>
      <c r="E61" s="117">
        <f>+E55+E59</f>
        <v>0</v>
      </c>
      <c r="F61" s="121"/>
      <c r="G61" s="117">
        <f>+G55+G59</f>
        <v>0</v>
      </c>
      <c r="H61" s="121"/>
      <c r="I61" s="117">
        <f>+I55+I59</f>
        <v>0</v>
      </c>
      <c r="J61" s="121"/>
      <c r="K61" s="125">
        <f>+K55+K59</f>
        <v>-400924</v>
      </c>
      <c r="L61" s="121"/>
      <c r="M61" s="117">
        <f>+M55+M59</f>
        <v>0</v>
      </c>
      <c r="N61" s="116"/>
      <c r="O61" s="117">
        <f>+O55+O59</f>
        <v>0</v>
      </c>
      <c r="P61" s="116"/>
      <c r="Q61" s="117">
        <f>+Q55+Q59</f>
        <v>0</v>
      </c>
      <c r="R61" s="116"/>
      <c r="S61" s="117">
        <f>+S55+S59</f>
        <v>0</v>
      </c>
      <c r="T61" s="116"/>
      <c r="U61" s="117">
        <f>+U55+U59</f>
        <v>-4960</v>
      </c>
      <c r="V61" s="117"/>
      <c r="W61" s="117">
        <f>+W55+W59</f>
        <v>0</v>
      </c>
      <c r="X61" s="116"/>
      <c r="Y61" s="117">
        <f>+Y55+Y59</f>
        <v>-4960</v>
      </c>
      <c r="Z61" s="121"/>
      <c r="AA61" s="126">
        <f>+AA55+AA59</f>
        <v>-405884</v>
      </c>
      <c r="AB61" s="121"/>
      <c r="AC61" s="126">
        <f>+AC55+AC59</f>
        <v>9266</v>
      </c>
      <c r="AD61" s="121"/>
      <c r="AE61" s="126">
        <f>+AE55+AE59</f>
        <v>-396618</v>
      </c>
    </row>
    <row r="62" spans="1:38" ht="14.1" customHeight="1">
      <c r="A62" s="172"/>
      <c r="B62" s="108"/>
      <c r="C62" s="344"/>
      <c r="D62" s="219"/>
      <c r="E62" s="119"/>
      <c r="F62" s="120"/>
      <c r="G62" s="119"/>
      <c r="H62" s="118"/>
      <c r="I62" s="119"/>
      <c r="J62" s="118"/>
      <c r="K62" s="119"/>
      <c r="L62" s="118"/>
      <c r="M62" s="119"/>
      <c r="N62" s="118"/>
      <c r="O62" s="119"/>
      <c r="P62" s="119"/>
      <c r="Q62" s="119"/>
      <c r="R62" s="118"/>
      <c r="S62" s="119"/>
      <c r="T62" s="118"/>
      <c r="U62" s="119"/>
      <c r="V62" s="118"/>
      <c r="W62" s="119"/>
      <c r="X62" s="118"/>
      <c r="Y62" s="119"/>
      <c r="Z62" s="118"/>
      <c r="AA62" s="119"/>
      <c r="AB62" s="118"/>
      <c r="AC62" s="119"/>
      <c r="AD62" s="118"/>
      <c r="AE62" s="119"/>
    </row>
    <row r="63" spans="1:38" ht="21" customHeight="1">
      <c r="A63" s="171" t="s">
        <v>238</v>
      </c>
      <c r="B63" s="108"/>
      <c r="D63" s="343"/>
      <c r="E63" s="258"/>
      <c r="F63" s="258"/>
      <c r="G63" s="258"/>
      <c r="H63" s="258"/>
      <c r="I63" s="258"/>
      <c r="J63" s="258"/>
      <c r="K63" s="258"/>
      <c r="L63" s="258"/>
      <c r="M63" s="258"/>
      <c r="N63" s="113"/>
      <c r="O63" s="258"/>
      <c r="P63" s="258"/>
      <c r="Q63" s="258"/>
      <c r="R63" s="113"/>
      <c r="S63" s="258"/>
      <c r="T63" s="113"/>
      <c r="U63" s="258"/>
      <c r="V63" s="113"/>
      <c r="W63" s="258"/>
      <c r="X63" s="258"/>
      <c r="Y63" s="127"/>
      <c r="Z63" s="128"/>
      <c r="AA63" s="128"/>
      <c r="AB63" s="258"/>
      <c r="AC63" s="258"/>
      <c r="AD63" s="258"/>
      <c r="AE63" s="109"/>
    </row>
    <row r="64" spans="1:38" ht="21" customHeight="1">
      <c r="B64" s="161" t="s">
        <v>194</v>
      </c>
      <c r="D64" s="343"/>
      <c r="E64" s="113">
        <v>0</v>
      </c>
      <c r="F64" s="253"/>
      <c r="G64" s="113">
        <v>0</v>
      </c>
      <c r="H64" s="253"/>
      <c r="I64" s="113">
        <v>0</v>
      </c>
      <c r="J64" s="118"/>
      <c r="K64" s="118">
        <v>1219466</v>
      </c>
      <c r="L64" s="118"/>
      <c r="M64" s="113">
        <v>0</v>
      </c>
      <c r="N64" s="113"/>
      <c r="O64" s="113">
        <v>0</v>
      </c>
      <c r="P64" s="113"/>
      <c r="Q64" s="113">
        <v>0</v>
      </c>
      <c r="R64" s="113"/>
      <c r="S64" s="113">
        <v>0</v>
      </c>
      <c r="T64" s="113"/>
      <c r="U64" s="113">
        <v>0</v>
      </c>
      <c r="V64" s="113"/>
      <c r="W64" s="113">
        <v>0</v>
      </c>
      <c r="X64" s="113"/>
      <c r="Y64" s="113">
        <f>SUM(M64:W64)</f>
        <v>0</v>
      </c>
      <c r="Z64" s="118"/>
      <c r="AA64" s="118">
        <f>SUM(E64:K64,Y64)</f>
        <v>1219466</v>
      </c>
      <c r="AB64" s="118"/>
      <c r="AC64" s="118">
        <v>37304</v>
      </c>
      <c r="AD64" s="118"/>
      <c r="AE64" s="118">
        <f>SUM(AA64:AC64)</f>
        <v>1256770</v>
      </c>
      <c r="AG64" s="129"/>
      <c r="AH64" s="129"/>
      <c r="AI64" s="129"/>
      <c r="AJ64" s="129"/>
      <c r="AK64" s="129"/>
      <c r="AL64" s="129"/>
    </row>
    <row r="65" spans="1:38" ht="21" customHeight="1">
      <c r="B65" s="161" t="s">
        <v>230</v>
      </c>
      <c r="D65" s="343"/>
      <c r="E65" s="114">
        <v>0</v>
      </c>
      <c r="F65" s="253"/>
      <c r="G65" s="114">
        <v>0</v>
      </c>
      <c r="H65" s="253"/>
      <c r="I65" s="114">
        <v>0</v>
      </c>
      <c r="J65" s="118"/>
      <c r="K65" s="114">
        <v>-1024</v>
      </c>
      <c r="L65" s="118"/>
      <c r="M65" s="130">
        <v>841584</v>
      </c>
      <c r="N65" s="118"/>
      <c r="O65" s="130">
        <v>-42966</v>
      </c>
      <c r="P65" s="131"/>
      <c r="Q65" s="130">
        <v>1584</v>
      </c>
      <c r="R65" s="118"/>
      <c r="S65" s="114">
        <v>0</v>
      </c>
      <c r="T65" s="113"/>
      <c r="U65" s="114">
        <v>0</v>
      </c>
      <c r="V65" s="113"/>
      <c r="W65" s="114">
        <v>0</v>
      </c>
      <c r="X65" s="118"/>
      <c r="Y65" s="114">
        <f>SUM(M65:W65)</f>
        <v>800202</v>
      </c>
      <c r="Z65" s="118"/>
      <c r="AA65" s="132">
        <f>SUM(E65:K65,Y65)</f>
        <v>799178</v>
      </c>
      <c r="AB65" s="118"/>
      <c r="AC65" s="132">
        <v>147287</v>
      </c>
      <c r="AD65" s="118"/>
      <c r="AE65" s="132">
        <f>SUM(AA65:AC65)</f>
        <v>946465</v>
      </c>
      <c r="AG65" s="129"/>
      <c r="AH65" s="129"/>
      <c r="AI65" s="129"/>
      <c r="AJ65" s="129"/>
      <c r="AK65" s="129"/>
      <c r="AL65" s="129"/>
    </row>
    <row r="66" spans="1:38" ht="21" customHeight="1">
      <c r="A66" s="171" t="s">
        <v>239</v>
      </c>
      <c r="D66" s="343"/>
      <c r="E66" s="109">
        <f>SUM(E64:E65)</f>
        <v>0</v>
      </c>
      <c r="F66" s="118"/>
      <c r="G66" s="109">
        <f>SUM(G64:G65)</f>
        <v>0</v>
      </c>
      <c r="H66" s="118"/>
      <c r="I66" s="109">
        <f>SUM(I64:I65)</f>
        <v>0</v>
      </c>
      <c r="J66" s="118"/>
      <c r="K66" s="109">
        <f>SUM(K64:K65)</f>
        <v>1218442</v>
      </c>
      <c r="L66" s="118"/>
      <c r="M66" s="109">
        <f>SUM(M64:M65)</f>
        <v>841584</v>
      </c>
      <c r="N66" s="118"/>
      <c r="O66" s="109">
        <f>SUM(O64:O65)</f>
        <v>-42966</v>
      </c>
      <c r="P66" s="109"/>
      <c r="Q66" s="109">
        <f>SUM(Q64:Q65)</f>
        <v>1584</v>
      </c>
      <c r="R66" s="118"/>
      <c r="S66" s="109">
        <f>SUM(S64:S65)</f>
        <v>0</v>
      </c>
      <c r="T66" s="118"/>
      <c r="U66" s="109">
        <f>SUM(U64:U65)</f>
        <v>0</v>
      </c>
      <c r="V66" s="118"/>
      <c r="W66" s="109">
        <f>SUM(W64:W65)</f>
        <v>0</v>
      </c>
      <c r="X66" s="118"/>
      <c r="Y66" s="109">
        <f>SUM(Y64:Y65)</f>
        <v>800202</v>
      </c>
      <c r="Z66" s="118"/>
      <c r="AA66" s="109">
        <f>SUM(AA64:AA65)</f>
        <v>2018644</v>
      </c>
      <c r="AB66" s="118"/>
      <c r="AC66" s="109">
        <f>SUM(AC64:AC65)</f>
        <v>184591</v>
      </c>
      <c r="AD66" s="118"/>
      <c r="AE66" s="109">
        <f>SUM(AE64:AE65)</f>
        <v>2203235</v>
      </c>
      <c r="AG66" s="129"/>
      <c r="AH66" s="129"/>
      <c r="AI66" s="129"/>
      <c r="AJ66" s="129"/>
      <c r="AK66" s="129"/>
      <c r="AL66" s="129"/>
    </row>
    <row r="67" spans="1:38" ht="21" customHeight="1" thickBot="1">
      <c r="A67" s="240" t="s">
        <v>287</v>
      </c>
      <c r="B67" s="259"/>
      <c r="D67" s="161"/>
      <c r="E67" s="133">
        <f>+E48+E61+E66</f>
        <v>1822465</v>
      </c>
      <c r="F67" s="118"/>
      <c r="G67" s="133">
        <f>+G48+G61+G66</f>
        <v>16060017</v>
      </c>
      <c r="H67" s="118"/>
      <c r="I67" s="133">
        <f>+I48+I61+I66</f>
        <v>199845</v>
      </c>
      <c r="J67" s="118"/>
      <c r="K67" s="133">
        <f>+K48+K61+K66</f>
        <v>5786986</v>
      </c>
      <c r="L67" s="118"/>
      <c r="M67" s="133">
        <f>+M48+M61+M66</f>
        <v>529970</v>
      </c>
      <c r="N67" s="118"/>
      <c r="O67" s="133">
        <f>+O48+O61+O66</f>
        <v>-829819</v>
      </c>
      <c r="P67" s="109"/>
      <c r="Q67" s="133">
        <f>+Q48+Q61+Q66</f>
        <v>0</v>
      </c>
      <c r="R67" s="118"/>
      <c r="S67" s="133">
        <f>+S48+S61+S66</f>
        <v>-50030</v>
      </c>
      <c r="T67" s="118"/>
      <c r="U67" s="133">
        <f>+U48+U61+U66</f>
        <v>2626694</v>
      </c>
      <c r="V67" s="118"/>
      <c r="W67" s="133">
        <f>+W48+W61+W66</f>
        <v>874</v>
      </c>
      <c r="X67" s="118"/>
      <c r="Y67" s="133">
        <f>+Y48+Y61+Y66</f>
        <v>2277689</v>
      </c>
      <c r="Z67" s="118"/>
      <c r="AA67" s="133">
        <f>+AA48+AA61+AA66</f>
        <v>26147002</v>
      </c>
      <c r="AB67" s="118"/>
      <c r="AC67" s="133">
        <f>+AC48+AC61+AC66</f>
        <v>3385668</v>
      </c>
      <c r="AD67" s="118"/>
      <c r="AE67" s="133">
        <f>+AE48+AE61+AE66</f>
        <v>29532670</v>
      </c>
    </row>
    <row r="68" spans="1:38" ht="18" customHeight="1" thickTop="1">
      <c r="E68" s="129"/>
    </row>
    <row r="69" spans="1:38" ht="18" customHeight="1">
      <c r="E69" s="260">
        <v>0</v>
      </c>
    </row>
  </sheetData>
  <mergeCells count="8">
    <mergeCell ref="I39:K39"/>
    <mergeCell ref="M39:Y39"/>
    <mergeCell ref="E46:AE46"/>
    <mergeCell ref="E4:AE4"/>
    <mergeCell ref="M5:Y5"/>
    <mergeCell ref="I5:K5"/>
    <mergeCell ref="E12:AE12"/>
    <mergeCell ref="E38:AE38"/>
  </mergeCells>
  <pageMargins left="0.7" right="0.5" top="0.48" bottom="0.5" header="0.5" footer="0.5"/>
  <pageSetup paperSize="9" scale="49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S38"/>
  <sheetViews>
    <sheetView view="pageBreakPreview" zoomScale="85" zoomScaleNormal="80" zoomScaleSheetLayoutView="85" workbookViewId="0">
      <selection activeCell="U15" sqref="U15"/>
    </sheetView>
  </sheetViews>
  <sheetFormatPr defaultColWidth="9" defaultRowHeight="14.45" customHeight="1"/>
  <cols>
    <col min="1" max="1" width="1.28515625" style="174" customWidth="1"/>
    <col min="2" max="2" width="56.140625" style="174" customWidth="1"/>
    <col min="3" max="3" width="9.42578125" style="175" customWidth="1"/>
    <col min="4" max="4" width="1.28515625" style="176" customWidth="1"/>
    <col min="5" max="5" width="14.140625" style="177" customWidth="1"/>
    <col min="6" max="6" width="1.28515625" style="177" customWidth="1"/>
    <col min="7" max="7" width="14.140625" style="177" customWidth="1"/>
    <col min="8" max="8" width="1.28515625" style="177" customWidth="1"/>
    <col min="9" max="9" width="14.140625" style="177" customWidth="1"/>
    <col min="10" max="10" width="1.28515625" style="177" customWidth="1"/>
    <col min="11" max="11" width="14.140625" style="177" customWidth="1"/>
    <col min="12" max="12" width="1.28515625" style="177" customWidth="1"/>
    <col min="13" max="13" width="14.140625" style="177" customWidth="1"/>
    <col min="14" max="14" width="1.28515625" style="177" customWidth="1"/>
    <col min="15" max="15" width="14.140625" style="177" customWidth="1"/>
    <col min="16" max="16" width="1.28515625" style="177" customWidth="1"/>
    <col min="17" max="17" width="14.140625" style="177" customWidth="1"/>
    <col min="18" max="16384" width="9" style="9"/>
  </cols>
  <sheetData>
    <row r="1" spans="1:19" ht="16.5" customHeight="1">
      <c r="A1" s="226" t="s">
        <v>0</v>
      </c>
      <c r="B1" s="227"/>
      <c r="C1" s="228"/>
      <c r="D1" s="229"/>
      <c r="E1" s="230"/>
      <c r="F1" s="230"/>
      <c r="G1" s="230"/>
      <c r="H1" s="230"/>
      <c r="I1" s="230"/>
      <c r="J1" s="230"/>
      <c r="K1" s="231"/>
      <c r="L1" s="230"/>
      <c r="M1" s="230"/>
      <c r="N1" s="230"/>
      <c r="O1" s="230"/>
      <c r="P1" s="230"/>
      <c r="Q1" s="231"/>
    </row>
    <row r="2" spans="1:19" ht="16.5" customHeight="1">
      <c r="A2" s="232" t="s">
        <v>99</v>
      </c>
      <c r="B2" s="227"/>
      <c r="C2" s="228"/>
      <c r="D2" s="229"/>
      <c r="E2" s="230"/>
      <c r="F2" s="230"/>
      <c r="G2" s="230"/>
      <c r="H2" s="230"/>
      <c r="I2" s="230"/>
      <c r="J2" s="230"/>
      <c r="K2" s="231"/>
      <c r="L2" s="230"/>
      <c r="M2" s="230"/>
      <c r="N2" s="230"/>
      <c r="O2" s="230"/>
      <c r="P2" s="230"/>
      <c r="Q2" s="231"/>
    </row>
    <row r="3" spans="1:19" ht="14.45" customHeight="1">
      <c r="A3" s="233"/>
      <c r="B3" s="233"/>
      <c r="C3" s="234"/>
      <c r="D3" s="235"/>
      <c r="E3" s="236"/>
      <c r="F3" s="236"/>
      <c r="G3" s="236"/>
      <c r="H3" s="236"/>
      <c r="I3" s="236"/>
      <c r="J3" s="236"/>
      <c r="K3" s="237"/>
      <c r="L3" s="236"/>
      <c r="M3" s="231"/>
      <c r="N3" s="236"/>
      <c r="O3" s="236"/>
      <c r="P3" s="236"/>
      <c r="Q3" s="237"/>
    </row>
    <row r="4" spans="1:19" ht="16.5" customHeight="1">
      <c r="A4" s="238"/>
      <c r="B4" s="161"/>
      <c r="C4" s="342"/>
      <c r="D4" s="161"/>
      <c r="E4" s="352" t="s">
        <v>149</v>
      </c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</row>
    <row r="5" spans="1:19" ht="16.5" customHeight="1">
      <c r="A5" s="238"/>
      <c r="B5" s="161"/>
      <c r="C5" s="342"/>
      <c r="D5" s="161"/>
      <c r="E5" s="340"/>
      <c r="F5" s="340"/>
      <c r="G5" s="340"/>
      <c r="H5" s="340"/>
      <c r="I5" s="362" t="s">
        <v>114</v>
      </c>
      <c r="J5" s="362"/>
      <c r="K5" s="362"/>
      <c r="L5" s="340"/>
      <c r="M5" s="362" t="s">
        <v>56</v>
      </c>
      <c r="N5" s="362"/>
      <c r="O5" s="362"/>
      <c r="P5" s="340"/>
      <c r="Q5" s="340"/>
    </row>
    <row r="6" spans="1:19" ht="16.5" customHeight="1">
      <c r="A6" s="171"/>
      <c r="B6" s="171"/>
      <c r="C6" s="342"/>
      <c r="D6" s="171"/>
      <c r="E6" s="9"/>
      <c r="F6" s="219"/>
      <c r="G6" s="219" t="s">
        <v>106</v>
      </c>
      <c r="H6" s="219"/>
      <c r="L6" s="219"/>
      <c r="M6" s="219"/>
      <c r="N6" s="219"/>
      <c r="O6" s="217"/>
      <c r="P6" s="217"/>
      <c r="Q6" s="9"/>
    </row>
    <row r="7" spans="1:19" ht="16.5" customHeight="1">
      <c r="A7" s="171"/>
      <c r="B7" s="171"/>
      <c r="C7" s="342"/>
      <c r="D7" s="171"/>
      <c r="E7" s="217" t="s">
        <v>112</v>
      </c>
      <c r="F7" s="219"/>
      <c r="G7" s="219" t="s">
        <v>223</v>
      </c>
      <c r="H7" s="219"/>
      <c r="L7" s="219"/>
      <c r="M7" s="219"/>
      <c r="N7" s="219"/>
      <c r="O7" s="217" t="s">
        <v>110</v>
      </c>
      <c r="P7" s="217"/>
      <c r="Q7" s="9"/>
    </row>
    <row r="8" spans="1:19" ht="16.5" customHeight="1">
      <c r="A8" s="171"/>
      <c r="B8" s="171"/>
      <c r="C8" s="342"/>
      <c r="D8" s="171"/>
      <c r="E8" s="217" t="s">
        <v>122</v>
      </c>
      <c r="F8" s="219"/>
      <c r="G8" s="219" t="s">
        <v>123</v>
      </c>
      <c r="H8" s="219"/>
      <c r="I8" s="219" t="s">
        <v>124</v>
      </c>
      <c r="J8" s="219"/>
      <c r="K8" s="219"/>
      <c r="L8" s="219"/>
      <c r="M8" s="239" t="s">
        <v>221</v>
      </c>
      <c r="N8" s="219"/>
      <c r="O8" s="217" t="s">
        <v>150</v>
      </c>
      <c r="P8" s="217"/>
      <c r="Q8" s="217" t="s">
        <v>132</v>
      </c>
    </row>
    <row r="9" spans="1:19" ht="16.5" customHeight="1">
      <c r="A9" s="171"/>
      <c r="B9" s="171"/>
      <c r="C9" s="342" t="s">
        <v>7</v>
      </c>
      <c r="D9" s="171"/>
      <c r="E9" s="217" t="s">
        <v>133</v>
      </c>
      <c r="F9" s="219"/>
      <c r="G9" s="219" t="s">
        <v>134</v>
      </c>
      <c r="H9" s="219"/>
      <c r="I9" s="219" t="s">
        <v>220</v>
      </c>
      <c r="J9" s="219"/>
      <c r="K9" s="219" t="s">
        <v>136</v>
      </c>
      <c r="L9" s="219"/>
      <c r="M9" s="239" t="s">
        <v>220</v>
      </c>
      <c r="N9" s="219"/>
      <c r="O9" s="217" t="s">
        <v>140</v>
      </c>
      <c r="P9" s="217"/>
      <c r="Q9" s="217" t="s">
        <v>140</v>
      </c>
    </row>
    <row r="10" spans="1:19" ht="16.5" customHeight="1">
      <c r="A10" s="171"/>
      <c r="B10" s="171"/>
      <c r="C10" s="342"/>
      <c r="D10" s="171"/>
      <c r="E10" s="363" t="s">
        <v>9</v>
      </c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</row>
    <row r="11" spans="1:19" ht="16.5" customHeight="1">
      <c r="A11" s="172" t="s">
        <v>252</v>
      </c>
      <c r="B11" s="172"/>
      <c r="C11" s="344"/>
      <c r="D11" s="161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9" s="108" customFormat="1" ht="16.5" customHeight="1">
      <c r="A12" s="168" t="s">
        <v>253</v>
      </c>
      <c r="B12" s="168"/>
      <c r="C12" s="344"/>
      <c r="D12" s="343"/>
      <c r="E12" s="121">
        <v>1822465</v>
      </c>
      <c r="F12" s="121"/>
      <c r="G12" s="121">
        <v>16060017</v>
      </c>
      <c r="H12" s="121"/>
      <c r="I12" s="121">
        <v>199845</v>
      </c>
      <c r="J12" s="121"/>
      <c r="K12" s="121">
        <v>8989971</v>
      </c>
      <c r="L12" s="121"/>
      <c r="M12" s="121">
        <v>32288</v>
      </c>
      <c r="N12" s="121"/>
      <c r="O12" s="89">
        <v>32288</v>
      </c>
      <c r="P12" s="121"/>
      <c r="Q12" s="121">
        <v>27104586</v>
      </c>
      <c r="R12" s="121"/>
      <c r="S12" s="121"/>
    </row>
    <row r="13" spans="1:19" ht="9.9499999999999993" customHeight="1">
      <c r="A13" s="171"/>
      <c r="B13" s="171"/>
      <c r="C13" s="344"/>
      <c r="D13" s="161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spans="1:19" ht="16.5" customHeight="1">
      <c r="A14" s="240" t="s">
        <v>143</v>
      </c>
      <c r="B14" s="171"/>
      <c r="C14" s="344"/>
      <c r="D14" s="161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spans="1:19" ht="16.5" customHeight="1">
      <c r="A15" s="160" t="s">
        <v>151</v>
      </c>
      <c r="B15" s="161"/>
      <c r="C15" s="344"/>
      <c r="D15" s="161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9" ht="16.5" customHeight="1">
      <c r="A16" s="163"/>
      <c r="B16" s="161" t="s">
        <v>152</v>
      </c>
      <c r="C16" s="344">
        <v>15</v>
      </c>
      <c r="D16" s="161"/>
      <c r="E16" s="164">
        <v>0</v>
      </c>
      <c r="F16" s="241"/>
      <c r="G16" s="164">
        <v>0</v>
      </c>
      <c r="H16" s="241"/>
      <c r="I16" s="164">
        <v>0</v>
      </c>
      <c r="J16" s="242"/>
      <c r="K16" s="170">
        <v>-400929</v>
      </c>
      <c r="L16" s="242"/>
      <c r="M16" s="164">
        <v>0</v>
      </c>
      <c r="N16" s="241"/>
      <c r="O16" s="164">
        <f>SUM(M16)</f>
        <v>0</v>
      </c>
      <c r="P16" s="242"/>
      <c r="Q16" s="164">
        <f>SUM(E16:K16,O16)</f>
        <v>-400929</v>
      </c>
    </row>
    <row r="17" spans="1:19" ht="16.5" customHeight="1">
      <c r="A17" s="160" t="s">
        <v>153</v>
      </c>
      <c r="B17" s="165"/>
      <c r="C17" s="344"/>
      <c r="D17" s="161"/>
      <c r="E17" s="115">
        <f>SUM(E16:E16)</f>
        <v>0</v>
      </c>
      <c r="F17" s="89"/>
      <c r="G17" s="115">
        <f>SUM(G16:G16)</f>
        <v>0</v>
      </c>
      <c r="H17" s="89"/>
      <c r="I17" s="115">
        <v>0</v>
      </c>
      <c r="J17" s="89"/>
      <c r="K17" s="115">
        <f>SUM(K16:K16)</f>
        <v>-400929</v>
      </c>
      <c r="L17" s="89"/>
      <c r="M17" s="115">
        <v>0</v>
      </c>
      <c r="N17" s="89"/>
      <c r="O17" s="115">
        <v>0</v>
      </c>
      <c r="P17" s="89"/>
      <c r="Q17" s="115">
        <f>SUM(Q16:Q16)</f>
        <v>-400929</v>
      </c>
    </row>
    <row r="18" spans="1:19" ht="9.9499999999999993" customHeight="1">
      <c r="A18" s="166"/>
      <c r="B18" s="167"/>
      <c r="C18" s="344"/>
      <c r="D18" s="161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spans="1:19" ht="16.5" customHeight="1">
      <c r="A19" s="168" t="s">
        <v>238</v>
      </c>
      <c r="B19"/>
      <c r="C19" s="344"/>
      <c r="D19" s="161"/>
      <c r="E19" s="169"/>
      <c r="F19" s="243"/>
      <c r="G19" s="169"/>
      <c r="H19" s="243"/>
      <c r="I19" s="169"/>
      <c r="J19" s="162"/>
      <c r="K19" s="91"/>
      <c r="L19" s="162"/>
      <c r="M19" s="169"/>
      <c r="N19" s="242"/>
      <c r="O19" s="95"/>
      <c r="P19" s="91"/>
      <c r="Q19" s="91"/>
    </row>
    <row r="20" spans="1:19" ht="16.5" customHeight="1">
      <c r="A20" s="161"/>
      <c r="B20" s="161" t="s">
        <v>194</v>
      </c>
      <c r="C20" s="342"/>
      <c r="D20" s="161"/>
      <c r="E20" s="170">
        <v>0</v>
      </c>
      <c r="F20" s="243"/>
      <c r="G20" s="170">
        <v>0</v>
      </c>
      <c r="H20" s="243"/>
      <c r="I20" s="170">
        <v>0</v>
      </c>
      <c r="J20" s="162"/>
      <c r="K20" s="91">
        <v>3267866</v>
      </c>
      <c r="L20" s="162"/>
      <c r="M20" s="170">
        <v>0</v>
      </c>
      <c r="N20" s="243"/>
      <c r="O20" s="170">
        <f>SUM(M20)</f>
        <v>0</v>
      </c>
      <c r="P20" s="91"/>
      <c r="Q20" s="91">
        <f>SUM(E20:K20,O20)</f>
        <v>3267866</v>
      </c>
    </row>
    <row r="21" spans="1:19" ht="16.5" customHeight="1">
      <c r="A21" s="161"/>
      <c r="B21" s="161" t="s">
        <v>274</v>
      </c>
      <c r="C21" s="342"/>
      <c r="D21" s="161"/>
      <c r="E21" s="164">
        <v>0</v>
      </c>
      <c r="F21" s="243"/>
      <c r="G21" s="164">
        <v>0</v>
      </c>
      <c r="H21" s="243"/>
      <c r="I21" s="164">
        <v>0</v>
      </c>
      <c r="J21" s="242"/>
      <c r="K21" s="164">
        <v>-152</v>
      </c>
      <c r="L21" s="162"/>
      <c r="M21" s="96">
        <v>-13047</v>
      </c>
      <c r="N21" s="242"/>
      <c r="O21" s="96">
        <f>SUM(M21)</f>
        <v>-13047</v>
      </c>
      <c r="P21" s="91"/>
      <c r="Q21" s="96">
        <f>SUM(E21:K21,O21)</f>
        <v>-13199</v>
      </c>
    </row>
    <row r="22" spans="1:19" ht="16.5" customHeight="1">
      <c r="A22" s="171" t="s">
        <v>239</v>
      </c>
      <c r="B22" s="161"/>
      <c r="C22" s="342"/>
      <c r="D22" s="161"/>
      <c r="E22" s="116">
        <v>0</v>
      </c>
      <c r="F22" s="89"/>
      <c r="G22" s="116">
        <v>0</v>
      </c>
      <c r="H22" s="89"/>
      <c r="I22" s="116">
        <v>0</v>
      </c>
      <c r="J22" s="89"/>
      <c r="K22" s="89">
        <f>SUM(K20:K21)</f>
        <v>3267714</v>
      </c>
      <c r="L22" s="89"/>
      <c r="M22" s="89">
        <f>SUM(M20:M21)</f>
        <v>-13047</v>
      </c>
      <c r="N22" s="89"/>
      <c r="O22" s="89">
        <f>SUM(O20:O21)</f>
        <v>-13047</v>
      </c>
      <c r="P22" s="89"/>
      <c r="Q22" s="89">
        <f>SUM(Q20:Q21)</f>
        <v>3254667</v>
      </c>
    </row>
    <row r="23" spans="1:19" ht="16.5" customHeight="1" thickBot="1">
      <c r="A23" s="172" t="s">
        <v>254</v>
      </c>
      <c r="B23" s="173"/>
      <c r="C23" s="342"/>
      <c r="D23" s="161"/>
      <c r="E23" s="134">
        <f>SUM(E12,E17,E22)</f>
        <v>1822465</v>
      </c>
      <c r="F23" s="162"/>
      <c r="G23" s="134">
        <f>SUM(G12,G17,G22)</f>
        <v>16060017</v>
      </c>
      <c r="H23" s="162"/>
      <c r="I23" s="134">
        <f>SUM(I12,I17,I22)</f>
        <v>199845</v>
      </c>
      <c r="J23" s="162"/>
      <c r="K23" s="134">
        <f>SUM(K12,K17,K22)</f>
        <v>11856756</v>
      </c>
      <c r="L23" s="162"/>
      <c r="M23" s="134">
        <f>SUM(M12,M17,M22)</f>
        <v>19241</v>
      </c>
      <c r="N23" s="162"/>
      <c r="O23" s="134">
        <f>SUM(O12,O17,O22)</f>
        <v>19241</v>
      </c>
      <c r="P23" s="162"/>
      <c r="Q23" s="134">
        <f>SUM(Q12,Q17,Q22)</f>
        <v>29958324</v>
      </c>
    </row>
    <row r="24" spans="1:19" ht="14.45" customHeight="1" thickTop="1"/>
    <row r="25" spans="1:19" ht="16.5" customHeight="1">
      <c r="A25" s="172" t="s">
        <v>285</v>
      </c>
      <c r="B25" s="172"/>
      <c r="C25" s="344"/>
      <c r="D25" s="161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9" s="108" customFormat="1" ht="16.5" customHeight="1">
      <c r="A26" s="168" t="s">
        <v>286</v>
      </c>
      <c r="B26" s="168"/>
      <c r="C26" s="344"/>
      <c r="D26" s="343"/>
      <c r="E26" s="121">
        <v>1822465</v>
      </c>
      <c r="F26" s="121"/>
      <c r="G26" s="121">
        <v>16060017</v>
      </c>
      <c r="H26" s="121"/>
      <c r="I26" s="121">
        <v>199845</v>
      </c>
      <c r="J26" s="121"/>
      <c r="K26" s="121">
        <v>13867753</v>
      </c>
      <c r="L26" s="121"/>
      <c r="M26" s="121">
        <v>21084</v>
      </c>
      <c r="N26" s="121"/>
      <c r="O26" s="89">
        <v>21084</v>
      </c>
      <c r="P26" s="121"/>
      <c r="Q26" s="121">
        <v>31971164</v>
      </c>
      <c r="R26" s="121"/>
      <c r="S26" s="121"/>
    </row>
    <row r="27" spans="1:19" ht="9.9499999999999993" customHeight="1">
      <c r="A27" s="171"/>
      <c r="B27" s="171"/>
      <c r="C27" s="344"/>
      <c r="D27" s="161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9" ht="16.5" customHeight="1">
      <c r="A28" s="240" t="s">
        <v>143</v>
      </c>
      <c r="B28" s="171"/>
      <c r="C28" s="344"/>
      <c r="D28" s="161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9" ht="16.5" customHeight="1">
      <c r="A29" s="160" t="s">
        <v>151</v>
      </c>
      <c r="B29" s="161"/>
      <c r="C29" s="344"/>
      <c r="D29" s="161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</row>
    <row r="30" spans="1:19" ht="16.5" customHeight="1">
      <c r="A30" s="163"/>
      <c r="B30" s="161" t="s">
        <v>152</v>
      </c>
      <c r="C30" s="344">
        <v>15</v>
      </c>
      <c r="D30" s="161"/>
      <c r="E30" s="164">
        <v>0</v>
      </c>
      <c r="F30" s="241"/>
      <c r="G30" s="164">
        <v>0</v>
      </c>
      <c r="H30" s="241"/>
      <c r="I30" s="164">
        <v>0</v>
      </c>
      <c r="J30" s="242"/>
      <c r="K30" s="170">
        <v>-400924</v>
      </c>
      <c r="L30" s="242"/>
      <c r="M30" s="164">
        <v>0</v>
      </c>
      <c r="N30" s="241"/>
      <c r="O30" s="164">
        <f>SUM(M30)</f>
        <v>0</v>
      </c>
      <c r="P30" s="242"/>
      <c r="Q30" s="164">
        <f>SUM(E30:K30,O30)</f>
        <v>-400924</v>
      </c>
    </row>
    <row r="31" spans="1:19" ht="16.5" customHeight="1">
      <c r="A31" s="160" t="s">
        <v>153</v>
      </c>
      <c r="B31" s="165"/>
      <c r="C31" s="344"/>
      <c r="D31" s="161"/>
      <c r="E31" s="115">
        <f>SUM(E30:E30)</f>
        <v>0</v>
      </c>
      <c r="F31" s="89"/>
      <c r="G31" s="115">
        <f>SUM(G30:G30)</f>
        <v>0</v>
      </c>
      <c r="H31" s="89"/>
      <c r="I31" s="115">
        <v>0</v>
      </c>
      <c r="J31" s="89"/>
      <c r="K31" s="115">
        <f>SUM(K30:K30)</f>
        <v>-400924</v>
      </c>
      <c r="L31" s="89"/>
      <c r="M31" s="115">
        <v>0</v>
      </c>
      <c r="N31" s="89"/>
      <c r="O31" s="115">
        <v>0</v>
      </c>
      <c r="P31" s="89"/>
      <c r="Q31" s="115">
        <f>SUM(Q30:Q30)</f>
        <v>-400924</v>
      </c>
    </row>
    <row r="32" spans="1:19" ht="9.9499999999999993" customHeight="1">
      <c r="A32" s="166"/>
      <c r="B32" s="167"/>
      <c r="C32" s="344"/>
      <c r="D32" s="161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1:17" ht="16.5" customHeight="1">
      <c r="A33" s="168" t="s">
        <v>195</v>
      </c>
      <c r="B33"/>
      <c r="C33" s="344"/>
      <c r="D33" s="161"/>
      <c r="E33" s="169"/>
      <c r="F33" s="243"/>
      <c r="G33" s="169"/>
      <c r="H33" s="243"/>
      <c r="I33" s="169"/>
      <c r="J33" s="162"/>
      <c r="K33" s="91"/>
      <c r="L33" s="162"/>
      <c r="M33" s="169"/>
      <c r="N33" s="242"/>
      <c r="O33" s="95"/>
      <c r="P33" s="91"/>
      <c r="Q33" s="91"/>
    </row>
    <row r="34" spans="1:17" ht="16.5" customHeight="1">
      <c r="A34" s="161"/>
      <c r="B34" s="161" t="s">
        <v>194</v>
      </c>
      <c r="C34" s="342"/>
      <c r="D34" s="161"/>
      <c r="E34" s="170">
        <v>0</v>
      </c>
      <c r="F34" s="243"/>
      <c r="G34" s="170">
        <v>0</v>
      </c>
      <c r="H34" s="243"/>
      <c r="I34" s="170">
        <v>0</v>
      </c>
      <c r="J34" s="162"/>
      <c r="K34" s="91">
        <v>2293463</v>
      </c>
      <c r="L34" s="162"/>
      <c r="M34" s="170">
        <v>0</v>
      </c>
      <c r="N34" s="243"/>
      <c r="O34" s="170">
        <f>SUM(M34)</f>
        <v>0</v>
      </c>
      <c r="P34" s="91"/>
      <c r="Q34" s="91">
        <f>SUM(E34:K34,O34)</f>
        <v>2293463</v>
      </c>
    </row>
    <row r="35" spans="1:17" ht="16.5" customHeight="1">
      <c r="A35" s="161"/>
      <c r="B35" s="161" t="s">
        <v>302</v>
      </c>
      <c r="C35" s="342"/>
      <c r="D35" s="161"/>
      <c r="E35" s="164">
        <v>0</v>
      </c>
      <c r="F35" s="243"/>
      <c r="G35" s="164">
        <v>0</v>
      </c>
      <c r="H35" s="243"/>
      <c r="I35" s="164">
        <v>0</v>
      </c>
      <c r="J35" s="242"/>
      <c r="K35" s="164">
        <v>0</v>
      </c>
      <c r="L35" s="162"/>
      <c r="M35" s="96">
        <v>97423</v>
      </c>
      <c r="N35" s="242"/>
      <c r="O35" s="96">
        <f>SUM(M35)</f>
        <v>97423</v>
      </c>
      <c r="P35" s="91"/>
      <c r="Q35" s="96">
        <f>SUM(E35:K35,O35)</f>
        <v>97423</v>
      </c>
    </row>
    <row r="36" spans="1:17" ht="16.5" customHeight="1">
      <c r="A36" s="171" t="s">
        <v>303</v>
      </c>
      <c r="B36" s="161"/>
      <c r="C36" s="342"/>
      <c r="D36" s="161"/>
      <c r="E36" s="116">
        <v>0</v>
      </c>
      <c r="F36" s="89"/>
      <c r="G36" s="116">
        <v>0</v>
      </c>
      <c r="H36" s="89"/>
      <c r="I36" s="116">
        <v>0</v>
      </c>
      <c r="J36" s="89"/>
      <c r="K36" s="89">
        <f>SUM(K34:K35)</f>
        <v>2293463</v>
      </c>
      <c r="L36" s="89"/>
      <c r="M36" s="89">
        <f>SUM(M34:M35)</f>
        <v>97423</v>
      </c>
      <c r="N36" s="89"/>
      <c r="O36" s="89">
        <f>SUM(O34:O35)</f>
        <v>97423</v>
      </c>
      <c r="P36" s="89"/>
      <c r="Q36" s="89">
        <f>SUM(Q34:Q35)</f>
        <v>2390886</v>
      </c>
    </row>
    <row r="37" spans="1:17" ht="16.5" customHeight="1" thickBot="1">
      <c r="A37" s="172" t="s">
        <v>287</v>
      </c>
      <c r="B37" s="173"/>
      <c r="C37" s="342"/>
      <c r="D37" s="161"/>
      <c r="E37" s="134">
        <f>SUM(E26,E31,E36)</f>
        <v>1822465</v>
      </c>
      <c r="F37" s="162"/>
      <c r="G37" s="134">
        <f>SUM(G26,G31,G36)</f>
        <v>16060017</v>
      </c>
      <c r="H37" s="162"/>
      <c r="I37" s="134">
        <f>SUM(I26,I31,I36)</f>
        <v>199845</v>
      </c>
      <c r="J37" s="162"/>
      <c r="K37" s="134">
        <f>SUM(K26,K31,K36)</f>
        <v>15760292</v>
      </c>
      <c r="L37" s="162"/>
      <c r="M37" s="134">
        <f>SUM(M26,M31,M36)</f>
        <v>118507</v>
      </c>
      <c r="N37" s="162"/>
      <c r="O37" s="134">
        <f>SUM(O26,O31,O36)</f>
        <v>118507</v>
      </c>
      <c r="P37" s="162"/>
      <c r="Q37" s="134">
        <f>SUM(Q26,Q31,Q36)</f>
        <v>33961126</v>
      </c>
    </row>
    <row r="38" spans="1:17" ht="14.45" customHeight="1" thickTop="1"/>
  </sheetData>
  <mergeCells count="4">
    <mergeCell ref="E4:Q4"/>
    <mergeCell ref="M5:O5"/>
    <mergeCell ref="I5:K5"/>
    <mergeCell ref="E10:Q10"/>
  </mergeCells>
  <pageMargins left="0.7" right="0.7" top="0.48" bottom="0.5" header="0.5" footer="0.5"/>
  <pageSetup paperSize="9" scale="75" firstPageNumber="11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1:V222"/>
  <sheetViews>
    <sheetView view="pageBreakPreview" topLeftCell="A86" zoomScale="85" zoomScaleNormal="77" zoomScaleSheetLayoutView="85" workbookViewId="0">
      <selection activeCell="B114" sqref="B114"/>
    </sheetView>
  </sheetViews>
  <sheetFormatPr defaultColWidth="9.140625" defaultRowHeight="19.5" customHeight="1"/>
  <cols>
    <col min="1" max="1" width="2.28515625" style="179" customWidth="1"/>
    <col min="2" max="2" width="71.42578125" style="179" customWidth="1"/>
    <col min="3" max="3" width="6.42578125" style="193" customWidth="1"/>
    <col min="4" max="4" width="0.85546875" style="179" customWidth="1"/>
    <col min="5" max="5" width="13" style="225" customWidth="1"/>
    <col min="6" max="6" width="0.85546875" style="179" customWidth="1"/>
    <col min="7" max="7" width="13" style="225" customWidth="1"/>
    <col min="8" max="8" width="0.85546875" style="179" customWidth="1"/>
    <col min="9" max="9" width="13" style="225" customWidth="1"/>
    <col min="10" max="10" width="0.85546875" style="179" customWidth="1"/>
    <col min="11" max="11" width="13" style="225" customWidth="1"/>
    <col min="12" max="12" width="9.140625" style="135"/>
    <col min="13" max="13" width="2.28515625" style="157" customWidth="1"/>
    <col min="14" max="243" width="9.140625" style="135"/>
    <col min="244" max="244" width="2.28515625" style="135" customWidth="1"/>
    <col min="245" max="245" width="63.85546875" style="135" customWidth="1"/>
    <col min="246" max="246" width="8.85546875" style="135" customWidth="1"/>
    <col min="247" max="247" width="0.85546875" style="135" customWidth="1"/>
    <col min="248" max="248" width="14" style="135" customWidth="1"/>
    <col min="249" max="249" width="0.85546875" style="135" customWidth="1"/>
    <col min="250" max="250" width="14" style="135" customWidth="1"/>
    <col min="251" max="251" width="0.85546875" style="135" customWidth="1"/>
    <col min="252" max="252" width="14" style="135" customWidth="1"/>
    <col min="253" max="253" width="0.85546875" style="135" customWidth="1"/>
    <col min="254" max="254" width="14" style="135" customWidth="1"/>
    <col min="255" max="499" width="9.140625" style="135"/>
    <col min="500" max="500" width="2.28515625" style="135" customWidth="1"/>
    <col min="501" max="501" width="63.85546875" style="135" customWidth="1"/>
    <col min="502" max="502" width="8.85546875" style="135" customWidth="1"/>
    <col min="503" max="503" width="0.85546875" style="135" customWidth="1"/>
    <col min="504" max="504" width="14" style="135" customWidth="1"/>
    <col min="505" max="505" width="0.85546875" style="135" customWidth="1"/>
    <col min="506" max="506" width="14" style="135" customWidth="1"/>
    <col min="507" max="507" width="0.85546875" style="135" customWidth="1"/>
    <col min="508" max="508" width="14" style="135" customWidth="1"/>
    <col min="509" max="509" width="0.85546875" style="135" customWidth="1"/>
    <col min="510" max="510" width="14" style="135" customWidth="1"/>
    <col min="511" max="755" width="9.140625" style="135"/>
    <col min="756" max="756" width="2.28515625" style="135" customWidth="1"/>
    <col min="757" max="757" width="63.85546875" style="135" customWidth="1"/>
    <col min="758" max="758" width="8.85546875" style="135" customWidth="1"/>
    <col min="759" max="759" width="0.85546875" style="135" customWidth="1"/>
    <col min="760" max="760" width="14" style="135" customWidth="1"/>
    <col min="761" max="761" width="0.85546875" style="135" customWidth="1"/>
    <col min="762" max="762" width="14" style="135" customWidth="1"/>
    <col min="763" max="763" width="0.85546875" style="135" customWidth="1"/>
    <col min="764" max="764" width="14" style="135" customWidth="1"/>
    <col min="765" max="765" width="0.85546875" style="135" customWidth="1"/>
    <col min="766" max="766" width="14" style="135" customWidth="1"/>
    <col min="767" max="1011" width="9.140625" style="135"/>
    <col min="1012" max="1012" width="2.28515625" style="135" customWidth="1"/>
    <col min="1013" max="1013" width="63.85546875" style="135" customWidth="1"/>
    <col min="1014" max="1014" width="8.85546875" style="135" customWidth="1"/>
    <col min="1015" max="1015" width="0.85546875" style="135" customWidth="1"/>
    <col min="1016" max="1016" width="14" style="135" customWidth="1"/>
    <col min="1017" max="1017" width="0.85546875" style="135" customWidth="1"/>
    <col min="1018" max="1018" width="14" style="135" customWidth="1"/>
    <col min="1019" max="1019" width="0.85546875" style="135" customWidth="1"/>
    <col min="1020" max="1020" width="14" style="135" customWidth="1"/>
    <col min="1021" max="1021" width="0.85546875" style="135" customWidth="1"/>
    <col min="1022" max="1022" width="14" style="135" customWidth="1"/>
    <col min="1023" max="1267" width="9.140625" style="135"/>
    <col min="1268" max="1268" width="2.28515625" style="135" customWidth="1"/>
    <col min="1269" max="1269" width="63.85546875" style="135" customWidth="1"/>
    <col min="1270" max="1270" width="8.85546875" style="135" customWidth="1"/>
    <col min="1271" max="1271" width="0.85546875" style="135" customWidth="1"/>
    <col min="1272" max="1272" width="14" style="135" customWidth="1"/>
    <col min="1273" max="1273" width="0.85546875" style="135" customWidth="1"/>
    <col min="1274" max="1274" width="14" style="135" customWidth="1"/>
    <col min="1275" max="1275" width="0.85546875" style="135" customWidth="1"/>
    <col min="1276" max="1276" width="14" style="135" customWidth="1"/>
    <col min="1277" max="1277" width="0.85546875" style="135" customWidth="1"/>
    <col min="1278" max="1278" width="14" style="135" customWidth="1"/>
    <col min="1279" max="1523" width="9.140625" style="135"/>
    <col min="1524" max="1524" width="2.28515625" style="135" customWidth="1"/>
    <col min="1525" max="1525" width="63.85546875" style="135" customWidth="1"/>
    <col min="1526" max="1526" width="8.85546875" style="135" customWidth="1"/>
    <col min="1527" max="1527" width="0.85546875" style="135" customWidth="1"/>
    <col min="1528" max="1528" width="14" style="135" customWidth="1"/>
    <col min="1529" max="1529" width="0.85546875" style="135" customWidth="1"/>
    <col min="1530" max="1530" width="14" style="135" customWidth="1"/>
    <col min="1531" max="1531" width="0.85546875" style="135" customWidth="1"/>
    <col min="1532" max="1532" width="14" style="135" customWidth="1"/>
    <col min="1533" max="1533" width="0.85546875" style="135" customWidth="1"/>
    <col min="1534" max="1534" width="14" style="135" customWidth="1"/>
    <col min="1535" max="1779" width="9.140625" style="135"/>
    <col min="1780" max="1780" width="2.28515625" style="135" customWidth="1"/>
    <col min="1781" max="1781" width="63.85546875" style="135" customWidth="1"/>
    <col min="1782" max="1782" width="8.85546875" style="135" customWidth="1"/>
    <col min="1783" max="1783" width="0.85546875" style="135" customWidth="1"/>
    <col min="1784" max="1784" width="14" style="135" customWidth="1"/>
    <col min="1785" max="1785" width="0.85546875" style="135" customWidth="1"/>
    <col min="1786" max="1786" width="14" style="135" customWidth="1"/>
    <col min="1787" max="1787" width="0.85546875" style="135" customWidth="1"/>
    <col min="1788" max="1788" width="14" style="135" customWidth="1"/>
    <col min="1789" max="1789" width="0.85546875" style="135" customWidth="1"/>
    <col min="1790" max="1790" width="14" style="135" customWidth="1"/>
    <col min="1791" max="2035" width="9.140625" style="135"/>
    <col min="2036" max="2036" width="2.28515625" style="135" customWidth="1"/>
    <col min="2037" max="2037" width="63.85546875" style="135" customWidth="1"/>
    <col min="2038" max="2038" width="8.85546875" style="135" customWidth="1"/>
    <col min="2039" max="2039" width="0.85546875" style="135" customWidth="1"/>
    <col min="2040" max="2040" width="14" style="135" customWidth="1"/>
    <col min="2041" max="2041" width="0.85546875" style="135" customWidth="1"/>
    <col min="2042" max="2042" width="14" style="135" customWidth="1"/>
    <col min="2043" max="2043" width="0.85546875" style="135" customWidth="1"/>
    <col min="2044" max="2044" width="14" style="135" customWidth="1"/>
    <col min="2045" max="2045" width="0.85546875" style="135" customWidth="1"/>
    <col min="2046" max="2046" width="14" style="135" customWidth="1"/>
    <col min="2047" max="2291" width="9.140625" style="135"/>
    <col min="2292" max="2292" width="2.28515625" style="135" customWidth="1"/>
    <col min="2293" max="2293" width="63.85546875" style="135" customWidth="1"/>
    <col min="2294" max="2294" width="8.85546875" style="135" customWidth="1"/>
    <col min="2295" max="2295" width="0.85546875" style="135" customWidth="1"/>
    <col min="2296" max="2296" width="14" style="135" customWidth="1"/>
    <col min="2297" max="2297" width="0.85546875" style="135" customWidth="1"/>
    <col min="2298" max="2298" width="14" style="135" customWidth="1"/>
    <col min="2299" max="2299" width="0.85546875" style="135" customWidth="1"/>
    <col min="2300" max="2300" width="14" style="135" customWidth="1"/>
    <col min="2301" max="2301" width="0.85546875" style="135" customWidth="1"/>
    <col min="2302" max="2302" width="14" style="135" customWidth="1"/>
    <col min="2303" max="2547" width="9.140625" style="135"/>
    <col min="2548" max="2548" width="2.28515625" style="135" customWidth="1"/>
    <col min="2549" max="2549" width="63.85546875" style="135" customWidth="1"/>
    <col min="2550" max="2550" width="8.85546875" style="135" customWidth="1"/>
    <col min="2551" max="2551" width="0.85546875" style="135" customWidth="1"/>
    <col min="2552" max="2552" width="14" style="135" customWidth="1"/>
    <col min="2553" max="2553" width="0.85546875" style="135" customWidth="1"/>
    <col min="2554" max="2554" width="14" style="135" customWidth="1"/>
    <col min="2555" max="2555" width="0.85546875" style="135" customWidth="1"/>
    <col min="2556" max="2556" width="14" style="135" customWidth="1"/>
    <col min="2557" max="2557" width="0.85546875" style="135" customWidth="1"/>
    <col min="2558" max="2558" width="14" style="135" customWidth="1"/>
    <col min="2559" max="2803" width="9.140625" style="135"/>
    <col min="2804" max="2804" width="2.28515625" style="135" customWidth="1"/>
    <col min="2805" max="2805" width="63.85546875" style="135" customWidth="1"/>
    <col min="2806" max="2806" width="8.85546875" style="135" customWidth="1"/>
    <col min="2807" max="2807" width="0.85546875" style="135" customWidth="1"/>
    <col min="2808" max="2808" width="14" style="135" customWidth="1"/>
    <col min="2809" max="2809" width="0.85546875" style="135" customWidth="1"/>
    <col min="2810" max="2810" width="14" style="135" customWidth="1"/>
    <col min="2811" max="2811" width="0.85546875" style="135" customWidth="1"/>
    <col min="2812" max="2812" width="14" style="135" customWidth="1"/>
    <col min="2813" max="2813" width="0.85546875" style="135" customWidth="1"/>
    <col min="2814" max="2814" width="14" style="135" customWidth="1"/>
    <col min="2815" max="3059" width="9.140625" style="135"/>
    <col min="3060" max="3060" width="2.28515625" style="135" customWidth="1"/>
    <col min="3061" max="3061" width="63.85546875" style="135" customWidth="1"/>
    <col min="3062" max="3062" width="8.85546875" style="135" customWidth="1"/>
    <col min="3063" max="3063" width="0.85546875" style="135" customWidth="1"/>
    <col min="3064" max="3064" width="14" style="135" customWidth="1"/>
    <col min="3065" max="3065" width="0.85546875" style="135" customWidth="1"/>
    <col min="3066" max="3066" width="14" style="135" customWidth="1"/>
    <col min="3067" max="3067" width="0.85546875" style="135" customWidth="1"/>
    <col min="3068" max="3068" width="14" style="135" customWidth="1"/>
    <col min="3069" max="3069" width="0.85546875" style="135" customWidth="1"/>
    <col min="3070" max="3070" width="14" style="135" customWidth="1"/>
    <col min="3071" max="3315" width="9.140625" style="135"/>
    <col min="3316" max="3316" width="2.28515625" style="135" customWidth="1"/>
    <col min="3317" max="3317" width="63.85546875" style="135" customWidth="1"/>
    <col min="3318" max="3318" width="8.85546875" style="135" customWidth="1"/>
    <col min="3319" max="3319" width="0.85546875" style="135" customWidth="1"/>
    <col min="3320" max="3320" width="14" style="135" customWidth="1"/>
    <col min="3321" max="3321" width="0.85546875" style="135" customWidth="1"/>
    <col min="3322" max="3322" width="14" style="135" customWidth="1"/>
    <col min="3323" max="3323" width="0.85546875" style="135" customWidth="1"/>
    <col min="3324" max="3324" width="14" style="135" customWidth="1"/>
    <col min="3325" max="3325" width="0.85546875" style="135" customWidth="1"/>
    <col min="3326" max="3326" width="14" style="135" customWidth="1"/>
    <col min="3327" max="3571" width="9.140625" style="135"/>
    <col min="3572" max="3572" width="2.28515625" style="135" customWidth="1"/>
    <col min="3573" max="3573" width="63.85546875" style="135" customWidth="1"/>
    <col min="3574" max="3574" width="8.85546875" style="135" customWidth="1"/>
    <col min="3575" max="3575" width="0.85546875" style="135" customWidth="1"/>
    <col min="3576" max="3576" width="14" style="135" customWidth="1"/>
    <col min="3577" max="3577" width="0.85546875" style="135" customWidth="1"/>
    <col min="3578" max="3578" width="14" style="135" customWidth="1"/>
    <col min="3579" max="3579" width="0.85546875" style="135" customWidth="1"/>
    <col min="3580" max="3580" width="14" style="135" customWidth="1"/>
    <col min="3581" max="3581" width="0.85546875" style="135" customWidth="1"/>
    <col min="3582" max="3582" width="14" style="135" customWidth="1"/>
    <col min="3583" max="3827" width="9.140625" style="135"/>
    <col min="3828" max="3828" width="2.28515625" style="135" customWidth="1"/>
    <col min="3829" max="3829" width="63.85546875" style="135" customWidth="1"/>
    <col min="3830" max="3830" width="8.85546875" style="135" customWidth="1"/>
    <col min="3831" max="3831" width="0.85546875" style="135" customWidth="1"/>
    <col min="3832" max="3832" width="14" style="135" customWidth="1"/>
    <col min="3833" max="3833" width="0.85546875" style="135" customWidth="1"/>
    <col min="3834" max="3834" width="14" style="135" customWidth="1"/>
    <col min="3835" max="3835" width="0.85546875" style="135" customWidth="1"/>
    <col min="3836" max="3836" width="14" style="135" customWidth="1"/>
    <col min="3837" max="3837" width="0.85546875" style="135" customWidth="1"/>
    <col min="3838" max="3838" width="14" style="135" customWidth="1"/>
    <col min="3839" max="4083" width="9.140625" style="135"/>
    <col min="4084" max="4084" width="2.28515625" style="135" customWidth="1"/>
    <col min="4085" max="4085" width="63.85546875" style="135" customWidth="1"/>
    <col min="4086" max="4086" width="8.85546875" style="135" customWidth="1"/>
    <col min="4087" max="4087" width="0.85546875" style="135" customWidth="1"/>
    <col min="4088" max="4088" width="14" style="135" customWidth="1"/>
    <col min="4089" max="4089" width="0.85546875" style="135" customWidth="1"/>
    <col min="4090" max="4090" width="14" style="135" customWidth="1"/>
    <col min="4091" max="4091" width="0.85546875" style="135" customWidth="1"/>
    <col min="4092" max="4092" width="14" style="135" customWidth="1"/>
    <col min="4093" max="4093" width="0.85546875" style="135" customWidth="1"/>
    <col min="4094" max="4094" width="14" style="135" customWidth="1"/>
    <col min="4095" max="4339" width="9.140625" style="135"/>
    <col min="4340" max="4340" width="2.28515625" style="135" customWidth="1"/>
    <col min="4341" max="4341" width="63.85546875" style="135" customWidth="1"/>
    <col min="4342" max="4342" width="8.85546875" style="135" customWidth="1"/>
    <col min="4343" max="4343" width="0.85546875" style="135" customWidth="1"/>
    <col min="4344" max="4344" width="14" style="135" customWidth="1"/>
    <col min="4345" max="4345" width="0.85546875" style="135" customWidth="1"/>
    <col min="4346" max="4346" width="14" style="135" customWidth="1"/>
    <col min="4347" max="4347" width="0.85546875" style="135" customWidth="1"/>
    <col min="4348" max="4348" width="14" style="135" customWidth="1"/>
    <col min="4349" max="4349" width="0.85546875" style="135" customWidth="1"/>
    <col min="4350" max="4350" width="14" style="135" customWidth="1"/>
    <col min="4351" max="4595" width="9.140625" style="135"/>
    <col min="4596" max="4596" width="2.28515625" style="135" customWidth="1"/>
    <col min="4597" max="4597" width="63.85546875" style="135" customWidth="1"/>
    <col min="4598" max="4598" width="8.85546875" style="135" customWidth="1"/>
    <col min="4599" max="4599" width="0.85546875" style="135" customWidth="1"/>
    <col min="4600" max="4600" width="14" style="135" customWidth="1"/>
    <col min="4601" max="4601" width="0.85546875" style="135" customWidth="1"/>
    <col min="4602" max="4602" width="14" style="135" customWidth="1"/>
    <col min="4603" max="4603" width="0.85546875" style="135" customWidth="1"/>
    <col min="4604" max="4604" width="14" style="135" customWidth="1"/>
    <col min="4605" max="4605" width="0.85546875" style="135" customWidth="1"/>
    <col min="4606" max="4606" width="14" style="135" customWidth="1"/>
    <col min="4607" max="4851" width="9.140625" style="135"/>
    <col min="4852" max="4852" width="2.28515625" style="135" customWidth="1"/>
    <col min="4853" max="4853" width="63.85546875" style="135" customWidth="1"/>
    <col min="4854" max="4854" width="8.85546875" style="135" customWidth="1"/>
    <col min="4855" max="4855" width="0.85546875" style="135" customWidth="1"/>
    <col min="4856" max="4856" width="14" style="135" customWidth="1"/>
    <col min="4857" max="4857" width="0.85546875" style="135" customWidth="1"/>
    <col min="4858" max="4858" width="14" style="135" customWidth="1"/>
    <col min="4859" max="4859" width="0.85546875" style="135" customWidth="1"/>
    <col min="4860" max="4860" width="14" style="135" customWidth="1"/>
    <col min="4861" max="4861" width="0.85546875" style="135" customWidth="1"/>
    <col min="4862" max="4862" width="14" style="135" customWidth="1"/>
    <col min="4863" max="5107" width="9.140625" style="135"/>
    <col min="5108" max="5108" width="2.28515625" style="135" customWidth="1"/>
    <col min="5109" max="5109" width="63.85546875" style="135" customWidth="1"/>
    <col min="5110" max="5110" width="8.85546875" style="135" customWidth="1"/>
    <col min="5111" max="5111" width="0.85546875" style="135" customWidth="1"/>
    <col min="5112" max="5112" width="14" style="135" customWidth="1"/>
    <col min="5113" max="5113" width="0.85546875" style="135" customWidth="1"/>
    <col min="5114" max="5114" width="14" style="135" customWidth="1"/>
    <col min="5115" max="5115" width="0.85546875" style="135" customWidth="1"/>
    <col min="5116" max="5116" width="14" style="135" customWidth="1"/>
    <col min="5117" max="5117" width="0.85546875" style="135" customWidth="1"/>
    <col min="5118" max="5118" width="14" style="135" customWidth="1"/>
    <col min="5119" max="5363" width="9.140625" style="135"/>
    <col min="5364" max="5364" width="2.28515625" style="135" customWidth="1"/>
    <col min="5365" max="5365" width="63.85546875" style="135" customWidth="1"/>
    <col min="5366" max="5366" width="8.85546875" style="135" customWidth="1"/>
    <col min="5367" max="5367" width="0.85546875" style="135" customWidth="1"/>
    <col min="5368" max="5368" width="14" style="135" customWidth="1"/>
    <col min="5369" max="5369" width="0.85546875" style="135" customWidth="1"/>
    <col min="5370" max="5370" width="14" style="135" customWidth="1"/>
    <col min="5371" max="5371" width="0.85546875" style="135" customWidth="1"/>
    <col min="5372" max="5372" width="14" style="135" customWidth="1"/>
    <col min="5373" max="5373" width="0.85546875" style="135" customWidth="1"/>
    <col min="5374" max="5374" width="14" style="135" customWidth="1"/>
    <col min="5375" max="5619" width="9.140625" style="135"/>
    <col min="5620" max="5620" width="2.28515625" style="135" customWidth="1"/>
    <col min="5621" max="5621" width="63.85546875" style="135" customWidth="1"/>
    <col min="5622" max="5622" width="8.85546875" style="135" customWidth="1"/>
    <col min="5623" max="5623" width="0.85546875" style="135" customWidth="1"/>
    <col min="5624" max="5624" width="14" style="135" customWidth="1"/>
    <col min="5625" max="5625" width="0.85546875" style="135" customWidth="1"/>
    <col min="5626" max="5626" width="14" style="135" customWidth="1"/>
    <col min="5627" max="5627" width="0.85546875" style="135" customWidth="1"/>
    <col min="5628" max="5628" width="14" style="135" customWidth="1"/>
    <col min="5629" max="5629" width="0.85546875" style="135" customWidth="1"/>
    <col min="5630" max="5630" width="14" style="135" customWidth="1"/>
    <col min="5631" max="5875" width="9.140625" style="135"/>
    <col min="5876" max="5876" width="2.28515625" style="135" customWidth="1"/>
    <col min="5877" max="5877" width="63.85546875" style="135" customWidth="1"/>
    <col min="5878" max="5878" width="8.85546875" style="135" customWidth="1"/>
    <col min="5879" max="5879" width="0.85546875" style="135" customWidth="1"/>
    <col min="5880" max="5880" width="14" style="135" customWidth="1"/>
    <col min="5881" max="5881" width="0.85546875" style="135" customWidth="1"/>
    <col min="5882" max="5882" width="14" style="135" customWidth="1"/>
    <col min="5883" max="5883" width="0.85546875" style="135" customWidth="1"/>
    <col min="5884" max="5884" width="14" style="135" customWidth="1"/>
    <col min="5885" max="5885" width="0.85546875" style="135" customWidth="1"/>
    <col min="5886" max="5886" width="14" style="135" customWidth="1"/>
    <col min="5887" max="6131" width="9.140625" style="135"/>
    <col min="6132" max="6132" width="2.28515625" style="135" customWidth="1"/>
    <col min="6133" max="6133" width="63.85546875" style="135" customWidth="1"/>
    <col min="6134" max="6134" width="8.85546875" style="135" customWidth="1"/>
    <col min="6135" max="6135" width="0.85546875" style="135" customWidth="1"/>
    <col min="6136" max="6136" width="14" style="135" customWidth="1"/>
    <col min="6137" max="6137" width="0.85546875" style="135" customWidth="1"/>
    <col min="6138" max="6138" width="14" style="135" customWidth="1"/>
    <col min="6139" max="6139" width="0.85546875" style="135" customWidth="1"/>
    <col min="6140" max="6140" width="14" style="135" customWidth="1"/>
    <col min="6141" max="6141" width="0.85546875" style="135" customWidth="1"/>
    <col min="6142" max="6142" width="14" style="135" customWidth="1"/>
    <col min="6143" max="6387" width="9.140625" style="135"/>
    <col min="6388" max="6388" width="2.28515625" style="135" customWidth="1"/>
    <col min="6389" max="6389" width="63.85546875" style="135" customWidth="1"/>
    <col min="6390" max="6390" width="8.85546875" style="135" customWidth="1"/>
    <col min="6391" max="6391" width="0.85546875" style="135" customWidth="1"/>
    <col min="6392" max="6392" width="14" style="135" customWidth="1"/>
    <col min="6393" max="6393" width="0.85546875" style="135" customWidth="1"/>
    <col min="6394" max="6394" width="14" style="135" customWidth="1"/>
    <col min="6395" max="6395" width="0.85546875" style="135" customWidth="1"/>
    <col min="6396" max="6396" width="14" style="135" customWidth="1"/>
    <col min="6397" max="6397" width="0.85546875" style="135" customWidth="1"/>
    <col min="6398" max="6398" width="14" style="135" customWidth="1"/>
    <col min="6399" max="6643" width="9.140625" style="135"/>
    <col min="6644" max="6644" width="2.28515625" style="135" customWidth="1"/>
    <col min="6645" max="6645" width="63.85546875" style="135" customWidth="1"/>
    <col min="6646" max="6646" width="8.85546875" style="135" customWidth="1"/>
    <col min="6647" max="6647" width="0.85546875" style="135" customWidth="1"/>
    <col min="6648" max="6648" width="14" style="135" customWidth="1"/>
    <col min="6649" max="6649" width="0.85546875" style="135" customWidth="1"/>
    <col min="6650" max="6650" width="14" style="135" customWidth="1"/>
    <col min="6651" max="6651" width="0.85546875" style="135" customWidth="1"/>
    <col min="6652" max="6652" width="14" style="135" customWidth="1"/>
    <col min="6653" max="6653" width="0.85546875" style="135" customWidth="1"/>
    <col min="6654" max="6654" width="14" style="135" customWidth="1"/>
    <col min="6655" max="6899" width="9.140625" style="135"/>
    <col min="6900" max="6900" width="2.28515625" style="135" customWidth="1"/>
    <col min="6901" max="6901" width="63.85546875" style="135" customWidth="1"/>
    <col min="6902" max="6902" width="8.85546875" style="135" customWidth="1"/>
    <col min="6903" max="6903" width="0.85546875" style="135" customWidth="1"/>
    <col min="6904" max="6904" width="14" style="135" customWidth="1"/>
    <col min="6905" max="6905" width="0.85546875" style="135" customWidth="1"/>
    <col min="6906" max="6906" width="14" style="135" customWidth="1"/>
    <col min="6907" max="6907" width="0.85546875" style="135" customWidth="1"/>
    <col min="6908" max="6908" width="14" style="135" customWidth="1"/>
    <col min="6909" max="6909" width="0.85546875" style="135" customWidth="1"/>
    <col min="6910" max="6910" width="14" style="135" customWidth="1"/>
    <col min="6911" max="7155" width="9.140625" style="135"/>
    <col min="7156" max="7156" width="2.28515625" style="135" customWidth="1"/>
    <col min="7157" max="7157" width="63.85546875" style="135" customWidth="1"/>
    <col min="7158" max="7158" width="8.85546875" style="135" customWidth="1"/>
    <col min="7159" max="7159" width="0.85546875" style="135" customWidth="1"/>
    <col min="7160" max="7160" width="14" style="135" customWidth="1"/>
    <col min="7161" max="7161" width="0.85546875" style="135" customWidth="1"/>
    <col min="7162" max="7162" width="14" style="135" customWidth="1"/>
    <col min="7163" max="7163" width="0.85546875" style="135" customWidth="1"/>
    <col min="7164" max="7164" width="14" style="135" customWidth="1"/>
    <col min="7165" max="7165" width="0.85546875" style="135" customWidth="1"/>
    <col min="7166" max="7166" width="14" style="135" customWidth="1"/>
    <col min="7167" max="7411" width="9.140625" style="135"/>
    <col min="7412" max="7412" width="2.28515625" style="135" customWidth="1"/>
    <col min="7413" max="7413" width="63.85546875" style="135" customWidth="1"/>
    <col min="7414" max="7414" width="8.85546875" style="135" customWidth="1"/>
    <col min="7415" max="7415" width="0.85546875" style="135" customWidth="1"/>
    <col min="7416" max="7416" width="14" style="135" customWidth="1"/>
    <col min="7417" max="7417" width="0.85546875" style="135" customWidth="1"/>
    <col min="7418" max="7418" width="14" style="135" customWidth="1"/>
    <col min="7419" max="7419" width="0.85546875" style="135" customWidth="1"/>
    <col min="7420" max="7420" width="14" style="135" customWidth="1"/>
    <col min="7421" max="7421" width="0.85546875" style="135" customWidth="1"/>
    <col min="7422" max="7422" width="14" style="135" customWidth="1"/>
    <col min="7423" max="7667" width="9.140625" style="135"/>
    <col min="7668" max="7668" width="2.28515625" style="135" customWidth="1"/>
    <col min="7669" max="7669" width="63.85546875" style="135" customWidth="1"/>
    <col min="7670" max="7670" width="8.85546875" style="135" customWidth="1"/>
    <col min="7671" max="7671" width="0.85546875" style="135" customWidth="1"/>
    <col min="7672" max="7672" width="14" style="135" customWidth="1"/>
    <col min="7673" max="7673" width="0.85546875" style="135" customWidth="1"/>
    <col min="7674" max="7674" width="14" style="135" customWidth="1"/>
    <col min="7675" max="7675" width="0.85546875" style="135" customWidth="1"/>
    <col min="7676" max="7676" width="14" style="135" customWidth="1"/>
    <col min="7677" max="7677" width="0.85546875" style="135" customWidth="1"/>
    <col min="7678" max="7678" width="14" style="135" customWidth="1"/>
    <col min="7679" max="7923" width="9.140625" style="135"/>
    <col min="7924" max="7924" width="2.28515625" style="135" customWidth="1"/>
    <col min="7925" max="7925" width="63.85546875" style="135" customWidth="1"/>
    <col min="7926" max="7926" width="8.85546875" style="135" customWidth="1"/>
    <col min="7927" max="7927" width="0.85546875" style="135" customWidth="1"/>
    <col min="7928" max="7928" width="14" style="135" customWidth="1"/>
    <col min="7929" max="7929" width="0.85546875" style="135" customWidth="1"/>
    <col min="7930" max="7930" width="14" style="135" customWidth="1"/>
    <col min="7931" max="7931" width="0.85546875" style="135" customWidth="1"/>
    <col min="7932" max="7932" width="14" style="135" customWidth="1"/>
    <col min="7933" max="7933" width="0.85546875" style="135" customWidth="1"/>
    <col min="7934" max="7934" width="14" style="135" customWidth="1"/>
    <col min="7935" max="8179" width="9.140625" style="135"/>
    <col min="8180" max="8180" width="2.28515625" style="135" customWidth="1"/>
    <col min="8181" max="8181" width="63.85546875" style="135" customWidth="1"/>
    <col min="8182" max="8182" width="8.85546875" style="135" customWidth="1"/>
    <col min="8183" max="8183" width="0.85546875" style="135" customWidth="1"/>
    <col min="8184" max="8184" width="14" style="135" customWidth="1"/>
    <col min="8185" max="8185" width="0.85546875" style="135" customWidth="1"/>
    <col min="8186" max="8186" width="14" style="135" customWidth="1"/>
    <col min="8187" max="8187" width="0.85546875" style="135" customWidth="1"/>
    <col min="8188" max="8188" width="14" style="135" customWidth="1"/>
    <col min="8189" max="8189" width="0.85546875" style="135" customWidth="1"/>
    <col min="8190" max="8190" width="14" style="135" customWidth="1"/>
    <col min="8191" max="8435" width="9.140625" style="135"/>
    <col min="8436" max="8436" width="2.28515625" style="135" customWidth="1"/>
    <col min="8437" max="8437" width="63.85546875" style="135" customWidth="1"/>
    <col min="8438" max="8438" width="8.85546875" style="135" customWidth="1"/>
    <col min="8439" max="8439" width="0.85546875" style="135" customWidth="1"/>
    <col min="8440" max="8440" width="14" style="135" customWidth="1"/>
    <col min="8441" max="8441" width="0.85546875" style="135" customWidth="1"/>
    <col min="8442" max="8442" width="14" style="135" customWidth="1"/>
    <col min="8443" max="8443" width="0.85546875" style="135" customWidth="1"/>
    <col min="8444" max="8444" width="14" style="135" customWidth="1"/>
    <col min="8445" max="8445" width="0.85546875" style="135" customWidth="1"/>
    <col min="8446" max="8446" width="14" style="135" customWidth="1"/>
    <col min="8447" max="8691" width="9.140625" style="135"/>
    <col min="8692" max="8692" width="2.28515625" style="135" customWidth="1"/>
    <col min="8693" max="8693" width="63.85546875" style="135" customWidth="1"/>
    <col min="8694" max="8694" width="8.85546875" style="135" customWidth="1"/>
    <col min="8695" max="8695" width="0.85546875" style="135" customWidth="1"/>
    <col min="8696" max="8696" width="14" style="135" customWidth="1"/>
    <col min="8697" max="8697" width="0.85546875" style="135" customWidth="1"/>
    <col min="8698" max="8698" width="14" style="135" customWidth="1"/>
    <col min="8699" max="8699" width="0.85546875" style="135" customWidth="1"/>
    <col min="8700" max="8700" width="14" style="135" customWidth="1"/>
    <col min="8701" max="8701" width="0.85546875" style="135" customWidth="1"/>
    <col min="8702" max="8702" width="14" style="135" customWidth="1"/>
    <col min="8703" max="8947" width="9.140625" style="135"/>
    <col min="8948" max="8948" width="2.28515625" style="135" customWidth="1"/>
    <col min="8949" max="8949" width="63.85546875" style="135" customWidth="1"/>
    <col min="8950" max="8950" width="8.85546875" style="135" customWidth="1"/>
    <col min="8951" max="8951" width="0.85546875" style="135" customWidth="1"/>
    <col min="8952" max="8952" width="14" style="135" customWidth="1"/>
    <col min="8953" max="8953" width="0.85546875" style="135" customWidth="1"/>
    <col min="8954" max="8954" width="14" style="135" customWidth="1"/>
    <col min="8955" max="8955" width="0.85546875" style="135" customWidth="1"/>
    <col min="8956" max="8956" width="14" style="135" customWidth="1"/>
    <col min="8957" max="8957" width="0.85546875" style="135" customWidth="1"/>
    <col min="8958" max="8958" width="14" style="135" customWidth="1"/>
    <col min="8959" max="9203" width="9.140625" style="135"/>
    <col min="9204" max="9204" width="2.28515625" style="135" customWidth="1"/>
    <col min="9205" max="9205" width="63.85546875" style="135" customWidth="1"/>
    <col min="9206" max="9206" width="8.85546875" style="135" customWidth="1"/>
    <col min="9207" max="9207" width="0.85546875" style="135" customWidth="1"/>
    <col min="9208" max="9208" width="14" style="135" customWidth="1"/>
    <col min="9209" max="9209" width="0.85546875" style="135" customWidth="1"/>
    <col min="9210" max="9210" width="14" style="135" customWidth="1"/>
    <col min="9211" max="9211" width="0.85546875" style="135" customWidth="1"/>
    <col min="9212" max="9212" width="14" style="135" customWidth="1"/>
    <col min="9213" max="9213" width="0.85546875" style="135" customWidth="1"/>
    <col min="9214" max="9214" width="14" style="135" customWidth="1"/>
    <col min="9215" max="9459" width="9.140625" style="135"/>
    <col min="9460" max="9460" width="2.28515625" style="135" customWidth="1"/>
    <col min="9461" max="9461" width="63.85546875" style="135" customWidth="1"/>
    <col min="9462" max="9462" width="8.85546875" style="135" customWidth="1"/>
    <col min="9463" max="9463" width="0.85546875" style="135" customWidth="1"/>
    <col min="9464" max="9464" width="14" style="135" customWidth="1"/>
    <col min="9465" max="9465" width="0.85546875" style="135" customWidth="1"/>
    <col min="9466" max="9466" width="14" style="135" customWidth="1"/>
    <col min="9467" max="9467" width="0.85546875" style="135" customWidth="1"/>
    <col min="9468" max="9468" width="14" style="135" customWidth="1"/>
    <col min="9469" max="9469" width="0.85546875" style="135" customWidth="1"/>
    <col min="9470" max="9470" width="14" style="135" customWidth="1"/>
    <col min="9471" max="9715" width="9.140625" style="135"/>
    <col min="9716" max="9716" width="2.28515625" style="135" customWidth="1"/>
    <col min="9717" max="9717" width="63.85546875" style="135" customWidth="1"/>
    <col min="9718" max="9718" width="8.85546875" style="135" customWidth="1"/>
    <col min="9719" max="9719" width="0.85546875" style="135" customWidth="1"/>
    <col min="9720" max="9720" width="14" style="135" customWidth="1"/>
    <col min="9721" max="9721" width="0.85546875" style="135" customWidth="1"/>
    <col min="9722" max="9722" width="14" style="135" customWidth="1"/>
    <col min="9723" max="9723" width="0.85546875" style="135" customWidth="1"/>
    <col min="9724" max="9724" width="14" style="135" customWidth="1"/>
    <col min="9725" max="9725" width="0.85546875" style="135" customWidth="1"/>
    <col min="9726" max="9726" width="14" style="135" customWidth="1"/>
    <col min="9727" max="9971" width="9.140625" style="135"/>
    <col min="9972" max="9972" width="2.28515625" style="135" customWidth="1"/>
    <col min="9973" max="9973" width="63.85546875" style="135" customWidth="1"/>
    <col min="9974" max="9974" width="8.85546875" style="135" customWidth="1"/>
    <col min="9975" max="9975" width="0.85546875" style="135" customWidth="1"/>
    <col min="9976" max="9976" width="14" style="135" customWidth="1"/>
    <col min="9977" max="9977" width="0.85546875" style="135" customWidth="1"/>
    <col min="9978" max="9978" width="14" style="135" customWidth="1"/>
    <col min="9979" max="9979" width="0.85546875" style="135" customWidth="1"/>
    <col min="9980" max="9980" width="14" style="135" customWidth="1"/>
    <col min="9981" max="9981" width="0.85546875" style="135" customWidth="1"/>
    <col min="9982" max="9982" width="14" style="135" customWidth="1"/>
    <col min="9983" max="10227" width="9.140625" style="135"/>
    <col min="10228" max="10228" width="2.28515625" style="135" customWidth="1"/>
    <col min="10229" max="10229" width="63.85546875" style="135" customWidth="1"/>
    <col min="10230" max="10230" width="8.85546875" style="135" customWidth="1"/>
    <col min="10231" max="10231" width="0.85546875" style="135" customWidth="1"/>
    <col min="10232" max="10232" width="14" style="135" customWidth="1"/>
    <col min="10233" max="10233" width="0.85546875" style="135" customWidth="1"/>
    <col min="10234" max="10234" width="14" style="135" customWidth="1"/>
    <col min="10235" max="10235" width="0.85546875" style="135" customWidth="1"/>
    <col min="10236" max="10236" width="14" style="135" customWidth="1"/>
    <col min="10237" max="10237" width="0.85546875" style="135" customWidth="1"/>
    <col min="10238" max="10238" width="14" style="135" customWidth="1"/>
    <col min="10239" max="10483" width="9.140625" style="135"/>
    <col min="10484" max="10484" width="2.28515625" style="135" customWidth="1"/>
    <col min="10485" max="10485" width="63.85546875" style="135" customWidth="1"/>
    <col min="10486" max="10486" width="8.85546875" style="135" customWidth="1"/>
    <col min="10487" max="10487" width="0.85546875" style="135" customWidth="1"/>
    <col min="10488" max="10488" width="14" style="135" customWidth="1"/>
    <col min="10489" max="10489" width="0.85546875" style="135" customWidth="1"/>
    <col min="10490" max="10490" width="14" style="135" customWidth="1"/>
    <col min="10491" max="10491" width="0.85546875" style="135" customWidth="1"/>
    <col min="10492" max="10492" width="14" style="135" customWidth="1"/>
    <col min="10493" max="10493" width="0.85546875" style="135" customWidth="1"/>
    <col min="10494" max="10494" width="14" style="135" customWidth="1"/>
    <col min="10495" max="10739" width="9.140625" style="135"/>
    <col min="10740" max="10740" width="2.28515625" style="135" customWidth="1"/>
    <col min="10741" max="10741" width="63.85546875" style="135" customWidth="1"/>
    <col min="10742" max="10742" width="8.85546875" style="135" customWidth="1"/>
    <col min="10743" max="10743" width="0.85546875" style="135" customWidth="1"/>
    <col min="10744" max="10744" width="14" style="135" customWidth="1"/>
    <col min="10745" max="10745" width="0.85546875" style="135" customWidth="1"/>
    <col min="10746" max="10746" width="14" style="135" customWidth="1"/>
    <col min="10747" max="10747" width="0.85546875" style="135" customWidth="1"/>
    <col min="10748" max="10748" width="14" style="135" customWidth="1"/>
    <col min="10749" max="10749" width="0.85546875" style="135" customWidth="1"/>
    <col min="10750" max="10750" width="14" style="135" customWidth="1"/>
    <col min="10751" max="10995" width="9.140625" style="135"/>
    <col min="10996" max="10996" width="2.28515625" style="135" customWidth="1"/>
    <col min="10997" max="10997" width="63.85546875" style="135" customWidth="1"/>
    <col min="10998" max="10998" width="8.85546875" style="135" customWidth="1"/>
    <col min="10999" max="10999" width="0.85546875" style="135" customWidth="1"/>
    <col min="11000" max="11000" width="14" style="135" customWidth="1"/>
    <col min="11001" max="11001" width="0.85546875" style="135" customWidth="1"/>
    <col min="11002" max="11002" width="14" style="135" customWidth="1"/>
    <col min="11003" max="11003" width="0.85546875" style="135" customWidth="1"/>
    <col min="11004" max="11004" width="14" style="135" customWidth="1"/>
    <col min="11005" max="11005" width="0.85546875" style="135" customWidth="1"/>
    <col min="11006" max="11006" width="14" style="135" customWidth="1"/>
    <col min="11007" max="11251" width="9.140625" style="135"/>
    <col min="11252" max="11252" width="2.28515625" style="135" customWidth="1"/>
    <col min="11253" max="11253" width="63.85546875" style="135" customWidth="1"/>
    <col min="11254" max="11254" width="8.85546875" style="135" customWidth="1"/>
    <col min="11255" max="11255" width="0.85546875" style="135" customWidth="1"/>
    <col min="11256" max="11256" width="14" style="135" customWidth="1"/>
    <col min="11257" max="11257" width="0.85546875" style="135" customWidth="1"/>
    <col min="11258" max="11258" width="14" style="135" customWidth="1"/>
    <col min="11259" max="11259" width="0.85546875" style="135" customWidth="1"/>
    <col min="11260" max="11260" width="14" style="135" customWidth="1"/>
    <col min="11261" max="11261" width="0.85546875" style="135" customWidth="1"/>
    <col min="11262" max="11262" width="14" style="135" customWidth="1"/>
    <col min="11263" max="11507" width="9.140625" style="135"/>
    <col min="11508" max="11508" width="2.28515625" style="135" customWidth="1"/>
    <col min="11509" max="11509" width="63.85546875" style="135" customWidth="1"/>
    <col min="11510" max="11510" width="8.85546875" style="135" customWidth="1"/>
    <col min="11511" max="11511" width="0.85546875" style="135" customWidth="1"/>
    <col min="11512" max="11512" width="14" style="135" customWidth="1"/>
    <col min="11513" max="11513" width="0.85546875" style="135" customWidth="1"/>
    <col min="11514" max="11514" width="14" style="135" customWidth="1"/>
    <col min="11515" max="11515" width="0.85546875" style="135" customWidth="1"/>
    <col min="11516" max="11516" width="14" style="135" customWidth="1"/>
    <col min="11517" max="11517" width="0.85546875" style="135" customWidth="1"/>
    <col min="11518" max="11518" width="14" style="135" customWidth="1"/>
    <col min="11519" max="11763" width="9.140625" style="135"/>
    <col min="11764" max="11764" width="2.28515625" style="135" customWidth="1"/>
    <col min="11765" max="11765" width="63.85546875" style="135" customWidth="1"/>
    <col min="11766" max="11766" width="8.85546875" style="135" customWidth="1"/>
    <col min="11767" max="11767" width="0.85546875" style="135" customWidth="1"/>
    <col min="11768" max="11768" width="14" style="135" customWidth="1"/>
    <col min="11769" max="11769" width="0.85546875" style="135" customWidth="1"/>
    <col min="11770" max="11770" width="14" style="135" customWidth="1"/>
    <col min="11771" max="11771" width="0.85546875" style="135" customWidth="1"/>
    <col min="11772" max="11772" width="14" style="135" customWidth="1"/>
    <col min="11773" max="11773" width="0.85546875" style="135" customWidth="1"/>
    <col min="11774" max="11774" width="14" style="135" customWidth="1"/>
    <col min="11775" max="12019" width="9.140625" style="135"/>
    <col min="12020" max="12020" width="2.28515625" style="135" customWidth="1"/>
    <col min="12021" max="12021" width="63.85546875" style="135" customWidth="1"/>
    <col min="12022" max="12022" width="8.85546875" style="135" customWidth="1"/>
    <col min="12023" max="12023" width="0.85546875" style="135" customWidth="1"/>
    <col min="12024" max="12024" width="14" style="135" customWidth="1"/>
    <col min="12025" max="12025" width="0.85546875" style="135" customWidth="1"/>
    <col min="12026" max="12026" width="14" style="135" customWidth="1"/>
    <col min="12027" max="12027" width="0.85546875" style="135" customWidth="1"/>
    <col min="12028" max="12028" width="14" style="135" customWidth="1"/>
    <col min="12029" max="12029" width="0.85546875" style="135" customWidth="1"/>
    <col min="12030" max="12030" width="14" style="135" customWidth="1"/>
    <col min="12031" max="12275" width="9.140625" style="135"/>
    <col min="12276" max="12276" width="2.28515625" style="135" customWidth="1"/>
    <col min="12277" max="12277" width="63.85546875" style="135" customWidth="1"/>
    <col min="12278" max="12278" width="8.85546875" style="135" customWidth="1"/>
    <col min="12279" max="12279" width="0.85546875" style="135" customWidth="1"/>
    <col min="12280" max="12280" width="14" style="135" customWidth="1"/>
    <col min="12281" max="12281" width="0.85546875" style="135" customWidth="1"/>
    <col min="12282" max="12282" width="14" style="135" customWidth="1"/>
    <col min="12283" max="12283" width="0.85546875" style="135" customWidth="1"/>
    <col min="12284" max="12284" width="14" style="135" customWidth="1"/>
    <col min="12285" max="12285" width="0.85546875" style="135" customWidth="1"/>
    <col min="12286" max="12286" width="14" style="135" customWidth="1"/>
    <col min="12287" max="12531" width="9.140625" style="135"/>
    <col min="12532" max="12532" width="2.28515625" style="135" customWidth="1"/>
    <col min="12533" max="12533" width="63.85546875" style="135" customWidth="1"/>
    <col min="12534" max="12534" width="8.85546875" style="135" customWidth="1"/>
    <col min="12535" max="12535" width="0.85546875" style="135" customWidth="1"/>
    <col min="12536" max="12536" width="14" style="135" customWidth="1"/>
    <col min="12537" max="12537" width="0.85546875" style="135" customWidth="1"/>
    <col min="12538" max="12538" width="14" style="135" customWidth="1"/>
    <col min="12539" max="12539" width="0.85546875" style="135" customWidth="1"/>
    <col min="12540" max="12540" width="14" style="135" customWidth="1"/>
    <col min="12541" max="12541" width="0.85546875" style="135" customWidth="1"/>
    <col min="12542" max="12542" width="14" style="135" customWidth="1"/>
    <col min="12543" max="12787" width="9.140625" style="135"/>
    <col min="12788" max="12788" width="2.28515625" style="135" customWidth="1"/>
    <col min="12789" max="12789" width="63.85546875" style="135" customWidth="1"/>
    <col min="12790" max="12790" width="8.85546875" style="135" customWidth="1"/>
    <col min="12791" max="12791" width="0.85546875" style="135" customWidth="1"/>
    <col min="12792" max="12792" width="14" style="135" customWidth="1"/>
    <col min="12793" max="12793" width="0.85546875" style="135" customWidth="1"/>
    <col min="12794" max="12794" width="14" style="135" customWidth="1"/>
    <col min="12795" max="12795" width="0.85546875" style="135" customWidth="1"/>
    <col min="12796" max="12796" width="14" style="135" customWidth="1"/>
    <col min="12797" max="12797" width="0.85546875" style="135" customWidth="1"/>
    <col min="12798" max="12798" width="14" style="135" customWidth="1"/>
    <col min="12799" max="13043" width="9.140625" style="135"/>
    <col min="13044" max="13044" width="2.28515625" style="135" customWidth="1"/>
    <col min="13045" max="13045" width="63.85546875" style="135" customWidth="1"/>
    <col min="13046" max="13046" width="8.85546875" style="135" customWidth="1"/>
    <col min="13047" max="13047" width="0.85546875" style="135" customWidth="1"/>
    <col min="13048" max="13048" width="14" style="135" customWidth="1"/>
    <col min="13049" max="13049" width="0.85546875" style="135" customWidth="1"/>
    <col min="13050" max="13050" width="14" style="135" customWidth="1"/>
    <col min="13051" max="13051" width="0.85546875" style="135" customWidth="1"/>
    <col min="13052" max="13052" width="14" style="135" customWidth="1"/>
    <col min="13053" max="13053" width="0.85546875" style="135" customWidth="1"/>
    <col min="13054" max="13054" width="14" style="135" customWidth="1"/>
    <col min="13055" max="13299" width="9.140625" style="135"/>
    <col min="13300" max="13300" width="2.28515625" style="135" customWidth="1"/>
    <col min="13301" max="13301" width="63.85546875" style="135" customWidth="1"/>
    <col min="13302" max="13302" width="8.85546875" style="135" customWidth="1"/>
    <col min="13303" max="13303" width="0.85546875" style="135" customWidth="1"/>
    <col min="13304" max="13304" width="14" style="135" customWidth="1"/>
    <col min="13305" max="13305" width="0.85546875" style="135" customWidth="1"/>
    <col min="13306" max="13306" width="14" style="135" customWidth="1"/>
    <col min="13307" max="13307" width="0.85546875" style="135" customWidth="1"/>
    <col min="13308" max="13308" width="14" style="135" customWidth="1"/>
    <col min="13309" max="13309" width="0.85546875" style="135" customWidth="1"/>
    <col min="13310" max="13310" width="14" style="135" customWidth="1"/>
    <col min="13311" max="13555" width="9.140625" style="135"/>
    <col min="13556" max="13556" width="2.28515625" style="135" customWidth="1"/>
    <col min="13557" max="13557" width="63.85546875" style="135" customWidth="1"/>
    <col min="13558" max="13558" width="8.85546875" style="135" customWidth="1"/>
    <col min="13559" max="13559" width="0.85546875" style="135" customWidth="1"/>
    <col min="13560" max="13560" width="14" style="135" customWidth="1"/>
    <col min="13561" max="13561" width="0.85546875" style="135" customWidth="1"/>
    <col min="13562" max="13562" width="14" style="135" customWidth="1"/>
    <col min="13563" max="13563" width="0.85546875" style="135" customWidth="1"/>
    <col min="13564" max="13564" width="14" style="135" customWidth="1"/>
    <col min="13565" max="13565" width="0.85546875" style="135" customWidth="1"/>
    <col min="13566" max="13566" width="14" style="135" customWidth="1"/>
    <col min="13567" max="13811" width="9.140625" style="135"/>
    <col min="13812" max="13812" width="2.28515625" style="135" customWidth="1"/>
    <col min="13813" max="13813" width="63.85546875" style="135" customWidth="1"/>
    <col min="13814" max="13814" width="8.85546875" style="135" customWidth="1"/>
    <col min="13815" max="13815" width="0.85546875" style="135" customWidth="1"/>
    <col min="13816" max="13816" width="14" style="135" customWidth="1"/>
    <col min="13817" max="13817" width="0.85546875" style="135" customWidth="1"/>
    <col min="13818" max="13818" width="14" style="135" customWidth="1"/>
    <col min="13819" max="13819" width="0.85546875" style="135" customWidth="1"/>
    <col min="13820" max="13820" width="14" style="135" customWidth="1"/>
    <col min="13821" max="13821" width="0.85546875" style="135" customWidth="1"/>
    <col min="13822" max="13822" width="14" style="135" customWidth="1"/>
    <col min="13823" max="14067" width="9.140625" style="135"/>
    <col min="14068" max="14068" width="2.28515625" style="135" customWidth="1"/>
    <col min="14069" max="14069" width="63.85546875" style="135" customWidth="1"/>
    <col min="14070" max="14070" width="8.85546875" style="135" customWidth="1"/>
    <col min="14071" max="14071" width="0.85546875" style="135" customWidth="1"/>
    <col min="14072" max="14072" width="14" style="135" customWidth="1"/>
    <col min="14073" max="14073" width="0.85546875" style="135" customWidth="1"/>
    <col min="14074" max="14074" width="14" style="135" customWidth="1"/>
    <col min="14075" max="14075" width="0.85546875" style="135" customWidth="1"/>
    <col min="14076" max="14076" width="14" style="135" customWidth="1"/>
    <col min="14077" max="14077" width="0.85546875" style="135" customWidth="1"/>
    <col min="14078" max="14078" width="14" style="135" customWidth="1"/>
    <col min="14079" max="14323" width="9.140625" style="135"/>
    <col min="14324" max="14324" width="2.28515625" style="135" customWidth="1"/>
    <col min="14325" max="14325" width="63.85546875" style="135" customWidth="1"/>
    <col min="14326" max="14326" width="8.85546875" style="135" customWidth="1"/>
    <col min="14327" max="14327" width="0.85546875" style="135" customWidth="1"/>
    <col min="14328" max="14328" width="14" style="135" customWidth="1"/>
    <col min="14329" max="14329" width="0.85546875" style="135" customWidth="1"/>
    <col min="14330" max="14330" width="14" style="135" customWidth="1"/>
    <col min="14331" max="14331" width="0.85546875" style="135" customWidth="1"/>
    <col min="14332" max="14332" width="14" style="135" customWidth="1"/>
    <col min="14333" max="14333" width="0.85546875" style="135" customWidth="1"/>
    <col min="14334" max="14334" width="14" style="135" customWidth="1"/>
    <col min="14335" max="14579" width="9.140625" style="135"/>
    <col min="14580" max="14580" width="2.28515625" style="135" customWidth="1"/>
    <col min="14581" max="14581" width="63.85546875" style="135" customWidth="1"/>
    <col min="14582" max="14582" width="8.85546875" style="135" customWidth="1"/>
    <col min="14583" max="14583" width="0.85546875" style="135" customWidth="1"/>
    <col min="14584" max="14584" width="14" style="135" customWidth="1"/>
    <col min="14585" max="14585" width="0.85546875" style="135" customWidth="1"/>
    <col min="14586" max="14586" width="14" style="135" customWidth="1"/>
    <col min="14587" max="14587" width="0.85546875" style="135" customWidth="1"/>
    <col min="14588" max="14588" width="14" style="135" customWidth="1"/>
    <col min="14589" max="14589" width="0.85546875" style="135" customWidth="1"/>
    <col min="14590" max="14590" width="14" style="135" customWidth="1"/>
    <col min="14591" max="14835" width="9.140625" style="135"/>
    <col min="14836" max="14836" width="2.28515625" style="135" customWidth="1"/>
    <col min="14837" max="14837" width="63.85546875" style="135" customWidth="1"/>
    <col min="14838" max="14838" width="8.85546875" style="135" customWidth="1"/>
    <col min="14839" max="14839" width="0.85546875" style="135" customWidth="1"/>
    <col min="14840" max="14840" width="14" style="135" customWidth="1"/>
    <col min="14841" max="14841" width="0.85546875" style="135" customWidth="1"/>
    <col min="14842" max="14842" width="14" style="135" customWidth="1"/>
    <col min="14843" max="14843" width="0.85546875" style="135" customWidth="1"/>
    <col min="14844" max="14844" width="14" style="135" customWidth="1"/>
    <col min="14845" max="14845" width="0.85546875" style="135" customWidth="1"/>
    <col min="14846" max="14846" width="14" style="135" customWidth="1"/>
    <col min="14847" max="15091" width="9.140625" style="135"/>
    <col min="15092" max="15092" width="2.28515625" style="135" customWidth="1"/>
    <col min="15093" max="15093" width="63.85546875" style="135" customWidth="1"/>
    <col min="15094" max="15094" width="8.85546875" style="135" customWidth="1"/>
    <col min="15095" max="15095" width="0.85546875" style="135" customWidth="1"/>
    <col min="15096" max="15096" width="14" style="135" customWidth="1"/>
    <col min="15097" max="15097" width="0.85546875" style="135" customWidth="1"/>
    <col min="15098" max="15098" width="14" style="135" customWidth="1"/>
    <col min="15099" max="15099" width="0.85546875" style="135" customWidth="1"/>
    <col min="15100" max="15100" width="14" style="135" customWidth="1"/>
    <col min="15101" max="15101" width="0.85546875" style="135" customWidth="1"/>
    <col min="15102" max="15102" width="14" style="135" customWidth="1"/>
    <col min="15103" max="15347" width="9.140625" style="135"/>
    <col min="15348" max="15348" width="2.28515625" style="135" customWidth="1"/>
    <col min="15349" max="15349" width="63.85546875" style="135" customWidth="1"/>
    <col min="15350" max="15350" width="8.85546875" style="135" customWidth="1"/>
    <col min="15351" max="15351" width="0.85546875" style="135" customWidth="1"/>
    <col min="15352" max="15352" width="14" style="135" customWidth="1"/>
    <col min="15353" max="15353" width="0.85546875" style="135" customWidth="1"/>
    <col min="15354" max="15354" width="14" style="135" customWidth="1"/>
    <col min="15355" max="15355" width="0.85546875" style="135" customWidth="1"/>
    <col min="15356" max="15356" width="14" style="135" customWidth="1"/>
    <col min="15357" max="15357" width="0.85546875" style="135" customWidth="1"/>
    <col min="15358" max="15358" width="14" style="135" customWidth="1"/>
    <col min="15359" max="15603" width="9.140625" style="135"/>
    <col min="15604" max="15604" width="2.28515625" style="135" customWidth="1"/>
    <col min="15605" max="15605" width="63.85546875" style="135" customWidth="1"/>
    <col min="15606" max="15606" width="8.85546875" style="135" customWidth="1"/>
    <col min="15607" max="15607" width="0.85546875" style="135" customWidth="1"/>
    <col min="15608" max="15608" width="14" style="135" customWidth="1"/>
    <col min="15609" max="15609" width="0.85546875" style="135" customWidth="1"/>
    <col min="15610" max="15610" width="14" style="135" customWidth="1"/>
    <col min="15611" max="15611" width="0.85546875" style="135" customWidth="1"/>
    <col min="15612" max="15612" width="14" style="135" customWidth="1"/>
    <col min="15613" max="15613" width="0.85546875" style="135" customWidth="1"/>
    <col min="15614" max="15614" width="14" style="135" customWidth="1"/>
    <col min="15615" max="15859" width="9.140625" style="135"/>
    <col min="15860" max="15860" width="2.28515625" style="135" customWidth="1"/>
    <col min="15861" max="15861" width="63.85546875" style="135" customWidth="1"/>
    <col min="15862" max="15862" width="8.85546875" style="135" customWidth="1"/>
    <col min="15863" max="15863" width="0.85546875" style="135" customWidth="1"/>
    <col min="15864" max="15864" width="14" style="135" customWidth="1"/>
    <col min="15865" max="15865" width="0.85546875" style="135" customWidth="1"/>
    <col min="15866" max="15866" width="14" style="135" customWidth="1"/>
    <col min="15867" max="15867" width="0.85546875" style="135" customWidth="1"/>
    <col min="15868" max="15868" width="14" style="135" customWidth="1"/>
    <col min="15869" max="15869" width="0.85546875" style="135" customWidth="1"/>
    <col min="15870" max="15870" width="14" style="135" customWidth="1"/>
    <col min="15871" max="16115" width="9.140625" style="135"/>
    <col min="16116" max="16116" width="2.28515625" style="135" customWidth="1"/>
    <col min="16117" max="16117" width="63.85546875" style="135" customWidth="1"/>
    <col min="16118" max="16118" width="8.85546875" style="135" customWidth="1"/>
    <col min="16119" max="16119" width="0.85546875" style="135" customWidth="1"/>
    <col min="16120" max="16120" width="14" style="135" customWidth="1"/>
    <col min="16121" max="16121" width="0.85546875" style="135" customWidth="1"/>
    <col min="16122" max="16122" width="14" style="135" customWidth="1"/>
    <col min="16123" max="16123" width="0.85546875" style="135" customWidth="1"/>
    <col min="16124" max="16124" width="14" style="135" customWidth="1"/>
    <col min="16125" max="16125" width="0.85546875" style="135" customWidth="1"/>
    <col min="16126" max="16126" width="14" style="135" customWidth="1"/>
    <col min="16127" max="16384" width="9.140625" style="135"/>
  </cols>
  <sheetData>
    <row r="1" spans="1:22" ht="19.5" customHeight="1">
      <c r="A1" s="191" t="s">
        <v>0</v>
      </c>
      <c r="B1" s="192"/>
      <c r="D1" s="192"/>
      <c r="E1" s="194"/>
      <c r="F1" s="192"/>
      <c r="G1" s="194"/>
      <c r="H1" s="192"/>
      <c r="I1" s="194"/>
      <c r="J1" s="192"/>
      <c r="K1" s="194"/>
      <c r="M1" s="136"/>
    </row>
    <row r="2" spans="1:22" ht="19.5" customHeight="1">
      <c r="A2" s="195" t="s">
        <v>159</v>
      </c>
      <c r="B2" s="192"/>
      <c r="D2" s="192"/>
      <c r="E2" s="194"/>
      <c r="F2" s="192"/>
      <c r="G2" s="194"/>
      <c r="H2" s="192"/>
      <c r="I2" s="194"/>
      <c r="J2" s="192"/>
      <c r="K2" s="194"/>
      <c r="M2" s="137"/>
    </row>
    <row r="3" spans="1:22" ht="19.5" customHeight="1">
      <c r="A3" s="195"/>
      <c r="B3" s="192"/>
      <c r="D3" s="192"/>
      <c r="E3" s="194"/>
      <c r="F3" s="192"/>
      <c r="G3" s="194"/>
      <c r="H3" s="192"/>
      <c r="I3" s="194"/>
      <c r="J3" s="192"/>
      <c r="K3" s="194"/>
      <c r="M3" s="137"/>
    </row>
    <row r="4" spans="1:22" ht="19.5" customHeight="1">
      <c r="A4" s="181"/>
      <c r="B4" s="181"/>
      <c r="C4" s="345"/>
      <c r="D4" s="181"/>
      <c r="E4" s="364" t="s">
        <v>61</v>
      </c>
      <c r="F4" s="364"/>
      <c r="G4" s="364"/>
      <c r="H4" s="135"/>
      <c r="I4" s="364" t="s">
        <v>62</v>
      </c>
      <c r="J4" s="364"/>
      <c r="K4" s="364"/>
      <c r="M4" s="138"/>
    </row>
    <row r="5" spans="1:22" ht="19.5" customHeight="1">
      <c r="A5" s="181"/>
      <c r="B5" s="181"/>
      <c r="C5" s="345"/>
      <c r="D5" s="181"/>
      <c r="E5" s="364" t="s">
        <v>63</v>
      </c>
      <c r="F5" s="364"/>
      <c r="G5" s="364"/>
      <c r="H5" s="135"/>
      <c r="I5" s="364" t="s">
        <v>63</v>
      </c>
      <c r="J5" s="364"/>
      <c r="K5" s="364"/>
      <c r="M5" s="138"/>
    </row>
    <row r="6" spans="1:22" ht="19.5" customHeight="1">
      <c r="A6" s="197"/>
      <c r="B6" s="135"/>
      <c r="C6" s="197"/>
      <c r="D6" s="135"/>
      <c r="E6" s="365" t="s">
        <v>64</v>
      </c>
      <c r="F6" s="365"/>
      <c r="G6" s="365"/>
      <c r="H6" s="135"/>
      <c r="I6" s="365" t="str">
        <f>E6</f>
        <v xml:space="preserve">Nine-month period ended </v>
      </c>
      <c r="J6" s="365"/>
      <c r="K6" s="365"/>
      <c r="M6" s="8"/>
    </row>
    <row r="7" spans="1:22" ht="19.5" customHeight="1">
      <c r="A7" s="197"/>
      <c r="B7" s="135"/>
      <c r="C7" s="197"/>
      <c r="D7" s="198"/>
      <c r="E7" s="365" t="s">
        <v>65</v>
      </c>
      <c r="F7" s="365"/>
      <c r="G7" s="365"/>
      <c r="H7" s="198"/>
      <c r="I7" s="365" t="str">
        <f>E7</f>
        <v>30 September</v>
      </c>
      <c r="J7" s="365"/>
      <c r="K7" s="365"/>
      <c r="M7" s="8"/>
    </row>
    <row r="8" spans="1:22" ht="19.5" customHeight="1">
      <c r="A8" s="181"/>
      <c r="B8" s="181"/>
      <c r="C8" s="345" t="s">
        <v>7</v>
      </c>
      <c r="D8" s="181"/>
      <c r="E8" s="199">
        <v>2023</v>
      </c>
      <c r="F8" s="200"/>
      <c r="G8" s="199">
        <v>2022</v>
      </c>
      <c r="H8" s="135"/>
      <c r="I8" s="199">
        <v>2023</v>
      </c>
      <c r="J8" s="200"/>
      <c r="K8" s="199">
        <v>2022</v>
      </c>
      <c r="M8" s="138"/>
    </row>
    <row r="9" spans="1:22" ht="19.5" customHeight="1">
      <c r="A9" s="181"/>
      <c r="B9" s="181"/>
      <c r="C9" s="345"/>
      <c r="D9" s="181"/>
      <c r="E9" s="366" t="s">
        <v>9</v>
      </c>
      <c r="F9" s="366"/>
      <c r="G9" s="366"/>
      <c r="H9" s="366"/>
      <c r="I9" s="366"/>
      <c r="J9" s="366"/>
      <c r="K9" s="366"/>
      <c r="M9" s="138"/>
    </row>
    <row r="10" spans="1:22" ht="19.5" customHeight="1">
      <c r="A10" s="180" t="s">
        <v>189</v>
      </c>
      <c r="B10" s="181"/>
      <c r="C10" s="345"/>
      <c r="D10" s="181"/>
      <c r="E10" s="345"/>
      <c r="F10" s="345"/>
      <c r="G10" s="345"/>
      <c r="H10" s="345"/>
      <c r="I10" s="182"/>
      <c r="J10" s="345"/>
      <c r="K10" s="182"/>
      <c r="M10" s="139"/>
    </row>
    <row r="11" spans="1:22" ht="19.5" customHeight="1">
      <c r="A11" s="135" t="s">
        <v>272</v>
      </c>
      <c r="B11" s="135"/>
      <c r="C11" s="345"/>
      <c r="D11" s="181"/>
      <c r="E11" s="140">
        <v>1256770</v>
      </c>
      <c r="F11" s="140">
        <v>0</v>
      </c>
      <c r="G11" s="140">
        <v>3419471</v>
      </c>
      <c r="H11" s="140">
        <v>0</v>
      </c>
      <c r="I11" s="140">
        <f>+'FS PL'!H48</f>
        <v>2293463</v>
      </c>
      <c r="J11" s="140">
        <v>0</v>
      </c>
      <c r="K11" s="140">
        <v>3267866</v>
      </c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</row>
    <row r="12" spans="1:22" ht="19.5" customHeight="1">
      <c r="A12" s="183" t="s">
        <v>242</v>
      </c>
      <c r="B12" s="135"/>
      <c r="C12" s="345"/>
      <c r="D12" s="181"/>
      <c r="E12" s="140"/>
      <c r="F12" s="140"/>
      <c r="G12" s="140"/>
      <c r="H12" s="140"/>
      <c r="I12" s="140"/>
      <c r="J12" s="140"/>
      <c r="K12" s="140"/>
      <c r="L12" s="141"/>
      <c r="M12" s="141"/>
    </row>
    <row r="13" spans="1:22" ht="19.5" customHeight="1">
      <c r="A13" s="135" t="s">
        <v>188</v>
      </c>
      <c r="B13" s="135"/>
      <c r="C13" s="345"/>
      <c r="D13" s="181"/>
      <c r="E13" s="140"/>
      <c r="F13" s="140"/>
      <c r="G13" s="140"/>
      <c r="H13" s="140"/>
      <c r="I13" s="140"/>
      <c r="J13" s="140"/>
      <c r="K13" s="140"/>
      <c r="L13" s="141"/>
      <c r="M13" s="141"/>
    </row>
    <row r="14" spans="1:22" ht="19.5" customHeight="1">
      <c r="A14" s="135"/>
      <c r="B14" s="135" t="s">
        <v>200</v>
      </c>
      <c r="C14" s="345"/>
      <c r="D14" s="181"/>
      <c r="E14" s="140">
        <v>1606079</v>
      </c>
      <c r="F14" s="140"/>
      <c r="G14" s="140">
        <v>1314228</v>
      </c>
      <c r="H14" s="140"/>
      <c r="I14" s="140">
        <v>28629</v>
      </c>
      <c r="J14" s="140"/>
      <c r="K14" s="140">
        <v>13160</v>
      </c>
      <c r="L14" s="141"/>
      <c r="M14" s="141"/>
      <c r="N14" s="141"/>
      <c r="O14" s="141"/>
      <c r="P14" s="141"/>
      <c r="Q14" s="141"/>
      <c r="R14" s="141"/>
      <c r="S14" s="141"/>
      <c r="T14" s="141"/>
    </row>
    <row r="15" spans="1:22" ht="19.5" customHeight="1">
      <c r="A15" s="135" t="s">
        <v>297</v>
      </c>
      <c r="B15" s="135"/>
      <c r="C15" s="345"/>
      <c r="D15" s="181"/>
      <c r="E15" s="140">
        <v>36152</v>
      </c>
      <c r="F15" s="140"/>
      <c r="G15" s="140">
        <v>-11309</v>
      </c>
      <c r="H15" s="140"/>
      <c r="I15" s="140">
        <v>0</v>
      </c>
      <c r="J15" s="140"/>
      <c r="K15" s="140">
        <v>0</v>
      </c>
      <c r="L15" s="141"/>
      <c r="M15" s="141"/>
      <c r="N15" s="141"/>
      <c r="O15" s="141"/>
      <c r="P15" s="141"/>
      <c r="Q15" s="141"/>
      <c r="R15" s="141"/>
      <c r="S15" s="141"/>
      <c r="T15" s="141"/>
    </row>
    <row r="16" spans="1:22" ht="19.5" customHeight="1">
      <c r="A16" s="135" t="s">
        <v>298</v>
      </c>
      <c r="B16" s="135"/>
      <c r="C16" s="345"/>
      <c r="D16" s="181"/>
      <c r="E16" s="140">
        <v>26910</v>
      </c>
      <c r="F16" s="140"/>
      <c r="G16" s="140">
        <v>19162</v>
      </c>
      <c r="H16" s="140"/>
      <c r="I16" s="140">
        <v>1517</v>
      </c>
      <c r="J16" s="140"/>
      <c r="K16" s="140">
        <v>1810</v>
      </c>
      <c r="L16" s="141"/>
      <c r="M16" s="141"/>
      <c r="N16" s="141"/>
      <c r="O16" s="141"/>
      <c r="P16" s="141"/>
      <c r="Q16" s="141"/>
      <c r="R16" s="141"/>
      <c r="S16" s="141"/>
      <c r="T16" s="141"/>
    </row>
    <row r="17" spans="1:20" ht="19.5" customHeight="1">
      <c r="A17" s="184" t="s">
        <v>190</v>
      </c>
      <c r="B17" s="135"/>
      <c r="C17" s="345"/>
      <c r="D17" s="181"/>
      <c r="E17" s="140">
        <v>36422</v>
      </c>
      <c r="F17" s="140"/>
      <c r="G17" s="140">
        <v>1215</v>
      </c>
      <c r="H17" s="140"/>
      <c r="I17" s="140">
        <v>0</v>
      </c>
      <c r="J17" s="140"/>
      <c r="K17" s="140">
        <v>0</v>
      </c>
      <c r="L17" s="141"/>
      <c r="M17" s="141"/>
      <c r="N17" s="141"/>
      <c r="O17" s="141"/>
      <c r="P17" s="141"/>
      <c r="Q17" s="141"/>
      <c r="R17" s="141"/>
      <c r="S17" s="141"/>
      <c r="T17" s="141"/>
    </row>
    <row r="18" spans="1:20" ht="19.5" customHeight="1">
      <c r="A18" s="135" t="s">
        <v>320</v>
      </c>
      <c r="B18" s="135"/>
      <c r="C18" s="345"/>
      <c r="D18" s="181"/>
      <c r="E18" s="142">
        <v>13261</v>
      </c>
      <c r="F18" s="140"/>
      <c r="G18" s="142">
        <v>15013</v>
      </c>
      <c r="H18" s="140"/>
      <c r="I18" s="140">
        <v>0</v>
      </c>
      <c r="J18" s="140"/>
      <c r="K18" s="140">
        <v>0</v>
      </c>
      <c r="L18" s="141"/>
      <c r="M18" s="141"/>
      <c r="N18" s="141"/>
      <c r="O18" s="141"/>
      <c r="P18" s="141"/>
      <c r="Q18" s="141"/>
      <c r="R18" s="141"/>
      <c r="S18" s="141"/>
      <c r="T18" s="141"/>
    </row>
    <row r="19" spans="1:20" ht="19.5" customHeight="1">
      <c r="A19" s="135" t="s">
        <v>296</v>
      </c>
      <c r="B19" s="185"/>
      <c r="C19" s="345"/>
      <c r="D19" s="181"/>
      <c r="E19" s="142">
        <v>-17305</v>
      </c>
      <c r="F19" s="140"/>
      <c r="G19" s="142">
        <v>-2250</v>
      </c>
      <c r="H19" s="140"/>
      <c r="I19" s="140">
        <v>0</v>
      </c>
      <c r="J19" s="140"/>
      <c r="K19" s="140">
        <v>0</v>
      </c>
      <c r="L19" s="141"/>
      <c r="M19" s="141"/>
      <c r="N19" s="141"/>
      <c r="O19" s="141"/>
      <c r="P19" s="141"/>
      <c r="Q19" s="141"/>
      <c r="R19" s="141"/>
      <c r="S19" s="141"/>
      <c r="T19" s="141"/>
    </row>
    <row r="20" spans="1:20" ht="19.5" customHeight="1">
      <c r="A20" s="135" t="s">
        <v>295</v>
      </c>
      <c r="B20" s="135"/>
      <c r="C20" s="345"/>
      <c r="D20" s="181"/>
      <c r="E20" s="142">
        <v>-89332</v>
      </c>
      <c r="F20" s="140"/>
      <c r="G20" s="142">
        <v>0</v>
      </c>
      <c r="H20" s="140"/>
      <c r="I20" s="140">
        <v>0</v>
      </c>
      <c r="J20" s="140"/>
      <c r="K20" s="140">
        <v>0</v>
      </c>
      <c r="L20" s="141"/>
      <c r="M20" s="141"/>
      <c r="N20" s="141"/>
      <c r="O20" s="141"/>
      <c r="P20" s="141"/>
      <c r="Q20" s="141"/>
      <c r="R20" s="141"/>
      <c r="S20" s="141"/>
      <c r="T20" s="141"/>
    </row>
    <row r="21" spans="1:20" ht="19.5" customHeight="1">
      <c r="A21" s="135" t="s">
        <v>294</v>
      </c>
      <c r="B21" s="135"/>
      <c r="C21" s="345"/>
      <c r="D21" s="181"/>
      <c r="E21" s="142">
        <v>-202830</v>
      </c>
      <c r="F21" s="140"/>
      <c r="G21" s="142">
        <v>656109</v>
      </c>
      <c r="H21" s="140"/>
      <c r="I21" s="140">
        <v>0</v>
      </c>
      <c r="J21" s="140"/>
      <c r="K21" s="140">
        <v>414382</v>
      </c>
      <c r="L21" s="141"/>
      <c r="M21" s="141"/>
      <c r="N21" s="141"/>
      <c r="O21" s="141"/>
      <c r="P21" s="141"/>
      <c r="Q21" s="141"/>
      <c r="R21" s="141"/>
      <c r="S21" s="141"/>
      <c r="T21" s="141"/>
    </row>
    <row r="22" spans="1:20" ht="19.5" customHeight="1">
      <c r="A22" s="135" t="s">
        <v>187</v>
      </c>
      <c r="B22" s="135"/>
      <c r="C22" s="345"/>
      <c r="D22" s="181"/>
      <c r="E22" s="142">
        <v>31579</v>
      </c>
      <c r="F22" s="140"/>
      <c r="G22" s="142">
        <v>26586</v>
      </c>
      <c r="H22" s="140"/>
      <c r="I22" s="140">
        <v>3499</v>
      </c>
      <c r="J22" s="140"/>
      <c r="K22" s="140">
        <v>3739</v>
      </c>
      <c r="L22" s="141"/>
      <c r="M22" s="141"/>
      <c r="N22" s="141"/>
      <c r="O22" s="141"/>
      <c r="P22" s="141"/>
      <c r="Q22" s="141"/>
      <c r="R22" s="141"/>
      <c r="S22" s="141"/>
      <c r="T22" s="141"/>
    </row>
    <row r="23" spans="1:20" ht="19.5" customHeight="1">
      <c r="A23" s="135" t="s">
        <v>186</v>
      </c>
      <c r="B23" s="135"/>
      <c r="C23" s="345"/>
      <c r="D23" s="181"/>
      <c r="E23" s="140">
        <v>546310</v>
      </c>
      <c r="F23" s="140"/>
      <c r="G23" s="140">
        <v>358195</v>
      </c>
      <c r="H23" s="140"/>
      <c r="I23" s="140">
        <v>276610</v>
      </c>
      <c r="J23" s="140"/>
      <c r="K23" s="140">
        <v>176110</v>
      </c>
      <c r="L23" s="141"/>
      <c r="M23" s="141"/>
      <c r="N23" s="141"/>
      <c r="O23" s="141"/>
      <c r="P23" s="141"/>
      <c r="Q23" s="141"/>
      <c r="R23" s="141"/>
      <c r="S23" s="141"/>
      <c r="T23" s="141"/>
    </row>
    <row r="24" spans="1:20" ht="19.5" customHeight="1">
      <c r="A24" s="135" t="s">
        <v>299</v>
      </c>
      <c r="B24" s="135"/>
      <c r="C24" s="186"/>
      <c r="D24" s="181"/>
      <c r="E24" s="140">
        <v>70572</v>
      </c>
      <c r="F24" s="140"/>
      <c r="G24" s="140">
        <v>86379</v>
      </c>
      <c r="H24" s="140"/>
      <c r="I24" s="140">
        <v>27160</v>
      </c>
      <c r="J24" s="140"/>
      <c r="K24" s="140">
        <v>33834</v>
      </c>
      <c r="L24" s="141"/>
      <c r="M24" s="141"/>
      <c r="N24" s="141"/>
      <c r="O24" s="141"/>
      <c r="P24" s="141"/>
      <c r="Q24" s="141"/>
      <c r="R24" s="141"/>
      <c r="S24" s="141"/>
      <c r="T24" s="141"/>
    </row>
    <row r="25" spans="1:20" ht="19.5" customHeight="1">
      <c r="A25" s="135" t="s">
        <v>249</v>
      </c>
      <c r="B25" s="135"/>
      <c r="C25" s="345"/>
      <c r="D25" s="181"/>
      <c r="E25" s="142">
        <v>-188</v>
      </c>
      <c r="F25" s="140"/>
      <c r="G25" s="142">
        <v>-822</v>
      </c>
      <c r="H25" s="140"/>
      <c r="I25" s="142">
        <v>0</v>
      </c>
      <c r="J25" s="140"/>
      <c r="K25" s="142">
        <v>0</v>
      </c>
      <c r="L25" s="141"/>
      <c r="M25" s="141"/>
      <c r="N25" s="141"/>
      <c r="O25" s="141"/>
      <c r="P25" s="141"/>
      <c r="Q25" s="141"/>
      <c r="R25" s="141"/>
      <c r="S25" s="141"/>
      <c r="T25" s="141"/>
    </row>
    <row r="26" spans="1:20" ht="19.5" customHeight="1">
      <c r="A26" s="135" t="s">
        <v>322</v>
      </c>
      <c r="B26" s="135"/>
      <c r="C26" s="345">
        <v>13</v>
      </c>
      <c r="D26" s="181"/>
      <c r="E26" s="142">
        <v>-105240</v>
      </c>
      <c r="F26" s="140"/>
      <c r="G26" s="142">
        <v>0</v>
      </c>
      <c r="H26" s="140"/>
      <c r="I26" s="140">
        <v>0</v>
      </c>
      <c r="J26" s="140"/>
      <c r="K26" s="140">
        <v>-600</v>
      </c>
      <c r="L26" s="141"/>
      <c r="M26" s="141"/>
      <c r="N26" s="141"/>
      <c r="O26" s="141"/>
      <c r="P26" s="141"/>
      <c r="Q26" s="141"/>
      <c r="R26" s="141"/>
      <c r="S26" s="141"/>
      <c r="T26" s="141"/>
    </row>
    <row r="27" spans="1:20" ht="19.5" customHeight="1">
      <c r="A27" s="135" t="s">
        <v>185</v>
      </c>
      <c r="B27" s="135"/>
      <c r="C27" s="186">
        <v>13</v>
      </c>
      <c r="D27" s="181"/>
      <c r="E27" s="140">
        <v>-7560</v>
      </c>
      <c r="F27" s="140"/>
      <c r="G27" s="140">
        <v>-8901</v>
      </c>
      <c r="H27" s="140"/>
      <c r="I27" s="140">
        <v>-6905</v>
      </c>
      <c r="J27" s="140"/>
      <c r="K27" s="140">
        <v>-6483</v>
      </c>
      <c r="L27" s="141"/>
      <c r="M27" s="141"/>
      <c r="N27" s="141"/>
      <c r="O27" s="141"/>
      <c r="P27" s="141"/>
      <c r="Q27" s="141"/>
      <c r="R27" s="141"/>
      <c r="S27" s="141"/>
      <c r="T27" s="141"/>
    </row>
    <row r="28" spans="1:20" ht="19.5" customHeight="1">
      <c r="A28" s="135" t="s">
        <v>184</v>
      </c>
      <c r="B28" s="135"/>
      <c r="C28" s="186" t="s">
        <v>305</v>
      </c>
      <c r="D28" s="181"/>
      <c r="E28" s="140">
        <v>0</v>
      </c>
      <c r="F28" s="140"/>
      <c r="G28" s="140">
        <v>0</v>
      </c>
      <c r="H28" s="140"/>
      <c r="I28" s="140">
        <v>-2238823</v>
      </c>
      <c r="J28" s="140"/>
      <c r="K28" s="140">
        <v>-3581093</v>
      </c>
      <c r="L28" s="141"/>
      <c r="M28" s="141"/>
      <c r="N28" s="141"/>
      <c r="O28" s="141"/>
      <c r="P28" s="141"/>
      <c r="Q28" s="141"/>
      <c r="R28" s="141"/>
      <c r="S28" s="141"/>
      <c r="T28" s="141"/>
    </row>
    <row r="29" spans="1:20" ht="19.5" customHeight="1">
      <c r="A29" s="135" t="s">
        <v>315</v>
      </c>
      <c r="B29" s="135"/>
      <c r="C29" s="186"/>
      <c r="D29" s="181"/>
      <c r="E29" s="140">
        <v>-10173</v>
      </c>
      <c r="F29" s="140"/>
      <c r="G29" s="140">
        <v>-13124</v>
      </c>
      <c r="H29" s="140"/>
      <c r="I29" s="140">
        <v>-10173</v>
      </c>
      <c r="J29" s="140"/>
      <c r="K29" s="140">
        <v>-13051</v>
      </c>
      <c r="L29" s="141"/>
      <c r="M29" s="141"/>
      <c r="N29" s="141"/>
      <c r="O29" s="141"/>
      <c r="P29" s="141"/>
      <c r="Q29" s="141"/>
      <c r="R29" s="141"/>
      <c r="S29" s="141"/>
      <c r="T29" s="141"/>
    </row>
    <row r="30" spans="1:20" ht="19.5" customHeight="1">
      <c r="A30" s="187" t="s">
        <v>318</v>
      </c>
      <c r="B30" s="135"/>
      <c r="C30" s="186"/>
      <c r="D30" s="181"/>
      <c r="E30" s="142">
        <v>70644</v>
      </c>
      <c r="F30" s="140"/>
      <c r="G30" s="142">
        <v>314861</v>
      </c>
      <c r="H30" s="140"/>
      <c r="I30" s="142">
        <v>79356</v>
      </c>
      <c r="J30" s="140"/>
      <c r="K30" s="142">
        <v>82245</v>
      </c>
      <c r="L30" s="141"/>
      <c r="M30" s="141"/>
      <c r="N30" s="141"/>
      <c r="O30" s="141"/>
      <c r="P30" s="141"/>
      <c r="Q30" s="141"/>
      <c r="R30" s="141"/>
      <c r="S30" s="141"/>
      <c r="T30" s="141"/>
    </row>
    <row r="31" spans="1:20" ht="19.5" customHeight="1">
      <c r="A31" s="135" t="s">
        <v>273</v>
      </c>
      <c r="B31" s="135"/>
      <c r="C31" s="186"/>
      <c r="D31" s="181"/>
      <c r="E31" s="142"/>
      <c r="F31" s="140"/>
      <c r="G31" s="142"/>
      <c r="H31" s="140"/>
      <c r="I31" s="140"/>
      <c r="J31" s="140"/>
      <c r="K31" s="140"/>
      <c r="L31" s="141"/>
      <c r="M31" s="141"/>
      <c r="N31" s="141"/>
      <c r="O31" s="141"/>
      <c r="P31" s="141"/>
      <c r="Q31" s="141"/>
      <c r="R31" s="141"/>
      <c r="S31" s="141"/>
      <c r="T31" s="141"/>
    </row>
    <row r="32" spans="1:20" ht="19.5" customHeight="1">
      <c r="A32" s="135"/>
      <c r="B32" s="135" t="s">
        <v>208</v>
      </c>
      <c r="C32" s="186">
        <v>5</v>
      </c>
      <c r="D32" s="181"/>
      <c r="E32" s="140">
        <v>-58250</v>
      </c>
      <c r="F32" s="140"/>
      <c r="G32" s="140">
        <v>-136764</v>
      </c>
      <c r="H32" s="140"/>
      <c r="I32" s="143">
        <v>0</v>
      </c>
      <c r="J32" s="140"/>
      <c r="K32" s="143">
        <v>0</v>
      </c>
      <c r="L32" s="141"/>
      <c r="M32" s="141"/>
      <c r="N32" s="141"/>
      <c r="O32" s="141"/>
      <c r="P32" s="141"/>
      <c r="Q32" s="141"/>
      <c r="R32" s="141"/>
      <c r="S32" s="141"/>
      <c r="T32" s="141"/>
    </row>
    <row r="33" spans="1:20" ht="19.5" customHeight="1">
      <c r="A33" s="135" t="s">
        <v>308</v>
      </c>
      <c r="B33" s="135"/>
      <c r="C33" s="345"/>
      <c r="D33" s="181"/>
      <c r="E33" s="140">
        <v>50113</v>
      </c>
      <c r="F33" s="140"/>
      <c r="G33" s="140">
        <v>-33361</v>
      </c>
      <c r="H33" s="141"/>
      <c r="I33" s="144">
        <v>-351523</v>
      </c>
      <c r="J33" s="141"/>
      <c r="K33" s="144">
        <v>-156999</v>
      </c>
      <c r="L33" s="141"/>
      <c r="M33" s="141"/>
      <c r="N33" s="141"/>
      <c r="O33" s="141"/>
      <c r="P33" s="141"/>
      <c r="Q33" s="141"/>
      <c r="R33" s="141"/>
      <c r="S33" s="141"/>
      <c r="T33" s="141"/>
    </row>
    <row r="34" spans="1:20" ht="19.5" customHeight="1">
      <c r="A34" s="135" t="s">
        <v>243</v>
      </c>
      <c r="B34" s="135"/>
      <c r="C34" s="345"/>
      <c r="D34" s="181"/>
      <c r="E34" s="145">
        <v>2705</v>
      </c>
      <c r="F34" s="140"/>
      <c r="G34" s="145">
        <v>-240</v>
      </c>
      <c r="H34" s="140"/>
      <c r="I34" s="145">
        <v>5114</v>
      </c>
      <c r="J34" s="140"/>
      <c r="K34" s="145">
        <v>-30097</v>
      </c>
      <c r="L34" s="141"/>
      <c r="M34" s="141"/>
      <c r="N34" s="141"/>
      <c r="O34" s="141"/>
      <c r="P34" s="141"/>
      <c r="Q34" s="141"/>
      <c r="R34" s="141"/>
      <c r="S34" s="141"/>
      <c r="T34" s="141"/>
    </row>
    <row r="35" spans="1:20" ht="19.5" customHeight="1">
      <c r="A35" s="135"/>
      <c r="B35" s="135"/>
      <c r="C35" s="345"/>
      <c r="D35" s="135"/>
      <c r="E35" s="140">
        <f>SUM(E11:E34)</f>
        <v>3256639</v>
      </c>
      <c r="F35" s="140"/>
      <c r="G35" s="140">
        <f>SUM(G11:G34)</f>
        <v>6004448</v>
      </c>
      <c r="H35" s="140"/>
      <c r="I35" s="140">
        <f>SUM(I11:I34)</f>
        <v>107924</v>
      </c>
      <c r="J35" s="140"/>
      <c r="K35" s="140">
        <f>SUM(K11:K34)</f>
        <v>204823</v>
      </c>
      <c r="L35" s="141"/>
      <c r="M35" s="141"/>
      <c r="N35" s="141"/>
      <c r="O35" s="141"/>
      <c r="P35" s="141"/>
      <c r="Q35" s="141"/>
      <c r="R35" s="141"/>
      <c r="S35" s="141"/>
      <c r="T35" s="141"/>
    </row>
    <row r="36" spans="1:20" ht="19.5" customHeight="1">
      <c r="A36" s="188" t="s">
        <v>183</v>
      </c>
      <c r="B36" s="135"/>
      <c r="C36" s="345"/>
      <c r="D36" s="181"/>
      <c r="E36" s="140"/>
      <c r="F36" s="140"/>
      <c r="G36" s="140"/>
      <c r="H36" s="140"/>
      <c r="I36" s="140"/>
      <c r="J36" s="140"/>
      <c r="K36" s="140"/>
      <c r="L36" s="141"/>
      <c r="M36" s="141"/>
      <c r="N36" s="141"/>
      <c r="O36" s="141"/>
      <c r="P36" s="141"/>
      <c r="Q36" s="141"/>
      <c r="R36" s="141"/>
      <c r="S36" s="141"/>
      <c r="T36" s="141"/>
    </row>
    <row r="37" spans="1:20" ht="19.5" customHeight="1">
      <c r="A37" s="189"/>
      <c r="B37" s="135" t="s">
        <v>210</v>
      </c>
      <c r="C37" s="345"/>
      <c r="D37" s="181"/>
      <c r="E37" s="140">
        <v>-991716</v>
      </c>
      <c r="F37" s="140"/>
      <c r="G37" s="140">
        <v>-254450</v>
      </c>
      <c r="H37" s="140"/>
      <c r="I37" s="140">
        <v>0</v>
      </c>
      <c r="J37" s="140"/>
      <c r="K37" s="140">
        <v>0</v>
      </c>
      <c r="L37" s="141"/>
      <c r="M37" s="141"/>
      <c r="N37" s="141"/>
      <c r="O37" s="141"/>
      <c r="P37" s="141"/>
      <c r="Q37" s="141"/>
      <c r="R37" s="141"/>
      <c r="S37" s="141"/>
      <c r="T37" s="141"/>
    </row>
    <row r="38" spans="1:20" ht="19.5" customHeight="1">
      <c r="A38" s="189"/>
      <c r="B38" s="135" t="s">
        <v>211</v>
      </c>
      <c r="C38" s="345"/>
      <c r="D38" s="181"/>
      <c r="E38" s="140">
        <v>21158</v>
      </c>
      <c r="F38" s="140"/>
      <c r="G38" s="140">
        <v>325848</v>
      </c>
      <c r="H38" s="140"/>
      <c r="I38" s="140">
        <v>-27500</v>
      </c>
      <c r="J38" s="140"/>
      <c r="K38" s="140">
        <v>-24083</v>
      </c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20" ht="19.5" customHeight="1">
      <c r="A39" s="189"/>
      <c r="B39" s="135" t="s">
        <v>182</v>
      </c>
      <c r="C39" s="345"/>
      <c r="D39" s="181"/>
      <c r="E39" s="140">
        <v>-46465</v>
      </c>
      <c r="F39" s="140"/>
      <c r="G39" s="140">
        <v>-120241</v>
      </c>
      <c r="H39" s="140"/>
      <c r="I39" s="140">
        <v>-303338</v>
      </c>
      <c r="J39" s="140"/>
      <c r="K39" s="140">
        <v>-119699</v>
      </c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20" ht="19.5" customHeight="1">
      <c r="A40" s="189"/>
      <c r="B40" s="135" t="s">
        <v>15</v>
      </c>
      <c r="C40" s="345"/>
      <c r="D40" s="181"/>
      <c r="E40" s="140">
        <v>298891</v>
      </c>
      <c r="F40" s="140"/>
      <c r="G40" s="140">
        <v>-139636</v>
      </c>
      <c r="H40" s="140"/>
      <c r="I40" s="140">
        <v>0</v>
      </c>
      <c r="J40" s="140"/>
      <c r="K40" s="140">
        <v>0</v>
      </c>
      <c r="L40" s="141"/>
      <c r="M40" s="141"/>
      <c r="N40" s="141"/>
      <c r="O40" s="141"/>
      <c r="P40" s="141"/>
      <c r="Q40" s="141"/>
      <c r="R40" s="141"/>
      <c r="S40" s="141"/>
      <c r="T40" s="141"/>
    </row>
    <row r="41" spans="1:20" ht="19.5" customHeight="1">
      <c r="A41" s="189"/>
      <c r="B41" s="135" t="s">
        <v>181</v>
      </c>
      <c r="C41" s="345"/>
      <c r="D41" s="181"/>
      <c r="E41" s="140">
        <v>279087</v>
      </c>
      <c r="F41" s="140"/>
      <c r="G41" s="140">
        <v>-168587</v>
      </c>
      <c r="H41" s="140"/>
      <c r="I41" s="140">
        <v>0</v>
      </c>
      <c r="J41" s="140"/>
      <c r="K41" s="140">
        <v>0</v>
      </c>
      <c r="L41" s="141"/>
      <c r="M41" s="141"/>
      <c r="N41" s="141"/>
      <c r="O41" s="141"/>
      <c r="P41" s="141"/>
      <c r="Q41" s="141"/>
      <c r="R41" s="141"/>
      <c r="S41" s="141"/>
      <c r="T41" s="141"/>
    </row>
    <row r="42" spans="1:20" ht="19.5" customHeight="1">
      <c r="A42" s="189"/>
      <c r="B42" s="135" t="s">
        <v>180</v>
      </c>
      <c r="C42" s="345"/>
      <c r="D42" s="181"/>
      <c r="E42" s="140">
        <v>-78611</v>
      </c>
      <c r="F42" s="140"/>
      <c r="G42" s="140">
        <v>-127257</v>
      </c>
      <c r="H42" s="140"/>
      <c r="I42" s="140">
        <v>-616</v>
      </c>
      <c r="J42" s="140"/>
      <c r="K42" s="140">
        <v>-1050</v>
      </c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9.5" customHeight="1">
      <c r="A43" s="189"/>
      <c r="B43" s="135" t="s">
        <v>179</v>
      </c>
      <c r="C43" s="345"/>
      <c r="D43" s="181"/>
      <c r="E43" s="140">
        <v>26374</v>
      </c>
      <c r="F43" s="140"/>
      <c r="G43" s="140">
        <v>-560364</v>
      </c>
      <c r="H43" s="140"/>
      <c r="I43" s="140">
        <v>-906</v>
      </c>
      <c r="J43" s="140"/>
      <c r="K43" s="140">
        <v>882</v>
      </c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ht="19.5" customHeight="1">
      <c r="A44" s="189"/>
      <c r="B44" s="135" t="s">
        <v>282</v>
      </c>
      <c r="C44" s="345"/>
      <c r="D44" s="181"/>
      <c r="E44" s="140">
        <v>-9322</v>
      </c>
      <c r="F44" s="140"/>
      <c r="G44" s="140">
        <v>0</v>
      </c>
      <c r="H44" s="140"/>
      <c r="I44" s="140">
        <v>0</v>
      </c>
      <c r="J44" s="140"/>
      <c r="K44" s="140">
        <v>0</v>
      </c>
      <c r="L44" s="141"/>
      <c r="M44" s="141"/>
      <c r="N44" s="141"/>
      <c r="O44" s="141"/>
      <c r="P44" s="141"/>
      <c r="Q44" s="141"/>
      <c r="R44" s="141"/>
      <c r="S44" s="141"/>
      <c r="T44" s="141"/>
    </row>
    <row r="45" spans="1:20" ht="19.5" customHeight="1">
      <c r="A45" s="189"/>
      <c r="B45" s="135" t="s">
        <v>178</v>
      </c>
      <c r="C45" s="345"/>
      <c r="D45" s="181"/>
      <c r="E45" s="140">
        <v>-94526</v>
      </c>
      <c r="F45" s="140"/>
      <c r="G45" s="140">
        <v>-2027</v>
      </c>
      <c r="H45" s="140"/>
      <c r="I45" s="140">
        <v>-31675</v>
      </c>
      <c r="J45" s="140"/>
      <c r="K45" s="140">
        <v>-197</v>
      </c>
      <c r="L45" s="141"/>
      <c r="M45" s="141"/>
      <c r="N45" s="141"/>
      <c r="O45" s="141"/>
      <c r="P45" s="141"/>
      <c r="Q45" s="141"/>
      <c r="R45" s="141"/>
      <c r="S45" s="141"/>
      <c r="T45" s="141"/>
    </row>
    <row r="46" spans="1:20" ht="19.5" customHeight="1">
      <c r="A46" s="189"/>
      <c r="B46" s="135" t="s">
        <v>214</v>
      </c>
      <c r="C46" s="345"/>
      <c r="D46" s="181"/>
      <c r="E46" s="140">
        <v>140049</v>
      </c>
      <c r="F46" s="140"/>
      <c r="G46" s="140">
        <v>484484</v>
      </c>
      <c r="H46" s="140"/>
      <c r="I46" s="140">
        <v>0</v>
      </c>
      <c r="J46" s="140"/>
      <c r="K46" s="140">
        <v>-1739</v>
      </c>
      <c r="L46" s="141"/>
      <c r="M46" s="141"/>
      <c r="N46" s="141"/>
      <c r="O46" s="141"/>
      <c r="P46" s="141"/>
      <c r="Q46" s="141"/>
      <c r="R46" s="141"/>
      <c r="S46" s="141"/>
      <c r="T46" s="141"/>
    </row>
    <row r="47" spans="1:20" ht="19.5" customHeight="1">
      <c r="A47" s="189"/>
      <c r="B47" s="135" t="s">
        <v>215</v>
      </c>
      <c r="C47" s="345"/>
      <c r="D47" s="181"/>
      <c r="E47" s="140">
        <v>69788</v>
      </c>
      <c r="F47" s="140"/>
      <c r="G47" s="140">
        <v>29215</v>
      </c>
      <c r="H47" s="140"/>
      <c r="I47" s="140">
        <v>-1234</v>
      </c>
      <c r="J47" s="140"/>
      <c r="K47" s="140">
        <v>-1078</v>
      </c>
      <c r="L47" s="141"/>
      <c r="M47" s="141"/>
      <c r="N47" s="141"/>
      <c r="O47" s="141"/>
      <c r="P47" s="141"/>
      <c r="Q47" s="141"/>
      <c r="R47" s="141"/>
      <c r="S47" s="141"/>
      <c r="T47" s="141"/>
    </row>
    <row r="48" spans="1:20" ht="19.5" customHeight="1">
      <c r="A48" s="189"/>
      <c r="B48" s="135" t="s">
        <v>37</v>
      </c>
      <c r="C48" s="345"/>
      <c r="D48" s="181"/>
      <c r="E48" s="140">
        <v>-67652</v>
      </c>
      <c r="F48" s="140"/>
      <c r="G48" s="140">
        <v>90867</v>
      </c>
      <c r="H48" s="140"/>
      <c r="I48" s="140">
        <v>-2565</v>
      </c>
      <c r="J48" s="140"/>
      <c r="K48" s="140">
        <v>0</v>
      </c>
      <c r="L48" s="141"/>
      <c r="M48" s="141"/>
      <c r="N48" s="141"/>
      <c r="O48" s="141"/>
      <c r="P48" s="141"/>
      <c r="Q48" s="141"/>
      <c r="R48" s="141"/>
      <c r="S48" s="141"/>
      <c r="T48" s="141"/>
    </row>
    <row r="49" spans="1:20" ht="19.5" customHeight="1">
      <c r="A49" s="189"/>
      <c r="B49" s="135" t="s">
        <v>38</v>
      </c>
      <c r="C49" s="345"/>
      <c r="D49" s="181"/>
      <c r="E49" s="140">
        <v>-87926</v>
      </c>
      <c r="F49" s="140"/>
      <c r="G49" s="140">
        <v>110852</v>
      </c>
      <c r="H49" s="140"/>
      <c r="I49" s="140">
        <v>146</v>
      </c>
      <c r="J49" s="140"/>
      <c r="K49" s="140">
        <v>76</v>
      </c>
      <c r="L49" s="141"/>
      <c r="M49" s="141"/>
      <c r="N49" s="141"/>
      <c r="O49" s="141"/>
      <c r="P49" s="141"/>
      <c r="Q49" s="141"/>
      <c r="R49" s="141"/>
      <c r="S49" s="141"/>
      <c r="T49" s="141"/>
    </row>
    <row r="50" spans="1:20" ht="19.5" customHeight="1">
      <c r="A50" s="189"/>
      <c r="B50" s="135" t="s">
        <v>177</v>
      </c>
      <c r="C50" s="345"/>
      <c r="D50" s="181"/>
      <c r="E50" s="140">
        <v>175903</v>
      </c>
      <c r="F50" s="140"/>
      <c r="G50" s="140">
        <v>-23300</v>
      </c>
      <c r="H50" s="140"/>
      <c r="I50" s="140">
        <v>-48813</v>
      </c>
      <c r="J50" s="140"/>
      <c r="K50" s="140">
        <v>13799</v>
      </c>
      <c r="L50" s="141"/>
      <c r="M50" s="141"/>
      <c r="N50" s="141"/>
      <c r="O50" s="141"/>
      <c r="P50" s="141"/>
      <c r="Q50" s="141"/>
      <c r="R50" s="141"/>
      <c r="S50" s="141"/>
      <c r="T50" s="141"/>
    </row>
    <row r="51" spans="1:20" ht="19.5" customHeight="1">
      <c r="A51" s="189"/>
      <c r="B51" s="135" t="s">
        <v>44</v>
      </c>
      <c r="C51" s="345"/>
      <c r="D51" s="181"/>
      <c r="E51" s="140">
        <f>270881</f>
        <v>270881</v>
      </c>
      <c r="F51" s="140"/>
      <c r="G51" s="140">
        <v>410284</v>
      </c>
      <c r="H51" s="140"/>
      <c r="I51" s="140">
        <v>110473</v>
      </c>
      <c r="J51" s="140"/>
      <c r="K51" s="140">
        <v>-219</v>
      </c>
      <c r="L51" s="141"/>
      <c r="M51" s="141"/>
      <c r="N51" s="141"/>
      <c r="O51" s="141"/>
      <c r="P51" s="141"/>
      <c r="Q51" s="141"/>
      <c r="R51" s="141"/>
      <c r="S51" s="141"/>
      <c r="T51" s="141"/>
    </row>
    <row r="52" spans="1:20" ht="19.5" customHeight="1">
      <c r="A52" s="189"/>
      <c r="B52" s="135" t="s">
        <v>50</v>
      </c>
      <c r="C52" s="345"/>
      <c r="D52" s="181"/>
      <c r="E52" s="145">
        <v>-3380</v>
      </c>
      <c r="F52" s="140"/>
      <c r="G52" s="145">
        <v>1619</v>
      </c>
      <c r="H52" s="140"/>
      <c r="I52" s="145">
        <v>0</v>
      </c>
      <c r="J52" s="140"/>
      <c r="K52" s="145">
        <v>0</v>
      </c>
      <c r="L52" s="141"/>
      <c r="M52" s="141"/>
      <c r="N52" s="141"/>
      <c r="O52" s="141"/>
      <c r="P52" s="141"/>
      <c r="Q52" s="141"/>
      <c r="R52" s="141"/>
      <c r="S52" s="141"/>
      <c r="T52" s="141"/>
    </row>
    <row r="53" spans="1:20" ht="19.5" customHeight="1">
      <c r="A53" s="135" t="s">
        <v>201</v>
      </c>
      <c r="B53" s="135"/>
      <c r="C53" s="345"/>
      <c r="D53" s="181"/>
      <c r="E53" s="140">
        <f>SUM(E35:E52)</f>
        <v>3159172</v>
      </c>
      <c r="F53" s="140"/>
      <c r="G53" s="140">
        <f>SUM(G35:G52)</f>
        <v>6061755</v>
      </c>
      <c r="H53" s="140"/>
      <c r="I53" s="140">
        <f>SUM(I35:I52)</f>
        <v>-198104</v>
      </c>
      <c r="J53" s="140"/>
      <c r="K53" s="140">
        <f>SUM(K35:K52)</f>
        <v>71515</v>
      </c>
      <c r="L53" s="141"/>
      <c r="M53" s="141"/>
      <c r="N53" s="141"/>
      <c r="O53" s="141"/>
      <c r="P53" s="141"/>
      <c r="Q53" s="141"/>
      <c r="R53" s="141"/>
      <c r="S53" s="141"/>
      <c r="T53" s="141"/>
    </row>
    <row r="54" spans="1:20" ht="19.5" customHeight="1">
      <c r="A54" s="135"/>
      <c r="B54" s="135" t="s">
        <v>176</v>
      </c>
      <c r="C54" s="345"/>
      <c r="D54" s="181"/>
      <c r="E54" s="140">
        <v>-20310</v>
      </c>
      <c r="F54" s="140"/>
      <c r="G54" s="140">
        <v>-7129</v>
      </c>
      <c r="H54" s="140"/>
      <c r="I54" s="140">
        <v>0</v>
      </c>
      <c r="J54" s="140"/>
      <c r="K54" s="140">
        <v>0</v>
      </c>
      <c r="L54" s="141"/>
      <c r="M54" s="141"/>
      <c r="N54" s="141"/>
      <c r="O54" s="141"/>
      <c r="P54" s="141"/>
      <c r="Q54" s="141"/>
      <c r="R54" s="141"/>
      <c r="S54" s="141"/>
      <c r="T54" s="141"/>
    </row>
    <row r="55" spans="1:20" ht="19.5" customHeight="1">
      <c r="A55" s="190"/>
      <c r="B55" s="190" t="s">
        <v>175</v>
      </c>
      <c r="C55" s="345"/>
      <c r="D55" s="135"/>
      <c r="E55" s="145">
        <v>-66226</v>
      </c>
      <c r="F55" s="140"/>
      <c r="G55" s="145">
        <v>-110609</v>
      </c>
      <c r="H55" s="140"/>
      <c r="I55" s="145">
        <v>-1449</v>
      </c>
      <c r="J55" s="140"/>
      <c r="K55" s="145">
        <v>-1172</v>
      </c>
      <c r="L55" s="141"/>
      <c r="M55" s="141"/>
      <c r="N55" s="141"/>
      <c r="O55" s="141"/>
      <c r="P55" s="141"/>
      <c r="Q55" s="141"/>
      <c r="R55" s="141"/>
      <c r="S55" s="141"/>
      <c r="T55" s="141"/>
    </row>
    <row r="56" spans="1:20" ht="19.5" customHeight="1">
      <c r="A56" s="181" t="s">
        <v>174</v>
      </c>
      <c r="B56" s="181"/>
      <c r="C56" s="345"/>
      <c r="D56" s="135"/>
      <c r="E56" s="146">
        <f>SUM(E53:E55)</f>
        <v>3072636</v>
      </c>
      <c r="F56" s="147"/>
      <c r="G56" s="146">
        <f>SUM(G53:G55)</f>
        <v>5944017</v>
      </c>
      <c r="H56" s="147"/>
      <c r="I56" s="146">
        <f>SUM(I53:I55)</f>
        <v>-199553</v>
      </c>
      <c r="J56" s="147"/>
      <c r="K56" s="146">
        <f>SUM(K53:K55)</f>
        <v>70343</v>
      </c>
      <c r="L56" s="141"/>
      <c r="M56" s="141"/>
      <c r="N56" s="141"/>
      <c r="O56" s="141"/>
      <c r="P56" s="141"/>
      <c r="Q56" s="141"/>
      <c r="R56" s="141"/>
      <c r="S56" s="141"/>
      <c r="T56" s="141"/>
    </row>
    <row r="57" spans="1:20" ht="19.5" customHeight="1">
      <c r="A57" s="181"/>
      <c r="B57" s="181"/>
      <c r="C57" s="345"/>
      <c r="D57" s="135"/>
      <c r="E57" s="148"/>
      <c r="F57" s="147"/>
      <c r="G57" s="148"/>
      <c r="H57" s="148"/>
      <c r="I57" s="148"/>
      <c r="J57" s="148"/>
      <c r="K57" s="148"/>
      <c r="L57" s="141"/>
      <c r="M57" s="141"/>
      <c r="N57" s="141"/>
      <c r="O57" s="141"/>
      <c r="P57" s="141"/>
      <c r="Q57" s="141"/>
      <c r="R57" s="141"/>
      <c r="S57" s="141"/>
      <c r="T57" s="141"/>
    </row>
    <row r="58" spans="1:20" ht="19.5" customHeight="1">
      <c r="A58" s="191" t="s">
        <v>0</v>
      </c>
      <c r="B58" s="192"/>
      <c r="D58" s="192"/>
      <c r="E58" s="194"/>
      <c r="F58" s="192"/>
      <c r="G58" s="194"/>
      <c r="H58" s="192"/>
      <c r="I58" s="194"/>
      <c r="J58" s="192"/>
      <c r="K58" s="194"/>
      <c r="L58" s="141"/>
      <c r="M58" s="141"/>
      <c r="N58" s="141"/>
      <c r="O58" s="141"/>
      <c r="P58" s="141"/>
      <c r="Q58" s="141"/>
      <c r="R58" s="141"/>
      <c r="S58" s="141"/>
      <c r="T58" s="141"/>
    </row>
    <row r="59" spans="1:20" ht="19.5" customHeight="1">
      <c r="A59" s="195" t="s">
        <v>159</v>
      </c>
      <c r="B59" s="192"/>
      <c r="D59" s="192"/>
      <c r="E59" s="194"/>
      <c r="F59" s="192"/>
      <c r="G59" s="194"/>
      <c r="H59" s="192"/>
      <c r="I59" s="194"/>
      <c r="J59" s="192"/>
      <c r="K59" s="194"/>
      <c r="L59" s="141"/>
      <c r="M59" s="141"/>
      <c r="N59" s="141"/>
      <c r="O59" s="141"/>
      <c r="P59" s="141"/>
      <c r="Q59" s="141"/>
      <c r="R59" s="141"/>
      <c r="S59" s="141"/>
      <c r="T59" s="141"/>
    </row>
    <row r="60" spans="1:20" ht="19.5" customHeight="1">
      <c r="A60" s="190"/>
      <c r="B60" s="135"/>
      <c r="C60" s="345"/>
      <c r="D60" s="135"/>
      <c r="E60" s="196"/>
      <c r="F60" s="196"/>
      <c r="G60" s="196"/>
      <c r="H60" s="196"/>
      <c r="I60" s="196"/>
      <c r="J60" s="196"/>
      <c r="K60" s="196"/>
      <c r="L60" s="141"/>
      <c r="M60" s="141"/>
      <c r="N60" s="141"/>
      <c r="O60" s="141"/>
      <c r="P60" s="141"/>
      <c r="Q60" s="141"/>
      <c r="R60" s="141"/>
      <c r="S60" s="141"/>
      <c r="T60" s="141"/>
    </row>
    <row r="61" spans="1:20" ht="19.5" customHeight="1">
      <c r="A61" s="181"/>
      <c r="B61" s="181"/>
      <c r="C61" s="345"/>
      <c r="D61" s="181"/>
      <c r="E61" s="364" t="s">
        <v>61</v>
      </c>
      <c r="F61" s="364"/>
      <c r="G61" s="364"/>
      <c r="H61" s="135"/>
      <c r="I61" s="364" t="s">
        <v>62</v>
      </c>
      <c r="J61" s="364"/>
      <c r="K61" s="364"/>
      <c r="L61" s="141"/>
      <c r="M61" s="141"/>
      <c r="N61" s="141"/>
      <c r="O61" s="141"/>
      <c r="P61" s="141"/>
      <c r="Q61" s="141"/>
      <c r="R61" s="141"/>
      <c r="S61" s="141"/>
      <c r="T61" s="141"/>
    </row>
    <row r="62" spans="1:20" ht="19.5" customHeight="1">
      <c r="A62" s="181"/>
      <c r="B62" s="181"/>
      <c r="C62" s="345"/>
      <c r="D62" s="181"/>
      <c r="E62" s="364" t="s">
        <v>63</v>
      </c>
      <c r="F62" s="364"/>
      <c r="G62" s="364"/>
      <c r="H62" s="135"/>
      <c r="I62" s="364" t="s">
        <v>63</v>
      </c>
      <c r="J62" s="364"/>
      <c r="K62" s="364"/>
      <c r="L62" s="141"/>
      <c r="M62" s="141"/>
      <c r="N62" s="141"/>
      <c r="O62" s="141"/>
      <c r="P62" s="141"/>
      <c r="Q62" s="141"/>
      <c r="R62" s="141"/>
      <c r="S62" s="141"/>
      <c r="T62" s="141"/>
    </row>
    <row r="63" spans="1:20" ht="19.5" customHeight="1">
      <c r="A63" s="197"/>
      <c r="B63" s="135"/>
      <c r="C63" s="197"/>
      <c r="D63" s="135"/>
      <c r="E63" s="365" t="str">
        <f>E6</f>
        <v xml:space="preserve">Nine-month period ended </v>
      </c>
      <c r="F63" s="365"/>
      <c r="G63" s="365"/>
      <c r="H63" s="135"/>
      <c r="I63" s="365" t="str">
        <f>I6</f>
        <v xml:space="preserve">Nine-month period ended </v>
      </c>
      <c r="J63" s="365"/>
      <c r="K63" s="365"/>
      <c r="L63" s="141"/>
      <c r="M63" s="141"/>
      <c r="N63" s="141"/>
      <c r="O63" s="141"/>
      <c r="P63" s="141"/>
      <c r="Q63" s="141"/>
      <c r="R63" s="141"/>
      <c r="S63" s="141"/>
      <c r="T63" s="141"/>
    </row>
    <row r="64" spans="1:20" ht="19.5" customHeight="1">
      <c r="A64" s="197"/>
      <c r="B64" s="135"/>
      <c r="C64" s="197"/>
      <c r="D64" s="198"/>
      <c r="E64" s="365" t="str">
        <f>E7</f>
        <v>30 September</v>
      </c>
      <c r="F64" s="365"/>
      <c r="G64" s="365"/>
      <c r="H64" s="198"/>
      <c r="I64" s="365" t="str">
        <f>I7</f>
        <v>30 September</v>
      </c>
      <c r="J64" s="365"/>
      <c r="K64" s="365"/>
      <c r="L64" s="141"/>
      <c r="M64" s="141"/>
      <c r="N64" s="141"/>
      <c r="O64" s="141"/>
      <c r="P64" s="141"/>
      <c r="Q64" s="141"/>
      <c r="R64" s="141"/>
      <c r="S64" s="141"/>
      <c r="T64" s="141"/>
    </row>
    <row r="65" spans="1:20" ht="19.5" customHeight="1">
      <c r="A65" s="181"/>
      <c r="B65" s="181"/>
      <c r="C65" s="345" t="s">
        <v>7</v>
      </c>
      <c r="D65" s="181"/>
      <c r="E65" s="199">
        <v>2023</v>
      </c>
      <c r="F65" s="200"/>
      <c r="G65" s="199">
        <v>2022</v>
      </c>
      <c r="H65" s="135"/>
      <c r="I65" s="199">
        <v>2023</v>
      </c>
      <c r="J65" s="200"/>
      <c r="K65" s="199">
        <v>2022</v>
      </c>
      <c r="L65" s="141"/>
      <c r="M65" s="141"/>
      <c r="N65" s="141"/>
      <c r="O65" s="141"/>
      <c r="P65" s="141"/>
      <c r="Q65" s="141"/>
      <c r="R65" s="141"/>
      <c r="S65" s="141"/>
      <c r="T65" s="141"/>
    </row>
    <row r="66" spans="1:20" ht="19.5" customHeight="1">
      <c r="A66" s="181"/>
      <c r="B66" s="181"/>
      <c r="C66" s="345"/>
      <c r="D66" s="181"/>
      <c r="E66" s="366" t="s">
        <v>9</v>
      </c>
      <c r="F66" s="366"/>
      <c r="G66" s="366"/>
      <c r="H66" s="366"/>
      <c r="I66" s="366"/>
      <c r="J66" s="366"/>
      <c r="K66" s="366"/>
      <c r="L66" s="141"/>
      <c r="M66" s="141"/>
      <c r="N66" s="141"/>
      <c r="O66" s="141"/>
      <c r="P66" s="141"/>
      <c r="Q66" s="141"/>
      <c r="R66" s="141"/>
      <c r="S66" s="141"/>
      <c r="T66" s="141"/>
    </row>
    <row r="67" spans="1:20" ht="19.5" customHeight="1">
      <c r="A67" s="180" t="s">
        <v>173</v>
      </c>
      <c r="B67" s="135"/>
      <c r="C67" s="345"/>
      <c r="D67" s="181"/>
      <c r="E67" s="149"/>
      <c r="F67" s="149"/>
      <c r="G67" s="149"/>
      <c r="H67" s="149"/>
      <c r="I67" s="149"/>
      <c r="J67" s="149"/>
      <c r="K67" s="149"/>
      <c r="L67" s="141"/>
      <c r="M67" s="141"/>
      <c r="N67" s="141"/>
      <c r="O67" s="141"/>
      <c r="P67" s="141"/>
      <c r="Q67" s="141"/>
      <c r="R67" s="141"/>
      <c r="S67" s="141"/>
      <c r="T67" s="141"/>
    </row>
    <row r="68" spans="1:20" ht="19.5" customHeight="1">
      <c r="A68" s="135" t="s">
        <v>319</v>
      </c>
      <c r="B68" s="135"/>
      <c r="C68" s="345"/>
      <c r="D68" s="135"/>
      <c r="E68" s="144">
        <v>119495</v>
      </c>
      <c r="F68" s="144"/>
      <c r="G68" s="144">
        <v>1258269</v>
      </c>
      <c r="H68" s="147"/>
      <c r="I68" s="150">
        <v>75526</v>
      </c>
      <c r="J68" s="140"/>
      <c r="K68" s="150">
        <v>1296319</v>
      </c>
      <c r="L68" s="141"/>
      <c r="M68" s="141"/>
      <c r="N68" s="141"/>
      <c r="O68" s="141"/>
      <c r="P68" s="141"/>
      <c r="Q68" s="141"/>
      <c r="R68" s="141"/>
      <c r="S68" s="141"/>
      <c r="T68" s="141"/>
    </row>
    <row r="69" spans="1:20" ht="19.5" customHeight="1">
      <c r="A69" s="135" t="s">
        <v>202</v>
      </c>
      <c r="B69" s="135"/>
      <c r="C69" s="345"/>
      <c r="D69" s="135"/>
      <c r="E69" s="144">
        <v>7273</v>
      </c>
      <c r="F69" s="150"/>
      <c r="G69" s="144">
        <v>6671</v>
      </c>
      <c r="H69" s="151"/>
      <c r="I69" s="150">
        <v>6905</v>
      </c>
      <c r="J69" s="151"/>
      <c r="K69" s="150">
        <v>6483</v>
      </c>
      <c r="L69" s="141"/>
      <c r="M69" s="141"/>
      <c r="N69" s="141"/>
      <c r="O69" s="141"/>
      <c r="P69" s="141"/>
      <c r="Q69" s="141"/>
      <c r="R69" s="141"/>
      <c r="S69" s="141"/>
      <c r="T69" s="141"/>
    </row>
    <row r="70" spans="1:20" ht="19.5" customHeight="1">
      <c r="A70" s="135" t="s">
        <v>275</v>
      </c>
      <c r="B70" s="135"/>
      <c r="C70" s="345"/>
      <c r="D70" s="135"/>
      <c r="E70" s="144">
        <v>287</v>
      </c>
      <c r="F70" s="150"/>
      <c r="G70" s="144">
        <v>2230</v>
      </c>
      <c r="H70" s="151"/>
      <c r="I70" s="150">
        <v>0</v>
      </c>
      <c r="J70" s="151"/>
      <c r="K70" s="150">
        <v>0</v>
      </c>
      <c r="L70" s="141"/>
      <c r="M70" s="141"/>
      <c r="N70" s="141"/>
      <c r="O70" s="141"/>
      <c r="P70" s="141"/>
      <c r="Q70" s="141"/>
      <c r="R70" s="141"/>
      <c r="S70" s="141"/>
      <c r="T70" s="141"/>
    </row>
    <row r="71" spans="1:20" ht="19.5" customHeight="1">
      <c r="A71" s="135" t="s">
        <v>306</v>
      </c>
      <c r="B71" s="135"/>
      <c r="C71" s="345"/>
      <c r="D71" s="135"/>
      <c r="E71" s="144">
        <v>-42624</v>
      </c>
      <c r="F71" s="150"/>
      <c r="G71" s="144">
        <v>0</v>
      </c>
      <c r="H71" s="151"/>
      <c r="I71" s="144">
        <v>0</v>
      </c>
      <c r="J71" s="151"/>
      <c r="K71" s="144">
        <v>0</v>
      </c>
      <c r="L71" s="141"/>
      <c r="M71" s="141"/>
      <c r="N71" s="141"/>
      <c r="O71" s="141"/>
      <c r="P71" s="141"/>
      <c r="Q71" s="141"/>
      <c r="R71" s="141"/>
      <c r="S71" s="141"/>
      <c r="T71" s="141"/>
    </row>
    <row r="72" spans="1:20" ht="19.5" customHeight="1">
      <c r="A72" s="135" t="s">
        <v>207</v>
      </c>
      <c r="B72" s="135"/>
      <c r="C72" s="345"/>
      <c r="D72" s="135"/>
      <c r="E72" s="144">
        <v>74808</v>
      </c>
      <c r="F72" s="150"/>
      <c r="G72" s="144">
        <v>-188577</v>
      </c>
      <c r="H72" s="151"/>
      <c r="I72" s="140">
        <v>-1131738</v>
      </c>
      <c r="J72" s="151"/>
      <c r="K72" s="140">
        <v>-3376408</v>
      </c>
      <c r="L72" s="141"/>
      <c r="M72" s="141"/>
      <c r="N72" s="141"/>
      <c r="O72" s="141"/>
      <c r="P72" s="141"/>
      <c r="Q72" s="141"/>
      <c r="R72" s="141"/>
      <c r="S72" s="141"/>
      <c r="T72" s="141"/>
    </row>
    <row r="73" spans="1:20" ht="19.5" customHeight="1">
      <c r="A73" s="135" t="s">
        <v>321</v>
      </c>
      <c r="B73" s="135"/>
      <c r="C73" s="345"/>
      <c r="D73" s="135"/>
      <c r="E73" s="144">
        <v>185112</v>
      </c>
      <c r="F73" s="150"/>
      <c r="G73" s="144">
        <v>0</v>
      </c>
      <c r="H73" s="151"/>
      <c r="I73" s="140">
        <v>0</v>
      </c>
      <c r="J73" s="151"/>
      <c r="K73" s="140">
        <v>600</v>
      </c>
      <c r="L73" s="141"/>
      <c r="M73" s="141"/>
      <c r="N73" s="141"/>
      <c r="O73" s="141"/>
      <c r="P73" s="141"/>
      <c r="Q73" s="141"/>
      <c r="R73" s="141"/>
      <c r="S73" s="141"/>
      <c r="T73" s="141"/>
    </row>
    <row r="74" spans="1:20" ht="19.5" customHeight="1">
      <c r="A74" s="135" t="s">
        <v>312</v>
      </c>
      <c r="B74" s="135"/>
      <c r="C74" s="345">
        <v>5</v>
      </c>
      <c r="D74" s="135"/>
      <c r="E74" s="144">
        <v>0</v>
      </c>
      <c r="F74" s="150"/>
      <c r="G74" s="144">
        <v>0</v>
      </c>
      <c r="H74" s="151"/>
      <c r="I74" s="140">
        <v>234375</v>
      </c>
      <c r="J74" s="151"/>
      <c r="K74" s="140">
        <v>0</v>
      </c>
      <c r="L74" s="141"/>
      <c r="M74" s="141"/>
      <c r="N74" s="141"/>
      <c r="O74" s="141"/>
      <c r="P74" s="141"/>
      <c r="Q74" s="141"/>
      <c r="R74" s="141"/>
      <c r="S74" s="141"/>
      <c r="T74" s="141"/>
    </row>
    <row r="75" spans="1:20" ht="19.5" customHeight="1">
      <c r="A75" s="135" t="s">
        <v>250</v>
      </c>
      <c r="B75" s="135"/>
      <c r="C75" s="345"/>
      <c r="D75" s="135"/>
      <c r="E75" s="144">
        <v>-489583</v>
      </c>
      <c r="F75" s="150"/>
      <c r="G75" s="144">
        <v>-130091</v>
      </c>
      <c r="H75" s="151"/>
      <c r="I75" s="144">
        <v>-431854</v>
      </c>
      <c r="J75" s="151"/>
      <c r="K75" s="144">
        <v>0</v>
      </c>
      <c r="L75" s="141"/>
      <c r="M75" s="141"/>
      <c r="N75" s="141"/>
      <c r="O75" s="141"/>
      <c r="P75" s="141"/>
      <c r="Q75" s="141"/>
      <c r="R75" s="141"/>
      <c r="S75" s="141"/>
      <c r="T75" s="141"/>
    </row>
    <row r="76" spans="1:20" ht="19.5" customHeight="1">
      <c r="A76" s="135" t="s">
        <v>172</v>
      </c>
      <c r="B76" s="135"/>
      <c r="C76" s="345"/>
      <c r="D76" s="135"/>
      <c r="E76" s="144">
        <v>0</v>
      </c>
      <c r="F76" s="150"/>
      <c r="G76" s="144">
        <v>-118561</v>
      </c>
      <c r="H76" s="151"/>
      <c r="I76" s="150">
        <v>-458000</v>
      </c>
      <c r="J76" s="151"/>
      <c r="K76" s="150">
        <v>-577999</v>
      </c>
      <c r="L76" s="141"/>
      <c r="M76" s="141"/>
      <c r="N76" s="141"/>
      <c r="O76" s="141"/>
      <c r="P76" s="141"/>
      <c r="Q76" s="141"/>
      <c r="R76" s="141"/>
      <c r="S76" s="141"/>
      <c r="T76" s="141"/>
    </row>
    <row r="77" spans="1:20" ht="19.5" customHeight="1">
      <c r="A77" s="135" t="s">
        <v>203</v>
      </c>
      <c r="B77" s="135"/>
      <c r="C77" s="345"/>
      <c r="D77" s="135"/>
      <c r="E77" s="144">
        <v>76853</v>
      </c>
      <c r="F77" s="150"/>
      <c r="G77" s="144">
        <v>117167</v>
      </c>
      <c r="H77" s="151"/>
      <c r="I77" s="150">
        <v>2238823</v>
      </c>
      <c r="J77" s="151"/>
      <c r="K77" s="150">
        <v>3581093</v>
      </c>
      <c r="L77" s="141"/>
      <c r="M77" s="141"/>
      <c r="N77" s="141"/>
      <c r="O77" s="141"/>
      <c r="P77" s="141"/>
      <c r="Q77" s="141"/>
      <c r="R77" s="141"/>
      <c r="S77" s="141"/>
      <c r="T77" s="141"/>
    </row>
    <row r="78" spans="1:20" ht="19.5" customHeight="1">
      <c r="A78" s="135" t="s">
        <v>309</v>
      </c>
      <c r="B78" s="135"/>
      <c r="C78" s="345"/>
      <c r="D78" s="135"/>
      <c r="E78" s="144">
        <v>11950</v>
      </c>
      <c r="F78" s="150"/>
      <c r="G78" s="144">
        <v>-110330</v>
      </c>
      <c r="H78" s="151"/>
      <c r="I78" s="150">
        <v>0</v>
      </c>
      <c r="J78" s="151"/>
      <c r="K78" s="150">
        <v>0</v>
      </c>
      <c r="L78" s="141"/>
      <c r="M78" s="141"/>
      <c r="N78" s="141"/>
      <c r="O78" s="141"/>
      <c r="P78" s="141"/>
      <c r="Q78" s="141"/>
      <c r="R78" s="141"/>
      <c r="S78" s="141"/>
      <c r="T78" s="141"/>
    </row>
    <row r="79" spans="1:20" ht="19.5" customHeight="1">
      <c r="A79" s="135" t="s">
        <v>234</v>
      </c>
      <c r="B79" s="135"/>
      <c r="C79" s="345"/>
      <c r="D79" s="135"/>
      <c r="E79" s="144">
        <v>0</v>
      </c>
      <c r="F79" s="150"/>
      <c r="G79" s="144">
        <v>39771</v>
      </c>
      <c r="H79" s="151"/>
      <c r="I79" s="150">
        <v>18000</v>
      </c>
      <c r="J79" s="151"/>
      <c r="K79" s="150">
        <v>18500</v>
      </c>
      <c r="L79" s="141"/>
      <c r="M79" s="141"/>
      <c r="N79" s="141"/>
      <c r="O79" s="141"/>
      <c r="P79" s="141"/>
      <c r="Q79" s="141"/>
      <c r="R79" s="141"/>
      <c r="S79" s="141"/>
      <c r="T79" s="141"/>
    </row>
    <row r="80" spans="1:20" ht="19.5" customHeight="1">
      <c r="A80" s="135" t="s">
        <v>233</v>
      </c>
      <c r="B80" s="135"/>
      <c r="C80" s="186"/>
      <c r="D80" s="135"/>
      <c r="E80" s="144">
        <v>-5025</v>
      </c>
      <c r="F80" s="150"/>
      <c r="G80" s="144">
        <v>-35668</v>
      </c>
      <c r="H80" s="151"/>
      <c r="I80" s="140">
        <v>-874973</v>
      </c>
      <c r="J80" s="140"/>
      <c r="K80" s="140">
        <v>0</v>
      </c>
      <c r="L80" s="141"/>
      <c r="M80" s="141"/>
      <c r="N80" s="141"/>
      <c r="O80" s="141"/>
      <c r="P80" s="141"/>
      <c r="Q80" s="141"/>
      <c r="R80" s="141"/>
      <c r="S80" s="141"/>
      <c r="T80" s="141"/>
    </row>
    <row r="81" spans="1:20" ht="19.5" customHeight="1">
      <c r="A81" s="135" t="s">
        <v>204</v>
      </c>
      <c r="B81" s="135"/>
      <c r="C81" s="345"/>
      <c r="D81" s="135"/>
      <c r="E81" s="144">
        <v>923</v>
      </c>
      <c r="F81" s="144"/>
      <c r="G81" s="144">
        <v>69151</v>
      </c>
      <c r="H81" s="140"/>
      <c r="I81" s="140">
        <v>0</v>
      </c>
      <c r="J81" s="140"/>
      <c r="K81" s="140">
        <v>0</v>
      </c>
      <c r="L81" s="141"/>
      <c r="M81" s="141"/>
      <c r="N81" s="141"/>
      <c r="O81" s="141"/>
      <c r="P81" s="141"/>
      <c r="Q81" s="141"/>
      <c r="R81" s="141"/>
      <c r="S81" s="141"/>
      <c r="T81" s="141"/>
    </row>
    <row r="82" spans="1:20" ht="19.5" customHeight="1">
      <c r="A82" s="135" t="s">
        <v>205</v>
      </c>
      <c r="B82" s="135"/>
      <c r="C82" s="345"/>
      <c r="D82" s="135"/>
      <c r="E82" s="144">
        <v>-1681652</v>
      </c>
      <c r="F82" s="150"/>
      <c r="G82" s="144">
        <v>-860323</v>
      </c>
      <c r="H82" s="151"/>
      <c r="I82" s="150">
        <v>-47165</v>
      </c>
      <c r="J82" s="151"/>
      <c r="K82" s="150">
        <v>-40125</v>
      </c>
      <c r="L82" s="141"/>
      <c r="M82" s="141"/>
      <c r="N82" s="141"/>
      <c r="O82" s="141"/>
      <c r="P82" s="141"/>
      <c r="Q82" s="141"/>
      <c r="R82" s="141"/>
      <c r="S82" s="141"/>
      <c r="T82" s="141"/>
    </row>
    <row r="83" spans="1:20" ht="19.5" customHeight="1">
      <c r="A83" s="135" t="s">
        <v>316</v>
      </c>
      <c r="B83" s="135"/>
      <c r="C83" s="345"/>
      <c r="D83" s="135"/>
      <c r="E83" s="144">
        <v>-490037</v>
      </c>
      <c r="F83" s="150"/>
      <c r="G83" s="144">
        <v>-1097264</v>
      </c>
      <c r="H83" s="151"/>
      <c r="I83" s="150">
        <v>0</v>
      </c>
      <c r="J83" s="151"/>
      <c r="K83" s="150">
        <v>0</v>
      </c>
      <c r="L83" s="141"/>
      <c r="M83" s="141"/>
      <c r="N83" s="141"/>
      <c r="O83" s="141"/>
      <c r="P83" s="141"/>
      <c r="Q83" s="141"/>
      <c r="R83" s="141"/>
      <c r="S83" s="141"/>
      <c r="T83" s="141"/>
    </row>
    <row r="84" spans="1:20" ht="19.5" hidden="1" customHeight="1">
      <c r="A84" s="135" t="s">
        <v>171</v>
      </c>
      <c r="B84" s="135"/>
      <c r="C84" s="345"/>
      <c r="D84" s="135"/>
      <c r="E84" s="144"/>
      <c r="F84" s="150"/>
      <c r="G84" s="144"/>
      <c r="H84" s="151"/>
      <c r="I84" s="140"/>
      <c r="J84" s="151"/>
      <c r="K84" s="140"/>
      <c r="L84" s="141"/>
      <c r="M84" s="141"/>
      <c r="N84" s="141"/>
      <c r="O84" s="141"/>
      <c r="P84" s="141"/>
      <c r="Q84" s="141"/>
      <c r="R84" s="141"/>
      <c r="S84" s="141"/>
      <c r="T84" s="141"/>
    </row>
    <row r="85" spans="1:20" ht="19.5" hidden="1" customHeight="1">
      <c r="A85" s="135" t="s">
        <v>170</v>
      </c>
      <c r="B85" s="135"/>
      <c r="C85" s="345"/>
      <c r="D85" s="135"/>
      <c r="E85" s="145"/>
      <c r="F85" s="140"/>
      <c r="G85" s="145"/>
      <c r="H85" s="148"/>
      <c r="I85" s="145"/>
      <c r="J85" s="140"/>
      <c r="K85" s="145"/>
      <c r="L85" s="141"/>
      <c r="M85" s="141"/>
      <c r="N85" s="141"/>
      <c r="O85" s="141"/>
      <c r="P85" s="141"/>
      <c r="Q85" s="141"/>
      <c r="R85" s="141"/>
      <c r="S85" s="141"/>
      <c r="T85" s="141"/>
    </row>
    <row r="86" spans="1:20" ht="19.5" customHeight="1">
      <c r="A86" s="181" t="s">
        <v>251</v>
      </c>
      <c r="B86" s="181"/>
      <c r="C86" s="345"/>
      <c r="D86" s="135"/>
      <c r="E86" s="152">
        <f>SUM(E68:E85)</f>
        <v>-2232220</v>
      </c>
      <c r="F86" s="147"/>
      <c r="G86" s="152">
        <f>SUM(G68:G85)</f>
        <v>-1047555</v>
      </c>
      <c r="H86" s="147"/>
      <c r="I86" s="152">
        <f>SUM(I68:I85)</f>
        <v>-370101</v>
      </c>
      <c r="J86" s="147"/>
      <c r="K86" s="152">
        <f>SUM(K68:K85)</f>
        <v>908463</v>
      </c>
      <c r="L86" s="141"/>
      <c r="M86" s="141"/>
      <c r="N86" s="141"/>
      <c r="O86" s="141"/>
      <c r="P86" s="141"/>
      <c r="Q86" s="141"/>
      <c r="R86" s="141"/>
      <c r="S86" s="141"/>
      <c r="T86" s="141"/>
    </row>
    <row r="87" spans="1:20" ht="8.1" customHeight="1">
      <c r="A87" s="135"/>
      <c r="B87" s="135"/>
      <c r="C87" s="345"/>
      <c r="D87" s="135"/>
      <c r="E87" s="148"/>
      <c r="F87" s="148"/>
      <c r="G87" s="148"/>
      <c r="H87" s="148"/>
      <c r="I87" s="148"/>
      <c r="J87" s="148"/>
      <c r="K87" s="148"/>
      <c r="L87" s="141"/>
      <c r="M87" s="141"/>
      <c r="N87" s="141"/>
      <c r="O87" s="141"/>
      <c r="P87" s="141"/>
      <c r="Q87" s="141"/>
      <c r="R87" s="141"/>
      <c r="S87" s="141"/>
      <c r="T87" s="141"/>
    </row>
    <row r="88" spans="1:20" ht="19.5" customHeight="1">
      <c r="A88" s="180" t="s">
        <v>169</v>
      </c>
      <c r="B88" s="135"/>
      <c r="C88" s="345"/>
      <c r="D88" s="135"/>
      <c r="E88" s="144"/>
      <c r="F88" s="144"/>
      <c r="G88" s="144"/>
      <c r="H88" s="140"/>
      <c r="I88" s="144"/>
      <c r="J88" s="140"/>
      <c r="K88" s="144"/>
      <c r="L88" s="141"/>
      <c r="M88" s="141"/>
      <c r="N88" s="141"/>
      <c r="O88" s="141"/>
      <c r="P88" s="141"/>
      <c r="Q88" s="141"/>
      <c r="R88" s="141"/>
      <c r="S88" s="141"/>
      <c r="T88" s="141"/>
    </row>
    <row r="89" spans="1:20" ht="19.5" customHeight="1">
      <c r="A89" s="135" t="s">
        <v>224</v>
      </c>
      <c r="B89" s="135"/>
      <c r="C89" s="345"/>
      <c r="D89" s="135"/>
      <c r="E89" s="144"/>
      <c r="F89" s="140"/>
      <c r="G89" s="144"/>
      <c r="H89" s="151"/>
      <c r="I89" s="140"/>
      <c r="J89" s="151"/>
      <c r="K89" s="140"/>
      <c r="L89" s="141"/>
      <c r="M89" s="141"/>
      <c r="N89" s="141"/>
      <c r="O89" s="141"/>
      <c r="P89" s="141"/>
      <c r="Q89" s="141"/>
      <c r="R89" s="141"/>
      <c r="S89" s="141"/>
      <c r="T89" s="141"/>
    </row>
    <row r="90" spans="1:20" ht="19.5" customHeight="1">
      <c r="A90" s="135" t="s">
        <v>225</v>
      </c>
      <c r="B90" s="135"/>
      <c r="C90" s="345"/>
      <c r="D90" s="135"/>
      <c r="E90" s="144">
        <v>13865</v>
      </c>
      <c r="F90" s="140"/>
      <c r="G90" s="144">
        <v>12001</v>
      </c>
      <c r="H90" s="151"/>
      <c r="I90" s="140">
        <v>0</v>
      </c>
      <c r="J90" s="151"/>
      <c r="K90" s="140">
        <v>0</v>
      </c>
      <c r="L90" s="141"/>
      <c r="M90" s="141"/>
      <c r="N90" s="141"/>
      <c r="O90" s="141"/>
      <c r="P90" s="141"/>
      <c r="Q90" s="141"/>
      <c r="R90" s="141"/>
      <c r="S90" s="141"/>
      <c r="T90" s="141"/>
    </row>
    <row r="91" spans="1:20" ht="19.5" customHeight="1">
      <c r="A91" s="135" t="s">
        <v>310</v>
      </c>
      <c r="B91" s="135"/>
      <c r="C91" s="345"/>
      <c r="D91" s="135"/>
      <c r="E91" s="144">
        <v>-485</v>
      </c>
      <c r="F91" s="144"/>
      <c r="G91" s="144">
        <v>291</v>
      </c>
      <c r="H91" s="151"/>
      <c r="I91" s="140">
        <v>0</v>
      </c>
      <c r="J91" s="151"/>
      <c r="K91" s="140">
        <v>0</v>
      </c>
      <c r="L91" s="141"/>
      <c r="M91" s="141"/>
      <c r="N91" s="141"/>
      <c r="O91" s="141"/>
      <c r="P91" s="141"/>
      <c r="Q91" s="141"/>
      <c r="R91" s="141"/>
      <c r="S91" s="141"/>
      <c r="T91" s="141"/>
    </row>
    <row r="92" spans="1:20" ht="19.5" customHeight="1">
      <c r="A92" s="135" t="s">
        <v>247</v>
      </c>
      <c r="B92" s="135"/>
      <c r="C92" s="345"/>
      <c r="D92" s="135"/>
      <c r="E92" s="140">
        <v>0</v>
      </c>
      <c r="F92" s="144"/>
      <c r="G92" s="140">
        <v>0</v>
      </c>
      <c r="H92" s="151"/>
      <c r="I92" s="140">
        <v>-126</v>
      </c>
      <c r="J92" s="151"/>
      <c r="K92" s="140">
        <v>-259</v>
      </c>
      <c r="L92" s="141"/>
      <c r="M92" s="141"/>
      <c r="N92" s="141"/>
      <c r="O92" s="141"/>
      <c r="P92" s="141"/>
      <c r="Q92" s="141"/>
      <c r="R92" s="141"/>
      <c r="S92" s="141"/>
      <c r="T92" s="141"/>
    </row>
    <row r="93" spans="1:20" ht="19.5" customHeight="1">
      <c r="A93" s="135" t="s">
        <v>311</v>
      </c>
      <c r="B93" s="135"/>
      <c r="C93" s="345"/>
      <c r="D93" s="135"/>
      <c r="E93" s="144">
        <v>-463627</v>
      </c>
      <c r="F93" s="140"/>
      <c r="G93" s="144">
        <v>382550</v>
      </c>
      <c r="H93" s="140"/>
      <c r="I93" s="140">
        <v>0</v>
      </c>
      <c r="J93" s="140">
        <v>0</v>
      </c>
      <c r="K93" s="140">
        <v>0</v>
      </c>
      <c r="L93" s="141"/>
      <c r="M93" s="141"/>
      <c r="N93" s="141"/>
      <c r="O93" s="141"/>
      <c r="P93" s="141"/>
      <c r="Q93" s="141"/>
      <c r="R93" s="141"/>
      <c r="S93" s="141"/>
      <c r="T93" s="141"/>
    </row>
    <row r="94" spans="1:20" ht="19.5" customHeight="1">
      <c r="A94" s="135" t="s">
        <v>244</v>
      </c>
      <c r="B94" s="135"/>
      <c r="C94" s="345"/>
      <c r="D94" s="135"/>
      <c r="E94" s="144">
        <v>-1200892</v>
      </c>
      <c r="F94" s="140"/>
      <c r="G94" s="144">
        <v>-1068187</v>
      </c>
      <c r="H94" s="140"/>
      <c r="I94" s="140">
        <v>-1514</v>
      </c>
      <c r="J94" s="140"/>
      <c r="K94" s="140">
        <v>-1514</v>
      </c>
      <c r="L94" s="141"/>
      <c r="M94" s="141"/>
      <c r="N94" s="141"/>
      <c r="O94" s="141"/>
      <c r="P94" s="141"/>
      <c r="Q94" s="141"/>
      <c r="R94" s="141"/>
      <c r="S94" s="141"/>
      <c r="T94" s="141"/>
    </row>
    <row r="95" spans="1:20" ht="19.5" hidden="1" customHeight="1">
      <c r="A95" s="135" t="s">
        <v>168</v>
      </c>
      <c r="B95" s="135"/>
      <c r="C95" s="345"/>
      <c r="D95" s="135"/>
      <c r="E95" s="144"/>
      <c r="F95" s="140"/>
      <c r="G95" s="144"/>
      <c r="H95" s="140"/>
      <c r="I95" s="140"/>
      <c r="J95" s="140"/>
      <c r="K95" s="140"/>
      <c r="L95" s="141"/>
      <c r="M95" s="141"/>
      <c r="N95" s="141"/>
      <c r="O95" s="141"/>
      <c r="P95" s="141"/>
      <c r="Q95" s="141"/>
      <c r="R95" s="141"/>
      <c r="S95" s="141"/>
      <c r="T95" s="141"/>
    </row>
    <row r="96" spans="1:20" ht="19.5" hidden="1" customHeight="1">
      <c r="A96" s="135" t="s">
        <v>167</v>
      </c>
      <c r="B96" s="135"/>
      <c r="C96" s="345"/>
      <c r="D96" s="135"/>
      <c r="E96" s="144"/>
      <c r="F96" s="140"/>
      <c r="G96" s="144"/>
      <c r="H96" s="140"/>
      <c r="I96" s="140"/>
      <c r="J96" s="140"/>
      <c r="K96" s="140"/>
      <c r="L96" s="141"/>
      <c r="M96" s="141"/>
      <c r="N96" s="141"/>
      <c r="O96" s="141"/>
      <c r="P96" s="141"/>
      <c r="Q96" s="141"/>
      <c r="R96" s="141"/>
      <c r="S96" s="141"/>
      <c r="T96" s="141"/>
    </row>
    <row r="97" spans="1:20" ht="19.5" customHeight="1">
      <c r="A97" s="135" t="s">
        <v>235</v>
      </c>
      <c r="B97" s="135"/>
      <c r="C97" s="345">
        <v>10</v>
      </c>
      <c r="D97" s="135"/>
      <c r="E97" s="144">
        <v>3734328</v>
      </c>
      <c r="F97" s="140"/>
      <c r="G97" s="144">
        <v>0</v>
      </c>
      <c r="H97" s="140"/>
      <c r="I97" s="140">
        <v>3734328</v>
      </c>
      <c r="J97" s="140"/>
      <c r="K97" s="140">
        <v>0</v>
      </c>
      <c r="L97" s="141"/>
      <c r="M97" s="141"/>
      <c r="N97" s="141"/>
      <c r="O97" s="141"/>
      <c r="P97" s="141"/>
      <c r="Q97" s="141"/>
      <c r="R97" s="141"/>
      <c r="S97" s="141"/>
      <c r="T97" s="141"/>
    </row>
    <row r="98" spans="1:20" ht="19.5" customHeight="1">
      <c r="A98" s="135" t="s">
        <v>236</v>
      </c>
      <c r="B98" s="135"/>
      <c r="C98" s="345">
        <v>10</v>
      </c>
      <c r="D98" s="135"/>
      <c r="E98" s="144">
        <v>-2216200</v>
      </c>
      <c r="F98" s="140"/>
      <c r="G98" s="144">
        <v>-1500000</v>
      </c>
      <c r="H98" s="140"/>
      <c r="I98" s="140">
        <v>-2216200</v>
      </c>
      <c r="J98" s="140"/>
      <c r="K98" s="140">
        <v>-1500000</v>
      </c>
      <c r="L98" s="141"/>
      <c r="M98" s="141"/>
      <c r="N98" s="141"/>
      <c r="O98" s="141"/>
      <c r="P98" s="141"/>
      <c r="Q98" s="141"/>
      <c r="R98" s="141"/>
      <c r="S98" s="141"/>
      <c r="T98" s="141"/>
    </row>
    <row r="99" spans="1:20" ht="19.5" customHeight="1">
      <c r="A99" s="135" t="s">
        <v>166</v>
      </c>
      <c r="B99" s="135"/>
      <c r="C99" s="345">
        <v>15</v>
      </c>
      <c r="D99" s="135"/>
      <c r="E99" s="144">
        <v>-400924</v>
      </c>
      <c r="F99" s="140"/>
      <c r="G99" s="144">
        <v>-400929</v>
      </c>
      <c r="H99" s="140"/>
      <c r="I99" s="140">
        <v>-400924</v>
      </c>
      <c r="J99" s="140"/>
      <c r="K99" s="140">
        <v>-400929</v>
      </c>
      <c r="L99" s="141"/>
      <c r="M99" s="141"/>
      <c r="N99" s="141"/>
      <c r="O99" s="141"/>
      <c r="P99" s="141"/>
      <c r="Q99" s="141"/>
      <c r="R99" s="141"/>
      <c r="S99" s="141"/>
      <c r="T99" s="141"/>
    </row>
    <row r="100" spans="1:20" ht="19.5" customHeight="1">
      <c r="A100" s="135" t="s">
        <v>165</v>
      </c>
      <c r="B100" s="135"/>
      <c r="C100" s="345"/>
      <c r="D100" s="135"/>
      <c r="E100" s="144">
        <v>-9559</v>
      </c>
      <c r="F100" s="140"/>
      <c r="G100" s="144">
        <v>-15931</v>
      </c>
      <c r="H100" s="140"/>
      <c r="I100" s="140">
        <v>0</v>
      </c>
      <c r="J100" s="140"/>
      <c r="K100" s="140">
        <v>0</v>
      </c>
      <c r="L100" s="141"/>
      <c r="M100" s="141"/>
      <c r="N100" s="141"/>
      <c r="O100" s="141"/>
      <c r="P100" s="141"/>
      <c r="Q100" s="141"/>
      <c r="R100" s="141"/>
      <c r="S100" s="141"/>
      <c r="T100" s="141"/>
    </row>
    <row r="101" spans="1:20" ht="19.5" customHeight="1">
      <c r="A101" s="135" t="s">
        <v>164</v>
      </c>
      <c r="B101" s="135"/>
      <c r="C101" s="345"/>
      <c r="D101" s="181"/>
      <c r="E101" s="145">
        <v>-484610</v>
      </c>
      <c r="F101" s="140"/>
      <c r="G101" s="145">
        <v>-349919</v>
      </c>
      <c r="H101" s="140"/>
      <c r="I101" s="145">
        <v>-226410</v>
      </c>
      <c r="J101" s="140"/>
      <c r="K101" s="145">
        <v>-175860</v>
      </c>
      <c r="L101" s="141"/>
      <c r="M101" s="141"/>
      <c r="N101" s="141"/>
      <c r="O101" s="141"/>
      <c r="P101" s="141"/>
      <c r="Q101" s="141"/>
      <c r="R101" s="141"/>
      <c r="S101" s="141"/>
      <c r="T101" s="141"/>
    </row>
    <row r="102" spans="1:20" ht="19.5" customHeight="1">
      <c r="A102" s="181" t="s">
        <v>317</v>
      </c>
      <c r="B102" s="181"/>
      <c r="C102" s="345"/>
      <c r="D102" s="135"/>
      <c r="E102" s="146">
        <f>SUM(E89:E101)</f>
        <v>-1028104</v>
      </c>
      <c r="F102" s="147"/>
      <c r="G102" s="146">
        <f>SUM(G89:G101)</f>
        <v>-2940124</v>
      </c>
      <c r="H102" s="147"/>
      <c r="I102" s="146">
        <f>SUM(I89:I101)</f>
        <v>889154</v>
      </c>
      <c r="J102" s="147"/>
      <c r="K102" s="146">
        <f>SUM(K89:K101)</f>
        <v>-2078562</v>
      </c>
      <c r="L102" s="141"/>
      <c r="M102" s="141"/>
      <c r="N102" s="141"/>
      <c r="O102" s="141"/>
      <c r="P102" s="141"/>
      <c r="Q102" s="141"/>
      <c r="R102" s="141"/>
      <c r="S102" s="141"/>
      <c r="T102" s="141"/>
    </row>
    <row r="103" spans="1:20" ht="8.1" customHeight="1">
      <c r="A103" s="181"/>
      <c r="B103" s="181"/>
      <c r="C103" s="345"/>
      <c r="D103" s="135"/>
      <c r="E103" s="148"/>
      <c r="F103" s="147"/>
      <c r="G103" s="148"/>
      <c r="H103" s="148"/>
      <c r="I103" s="148"/>
      <c r="J103" s="148"/>
      <c r="K103" s="148"/>
      <c r="L103" s="141"/>
      <c r="M103" s="141"/>
      <c r="N103" s="141"/>
      <c r="O103" s="141"/>
      <c r="P103" s="141"/>
      <c r="Q103" s="141"/>
      <c r="R103" s="141"/>
      <c r="S103" s="141"/>
      <c r="T103" s="141"/>
    </row>
    <row r="104" spans="1:20" ht="19.5" customHeight="1">
      <c r="A104" s="135" t="s">
        <v>163</v>
      </c>
      <c r="B104" s="135"/>
      <c r="C104" s="345"/>
      <c r="D104" s="135"/>
      <c r="E104" s="140"/>
      <c r="F104" s="144"/>
      <c r="G104" s="140"/>
      <c r="H104" s="140"/>
      <c r="I104" s="140"/>
      <c r="J104" s="140"/>
      <c r="K104" s="140"/>
      <c r="L104" s="141"/>
      <c r="M104" s="141"/>
      <c r="N104" s="141"/>
      <c r="O104" s="141"/>
      <c r="P104" s="141"/>
      <c r="Q104" s="141"/>
      <c r="R104" s="141"/>
      <c r="S104" s="141"/>
      <c r="T104" s="141"/>
    </row>
    <row r="105" spans="1:20" ht="19.5" customHeight="1">
      <c r="A105" s="135"/>
      <c r="B105" s="135" t="s">
        <v>162</v>
      </c>
      <c r="C105" s="345"/>
      <c r="D105" s="135"/>
      <c r="E105" s="140">
        <f>SUM(E102,E86,E56)</f>
        <v>-187688</v>
      </c>
      <c r="F105" s="144"/>
      <c r="G105" s="140">
        <f>SUM(G102,G86,G56)</f>
        <v>1956338</v>
      </c>
      <c r="H105" s="144"/>
      <c r="I105" s="140">
        <f>SUM(I102,I86,I56)</f>
        <v>319500</v>
      </c>
      <c r="J105" s="144"/>
      <c r="K105" s="140">
        <f>SUM(K102,K86,K56)</f>
        <v>-1099756</v>
      </c>
      <c r="L105" s="141"/>
      <c r="M105" s="141"/>
      <c r="N105" s="141"/>
      <c r="O105" s="141"/>
      <c r="P105" s="141"/>
      <c r="Q105" s="141"/>
      <c r="R105" s="141"/>
      <c r="S105" s="141"/>
      <c r="T105" s="141"/>
    </row>
    <row r="106" spans="1:20" ht="19.5" hidden="1" customHeight="1">
      <c r="A106" s="135" t="s">
        <v>191</v>
      </c>
      <c r="B106" s="135"/>
      <c r="C106" s="345"/>
      <c r="D106" s="135"/>
      <c r="E106" s="140"/>
      <c r="F106" s="144"/>
      <c r="G106" s="140"/>
      <c r="H106" s="144"/>
      <c r="I106" s="140"/>
      <c r="J106" s="144"/>
      <c r="K106" s="140"/>
      <c r="L106" s="141"/>
      <c r="M106" s="141"/>
      <c r="N106" s="141"/>
      <c r="O106" s="141"/>
      <c r="P106" s="141"/>
      <c r="Q106" s="141"/>
      <c r="R106" s="141"/>
      <c r="S106" s="141"/>
      <c r="T106" s="141"/>
    </row>
    <row r="107" spans="1:20" ht="19.5" customHeight="1">
      <c r="A107" s="135" t="s">
        <v>161</v>
      </c>
      <c r="B107" s="135"/>
      <c r="C107" s="345"/>
      <c r="D107" s="135"/>
      <c r="E107" s="144">
        <v>-40329</v>
      </c>
      <c r="F107" s="140"/>
      <c r="G107" s="144">
        <v>706027</v>
      </c>
      <c r="H107" s="140"/>
      <c r="I107" s="140">
        <v>0</v>
      </c>
      <c r="J107" s="151"/>
      <c r="K107" s="140">
        <v>0</v>
      </c>
      <c r="L107" s="141"/>
      <c r="M107" s="141"/>
      <c r="N107" s="141"/>
      <c r="O107" s="141"/>
      <c r="P107" s="141"/>
      <c r="Q107" s="141"/>
      <c r="R107" s="141"/>
      <c r="S107" s="141"/>
      <c r="T107" s="141"/>
    </row>
    <row r="108" spans="1:20" ht="19.5" customHeight="1">
      <c r="A108" s="190" t="s">
        <v>206</v>
      </c>
      <c r="B108" s="135"/>
      <c r="C108" s="345"/>
      <c r="D108" s="135"/>
      <c r="E108" s="145">
        <v>-82400</v>
      </c>
      <c r="F108" s="147"/>
      <c r="G108" s="145">
        <v>40445</v>
      </c>
      <c r="H108" s="147"/>
      <c r="I108" s="145">
        <v>82344</v>
      </c>
      <c r="J108" s="147"/>
      <c r="K108" s="145">
        <v>20658</v>
      </c>
      <c r="L108" s="141"/>
      <c r="M108" s="141"/>
      <c r="N108" s="141"/>
      <c r="O108" s="141"/>
      <c r="P108" s="141"/>
      <c r="Q108" s="141"/>
      <c r="R108" s="141"/>
      <c r="S108" s="141"/>
      <c r="T108" s="141"/>
    </row>
    <row r="109" spans="1:20" ht="19.5" customHeight="1">
      <c r="A109" s="189" t="s">
        <v>160</v>
      </c>
      <c r="B109" s="135"/>
      <c r="C109" s="345"/>
      <c r="D109" s="135"/>
      <c r="E109" s="148">
        <f>SUM(E105:E108)</f>
        <v>-310417</v>
      </c>
      <c r="F109" s="147"/>
      <c r="G109" s="148">
        <f>SUM(G105:G108)</f>
        <v>2702810</v>
      </c>
      <c r="H109" s="147"/>
      <c r="I109" s="148">
        <f>SUM(I105:I108)</f>
        <v>401844</v>
      </c>
      <c r="J109" s="147"/>
      <c r="K109" s="148">
        <f>SUM(K105:K108)</f>
        <v>-1079098</v>
      </c>
      <c r="L109" s="141"/>
      <c r="M109" s="141"/>
      <c r="N109" s="141"/>
      <c r="O109" s="141"/>
      <c r="P109" s="141"/>
      <c r="Q109" s="141"/>
      <c r="R109" s="141"/>
      <c r="S109" s="141"/>
      <c r="T109" s="141"/>
    </row>
    <row r="110" spans="1:20" ht="19.5" customHeight="1">
      <c r="A110" s="135" t="s">
        <v>245</v>
      </c>
      <c r="B110" s="135"/>
      <c r="C110" s="345"/>
      <c r="D110" s="135"/>
      <c r="E110" s="145">
        <v>8430312</v>
      </c>
      <c r="F110" s="140"/>
      <c r="G110" s="145">
        <v>8273581</v>
      </c>
      <c r="H110" s="140"/>
      <c r="I110" s="145">
        <v>3263174</v>
      </c>
      <c r="J110" s="140"/>
      <c r="K110" s="145">
        <v>2999036</v>
      </c>
      <c r="L110" s="141"/>
      <c r="M110" s="141"/>
      <c r="N110" s="141"/>
      <c r="O110" s="141"/>
      <c r="P110" s="141"/>
      <c r="Q110" s="141"/>
      <c r="R110" s="141"/>
      <c r="S110" s="141"/>
      <c r="T110" s="141"/>
    </row>
    <row r="111" spans="1:20" ht="19.5" customHeight="1" thickBot="1">
      <c r="A111" s="181" t="s">
        <v>246</v>
      </c>
      <c r="B111" s="181"/>
      <c r="C111" s="186"/>
      <c r="D111" s="135"/>
      <c r="E111" s="153">
        <f>SUM(E109:E110)</f>
        <v>8119895</v>
      </c>
      <c r="F111" s="147"/>
      <c r="G111" s="153">
        <f>SUM(G109:G110)</f>
        <v>10976391</v>
      </c>
      <c r="H111" s="147"/>
      <c r="I111" s="153">
        <f>SUM(I109:I110)</f>
        <v>3665018</v>
      </c>
      <c r="J111" s="147"/>
      <c r="K111" s="153">
        <f>SUM(K109:K110)</f>
        <v>1919938</v>
      </c>
      <c r="L111" s="141"/>
      <c r="M111" s="141"/>
      <c r="N111" s="141"/>
      <c r="O111" s="141"/>
      <c r="P111" s="141"/>
      <c r="Q111" s="141"/>
      <c r="R111" s="141"/>
      <c r="S111" s="141"/>
      <c r="T111" s="141"/>
    </row>
    <row r="112" spans="1:20" ht="8.1" customHeight="1" thickTop="1">
      <c r="A112" s="189"/>
      <c r="B112" s="181"/>
      <c r="C112" s="345"/>
      <c r="D112" s="135"/>
      <c r="E112" s="148"/>
      <c r="F112" s="147"/>
      <c r="G112" s="148"/>
      <c r="H112" s="147"/>
      <c r="I112" s="148"/>
      <c r="J112" s="147"/>
      <c r="K112" s="148"/>
      <c r="L112" s="141"/>
      <c r="M112" s="141"/>
      <c r="N112" s="141"/>
      <c r="O112" s="141"/>
      <c r="P112" s="141"/>
      <c r="Q112" s="141"/>
      <c r="R112" s="141"/>
      <c r="S112" s="141"/>
      <c r="T112" s="141"/>
    </row>
    <row r="113" spans="1:20" ht="19.5" customHeight="1">
      <c r="A113" s="201" t="s">
        <v>158</v>
      </c>
      <c r="B113" s="181"/>
      <c r="C113" s="345"/>
      <c r="D113" s="135"/>
      <c r="E113" s="140"/>
      <c r="F113" s="144"/>
      <c r="G113" s="140"/>
      <c r="H113" s="144"/>
      <c r="I113" s="140"/>
      <c r="J113" s="144"/>
      <c r="K113" s="140"/>
      <c r="L113" s="141"/>
      <c r="M113" s="141"/>
      <c r="N113" s="141"/>
      <c r="O113" s="141"/>
      <c r="P113" s="141"/>
      <c r="Q113" s="141"/>
      <c r="R113" s="141"/>
      <c r="S113" s="141"/>
      <c r="T113" s="141"/>
    </row>
    <row r="114" spans="1:20" ht="19.5" customHeight="1">
      <c r="A114" s="135" t="s">
        <v>226</v>
      </c>
      <c r="B114" s="181"/>
      <c r="C114" s="345"/>
      <c r="D114" s="181"/>
      <c r="E114" s="154"/>
      <c r="F114" s="154"/>
      <c r="G114" s="154"/>
      <c r="H114" s="154"/>
      <c r="I114" s="154"/>
      <c r="J114" s="154"/>
      <c r="K114" s="154"/>
      <c r="L114" s="141"/>
      <c r="M114" s="141"/>
      <c r="N114" s="141"/>
      <c r="O114" s="141"/>
      <c r="P114" s="141"/>
      <c r="Q114" s="141"/>
      <c r="R114" s="141"/>
      <c r="S114" s="141"/>
      <c r="T114" s="141"/>
    </row>
    <row r="115" spans="1:20" ht="19.5" customHeight="1">
      <c r="A115" s="135"/>
      <c r="B115" s="135" t="s">
        <v>157</v>
      </c>
      <c r="C115" s="345"/>
      <c r="D115" s="181"/>
      <c r="E115" s="140">
        <v>68487</v>
      </c>
      <c r="F115" s="144"/>
      <c r="G115" s="140">
        <v>34810</v>
      </c>
      <c r="H115" s="144"/>
      <c r="I115" s="140">
        <v>63</v>
      </c>
      <c r="J115" s="140"/>
      <c r="K115" s="140">
        <v>0</v>
      </c>
      <c r="L115" s="141"/>
      <c r="M115" s="141"/>
      <c r="N115" s="141"/>
      <c r="O115" s="141"/>
      <c r="P115" s="141"/>
      <c r="Q115" s="141"/>
      <c r="R115" s="141"/>
      <c r="S115" s="141"/>
      <c r="T115" s="141"/>
    </row>
    <row r="116" spans="1:20" ht="19.5" customHeight="1">
      <c r="A116" s="202" t="s">
        <v>270</v>
      </c>
      <c r="B116" s="135"/>
      <c r="E116" s="140">
        <v>238098</v>
      </c>
      <c r="G116" s="140">
        <v>1373134</v>
      </c>
      <c r="I116" s="140">
        <v>0</v>
      </c>
      <c r="K116" s="140">
        <v>3654</v>
      </c>
      <c r="L116" s="141"/>
      <c r="M116" s="141"/>
      <c r="N116" s="141"/>
      <c r="O116" s="141"/>
      <c r="P116" s="141"/>
      <c r="Q116" s="141"/>
      <c r="R116" s="141"/>
      <c r="S116" s="141"/>
      <c r="T116" s="141"/>
    </row>
    <row r="117" spans="1:20" ht="19.5" customHeight="1">
      <c r="A117" s="203" t="s">
        <v>156</v>
      </c>
      <c r="B117" s="189"/>
      <c r="C117" s="345"/>
      <c r="D117" s="181"/>
      <c r="E117" s="140">
        <v>3947</v>
      </c>
      <c r="F117" s="144"/>
      <c r="G117" s="140">
        <v>3947</v>
      </c>
      <c r="H117" s="144"/>
      <c r="I117" s="140">
        <v>3947</v>
      </c>
      <c r="J117" s="144"/>
      <c r="K117" s="140">
        <v>3947</v>
      </c>
      <c r="L117" s="141"/>
      <c r="M117" s="141"/>
      <c r="N117" s="141"/>
      <c r="O117" s="141"/>
      <c r="P117" s="141"/>
      <c r="Q117" s="141"/>
      <c r="R117" s="141"/>
      <c r="S117" s="141"/>
      <c r="T117" s="141"/>
    </row>
    <row r="118" spans="1:20" ht="19.5" customHeight="1">
      <c r="A118" s="204" t="s">
        <v>307</v>
      </c>
      <c r="B118" s="189"/>
      <c r="C118" s="345"/>
      <c r="D118" s="181"/>
      <c r="E118" s="140">
        <v>1098</v>
      </c>
      <c r="F118" s="144"/>
      <c r="G118" s="140">
        <v>0</v>
      </c>
      <c r="H118" s="144"/>
      <c r="I118" s="140">
        <v>0</v>
      </c>
      <c r="J118" s="144"/>
      <c r="K118" s="140">
        <v>0</v>
      </c>
      <c r="L118" s="141"/>
      <c r="M118" s="141"/>
      <c r="N118" s="141"/>
      <c r="O118" s="141"/>
      <c r="P118" s="141"/>
      <c r="Q118" s="141"/>
      <c r="R118" s="141"/>
      <c r="S118" s="141"/>
      <c r="T118" s="141"/>
    </row>
    <row r="119" spans="1:20" ht="19.5" customHeight="1">
      <c r="A119" s="203" t="s">
        <v>314</v>
      </c>
      <c r="B119" s="203"/>
      <c r="C119" s="345"/>
      <c r="D119" s="181"/>
      <c r="E119" s="140">
        <v>0</v>
      </c>
      <c r="F119" s="144"/>
      <c r="G119" s="140">
        <v>0</v>
      </c>
      <c r="H119" s="151"/>
      <c r="I119" s="140">
        <v>0</v>
      </c>
      <c r="J119" s="151"/>
      <c r="K119" s="140">
        <v>80000</v>
      </c>
      <c r="L119" s="141"/>
      <c r="M119" s="141"/>
      <c r="N119" s="141"/>
      <c r="O119" s="141"/>
      <c r="P119" s="141"/>
      <c r="Q119" s="141"/>
      <c r="R119" s="141"/>
      <c r="S119" s="141"/>
      <c r="T119" s="141"/>
    </row>
    <row r="120" spans="1:20" ht="19.5" hidden="1" customHeight="1">
      <c r="A120" s="203" t="s">
        <v>155</v>
      </c>
      <c r="B120" s="203"/>
      <c r="C120" s="345"/>
      <c r="D120" s="181"/>
      <c r="E120" s="140"/>
      <c r="F120" s="144"/>
      <c r="G120" s="140"/>
      <c r="H120" s="151"/>
      <c r="I120" s="140"/>
      <c r="J120" s="151"/>
      <c r="K120" s="140"/>
      <c r="L120" s="141"/>
      <c r="M120" s="141"/>
      <c r="N120" s="141"/>
      <c r="O120" s="141"/>
      <c r="P120" s="141"/>
      <c r="Q120" s="141"/>
      <c r="R120" s="141"/>
      <c r="S120" s="141"/>
      <c r="T120" s="141"/>
    </row>
    <row r="121" spans="1:20" ht="19.5" hidden="1" customHeight="1">
      <c r="A121" s="203"/>
      <c r="B121" s="203" t="s">
        <v>154</v>
      </c>
      <c r="C121" s="345"/>
      <c r="D121" s="181"/>
      <c r="E121" s="140"/>
      <c r="F121" s="144"/>
      <c r="G121" s="140"/>
      <c r="H121" s="151"/>
      <c r="I121" s="140"/>
      <c r="J121" s="151"/>
      <c r="K121" s="140"/>
      <c r="L121" s="141"/>
      <c r="M121" s="155"/>
      <c r="N121" s="141"/>
      <c r="O121" s="141"/>
      <c r="P121" s="141"/>
      <c r="Q121" s="141"/>
      <c r="R121" s="141"/>
      <c r="S121" s="141"/>
      <c r="T121" s="141"/>
    </row>
    <row r="122" spans="1:20" ht="19.5" customHeight="1">
      <c r="L122" s="141"/>
      <c r="M122" s="156"/>
      <c r="N122" s="141"/>
      <c r="O122" s="141"/>
      <c r="P122" s="141"/>
      <c r="Q122" s="141"/>
      <c r="R122" s="141"/>
      <c r="S122" s="141"/>
      <c r="T122" s="141"/>
    </row>
    <row r="123" spans="1:20" ht="19.5" customHeight="1">
      <c r="M123" s="155"/>
    </row>
    <row r="124" spans="1:20" ht="19.5" customHeight="1">
      <c r="M124" s="155"/>
    </row>
    <row r="125" spans="1:20" ht="19.5" customHeight="1">
      <c r="M125" s="155"/>
    </row>
    <row r="126" spans="1:20" ht="19.5" customHeight="1">
      <c r="M126" s="155"/>
    </row>
    <row r="127" spans="1:20" ht="19.5" customHeight="1">
      <c r="M127" s="155"/>
    </row>
    <row r="128" spans="1:20" ht="19.5" customHeight="1">
      <c r="M128" s="155"/>
    </row>
    <row r="129" spans="13:13" ht="19.5" customHeight="1">
      <c r="M129" s="155"/>
    </row>
    <row r="130" spans="13:13" ht="19.5" customHeight="1">
      <c r="M130" s="155"/>
    </row>
    <row r="131" spans="13:13" ht="19.5" customHeight="1">
      <c r="M131" s="155"/>
    </row>
    <row r="132" spans="13:13" ht="19.5" customHeight="1">
      <c r="M132" s="155"/>
    </row>
    <row r="133" spans="13:13" ht="19.5" customHeight="1">
      <c r="M133" s="155"/>
    </row>
    <row r="134" spans="13:13" ht="19.5" customHeight="1">
      <c r="M134" s="155"/>
    </row>
    <row r="135" spans="13:13" ht="19.5" customHeight="1">
      <c r="M135" s="155"/>
    </row>
    <row r="136" spans="13:13" ht="19.5" customHeight="1">
      <c r="M136" s="155"/>
    </row>
    <row r="137" spans="13:13" ht="19.5" customHeight="1">
      <c r="M137" s="155"/>
    </row>
    <row r="138" spans="13:13" ht="19.5" customHeight="1">
      <c r="M138" s="155"/>
    </row>
    <row r="139" spans="13:13" ht="19.5" customHeight="1">
      <c r="M139" s="155"/>
    </row>
    <row r="140" spans="13:13" ht="19.5" customHeight="1">
      <c r="M140" s="155"/>
    </row>
    <row r="141" spans="13:13" ht="19.5" customHeight="1">
      <c r="M141" s="155"/>
    </row>
    <row r="142" spans="13:13" ht="19.5" customHeight="1">
      <c r="M142" s="155"/>
    </row>
    <row r="143" spans="13:13" ht="19.5" customHeight="1">
      <c r="M143" s="155"/>
    </row>
    <row r="144" spans="13:13" ht="19.5" customHeight="1">
      <c r="M144" s="155"/>
    </row>
    <row r="145" spans="13:13" ht="19.5" customHeight="1">
      <c r="M145" s="155"/>
    </row>
    <row r="146" spans="13:13" ht="19.5" customHeight="1">
      <c r="M146" s="155"/>
    </row>
    <row r="147" spans="13:13" ht="19.5" customHeight="1">
      <c r="M147" s="155"/>
    </row>
    <row r="148" spans="13:13" ht="19.5" customHeight="1">
      <c r="M148" s="155"/>
    </row>
    <row r="149" spans="13:13" ht="19.5" customHeight="1">
      <c r="M149" s="155"/>
    </row>
    <row r="150" spans="13:13" ht="19.5" customHeight="1">
      <c r="M150" s="155"/>
    </row>
    <row r="151" spans="13:13" ht="19.5" customHeight="1">
      <c r="M151" s="155"/>
    </row>
    <row r="152" spans="13:13" ht="19.5" customHeight="1">
      <c r="M152" s="155"/>
    </row>
    <row r="153" spans="13:13" ht="19.5" customHeight="1">
      <c r="M153" s="155"/>
    </row>
    <row r="154" spans="13:13" ht="19.5" customHeight="1">
      <c r="M154" s="155"/>
    </row>
    <row r="155" spans="13:13" ht="19.5" customHeight="1">
      <c r="M155" s="155"/>
    </row>
    <row r="156" spans="13:13" ht="19.5" customHeight="1">
      <c r="M156" s="155"/>
    </row>
    <row r="157" spans="13:13" ht="19.5" customHeight="1">
      <c r="M157" s="155"/>
    </row>
    <row r="158" spans="13:13" ht="19.5" customHeight="1">
      <c r="M158" s="155"/>
    </row>
    <row r="159" spans="13:13" ht="19.5" customHeight="1">
      <c r="M159" s="155"/>
    </row>
    <row r="160" spans="13:13" ht="19.5" customHeight="1">
      <c r="M160" s="155"/>
    </row>
    <row r="161" spans="13:13" ht="19.5" customHeight="1">
      <c r="M161" s="155"/>
    </row>
    <row r="162" spans="13:13" ht="19.5" customHeight="1">
      <c r="M162" s="155"/>
    </row>
    <row r="163" spans="13:13" ht="19.5" customHeight="1">
      <c r="M163" s="155"/>
    </row>
    <row r="164" spans="13:13" ht="19.5" customHeight="1">
      <c r="M164" s="155"/>
    </row>
    <row r="165" spans="13:13" ht="19.5" customHeight="1">
      <c r="M165" s="155"/>
    </row>
    <row r="166" spans="13:13" ht="19.5" customHeight="1">
      <c r="M166" s="155"/>
    </row>
    <row r="167" spans="13:13" ht="19.5" customHeight="1">
      <c r="M167" s="155"/>
    </row>
    <row r="168" spans="13:13" ht="19.5" customHeight="1">
      <c r="M168" s="155"/>
    </row>
    <row r="169" spans="13:13" ht="19.5" customHeight="1">
      <c r="M169" s="155"/>
    </row>
    <row r="170" spans="13:13" ht="19.5" customHeight="1">
      <c r="M170" s="155"/>
    </row>
    <row r="171" spans="13:13" ht="19.5" customHeight="1">
      <c r="M171" s="155"/>
    </row>
    <row r="172" spans="13:13" ht="19.5" customHeight="1">
      <c r="M172" s="155"/>
    </row>
    <row r="173" spans="13:13" ht="19.5" customHeight="1">
      <c r="M173" s="155"/>
    </row>
    <row r="174" spans="13:13" ht="19.5" customHeight="1">
      <c r="M174" s="155"/>
    </row>
    <row r="175" spans="13:13" ht="19.5" customHeight="1">
      <c r="M175" s="155"/>
    </row>
    <row r="176" spans="13:13" ht="19.5" customHeight="1">
      <c r="M176" s="155"/>
    </row>
    <row r="177" spans="13:13" ht="19.5" customHeight="1">
      <c r="M177" s="155"/>
    </row>
    <row r="178" spans="13:13" ht="19.5" customHeight="1">
      <c r="M178" s="155"/>
    </row>
    <row r="179" spans="13:13" ht="19.5" customHeight="1">
      <c r="M179" s="155"/>
    </row>
    <row r="180" spans="13:13" ht="19.5" customHeight="1">
      <c r="M180" s="155"/>
    </row>
    <row r="181" spans="13:13" ht="19.5" customHeight="1">
      <c r="M181" s="155"/>
    </row>
    <row r="182" spans="13:13" ht="19.5" customHeight="1">
      <c r="M182" s="155"/>
    </row>
    <row r="183" spans="13:13" ht="19.5" customHeight="1">
      <c r="M183" s="155"/>
    </row>
    <row r="184" spans="13:13" ht="19.5" customHeight="1">
      <c r="M184" s="155"/>
    </row>
    <row r="185" spans="13:13" ht="19.5" customHeight="1">
      <c r="M185" s="155"/>
    </row>
    <row r="186" spans="13:13" ht="19.5" customHeight="1">
      <c r="M186" s="155"/>
    </row>
    <row r="187" spans="13:13" ht="19.5" customHeight="1">
      <c r="M187" s="155"/>
    </row>
    <row r="188" spans="13:13" ht="19.5" customHeight="1">
      <c r="M188" s="155"/>
    </row>
    <row r="189" spans="13:13" ht="19.5" customHeight="1">
      <c r="M189" s="155"/>
    </row>
    <row r="190" spans="13:13" ht="19.5" customHeight="1">
      <c r="M190" s="155"/>
    </row>
    <row r="191" spans="13:13" ht="19.5" customHeight="1">
      <c r="M191" s="155"/>
    </row>
    <row r="192" spans="13:13" ht="19.5" customHeight="1">
      <c r="M192" s="155"/>
    </row>
    <row r="193" spans="13:13" ht="19.5" customHeight="1">
      <c r="M193" s="155"/>
    </row>
    <row r="194" spans="13:13" ht="19.5" customHeight="1">
      <c r="M194" s="155"/>
    </row>
    <row r="195" spans="13:13" ht="19.5" customHeight="1">
      <c r="M195" s="155"/>
    </row>
    <row r="196" spans="13:13" ht="19.5" customHeight="1">
      <c r="M196" s="155"/>
    </row>
    <row r="197" spans="13:13" ht="19.5" customHeight="1">
      <c r="M197" s="155"/>
    </row>
    <row r="198" spans="13:13" ht="19.5" customHeight="1">
      <c r="M198" s="155"/>
    </row>
    <row r="199" spans="13:13" ht="19.5" customHeight="1">
      <c r="M199" s="155"/>
    </row>
    <row r="200" spans="13:13" ht="19.5" customHeight="1">
      <c r="M200" s="155"/>
    </row>
    <row r="201" spans="13:13" ht="19.5" customHeight="1">
      <c r="M201" s="155"/>
    </row>
    <row r="202" spans="13:13" ht="19.5" customHeight="1">
      <c r="M202" s="155"/>
    </row>
    <row r="203" spans="13:13" ht="19.5" customHeight="1">
      <c r="M203" s="155"/>
    </row>
    <row r="204" spans="13:13" ht="19.5" customHeight="1">
      <c r="M204" s="155"/>
    </row>
    <row r="205" spans="13:13" ht="19.5" customHeight="1">
      <c r="M205" s="155"/>
    </row>
    <row r="206" spans="13:13" ht="19.5" customHeight="1">
      <c r="M206" s="155"/>
    </row>
    <row r="207" spans="13:13" ht="19.5" customHeight="1">
      <c r="M207" s="155"/>
    </row>
    <row r="208" spans="13:13" ht="19.5" customHeight="1">
      <c r="M208" s="155"/>
    </row>
    <row r="209" spans="13:13" ht="19.5" customHeight="1">
      <c r="M209" s="155"/>
    </row>
    <row r="210" spans="13:13" ht="19.5" customHeight="1">
      <c r="M210" s="155"/>
    </row>
    <row r="211" spans="13:13" ht="19.5" customHeight="1">
      <c r="M211" s="155"/>
    </row>
    <row r="212" spans="13:13" ht="19.5" customHeight="1">
      <c r="M212" s="155"/>
    </row>
    <row r="213" spans="13:13" ht="19.5" customHeight="1">
      <c r="M213" s="155"/>
    </row>
    <row r="214" spans="13:13" ht="19.5" customHeight="1">
      <c r="M214" s="155"/>
    </row>
    <row r="215" spans="13:13" ht="19.5" customHeight="1">
      <c r="M215" s="155"/>
    </row>
    <row r="216" spans="13:13" ht="19.5" customHeight="1">
      <c r="M216" s="155"/>
    </row>
    <row r="217" spans="13:13" ht="19.5" customHeight="1">
      <c r="M217" s="155"/>
    </row>
    <row r="218" spans="13:13" ht="19.5" customHeight="1">
      <c r="M218" s="155"/>
    </row>
    <row r="219" spans="13:13" ht="19.5" customHeight="1">
      <c r="M219" s="155"/>
    </row>
    <row r="220" spans="13:13" ht="19.5" customHeight="1">
      <c r="M220" s="155"/>
    </row>
    <row r="221" spans="13:13" ht="19.5" customHeight="1">
      <c r="M221" s="155"/>
    </row>
    <row r="222" spans="13:13" ht="19.5" customHeight="1">
      <c r="M222" s="155"/>
    </row>
  </sheetData>
  <mergeCells count="18">
    <mergeCell ref="E66:K66"/>
    <mergeCell ref="E62:G62"/>
    <mergeCell ref="I62:K62"/>
    <mergeCell ref="E63:G63"/>
    <mergeCell ref="I63:K63"/>
    <mergeCell ref="E64:G64"/>
    <mergeCell ref="I64:K64"/>
    <mergeCell ref="E7:G7"/>
    <mergeCell ref="I7:K7"/>
    <mergeCell ref="E9:K9"/>
    <mergeCell ref="E61:G61"/>
    <mergeCell ref="I61:K61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64" firstPageNumber="12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FS-BS</vt:lpstr>
      <vt:lpstr>FS PL 3M</vt:lpstr>
      <vt:lpstr>FS Compre 3M</vt:lpstr>
      <vt:lpstr>FS PL</vt:lpstr>
      <vt:lpstr>FS Compre</vt:lpstr>
      <vt:lpstr>FS Conso</vt:lpstr>
      <vt:lpstr>FS TTA</vt:lpstr>
      <vt:lpstr>CF</vt:lpstr>
      <vt:lpstr>CF!Print_Area</vt:lpstr>
      <vt:lpstr>'FS Compre'!Print_Area</vt:lpstr>
      <vt:lpstr>'FS Compre 3M'!Print_Area</vt:lpstr>
      <vt:lpstr>'FS Conso'!Print_Area</vt:lpstr>
      <vt:lpstr>'FS PL'!Print_Area</vt:lpstr>
      <vt:lpstr>'FS PL 3M'!Print_Area</vt:lpstr>
      <vt:lpstr>'FS TTA'!Print_Area</vt:lpstr>
      <vt:lpstr>'FS-BS'!Print_Area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Suteeporn Intanin</cp:lastModifiedBy>
  <cp:lastPrinted>2023-11-14T08:30:08Z</cp:lastPrinted>
  <dcterms:created xsi:type="dcterms:W3CDTF">2020-10-22T03:21:47Z</dcterms:created>
  <dcterms:modified xsi:type="dcterms:W3CDTF">2023-11-14T10:25:01Z</dcterms:modified>
</cp:coreProperties>
</file>