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Sep23 (Q3)\"/>
    </mc:Choice>
  </mc:AlternateContent>
  <xr:revisionPtr revIDLastSave="0" documentId="13_ncr:1_{06477F0E-96CA-4455-99F3-915DDF65DD8B}" xr6:coauthVersionLast="47" xr6:coauthVersionMax="47" xr10:uidLastSave="{00000000-0000-0000-0000-000000000000}"/>
  <bookViews>
    <workbookView xWindow="-120" yWindow="-120" windowWidth="29040" windowHeight="15720" tabRatio="830" activeTab="5" xr2:uid="{00000000-000D-0000-FFFF-FFFF00000000}"/>
  </bookViews>
  <sheets>
    <sheet name="2-4 (2)" sheetId="26" r:id="rId1"/>
    <sheet name="P&amp;L 5-6(3m)" sheetId="25" r:id="rId2"/>
    <sheet name="P&amp;L 7-8(9m)" sheetId="23" r:id="rId3"/>
    <sheet name="9" sheetId="15" r:id="rId4"/>
    <sheet name="10" sheetId="12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8" i="7" l="1"/>
  <c r="Y98" i="7"/>
  <c r="E28" i="26" l="1"/>
  <c r="J16" i="23" l="1"/>
  <c r="J26" i="23" s="1"/>
  <c r="P28" i="12"/>
  <c r="P26" i="12"/>
  <c r="N31" i="12"/>
  <c r="P15" i="12"/>
  <c r="P14" i="12"/>
  <c r="P12" i="12"/>
  <c r="N17" i="12"/>
  <c r="I98" i="26" l="1"/>
  <c r="K28" i="26" l="1"/>
  <c r="I28" i="26"/>
  <c r="G28" i="26"/>
  <c r="A65" i="7"/>
  <c r="J36" i="15" l="1"/>
  <c r="T35" i="15" l="1"/>
  <c r="X35" i="15" s="1"/>
  <c r="W98" i="7" l="1"/>
  <c r="AA98" i="7"/>
  <c r="W118" i="7"/>
  <c r="Y118" i="7"/>
  <c r="AA118" i="7"/>
  <c r="A46" i="25"/>
  <c r="A96" i="25" s="1"/>
  <c r="A44" i="23" s="1"/>
  <c r="A92" i="23" s="1"/>
  <c r="A42" i="15" s="1"/>
  <c r="A34" i="12" s="1"/>
  <c r="T17" i="15"/>
  <c r="T16" i="15"/>
  <c r="T14" i="15"/>
  <c r="H65" i="23"/>
  <c r="J65" i="23"/>
  <c r="L65" i="23"/>
  <c r="H16" i="23"/>
  <c r="H26" i="23" s="1"/>
  <c r="L16" i="23"/>
  <c r="L26" i="23" s="1"/>
  <c r="H67" i="25"/>
  <c r="J67" i="25"/>
  <c r="L67" i="25"/>
  <c r="H16" i="25"/>
  <c r="H26" i="25" s="1"/>
  <c r="H29" i="25" s="1"/>
  <c r="J16" i="25"/>
  <c r="J26" i="25" s="1"/>
  <c r="J29" i="25" s="1"/>
  <c r="L16" i="25"/>
  <c r="L26" i="25" s="1"/>
  <c r="L29" i="25" s="1"/>
  <c r="A1" i="25"/>
  <c r="A1" i="23" s="1"/>
  <c r="A163" i="26"/>
  <c r="K140" i="26"/>
  <c r="K143" i="26" s="1"/>
  <c r="G140" i="26"/>
  <c r="G143" i="26" s="1"/>
  <c r="A111" i="26"/>
  <c r="K98" i="26"/>
  <c r="G98" i="26"/>
  <c r="E98" i="26"/>
  <c r="K86" i="26"/>
  <c r="I86" i="26"/>
  <c r="G86" i="26"/>
  <c r="E86" i="26"/>
  <c r="K49" i="26"/>
  <c r="I49" i="26"/>
  <c r="G49" i="26"/>
  <c r="E49" i="26"/>
  <c r="A3" i="15"/>
  <c r="U98" i="7"/>
  <c r="E100" i="26" l="1"/>
  <c r="P17" i="12"/>
  <c r="G100" i="26"/>
  <c r="G146" i="26" s="1"/>
  <c r="J29" i="23"/>
  <c r="J29" i="12" s="1"/>
  <c r="P29" i="12" s="1"/>
  <c r="Y11" i="7"/>
  <c r="Y38" i="7" s="1"/>
  <c r="Y54" i="7" s="1"/>
  <c r="K100" i="26"/>
  <c r="K146" i="26" s="1"/>
  <c r="G52" i="26"/>
  <c r="I52" i="26"/>
  <c r="E52" i="26"/>
  <c r="L29" i="23"/>
  <c r="AA11" i="7"/>
  <c r="AA38" i="7" s="1"/>
  <c r="AA54" i="7" s="1"/>
  <c r="H29" i="23"/>
  <c r="W11" i="7"/>
  <c r="W38" i="7" s="1"/>
  <c r="W54" i="7" s="1"/>
  <c r="A64" i="7"/>
  <c r="A194" i="7"/>
  <c r="K52" i="26"/>
  <c r="I100" i="26"/>
  <c r="T34" i="15" l="1"/>
  <c r="X34" i="15" s="1"/>
  <c r="T33" i="15"/>
  <c r="X33" i="15" s="1"/>
  <c r="X17" i="15" l="1"/>
  <c r="V20" i="15"/>
  <c r="X16" i="15"/>
  <c r="X14" i="15"/>
  <c r="L38" i="15"/>
  <c r="D20" i="15"/>
  <c r="F20" i="15"/>
  <c r="H20" i="15"/>
  <c r="J20" i="15"/>
  <c r="L20" i="15"/>
  <c r="R20" i="15"/>
  <c r="P20" i="15" l="1"/>
  <c r="F67" i="25" l="1"/>
  <c r="L40" i="25"/>
  <c r="L69" i="25" s="1"/>
  <c r="L71" i="25" s="1"/>
  <c r="J40" i="25"/>
  <c r="J69" i="25" s="1"/>
  <c r="J71" i="25" s="1"/>
  <c r="H40" i="25"/>
  <c r="H69" i="25" s="1"/>
  <c r="H71" i="25" s="1"/>
  <c r="F40" i="25"/>
  <c r="F16" i="25"/>
  <c r="F26" i="25" s="1"/>
  <c r="F29" i="25" s="1"/>
  <c r="A47" i="25"/>
  <c r="F69" i="25" l="1"/>
  <c r="F71" i="25" s="1"/>
  <c r="T31" i="15" l="1"/>
  <c r="X31" i="15" s="1"/>
  <c r="F16" i="23"/>
  <c r="F26" i="23" s="1"/>
  <c r="F65" i="23" l="1"/>
  <c r="L40" i="23"/>
  <c r="L67" i="23" s="1"/>
  <c r="L69" i="23" s="1"/>
  <c r="J40" i="23"/>
  <c r="J67" i="23" s="1"/>
  <c r="J69" i="23" s="1"/>
  <c r="H40" i="23"/>
  <c r="F40" i="23"/>
  <c r="U11" i="7"/>
  <c r="U38" i="7" s="1"/>
  <c r="U54" i="7" s="1"/>
  <c r="A45" i="23"/>
  <c r="A1" i="15" s="1"/>
  <c r="T36" i="15" l="1"/>
  <c r="X36" i="15" s="1"/>
  <c r="F67" i="23"/>
  <c r="H67" i="23"/>
  <c r="H69" i="23" s="1"/>
  <c r="F29" i="23"/>
  <c r="A130" i="7"/>
  <c r="A129" i="7"/>
  <c r="T18" i="15" l="1"/>
  <c r="N20" i="15"/>
  <c r="F69" i="23"/>
  <c r="W60" i="7"/>
  <c r="W120" i="7" s="1"/>
  <c r="X18" i="15" l="1"/>
  <c r="X20" i="15" s="1"/>
  <c r="T20" i="15"/>
  <c r="R38" i="15"/>
  <c r="P38" i="15"/>
  <c r="A128" i="7" l="1"/>
  <c r="A3" i="12"/>
  <c r="A3" i="7" s="1"/>
  <c r="A131" i="7" s="1"/>
  <c r="L17" i="12" l="1"/>
  <c r="J17" i="12"/>
  <c r="H17" i="12"/>
  <c r="F17" i="12"/>
  <c r="D17" i="12"/>
  <c r="W125" i="7" l="1"/>
  <c r="A66" i="7"/>
  <c r="AA60" i="7" l="1"/>
  <c r="AA120" i="7" s="1"/>
  <c r="J38" i="15"/>
  <c r="H38" i="15"/>
  <c r="F38" i="15"/>
  <c r="N38" i="15"/>
  <c r="V38" i="15"/>
  <c r="E140" i="26" l="1"/>
  <c r="AA125" i="7"/>
  <c r="T38" i="15"/>
  <c r="D38" i="15"/>
  <c r="X38" i="15"/>
  <c r="E143" i="26" l="1"/>
  <c r="E146" i="26" s="1"/>
  <c r="L31" i="12"/>
  <c r="J31" i="12"/>
  <c r="H31" i="12"/>
  <c r="F31" i="12"/>
  <c r="D31" i="12"/>
  <c r="A67" i="7"/>
  <c r="I140" i="26" l="1"/>
  <c r="I143" i="26" s="1"/>
  <c r="I146" i="26" s="1"/>
  <c r="P31" i="12"/>
  <c r="Y60" i="7" l="1"/>
  <c r="U60" i="7"/>
  <c r="U120" i="7" s="1"/>
  <c r="U125" i="7" s="1"/>
  <c r="Y120" i="7" l="1"/>
  <c r="Y125" i="7" s="1"/>
</calcChain>
</file>

<file path=xl/sharedStrings.xml><?xml version="1.0" encoding="utf-8"?>
<sst xmlns="http://schemas.openxmlformats.org/spreadsheetml/2006/main" count="671" uniqueCount="304">
  <si>
    <t>บริษัท โนเบิล ดีเวลลอปเมนท์ จำกัด (มหาชน)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</si>
  <si>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</si>
  <si>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</si>
  <si>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</si>
  <si>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</si>
  <si>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</si>
  <si>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</si>
  <si>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</si>
  <si>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</si>
  <si>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</si>
  <si>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</si>
  <si>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</si>
  <si>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</si>
  <si>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</si>
  <si>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</si>
  <si>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</si>
  <si>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เงินฝากธนาคารที่มีภาระผูกพันเพื่อการชำระหุ้นกู้</t>
  </si>
  <si>
    <t>เงินฝากประจำที่ติดภาระค้ำประกัน</t>
  </si>
  <si>
    <t>ลูกหนี้การค้าและลูกหนี้อื่น (สุทธิ)</t>
  </si>
  <si>
    <t>เงินให้กู้ยืมระยะสั้นและดอกเบี้ยค้างรับจากบริษัทย่อย</t>
  </si>
  <si>
    <t>18 ค)</t>
  </si>
  <si>
    <t>เงินให้กู้ยืมระยะสั้นและดอกเบี้ยค้างรับจากการร่วมค้า</t>
  </si>
  <si>
    <t>18 จ)</t>
  </si>
  <si>
    <t>เงินให้กู้ยืมระยะยาวแก่การร่วมค้า</t>
  </si>
  <si>
    <t>ที่ถึงกำหนดชำระภายในหนึ่งปี</t>
  </si>
  <si>
    <t>สินค้าคงเหลือ (สุทธิ)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</si>
  <si>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</si>
  <si>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</si>
  <si>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ต้นทุนการพัฒนาอสังหาริมทรัพย์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</si>
  <si>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</si>
  <si>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</si>
  <si>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</si>
  <si>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 (สุทธิ)</t>
  </si>
  <si>
    <t>เงินลงทุนในบริษัทร่วม (สุทธิ)</t>
  </si>
  <si>
    <t>เงินลงทุนในการร่วมค้า (สุทธิ)</t>
  </si>
  <si>
    <t>สินทรัพย์ทางการเงินที่วัดมูลค่าด้วยมูลค่า</t>
  </si>
  <si>
    <t xml:space="preserve">   ยุติธรรมผ่านกำไรหรือขาดทุน</t>
  </si>
  <si>
    <t xml:space="preserve">   ยุติธรรมผ่านกำไรขาดทุนเบ็ดเสร็จอื่น</t>
  </si>
  <si>
    <t>7,13</t>
  </si>
  <si>
    <t>ค่าบริหารงานค้างรับ</t>
  </si>
  <si>
    <t>อสังหาริมทรัพย์เพื่อการลงทุน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</si>
  <si>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</si>
  <si>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</si>
  <si>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</si>
  <si>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</si>
  <si>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</si>
  <si>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</si>
  <si>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</si>
  <si>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</si>
  <si>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</si>
  <si>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</si>
  <si>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 (สุทธิ)</t>
  </si>
  <si>
    <t>เงินกู้ยืมระยะสั้นและดอกเบี้ยค้างจ่าย</t>
  </si>
  <si>
    <t>แก่บริษัทย่อย</t>
  </si>
  <si>
    <t>18 ง)</t>
  </si>
  <si>
    <t>เงินกู้ยืมระยะยาวที่ถึงกำหนดชำระ</t>
  </si>
  <si>
    <t>ภายในหนึ่งปี (สุทธิ)</t>
  </si>
  <si>
    <t>เจ้าหนี้การค้าและเจ้าหนี้อื่น</t>
  </si>
  <si>
    <t>หนี้สินตามสัญญาเช่าที่ถึงกำหนดชำระ</t>
  </si>
  <si>
    <t>เงินมัดจำและเงินรับล่วงหน้าจากลูกค้า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</si>
  <si>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</si>
  <si>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</si>
  <si>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</si>
  <si>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</si>
  <si>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</si>
  <si>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</si>
  <si>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(สุทธิ)</t>
  </si>
  <si>
    <t>หนี้สินตามสัญญาเช่า (สุทธิ)</t>
  </si>
  <si>
    <t>หนี้สินอนุพันธ์ทางการเงิน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</si>
  <si>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</si>
  <si>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</si>
  <si>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</si>
  <si>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</si>
  <si>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งบแสดงฐานะการเงิน</t>
    </r>
    <r>
      <rPr>
        <sz val="13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</si>
  <si>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</si>
  <si>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</si>
  <si>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</si>
  <si>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</si>
  <si>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1,711,766,904 หุ้น 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</si>
  <si>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</si>
  <si>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</si>
  <si>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หุ้นสามัญ 1,369,413,525 หุ้น </t>
  </si>
  <si>
    <t xml:space="preserve">      มูลค่าที่ตราไว้หุ้นละ 1 บาท</t>
  </si>
  <si>
    <t>ส่วนเกินมูลค่าหุ้น</t>
  </si>
  <si>
    <t>กำไรสะสม</t>
  </si>
  <si>
    <t>จัดสรร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</si>
  <si>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</si>
  <si>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</si>
  <si>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</si>
  <si>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</si>
  <si>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</si>
  <si>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</si>
  <si>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</si>
  <si>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2566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</si>
  <si>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</si>
  <si>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</si>
  <si>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</si>
  <si>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</si>
  <si>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</si>
  <si>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</si>
  <si>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ค่าใช้จ่ายในการขายและการให้บริการ</t>
  </si>
  <si>
    <t>ค่าใช้จ่ายในการบริหาร</t>
  </si>
  <si>
    <t>กำไร(ขาดทุน)อื่น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</si>
  <si>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</si>
  <si>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</si>
  <si>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</si>
  <si>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</si>
  <si>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</si>
  <si>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</si>
  <si>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</si>
  <si>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</si>
  <si>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</si>
  <si>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</si>
  <si>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</si>
  <si>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</si>
  <si>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</si>
  <si>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</si>
  <si>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</si>
  <si>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</si>
  <si>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 xml:space="preserve">รายการที่จะจัดประเภทรายการใหม่
  </t>
  </si>
  <si>
    <t xml:space="preserve">   ส่วนแบ่งกำไรขาดทุนเบ็ดเสร็จอื่นของบริษัทร่วม</t>
  </si>
  <si>
    <t xml:space="preserve">        ตามวิธีส่วนได้เสีย</t>
  </si>
  <si>
    <t xml:space="preserve">   ผลต่างของอัตราแลกเปลี่ยนจากการแปลงค่า</t>
  </si>
  <si>
    <t xml:space="preserve">        งบการเงิน</t>
  </si>
  <si>
    <t xml:space="preserve">   ภาษีเงินได้เกี่ยวกับรายการที่จะจัดประเภท</t>
  </si>
  <si>
    <t xml:space="preserve">       รายการใหม่ไปยังกำไรหรือขาดทุนในภายหลัง</t>
  </si>
  <si>
    <t>รวมรายการที่จะจัดประเภทรายการใหม่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</si>
  <si>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</si>
  <si>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</si>
  <si>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</si>
  <si>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</si>
  <si>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</si>
  <si>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</si>
  <si>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</si>
  <si>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สำหรับงวดเก้าเดือนสิ้นสุดวันที่ 30 กันยายน พ.ศ. 2566</t>
  </si>
  <si>
    <t>การแบ่งปันกำไรเบ็ดเสร็จรวม :</t>
  </si>
  <si>
    <t>งบแสดงการเปลี่ยนแปลงส่วนของเจ้าของ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</si>
  <si>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</si>
  <si>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</si>
  <si>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</si>
  <si>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การวัดมูลค่าสินทรัพย์ทาง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</si>
  <si>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</si>
  <si>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</si>
  <si>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</si>
  <si>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</si>
  <si>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</si>
  <si>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ทุนที่ออกและชำระ</t>
  </si>
  <si>
    <t>ส่วนเกิน</t>
  </si>
  <si>
    <t>จัดสรร - ทุนสำรอง</t>
  </si>
  <si>
    <t>ภาระผูกพันผลประโยชน์</t>
  </si>
  <si>
    <t>ผ่านกำไร(ขาดทุน)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</si>
  <si>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</si>
  <si>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</si>
  <si>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</si>
  <si>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</si>
  <si>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แล้วเต็มมูลค่า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</si>
  <si>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</si>
  <si>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</si>
  <si>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</si>
  <si>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</si>
  <si>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</si>
  <si>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</si>
  <si>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</si>
  <si>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</si>
  <si>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</si>
  <si>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</si>
  <si>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เงินปันผลจ่าย</t>
  </si>
  <si>
    <t>เงินปันผลจ่ายจากบริษัทย่อย</t>
  </si>
  <si>
    <t>กำไร(ขาดทุน)เบ็ดเสร็จรวมสำหรับงวด</t>
  </si>
  <si>
    <t>ยอดคงเหลือปลายงวด ณ วันที่ 30 กันยายน พ.ศ. 2565</t>
  </si>
  <si>
    <t>ยอดคงเหลือต้นงวด ณ วันที่ 1 มกราคม พ.ศ. 2566</t>
  </si>
  <si>
    <t>การออกหุ้นสามัญของบริษัทย่อย</t>
  </si>
  <si>
    <t>ยอดคงเหลือปลายงวด ณ วันที่ 30 กันยายน พ.ศ. 2566</t>
  </si>
  <si>
    <t>ข้อมูลทางการเงินเฉพาะกิจการ (ยังไม่ได้ตรวจสอบ) (พันบาท)</t>
  </si>
  <si>
    <t>จัดสรร -</t>
  </si>
  <si>
    <t>ทุนสำรอง</t>
  </si>
  <si>
    <t>เต็มมูลค่าแล้ว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</si>
  <si>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</si>
  <si>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</si>
  <si>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</si>
  <si>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</si>
  <si>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</si>
  <si>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ต้นทุนการได้มาซึ่งสัญญาที่รับรู้เป็นค่าใช้จ่าย</t>
  </si>
  <si>
    <t>ต้นทุนจากการยกเลิกสัญญา</t>
  </si>
  <si>
    <t>ส่วนแบ่งกำไรจากบริษัทร่วม</t>
  </si>
  <si>
    <t>ส่วนแบ่งขาดทุนจากการร่วมค้า</t>
  </si>
  <si>
    <t>กำไรสุทธิจากการจำหน่ายเงินลงทุนในบริษัทย่อย</t>
  </si>
  <si>
    <t>(กำไร)ขาดทุนสุทธิจากการจำหน่ายเงินลงทุนในบริษัทร่วม</t>
  </si>
  <si>
    <t>ขาดทุนจากการตัดจำหน่ายต้นทุนการพัฒนาอสังหาริมทรัพย์</t>
  </si>
  <si>
    <t>ขาดทุนจากการตัดจำหน่ายอาคารและอุปกรณ์</t>
  </si>
  <si>
    <t>รายได้จากการยกเลิกสัญญา</t>
  </si>
  <si>
    <t>ดอกเบี้ยรับ</t>
  </si>
  <si>
    <t>รายได้เงินปันผลรับ</t>
  </si>
  <si>
    <t>18 ก)</t>
  </si>
  <si>
    <t>กำไรจากอัตราแลกเปลี่ยนที่ยังไม่เกิดขึ้น</t>
  </si>
  <si>
    <t>ต้นทุนทางการเงิน</t>
  </si>
  <si>
    <t>- ดอกเบี้ยจ่าย</t>
  </si>
  <si>
    <t>- ดอกเบี้ยจ่ายจากหนี้สินตามสัญญาเช่า</t>
  </si>
  <si>
    <t>- ค่าตัดจำหน่ายค่าใช้จ่ายทางตรงในการออกหุ้นกู้</t>
  </si>
  <si>
    <t>การเปลี่ยนแปลงของเงินทุนหมุนเวียน</t>
  </si>
  <si>
    <t>- ลูกหนี้และลูกหนี้อื่น</t>
  </si>
  <si>
    <t>- สินค้าคงเหลือ</t>
  </si>
  <si>
    <t>- ค่าบริหารงานค้างรับ</t>
  </si>
  <si>
    <t>- สินทรัพย์จากต้นทุนให้ได้มาซึ่งสัญญา</t>
  </si>
  <si>
    <t>- ต้นทุนการพัฒนาอสังหาริมทรัพย์ *</t>
  </si>
  <si>
    <t>- สินทรัพย์ไม่หมุนเวียนอื่น</t>
  </si>
  <si>
    <t>- เจ้าหนี้ค่าก่อสร้างระยะยาว</t>
  </si>
  <si>
    <t>- เงินประกันการเช่าจากลูกค้า</t>
  </si>
  <si>
    <t>- เงินมัดจำและเงินรับล่วงหน้าจากลูกค้า</t>
  </si>
  <si>
    <t>เงินสดได้มาจาก(ใช้ไปใน)การดำเนินงาน</t>
  </si>
  <si>
    <t>เงินสดรับค่าดอกเบี้ยรับ</t>
  </si>
  <si>
    <t>เงินสดจ่ายต้นทุนทางการเงิน</t>
  </si>
  <si>
    <t>กระแสเงินสดจากกิจกรรมลงทุน</t>
  </si>
  <si>
    <t xml:space="preserve">เงินให้กู้ยืมระยะสั้นแก่บริษัทย่อย </t>
  </si>
  <si>
    <t>- เงินสดจ่าย</t>
  </si>
  <si>
    <t>- เงินสดรับชำระคืน</t>
  </si>
  <si>
    <t xml:space="preserve">เงินให้กู้ยืมระยะสั้นแก่การร่วมค้า </t>
  </si>
  <si>
    <t>เงินให้กู้ยืมระยะยาวแก่การร่วมค้า - เงินสดจ่าย</t>
  </si>
  <si>
    <t>เงินฝากประจำที่ติดภาระค้ำประกันลดลง</t>
  </si>
  <si>
    <t>เงินสดจ่ายเพื่อซื้อ</t>
  </si>
  <si>
    <t>- สินทรัพย์ไม่มีตัวตน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</si>
  <si>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</si>
  <si>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</si>
  <si>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เงินสดจ่ายในเงินลงทุนในบริษัทร่วม</t>
  </si>
  <si>
    <t>เงินสดจ่ายในเงินลงทุนในการร่วมค้า</t>
  </si>
  <si>
    <t xml:space="preserve">เงินสดจ่ายไปสำหรับภาระหนี้ที่มีต่อผู้ถือหุ้นเดิมของการร่วมค้า </t>
  </si>
  <si>
    <t>เงินสดจ่ายในสินทรัพย์ทางการเงินที่วัดมูลค่าด้วย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</si>
  <si>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</si>
  <si>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</si>
  <si>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</si>
  <si>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มูลค่ายุติธรรมผ่านกำไรขาดทุนเบ็ดเสร็จอื่น / กำไรหรือขาดทุน</t>
  </si>
  <si>
    <t>กระแสเงินสดจากกิจกรรมจัดหาเงิน</t>
  </si>
  <si>
    <t>เงินกู้ยืมระยะสั้นจากบริษัทย่อย</t>
  </si>
  <si>
    <t>- เงินสดรับ</t>
  </si>
  <si>
    <t>- เงินสดชำระคืน</t>
  </si>
  <si>
    <t>ตั๋วแลกเงิน</t>
  </si>
  <si>
    <t>เงินกู้ยืมระยะยาวจากสถาบันการเงิน</t>
  </si>
  <si>
    <t>เงินสดจ่ายค่าธรรมเนียมเงินกู้ยืม</t>
  </si>
  <si>
    <t>เงินกู้ยืมระยะยาวจากการออกหุ้นกู้</t>
  </si>
  <si>
    <t>เงินสดจ่ายค่าใช้จ่ายทางตรงในการออกหุ้นกู้</t>
  </si>
  <si>
    <t>จ่ายคืนเงินต้นของสัญญาเช่า</t>
  </si>
  <si>
    <t>เงินสดจ่ายปันผล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</si>
  <si>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</si>
  <si>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</si>
  <si>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</si>
  <si>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ขาดทุนจากอัตราแลกเปลี่ยนจากเงินสดและรายการเทียบเท่าเงินสด</t>
  </si>
  <si>
    <t>เงินสดและรายการเทียบเท่าเงินสดยอดคงเหลือปลายงวด</t>
  </si>
  <si>
    <t>รายการที่ไม่ใช่เงินสด</t>
  </si>
  <si>
    <t>โอนต้นทุนพัฒนาอสังหาริมทรัพย์ไปเป็นสินค้าคงเหลือ</t>
  </si>
  <si>
    <t>ดอกเบี้ยจ่ายที่บันทึกเป็นต้นทุนการพัฒนาอสังหาริมทรัพย์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</si>
  <si>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</si>
  <si>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</si>
  <si>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</si>
  <si>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</si>
  <si>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</si>
  <si>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การได้มาของสินทรัพย์สิทธิการใช้ภายใต้หนี้สินตามสัญญาเช่า</t>
  </si>
  <si>
    <t>โอนเงินมัดจำค่าเงินลงทุนไปเงินลงทุนในการร่วมค้า</t>
  </si>
  <si>
    <t>โอนเงินมัดจำค่าเงินลงทุนไปเงินให้กู้ยืมระยะสั้นแก่การร่วมค้า</t>
  </si>
  <si>
    <t>การปรับมูลค่ายุติธรรมของหุ้นกู้และหนี้สินอนุพันธ์ทางการเงิน</t>
  </si>
  <si>
    <t>*</t>
  </si>
  <si>
    <t>หมายเหตุประกอบข้อมูลทางการเงินในหน้า 14 ถึง 55 เป็นส่วนหนึ่งของข้อมูลทางการเงินระหว่างกาลนี้</t>
  </si>
  <si>
    <t>7,12</t>
  </si>
  <si>
    <t>กำไรสุทธิจากการจำหน่ายเงินลงทุนในบริษัทร่วมค้า</t>
  </si>
  <si>
    <t>กำไรจากการจำหน่ายอาคารและอุปกรณ์</t>
  </si>
  <si>
    <t>15.3,15.5</t>
  </si>
  <si>
    <t>ภาษีเงินได้ - เงินสดรับ</t>
  </si>
  <si>
    <r>
      <rPr>
        <sz val="12"/>
        <color theme="0"/>
        <rFont val="Browallia New"/>
        <family val="2"/>
      </rPr>
      <t xml:space="preserve">ภาษีเงินได้ </t>
    </r>
    <r>
      <rPr>
        <sz val="12"/>
        <rFont val="Browallia New"/>
        <family val="2"/>
      </rPr>
      <t>- เงินสดจ่าย</t>
    </r>
  </si>
  <si>
    <t>15.2,15.4</t>
  </si>
  <si>
    <t>เงินกู้ยืมระยะสั้นจากการออกหุ้นกู้</t>
  </si>
  <si>
    <t>เงินกู้ยืมระยะสั้นจากสถาบันการเงิน</t>
  </si>
  <si>
    <t>โอนดอกเบี้ยค้างรับเป็นเงินให้กู้ยืมแก่บริษัทย่อย</t>
  </si>
  <si>
    <t>โอนดอกเบี้ยค้างรับเป็นเงินให้กู้ยืมแก่การร่วมค้า</t>
  </si>
  <si>
    <t>โอนเงินลงทุนในบริษัทย่อยไปเป็นเงินลงทุนในการร่วมค้า</t>
  </si>
  <si>
    <t>ผ่านกำไร(ขาดทุน)เบ็ดเสร็จอื่น</t>
  </si>
  <si>
    <t>**</t>
  </si>
  <si>
    <t>- สินทรัพย์หมุนเวียนอื่น **</t>
  </si>
  <si>
    <t>- หนี้สินหมุนเวียนอื่น * **</t>
  </si>
  <si>
    <t>เงินสดรับจากการออกหุ้นสามัญของบริษัทย่อย</t>
  </si>
  <si>
    <t>เงินสดสุทธิได้มาจากกิจกรรมจัดหาเงิน</t>
  </si>
  <si>
    <t>- เจ้าหนี้และเจ้าหนี้อื่น * **</t>
  </si>
  <si>
    <t>เงินสดสุทธิใช้ไปในกิจกรรมดำเนินงาน</t>
  </si>
  <si>
    <t>เงินสดรับจากการจำหน่ายเงินลงทุนในการร่วมค้า</t>
  </si>
  <si>
    <t>กำไรที่ยังไม่รับรู้จากรายการกับการร่วมค้า</t>
  </si>
  <si>
    <t>เงินสดสุทธิได้มาจาก(ใช้ไปใน)กิจกรรมลงทุน</t>
  </si>
  <si>
    <t>เงินสดที่สูญเสียไปจากการเสียอำนาจควบคุมในเงินลงทุนในบริษัทย่อย</t>
  </si>
  <si>
    <t>9,11</t>
  </si>
  <si>
    <t>18 ค),18 จ)</t>
  </si>
  <si>
    <t>โอนดอกเบี้ยค้างจ่ายเป็นเงินกู้ยืมจากบริษัทย่อย</t>
  </si>
  <si>
    <t>ผ่านกำไรหรือขาดทุน</t>
  </si>
  <si>
    <t>โอนเงินให้กู้ยืมแก่การร่วมค้าไปเป็นเงินลงทุนในสินทรัพย์ทางการเงินที่วัดมูลค่ายุติธรรม</t>
  </si>
  <si>
    <t>โอนกำไรที่ยังไม่เกิดขึ้นจากเงินลงทุนในการร่วมค้าไปยังรายได้รอรับรู้</t>
  </si>
  <si>
    <t>การจำหน่ายเงินลงทุนในการร่วมค้าที่ยังไม่ได้รับชำระ</t>
  </si>
  <si>
    <t>12,18 จ)</t>
  </si>
  <si>
    <t>การแบ่งปันกำไร :</t>
  </si>
  <si>
    <t xml:space="preserve">   มูลค่ายุติธรรมผ่านกำไรหรือขาดทุน</t>
  </si>
  <si>
    <t>12,13</t>
  </si>
  <si>
    <t>เงินสดรับจากการจำหน่ายอาคารและอุปกรณ์</t>
  </si>
  <si>
    <t>(กำไร)ขาดทุนจากการเปลี่ยนแปลงมูลค่ายุติธรรมของสินทรัพย์ทางการเงินที่วัดมูลค่าด้วย</t>
  </si>
  <si>
    <t>โอนเงินให้กู้ยืมแก่บริษัทย่อยไปเป็นเงินให้กู้ยืมแก่การร่วมค้า</t>
  </si>
  <si>
    <t>ตั้งแต่วันที่ 20 กรกฎาคม พ.ศ. 2566 (หมายเหตุ 18)</t>
  </si>
  <si>
    <t>รายการเหล่านี้รวมการเปลี่ยนแปลงจากบริษัท คูคต สเตชัน อัลไลแอนซ์ โฮลดิ้งส์ จำกัด ตั้งแต่วันที่ 7 - 20 กรกฎาคม พ.ศ. 2566 และบริษัทดังกล่าวได้มีการเปลี่ยนแปลงจากบริษัทย่อยไปเป็นการร่วมค้า</t>
  </si>
  <si>
    <t>- รายได้รอการรับรู้</t>
  </si>
  <si>
    <t>รายได้รอการรับรู้</t>
  </si>
  <si>
    <t>รายการเหล่านี้รวมการเปลี่ยนแปลงจากบริษัท อาร์ซี แอเรีย จำกัด ตั้งแต่วันที่ 22 - 29 มิถุนายน พ.ศ. 2565 และบริษัทดังกล่าวสิ้นสุดการเป็นบริษัทย่อยตั้งแต่ วันที่ 29 มิถุนายน พ.ศ. 2565 (หมายเหตุ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</si>
</sst>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-* #,##0_-;\-* #,##0_-;_-* &quot;-&quot;??_-;_-@_-"/>
    <numFmt numFmtId="172" formatCode="_(* #,##0.00_);_(* \(#,##0.00\);_(* &quot;-&quot;???\ _);_(@_)"/>
    <numFmt numFmtId="173" formatCode="_(* #,##0.000_);_(* \(#,##0.000\);_(* &quot;-&quot;???\ _);_(@_)"/>
    <numFmt numFmtId="174" formatCode="_(* #,##0.0000_);_(* \(#,##0.0000\);_(* &quot;-&quot;???\ _);_(@_)"/>
  </numFmts>
  <fonts count="23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1"/>
      <name val="Browallia New"/>
      <family val="2"/>
    </font>
    <font>
      <sz val="12"/>
      <color theme="1"/>
      <name val="Browallia New"/>
      <family val="2"/>
    </font>
    <font>
      <sz val="12"/>
      <color indexed="12"/>
      <name val="Browallia New"/>
      <family val="2"/>
    </font>
    <font>
      <sz val="12"/>
      <color theme="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AFAFA"/>
        <bgColor rgb="FFFAFAFA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4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1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168" fontId="11" fillId="0" borderId="0" xfId="0" applyNumberFormat="1" applyFont="1" applyAlignment="1">
      <alignment horizontal="distributed" vertical="center" wrapText="1"/>
    </xf>
    <xf numFmtId="170" fontId="11" fillId="0" borderId="0" xfId="0" applyNumberFormat="1" applyFont="1" applyAlignment="1">
      <alignment horizontal="distributed" vertical="center" wrapText="1"/>
    </xf>
    <xf numFmtId="170" fontId="11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horizontal="left" vertical="center"/>
    </xf>
    <xf numFmtId="168" fontId="11" fillId="0" borderId="1" xfId="0" applyNumberFormat="1" applyFont="1" applyBorder="1" applyAlignment="1">
      <alignment horizontal="distributed" vertical="center" wrapText="1"/>
    </xf>
    <xf numFmtId="170" fontId="11" fillId="0" borderId="1" xfId="0" applyNumberFormat="1" applyFont="1" applyBorder="1" applyAlignment="1">
      <alignment horizontal="distributed" vertical="center" wrapText="1"/>
    </xf>
    <xf numFmtId="170" fontId="11" fillId="0" borderId="1" xfId="0" applyNumberFormat="1" applyFont="1" applyBorder="1" applyAlignment="1">
      <alignment vertical="center"/>
    </xf>
    <xf numFmtId="37" fontId="10" fillId="0" borderId="0" xfId="0" quotePrefix="1" applyNumberFormat="1" applyFont="1" applyAlignment="1">
      <alignment horizontal="left" vertical="center"/>
    </xf>
    <xf numFmtId="170" fontId="11" fillId="0" borderId="0" xfId="0" applyNumberFormat="1" applyFont="1" applyAlignment="1">
      <alignment horizontal="right" vertical="center"/>
    </xf>
    <xf numFmtId="170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distributed" vertical="center" wrapText="1"/>
    </xf>
    <xf numFmtId="37" fontId="10" fillId="0" borderId="1" xfId="0" quotePrefix="1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distributed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quotePrefix="1" applyNumberFormat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170" fontId="15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horizontal="center" vertical="center"/>
    </xf>
    <xf numFmtId="170" fontId="16" fillId="0" borderId="1" xfId="0" applyNumberFormat="1" applyFont="1" applyBorder="1" applyAlignment="1">
      <alignment horizontal="right" vertical="center"/>
    </xf>
    <xf numFmtId="170" fontId="14" fillId="0" borderId="1" xfId="0" applyNumberFormat="1" applyFont="1" applyBorder="1" applyAlignment="1">
      <alignment horizontal="right" vertical="center"/>
    </xf>
    <xf numFmtId="170" fontId="15" fillId="2" borderId="0" xfId="0" applyNumberFormat="1" applyFont="1" applyFill="1" applyAlignment="1">
      <alignment horizontal="right" vertical="center"/>
    </xf>
    <xf numFmtId="170" fontId="15" fillId="0" borderId="0" xfId="0" applyNumberFormat="1" applyFont="1" applyAlignment="1">
      <alignment vertical="center"/>
    </xf>
    <xf numFmtId="170" fontId="15" fillId="2" borderId="0" xfId="0" applyNumberFormat="1" applyFont="1" applyFill="1" applyAlignment="1">
      <alignment vertical="center"/>
    </xf>
    <xf numFmtId="170" fontId="15" fillId="2" borderId="0" xfId="0" applyNumberFormat="1" applyFont="1" applyFill="1" applyAlignment="1">
      <alignment horizontal="center" vertical="center"/>
    </xf>
    <xf numFmtId="170" fontId="15" fillId="2" borderId="0" xfId="0" applyNumberFormat="1" applyFont="1" applyFill="1" applyAlignment="1" applyProtection="1">
      <alignment horizontal="right" vertical="center"/>
      <protection locked="0"/>
    </xf>
    <xf numFmtId="170" fontId="15" fillId="2" borderId="1" xfId="0" applyNumberFormat="1" applyFont="1" applyFill="1" applyBorder="1" applyAlignment="1">
      <alignment horizontal="center" vertical="center"/>
    </xf>
    <xf numFmtId="170" fontId="15" fillId="0" borderId="0" xfId="0" applyNumberFormat="1" applyFont="1" applyAlignment="1" applyProtection="1">
      <alignment horizontal="right" vertical="center"/>
      <protection locked="0"/>
    </xf>
    <xf numFmtId="170" fontId="17" fillId="2" borderId="0" xfId="0" applyNumberFormat="1" applyFont="1" applyFill="1" applyAlignment="1">
      <alignment horizontal="right" vertical="center"/>
    </xf>
    <xf numFmtId="170" fontId="17" fillId="0" borderId="0" xfId="0" applyNumberFormat="1" applyFont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70" fontId="15" fillId="2" borderId="0" xfId="1" applyNumberFormat="1" applyFont="1" applyFill="1" applyBorder="1" applyAlignment="1">
      <alignment horizontal="right" vertical="center"/>
    </xf>
    <xf numFmtId="170" fontId="15" fillId="2" borderId="2" xfId="0" applyNumberFormat="1" applyFont="1" applyFill="1" applyBorder="1" applyAlignment="1">
      <alignment vertical="center"/>
    </xf>
    <xf numFmtId="170" fontId="15" fillId="0" borderId="0" xfId="0" applyNumberFormat="1" applyFont="1" applyAlignment="1">
      <alignment horizontal="center" vertical="center"/>
    </xf>
    <xf numFmtId="170" fontId="13" fillId="2" borderId="0" xfId="0" applyNumberFormat="1" applyFont="1" applyFill="1" applyAlignment="1">
      <alignment horizontal="right" vertical="center"/>
    </xf>
    <xf numFmtId="170" fontId="12" fillId="2" borderId="0" xfId="0" applyNumberFormat="1" applyFont="1" applyFill="1" applyAlignment="1">
      <alignment horizontal="right" vertical="center"/>
    </xf>
    <xf numFmtId="170" fontId="12" fillId="2" borderId="0" xfId="0" applyNumberFormat="1" applyFont="1" applyFill="1" applyAlignment="1">
      <alignment horizontal="center" vertical="center"/>
    </xf>
    <xf numFmtId="170" fontId="12" fillId="2" borderId="1" xfId="0" applyNumberFormat="1" applyFont="1" applyFill="1" applyBorder="1" applyAlignment="1">
      <alignment horizontal="right" vertical="center"/>
    </xf>
    <xf numFmtId="170" fontId="12" fillId="2" borderId="1" xfId="0" applyNumberFormat="1" applyFont="1" applyFill="1" applyBorder="1" applyAlignment="1">
      <alignment horizontal="center" vertical="center"/>
    </xf>
    <xf numFmtId="170" fontId="12" fillId="2" borderId="0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170" fontId="12" fillId="2" borderId="2" xfId="0" applyNumberFormat="1" applyFont="1" applyFill="1" applyBorder="1" applyAlignment="1">
      <alignment horizontal="center" vertical="center"/>
    </xf>
    <xf numFmtId="170" fontId="12" fillId="2" borderId="0" xfId="0" applyNumberFormat="1" applyFont="1" applyFill="1" applyAlignment="1">
      <alignment vertical="center"/>
    </xf>
    <xf numFmtId="170" fontId="15" fillId="2" borderId="1" xfId="0" applyNumberFormat="1" applyFont="1" applyFill="1" applyBorder="1" applyAlignment="1">
      <alignment horizontal="right" vertical="center"/>
    </xf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0" fontId="11" fillId="0" borderId="0" xfId="9" applyNumberFormat="1" applyFont="1" applyAlignment="1">
      <alignment vertical="center"/>
    </xf>
    <xf numFmtId="0" fontId="11" fillId="0" borderId="1" xfId="9" applyFont="1" applyBorder="1" applyAlignment="1">
      <alignment vertical="center"/>
    </xf>
    <xf numFmtId="170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0" fontId="11" fillId="0" borderId="3" xfId="9" applyNumberFormat="1" applyFont="1" applyBorder="1" applyAlignment="1">
      <alignment vertical="center"/>
    </xf>
    <xf numFmtId="0" fontId="12" fillId="0" borderId="0" xfId="9" applyFont="1" applyAlignment="1">
      <alignment vertical="center"/>
    </xf>
    <xf numFmtId="170" fontId="13" fillId="0" borderId="0" xfId="9" applyNumberFormat="1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170" fontId="12" fillId="0" borderId="0" xfId="9" applyNumberFormat="1" applyFont="1" applyAlignment="1">
      <alignment vertical="center"/>
    </xf>
    <xf numFmtId="0" fontId="13" fillId="0" borderId="0" xfId="9" applyFont="1" applyAlignment="1">
      <alignment vertical="center"/>
    </xf>
    <xf numFmtId="170" fontId="12" fillId="2" borderId="0" xfId="9" applyNumberFormat="1" applyFont="1" applyFill="1" applyAlignment="1">
      <alignment horizontal="right" vertical="center"/>
    </xf>
    <xf numFmtId="170" fontId="12" fillId="0" borderId="0" xfId="9" applyNumberFormat="1" applyFont="1" applyAlignment="1">
      <alignment horizontal="right" vertical="center"/>
    </xf>
    <xf numFmtId="170" fontId="12" fillId="2" borderId="1" xfId="9" applyNumberFormat="1" applyFont="1" applyFill="1" applyBorder="1" applyAlignment="1">
      <alignment horizontal="right" vertical="center"/>
    </xf>
    <xf numFmtId="170" fontId="12" fillId="2" borderId="0" xfId="9" applyNumberFormat="1" applyFont="1" applyFill="1" applyAlignment="1">
      <alignment horizontal="center" vertical="center"/>
    </xf>
    <xf numFmtId="170" fontId="12" fillId="2" borderId="0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horizontal="right" vertical="center"/>
    </xf>
    <xf numFmtId="0" fontId="12" fillId="0" borderId="0" xfId="20" applyFont="1" applyAlignment="1">
      <alignment vertical="center"/>
    </xf>
    <xf numFmtId="170" fontId="12" fillId="2" borderId="1" xfId="6" applyNumberFormat="1" applyFont="1" applyFill="1" applyBorder="1" applyAlignment="1">
      <alignment horizontal="right" vertical="center"/>
    </xf>
    <xf numFmtId="170" fontId="12" fillId="0" borderId="1" xfId="6" applyNumberFormat="1" applyFont="1" applyFill="1" applyBorder="1" applyAlignment="1">
      <alignment horizontal="right" vertical="center"/>
    </xf>
    <xf numFmtId="170" fontId="12" fillId="2" borderId="0" xfId="6" applyNumberFormat="1" applyFont="1" applyFill="1" applyAlignment="1">
      <alignment horizontal="right" vertical="center"/>
    </xf>
    <xf numFmtId="170" fontId="12" fillId="0" borderId="0" xfId="6" applyNumberFormat="1" applyFont="1" applyFill="1" applyAlignment="1">
      <alignment horizontal="right" vertical="center"/>
    </xf>
    <xf numFmtId="170" fontId="12" fillId="2" borderId="1" xfId="9" applyNumberFormat="1" applyFont="1" applyFill="1" applyBorder="1" applyAlignment="1">
      <alignment horizontal="center" vertical="center"/>
    </xf>
    <xf numFmtId="170" fontId="12" fillId="2" borderId="2" xfId="9" applyNumberFormat="1" applyFont="1" applyFill="1" applyBorder="1" applyAlignment="1">
      <alignment horizontal="right" vertical="center"/>
    </xf>
    <xf numFmtId="170" fontId="12" fillId="2" borderId="2" xfId="9" applyNumberFormat="1" applyFont="1" applyFill="1" applyBorder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170" fontId="12" fillId="0" borderId="0" xfId="20" applyNumberFormat="1" applyFont="1" applyAlignment="1">
      <alignment vertical="center"/>
    </xf>
    <xf numFmtId="170" fontId="13" fillId="0" borderId="1" xfId="20" applyNumberFormat="1" applyFont="1" applyBorder="1" applyAlignment="1">
      <alignment horizontal="center" vertical="center"/>
    </xf>
    <xf numFmtId="0" fontId="12" fillId="0" borderId="0" xfId="20" applyFont="1" applyAlignment="1">
      <alignment horizontal="center" vertical="center"/>
    </xf>
    <xf numFmtId="37" fontId="10" fillId="0" borderId="1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2" fillId="0" borderId="0" xfId="9" applyFont="1" applyAlignment="1">
      <alignment horizontal="right" vertical="center"/>
    </xf>
    <xf numFmtId="0" fontId="12" fillId="0" borderId="0" xfId="9" applyFont="1" applyAlignment="1">
      <alignment horizontal="left" vertical="center"/>
    </xf>
    <xf numFmtId="0" fontId="12" fillId="0" borderId="0" xfId="9" quotePrefix="1" applyFont="1" applyAlignment="1">
      <alignment horizontal="left" vertical="center"/>
    </xf>
    <xf numFmtId="0" fontId="12" fillId="0" borderId="0" xfId="9" applyFont="1" applyAlignment="1">
      <alignment horizontal="left" vertical="center" wrapText="1"/>
    </xf>
    <xf numFmtId="170" fontId="12" fillId="2" borderId="3" xfId="6" applyNumberFormat="1" applyFont="1" applyFill="1" applyBorder="1" applyAlignment="1">
      <alignment horizontal="right" vertical="center"/>
    </xf>
    <xf numFmtId="0" fontId="12" fillId="0" borderId="0" xfId="9" quotePrefix="1" applyFont="1" applyAlignment="1">
      <alignment vertical="center"/>
    </xf>
    <xf numFmtId="0" fontId="15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74" fontId="12" fillId="0" borderId="0" xfId="9" applyNumberFormat="1" applyFont="1" applyAlignment="1">
      <alignment horizontal="right" vertical="center"/>
    </xf>
    <xf numFmtId="170" fontId="12" fillId="0" borderId="0" xfId="9" applyNumberFormat="1" applyFont="1" applyAlignment="1">
      <alignment horizontal="left" vertical="center"/>
    </xf>
    <xf numFmtId="172" fontId="12" fillId="2" borderId="2" xfId="9" applyNumberFormat="1" applyFont="1" applyFill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2" fillId="0" borderId="0" xfId="0" quotePrefix="1" applyNumberFormat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70" fontId="14" fillId="0" borderId="3" xfId="0" applyNumberFormat="1" applyFont="1" applyBorder="1" applyAlignment="1">
      <alignment vertical="center"/>
    </xf>
    <xf numFmtId="170" fontId="12" fillId="0" borderId="3" xfId="6" applyNumberFormat="1" applyFont="1" applyFill="1" applyBorder="1" applyAlignment="1">
      <alignment horizontal="right" vertical="center"/>
    </xf>
    <xf numFmtId="170" fontId="12" fillId="0" borderId="1" xfId="9" applyNumberFormat="1" applyFont="1" applyBorder="1" applyAlignment="1">
      <alignment vertical="center"/>
    </xf>
    <xf numFmtId="170" fontId="12" fillId="0" borderId="1" xfId="9" applyNumberFormat="1" applyFont="1" applyBorder="1" applyAlignment="1">
      <alignment horizontal="right" vertical="center"/>
    </xf>
    <xf numFmtId="170" fontId="12" fillId="0" borderId="3" xfId="9" applyNumberFormat="1" applyFont="1" applyBorder="1" applyAlignment="1">
      <alignment vertical="center"/>
    </xf>
    <xf numFmtId="170" fontId="12" fillId="0" borderId="3" xfId="9" applyNumberFormat="1" applyFont="1" applyBorder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170" fontId="13" fillId="0" borderId="1" xfId="9" applyNumberFormat="1" applyFont="1" applyBorder="1" applyAlignment="1">
      <alignment horizontal="right" vertical="center"/>
    </xf>
    <xf numFmtId="170" fontId="12" fillId="0" borderId="0" xfId="9" applyNumberFormat="1" applyFont="1" applyAlignment="1">
      <alignment horizontal="center" vertical="center"/>
    </xf>
    <xf numFmtId="170" fontId="12" fillId="0" borderId="1" xfId="9" applyNumberFormat="1" applyFont="1" applyBorder="1" applyAlignment="1">
      <alignment horizontal="center" vertical="center"/>
    </xf>
    <xf numFmtId="170" fontId="12" fillId="0" borderId="2" xfId="9" applyNumberFormat="1" applyFont="1" applyBorder="1" applyAlignment="1">
      <alignment horizontal="right" vertical="center"/>
    </xf>
    <xf numFmtId="170" fontId="12" fillId="0" borderId="2" xfId="9" applyNumberFormat="1" applyFont="1" applyBorder="1" applyAlignment="1">
      <alignment horizontal="center" vertical="center"/>
    </xf>
    <xf numFmtId="172" fontId="12" fillId="0" borderId="2" xfId="9" applyNumberFormat="1" applyFont="1" applyBorder="1" applyAlignment="1">
      <alignment horizontal="right" vertical="center"/>
    </xf>
    <xf numFmtId="172" fontId="12" fillId="0" borderId="0" xfId="9" applyNumberFormat="1" applyFont="1" applyAlignment="1">
      <alignment horizontal="right" vertical="center"/>
    </xf>
    <xf numFmtId="173" fontId="12" fillId="0" borderId="0" xfId="9" applyNumberFormat="1" applyFont="1" applyAlignment="1">
      <alignment horizontal="right" vertical="center"/>
    </xf>
    <xf numFmtId="170" fontId="20" fillId="2" borderId="0" xfId="26" applyNumberFormat="1" applyFont="1" applyFill="1" applyAlignment="1">
      <alignment horizontal="right" vertical="center"/>
    </xf>
    <xf numFmtId="170" fontId="20" fillId="2" borderId="1" xfId="26" applyNumberFormat="1" applyFont="1" applyFill="1" applyBorder="1" applyAlignment="1">
      <alignment horizontal="right" vertical="center"/>
    </xf>
    <xf numFmtId="170" fontId="12" fillId="2" borderId="0" xfId="25" applyNumberFormat="1" applyFont="1" applyFill="1" applyAlignment="1">
      <alignment horizontal="right" vertical="center"/>
    </xf>
    <xf numFmtId="170" fontId="12" fillId="2" borderId="0" xfId="25" applyNumberFormat="1" applyFont="1" applyFill="1" applyAlignment="1">
      <alignment horizontal="center" vertical="center"/>
    </xf>
    <xf numFmtId="170" fontId="20" fillId="2" borderId="0" xfId="23" applyNumberFormat="1" applyFont="1" applyFill="1" applyAlignment="1">
      <alignment horizontal="right" vertical="center"/>
    </xf>
    <xf numFmtId="170" fontId="12" fillId="2" borderId="1" xfId="25" applyNumberFormat="1" applyFont="1" applyFill="1" applyBorder="1" applyAlignment="1">
      <alignment horizontal="center" vertical="center"/>
    </xf>
    <xf numFmtId="170" fontId="20" fillId="2" borderId="1" xfId="23" applyNumberFormat="1" applyFont="1" applyFill="1" applyBorder="1" applyAlignment="1">
      <alignment horizontal="right" vertical="center"/>
    </xf>
    <xf numFmtId="170" fontId="12" fillId="2" borderId="1" xfId="25" applyNumberFormat="1" applyFont="1" applyFill="1" applyBorder="1" applyAlignment="1">
      <alignment horizontal="right" vertical="center"/>
    </xf>
    <xf numFmtId="172" fontId="12" fillId="2" borderId="0" xfId="9" applyNumberFormat="1" applyFont="1" applyFill="1" applyAlignment="1">
      <alignment horizontal="right" vertical="center"/>
    </xf>
    <xf numFmtId="170" fontId="15" fillId="0" borderId="1" xfId="0" applyNumberFormat="1" applyFont="1" applyBorder="1" applyAlignment="1">
      <alignment horizontal="right" vertical="center"/>
    </xf>
    <xf numFmtId="170" fontId="15" fillId="0" borderId="1" xfId="0" applyNumberFormat="1" applyFont="1" applyBorder="1" applyAlignment="1">
      <alignment vertical="center"/>
    </xf>
    <xf numFmtId="170" fontId="15" fillId="0" borderId="1" xfId="0" applyNumberFormat="1" applyFont="1" applyBorder="1" applyAlignment="1">
      <alignment horizontal="center" vertical="center"/>
    </xf>
    <xf numFmtId="170" fontId="15" fillId="0" borderId="2" xfId="0" applyNumberFormat="1" applyFont="1" applyBorder="1" applyAlignment="1">
      <alignment vertical="center"/>
    </xf>
    <xf numFmtId="170" fontId="15" fillId="0" borderId="2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right" vertical="center" wrapText="1"/>
    </xf>
    <xf numFmtId="170" fontId="11" fillId="0" borderId="1" xfId="0" applyNumberFormat="1" applyFont="1" applyBorder="1" applyAlignment="1">
      <alignment horizontal="right" vertical="center" wrapText="1"/>
    </xf>
    <xf numFmtId="170" fontId="12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170" fontId="18" fillId="0" borderId="1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170" fontId="12" fillId="0" borderId="1" xfId="0" applyNumberFormat="1" applyFont="1" applyBorder="1" applyAlignment="1">
      <alignment horizontal="right" vertical="center"/>
    </xf>
    <xf numFmtId="170" fontId="12" fillId="0" borderId="1" xfId="0" applyNumberFormat="1" applyFont="1" applyBorder="1" applyAlignment="1">
      <alignment horizontal="center" vertical="center"/>
    </xf>
    <xf numFmtId="170" fontId="12" fillId="0" borderId="2" xfId="0" applyNumberFormat="1" applyFont="1" applyBorder="1" applyAlignment="1">
      <alignment horizontal="center" vertical="center"/>
    </xf>
    <xf numFmtId="170" fontId="12" fillId="0" borderId="2" xfId="0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37" fontId="12" fillId="2" borderId="0" xfId="0" applyNumberFormat="1" applyFont="1" applyFill="1" applyAlignment="1">
      <alignment horizontal="left" vertical="center"/>
    </xf>
    <xf numFmtId="37" fontId="10" fillId="0" borderId="0" xfId="20" quotePrefix="1" applyNumberFormat="1" applyFont="1" applyAlignment="1">
      <alignment vertical="center"/>
    </xf>
    <xf numFmtId="0" fontId="13" fillId="0" borderId="0" xfId="20" applyFont="1" applyAlignment="1">
      <alignment horizontal="center" vertical="center"/>
    </xf>
    <xf numFmtId="0" fontId="13" fillId="0" borderId="0" xfId="20" applyFont="1" applyAlignment="1">
      <alignment horizontal="right" vertical="center"/>
    </xf>
    <xf numFmtId="168" fontId="13" fillId="0" borderId="0" xfId="20" applyNumberFormat="1" applyFont="1" applyAlignment="1">
      <alignment horizontal="right" vertical="center"/>
    </xf>
    <xf numFmtId="37" fontId="10" fillId="0" borderId="0" xfId="20" applyNumberFormat="1" applyFont="1" applyAlignment="1">
      <alignment vertical="center"/>
    </xf>
    <xf numFmtId="37" fontId="10" fillId="0" borderId="1" xfId="20" applyNumberFormat="1" applyFont="1" applyBorder="1" applyAlignment="1">
      <alignment vertical="center"/>
    </xf>
    <xf numFmtId="0" fontId="13" fillId="0" borderId="1" xfId="20" applyFont="1" applyBorder="1" applyAlignment="1">
      <alignment horizontal="center" vertical="center"/>
    </xf>
    <xf numFmtId="0" fontId="13" fillId="0" borderId="1" xfId="20" applyFont="1" applyBorder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0" fontId="13" fillId="0" borderId="0" xfId="20" applyFont="1" applyAlignment="1">
      <alignment vertical="center"/>
    </xf>
    <xf numFmtId="170" fontId="13" fillId="0" borderId="0" xfId="20" applyNumberFormat="1" applyFont="1" applyAlignment="1">
      <alignment horizontal="right" vertical="center"/>
    </xf>
    <xf numFmtId="168" fontId="13" fillId="0" borderId="0" xfId="20" applyNumberFormat="1" applyFont="1" applyAlignment="1">
      <alignment horizontal="center" vertical="center"/>
    </xf>
    <xf numFmtId="168" fontId="13" fillId="0" borderId="0" xfId="20" quotePrefix="1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68" fontId="13" fillId="2" borderId="0" xfId="20" applyNumberFormat="1" applyFont="1" applyFill="1" applyAlignment="1">
      <alignment horizontal="right" vertical="center"/>
    </xf>
    <xf numFmtId="0" fontId="12" fillId="0" borderId="0" xfId="20" applyFont="1" applyAlignment="1">
      <alignment horizontal="right" vertical="center"/>
    </xf>
    <xf numFmtId="168" fontId="12" fillId="2" borderId="0" xfId="20" applyNumberFormat="1" applyFont="1" applyFill="1" applyAlignment="1">
      <alignment horizontal="right" vertical="center"/>
    </xf>
    <xf numFmtId="168" fontId="12" fillId="0" borderId="0" xfId="20" applyNumberFormat="1" applyFont="1" applyAlignment="1">
      <alignment horizontal="right" vertical="center"/>
    </xf>
    <xf numFmtId="37" fontId="12" fillId="0" borderId="0" xfId="20" applyNumberFormat="1" applyFont="1" applyAlignment="1">
      <alignment vertical="center"/>
    </xf>
    <xf numFmtId="170" fontId="12" fillId="2" borderId="0" xfId="20" applyNumberFormat="1" applyFont="1" applyFill="1" applyAlignment="1">
      <alignment horizontal="right" vertical="center"/>
    </xf>
    <xf numFmtId="170" fontId="12" fillId="0" borderId="0" xfId="20" applyNumberFormat="1" applyFont="1" applyAlignment="1">
      <alignment horizontal="right" vertical="center"/>
    </xf>
    <xf numFmtId="168" fontId="12" fillId="2" borderId="0" xfId="20" applyNumberFormat="1" applyFont="1" applyFill="1" applyAlignment="1" applyProtection="1">
      <alignment horizontal="center" vertical="center"/>
      <protection locked="0"/>
    </xf>
    <xf numFmtId="0" fontId="12" fillId="0" borderId="0" xfId="20" quotePrefix="1" applyFont="1" applyAlignment="1">
      <alignment vertical="center"/>
    </xf>
    <xf numFmtId="168" fontId="12" fillId="0" borderId="0" xfId="20" applyNumberFormat="1" applyFont="1" applyAlignment="1">
      <alignment horizontal="center" vertical="center"/>
    </xf>
    <xf numFmtId="170" fontId="12" fillId="0" borderId="0" xfId="20" applyNumberFormat="1" applyFont="1" applyAlignment="1">
      <alignment horizontal="center" vertical="center"/>
    </xf>
    <xf numFmtId="168" fontId="12" fillId="2" borderId="0" xfId="20" applyNumberFormat="1" applyFont="1" applyFill="1" applyAlignment="1">
      <alignment horizontal="center" vertical="center"/>
    </xf>
    <xf numFmtId="168" fontId="12" fillId="2" borderId="1" xfId="20" applyNumberFormat="1" applyFont="1" applyFill="1" applyBorder="1" applyAlignment="1">
      <alignment horizontal="right" vertical="center"/>
    </xf>
    <xf numFmtId="168" fontId="12" fillId="0" borderId="1" xfId="20" applyNumberFormat="1" applyFont="1" applyBorder="1" applyAlignment="1">
      <alignment horizontal="right" vertical="center"/>
    </xf>
    <xf numFmtId="170" fontId="12" fillId="2" borderId="1" xfId="20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70" fontId="12" fillId="0" borderId="0" xfId="20" quotePrefix="1" applyNumberFormat="1" applyFont="1" applyAlignment="1">
      <alignment horizontal="center" vertical="center"/>
    </xf>
    <xf numFmtId="170" fontId="12" fillId="2" borderId="0" xfId="20" quotePrefix="1" applyNumberFormat="1" applyFont="1" applyFill="1" applyAlignment="1">
      <alignment horizontal="center" vertical="center"/>
    </xf>
    <xf numFmtId="168" fontId="12" fillId="2" borderId="0" xfId="1" applyNumberFormat="1" applyFont="1" applyFill="1" applyAlignment="1">
      <alignment vertical="center"/>
    </xf>
    <xf numFmtId="168" fontId="12" fillId="2" borderId="1" xfId="1" applyNumberFormat="1" applyFont="1" applyFill="1" applyBorder="1" applyAlignment="1">
      <alignment vertical="center"/>
    </xf>
    <xf numFmtId="170" fontId="12" fillId="2" borderId="1" xfId="20" quotePrefix="1" applyNumberFormat="1" applyFont="1" applyFill="1" applyBorder="1" applyAlignment="1">
      <alignment horizontal="center" vertical="center"/>
    </xf>
    <xf numFmtId="168" fontId="12" fillId="2" borderId="1" xfId="1" applyNumberFormat="1" applyFont="1" applyFill="1" applyBorder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2" borderId="4" xfId="1" applyNumberFormat="1" applyFont="1" applyFill="1" applyBorder="1" applyAlignment="1">
      <alignment horizontal="right" vertical="center"/>
    </xf>
    <xf numFmtId="168" fontId="12" fillId="0" borderId="4" xfId="1" applyNumberFormat="1" applyFont="1" applyFill="1" applyBorder="1" applyAlignment="1">
      <alignment horizontal="right" vertical="center"/>
    </xf>
    <xf numFmtId="168" fontId="12" fillId="2" borderId="0" xfId="1" applyNumberFormat="1" applyFont="1" applyFill="1" applyAlignment="1">
      <alignment horizontal="right" vertical="center"/>
    </xf>
    <xf numFmtId="168" fontId="12" fillId="2" borderId="2" xfId="1" applyNumberFormat="1" applyFont="1" applyFill="1" applyBorder="1" applyAlignment="1">
      <alignment horizontal="right" vertical="center"/>
    </xf>
    <xf numFmtId="168" fontId="12" fillId="0" borderId="2" xfId="1" applyNumberFormat="1" applyFont="1" applyFill="1" applyBorder="1" applyAlignment="1">
      <alignment horizontal="right" vertical="center"/>
    </xf>
    <xf numFmtId="0" fontId="11" fillId="0" borderId="0" xfId="20" applyFont="1" applyAlignment="1">
      <alignment horizontal="left" vertical="center"/>
    </xf>
    <xf numFmtId="0" fontId="12" fillId="0" borderId="0" xfId="20" applyFont="1" applyAlignment="1">
      <alignment horizontal="left" vertical="center"/>
    </xf>
    <xf numFmtId="168" fontId="12" fillId="0" borderId="0" xfId="20" applyNumberFormat="1" applyFont="1" applyAlignment="1">
      <alignment horizontal="left" vertical="center"/>
    </xf>
    <xf numFmtId="0" fontId="11" fillId="0" borderId="1" xfId="21" applyFont="1" applyBorder="1" applyAlignment="1">
      <alignment horizontal="left" vertical="center"/>
    </xf>
    <xf numFmtId="0" fontId="11" fillId="0" borderId="1" xfId="20" applyFont="1" applyBorder="1" applyAlignment="1">
      <alignment vertical="center"/>
    </xf>
    <xf numFmtId="0" fontId="12" fillId="0" borderId="1" xfId="20" applyFont="1" applyBorder="1" applyAlignment="1">
      <alignment horizontal="center" vertical="center"/>
    </xf>
    <xf numFmtId="0" fontId="12" fillId="0" borderId="1" xfId="20" applyFont="1" applyBorder="1" applyAlignment="1">
      <alignment horizontal="right" vertical="center"/>
    </xf>
    <xf numFmtId="37" fontId="10" fillId="0" borderId="1" xfId="20" quotePrefix="1" applyNumberFormat="1" applyFont="1" applyBorder="1" applyAlignment="1">
      <alignment vertical="center"/>
    </xf>
    <xf numFmtId="37" fontId="12" fillId="0" borderId="0" xfId="20" quotePrefix="1" applyNumberFormat="1" applyFont="1" applyAlignment="1">
      <alignment vertical="center"/>
    </xf>
    <xf numFmtId="0" fontId="12" fillId="2" borderId="0" xfId="20" applyFont="1" applyFill="1" applyAlignment="1">
      <alignment vertical="center"/>
    </xf>
    <xf numFmtId="37" fontId="12" fillId="0" borderId="0" xfId="14" applyFont="1" applyAlignment="1">
      <alignment vertical="center"/>
    </xf>
    <xf numFmtId="0" fontId="12" fillId="0" borderId="1" xfId="20" applyFont="1" applyBorder="1" applyAlignment="1">
      <alignment vertical="center"/>
    </xf>
    <xf numFmtId="168" fontId="12" fillId="2" borderId="3" xfId="1" applyNumberFormat="1" applyFont="1" applyFill="1" applyBorder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168" fontId="12" fillId="0" borderId="0" xfId="20" applyNumberFormat="1" applyFont="1" applyAlignment="1">
      <alignment vertical="center"/>
    </xf>
    <xf numFmtId="168" fontId="12" fillId="2" borderId="0" xfId="20" applyNumberFormat="1" applyFont="1" applyFill="1" applyAlignment="1">
      <alignment vertical="center"/>
    </xf>
    <xf numFmtId="168" fontId="12" fillId="3" borderId="2" xfId="20" applyNumberFormat="1" applyFont="1" applyFill="1" applyBorder="1" applyAlignment="1">
      <alignment horizontal="right" vertical="center"/>
    </xf>
    <xf numFmtId="170" fontId="12" fillId="3" borderId="2" xfId="27" applyNumberFormat="1" applyFont="1" applyFill="1" applyBorder="1" applyAlignment="1">
      <alignment horizontal="right" vertical="center"/>
    </xf>
    <xf numFmtId="170" fontId="12" fillId="0" borderId="0" xfId="27" applyNumberFormat="1" applyFont="1" applyFill="1" applyBorder="1" applyAlignment="1">
      <alignment horizontal="right" vertical="center"/>
    </xf>
    <xf numFmtId="170" fontId="12" fillId="0" borderId="2" xfId="27" applyNumberFormat="1" applyFont="1" applyFill="1" applyBorder="1" applyAlignment="1">
      <alignment horizontal="right" vertical="center"/>
    </xf>
    <xf numFmtId="170" fontId="12" fillId="0" borderId="0" xfId="27" applyNumberFormat="1" applyFont="1" applyFill="1" applyAlignment="1">
      <alignment horizontal="right" vertical="center"/>
    </xf>
    <xf numFmtId="170" fontId="12" fillId="2" borderId="0" xfId="27" applyNumberFormat="1" applyFont="1" applyFill="1" applyAlignment="1">
      <alignment horizontal="right" vertical="center"/>
    </xf>
    <xf numFmtId="170" fontId="12" fillId="2" borderId="0" xfId="20" applyNumberFormat="1" applyFont="1" applyFill="1" applyAlignment="1">
      <alignment vertical="center"/>
    </xf>
    <xf numFmtId="168" fontId="12" fillId="2" borderId="0" xfId="28" applyNumberFormat="1" applyFont="1" applyFill="1" applyBorder="1" applyAlignment="1">
      <alignment horizontal="right" vertical="center"/>
    </xf>
    <xf numFmtId="170" fontId="12" fillId="2" borderId="0" xfId="22" applyNumberFormat="1" applyFont="1" applyFill="1" applyBorder="1" applyAlignment="1">
      <alignment horizontal="right" vertical="center"/>
    </xf>
    <xf numFmtId="170" fontId="12" fillId="0" borderId="0" xfId="22" applyNumberFormat="1" applyFont="1" applyFill="1" applyBorder="1" applyAlignment="1">
      <alignment horizontal="right" vertical="center"/>
    </xf>
    <xf numFmtId="168" fontId="12" fillId="2" borderId="0" xfId="29" applyNumberFormat="1" applyFont="1" applyFill="1" applyAlignment="1">
      <alignment horizontal="right" vertical="center"/>
    </xf>
    <xf numFmtId="0" fontId="12" fillId="0" borderId="0" xfId="21" applyFont="1" applyAlignment="1">
      <alignment horizontal="center" vertical="center"/>
    </xf>
    <xf numFmtId="170" fontId="12" fillId="2" borderId="1" xfId="22" applyNumberFormat="1" applyFont="1" applyFill="1" applyBorder="1" applyAlignment="1">
      <alignment horizontal="right" vertical="center"/>
    </xf>
    <xf numFmtId="170" fontId="12" fillId="0" borderId="1" xfId="27" applyNumberFormat="1" applyFont="1" applyFill="1" applyBorder="1" applyAlignment="1">
      <alignment horizontal="right" vertical="center"/>
    </xf>
    <xf numFmtId="168" fontId="12" fillId="2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center" vertical="center"/>
    </xf>
    <xf numFmtId="170" fontId="12" fillId="2" borderId="2" xfId="20" applyNumberFormat="1" applyFont="1" applyFill="1" applyBorder="1" applyAlignment="1">
      <alignment horizontal="right" vertical="center"/>
    </xf>
    <xf numFmtId="168" fontId="12" fillId="0" borderId="2" xfId="20" applyNumberFormat="1" applyFont="1" applyBorder="1" applyAlignment="1">
      <alignment horizontal="right" vertical="center"/>
    </xf>
    <xf numFmtId="170" fontId="12" fillId="0" borderId="1" xfId="20" applyNumberFormat="1" applyFont="1" applyBorder="1" applyAlignment="1">
      <alignment horizontal="right" vertical="center"/>
    </xf>
    <xf numFmtId="171" fontId="12" fillId="0" borderId="0" xfId="20" applyNumberFormat="1" applyFont="1" applyAlignment="1">
      <alignment vertical="center"/>
    </xf>
    <xf numFmtId="171" fontId="12" fillId="0" borderId="1" xfId="20" applyNumberFormat="1" applyFont="1" applyBorder="1" applyAlignment="1">
      <alignment vertical="center"/>
    </xf>
    <xf numFmtId="170" fontId="12" fillId="2" borderId="0" xfId="23" applyNumberFormat="1" applyFont="1" applyFill="1" applyAlignment="1">
      <alignment horizontal="right" vertical="center"/>
    </xf>
    <xf numFmtId="170" fontId="12" fillId="2" borderId="1" xfId="23" applyNumberFormat="1" applyFont="1" applyFill="1" applyBorder="1" applyAlignment="1">
      <alignment horizontal="right" vertical="center"/>
    </xf>
    <xf numFmtId="170" fontId="12" fillId="2" borderId="0" xfId="26" applyNumberFormat="1" applyFont="1" applyFill="1" applyAlignment="1">
      <alignment horizontal="right" vertical="center"/>
    </xf>
    <xf numFmtId="170" fontId="12" fillId="2" borderId="1" xfId="26" applyNumberFormat="1" applyFont="1" applyFill="1" applyBorder="1" applyAlignment="1">
      <alignment horizontal="right" vertical="center"/>
    </xf>
    <xf numFmtId="172" fontId="15" fillId="0" borderId="0" xfId="0" applyNumberFormat="1" applyFont="1" applyAlignment="1">
      <alignment vertical="center"/>
    </xf>
    <xf numFmtId="0" fontId="10" fillId="0" borderId="0" xfId="20" applyFont="1" applyAlignment="1">
      <alignment horizontal="center" vertical="center"/>
    </xf>
    <xf numFmtId="0" fontId="10" fillId="0" borderId="0" xfId="20" applyFont="1" applyAlignment="1">
      <alignment horizontal="right" vertical="center"/>
    </xf>
    <xf numFmtId="168" fontId="10" fillId="0" borderId="0" xfId="20" applyNumberFormat="1" applyFont="1" applyAlignment="1">
      <alignment horizontal="right" vertical="center"/>
    </xf>
    <xf numFmtId="0" fontId="11" fillId="0" borderId="0" xfId="20" applyFont="1" applyAlignment="1">
      <alignment vertical="center"/>
    </xf>
    <xf numFmtId="0" fontId="10" fillId="0" borderId="1" xfId="20" applyFont="1" applyBorder="1" applyAlignment="1">
      <alignment horizontal="center" vertical="center"/>
    </xf>
    <xf numFmtId="0" fontId="10" fillId="0" borderId="1" xfId="20" applyFont="1" applyBorder="1" applyAlignment="1">
      <alignment horizontal="right" vertical="center"/>
    </xf>
    <xf numFmtId="168" fontId="10" fillId="0" borderId="1" xfId="20" applyNumberFormat="1" applyFont="1" applyBorder="1" applyAlignment="1">
      <alignment horizontal="right" vertical="center"/>
    </xf>
    <xf numFmtId="168" fontId="11" fillId="0" borderId="1" xfId="20" applyNumberFormat="1" applyFont="1" applyBorder="1" applyAlignment="1">
      <alignment horizontal="right" vertical="center"/>
    </xf>
    <xf numFmtId="168" fontId="11" fillId="0" borderId="0" xfId="20" applyNumberFormat="1" applyFont="1" applyAlignment="1">
      <alignment horizontal="left" vertical="center"/>
    </xf>
    <xf numFmtId="0" fontId="11" fillId="0" borderId="1" xfId="20" applyFont="1" applyBorder="1" applyAlignment="1">
      <alignment horizontal="center" vertical="center"/>
    </xf>
    <xf numFmtId="0" fontId="11" fillId="0" borderId="1" xfId="20" applyFont="1" applyBorder="1" applyAlignment="1">
      <alignment horizontal="right" vertical="center"/>
    </xf>
    <xf numFmtId="0" fontId="11" fillId="0" borderId="0" xfId="20" applyFont="1" applyAlignment="1">
      <alignment horizontal="distributed" vertical="center" wrapText="1"/>
    </xf>
    <xf numFmtId="168" fontId="11" fillId="0" borderId="0" xfId="20" applyNumberFormat="1" applyFont="1" applyAlignment="1">
      <alignment horizontal="distributed" vertical="center" wrapText="1"/>
    </xf>
    <xf numFmtId="0" fontId="11" fillId="0" borderId="1" xfId="20" applyFont="1" applyBorder="1" applyAlignment="1">
      <alignment horizontal="distributed" vertical="center" wrapText="1"/>
    </xf>
    <xf numFmtId="168" fontId="11" fillId="0" borderId="1" xfId="20" applyNumberFormat="1" applyFont="1" applyBorder="1" applyAlignment="1">
      <alignment horizontal="distributed" vertical="center" wrapText="1"/>
    </xf>
    <xf numFmtId="170" fontId="11" fillId="0" borderId="0" xfId="6" applyNumberFormat="1" applyFont="1" applyFill="1" applyAlignment="1">
      <alignment horizontal="right" vertical="center"/>
    </xf>
    <xf numFmtId="170" fontId="11" fillId="0" borderId="0" xfId="9" applyNumberFormat="1" applyFont="1" applyAlignment="1">
      <alignment horizontal="right" vertical="center"/>
    </xf>
    <xf numFmtId="170" fontId="11" fillId="0" borderId="1" xfId="6" applyNumberFormat="1" applyFont="1" applyFill="1" applyBorder="1" applyAlignment="1">
      <alignment horizontal="right" vertical="center"/>
    </xf>
    <xf numFmtId="170" fontId="11" fillId="0" borderId="1" xfId="9" applyNumberFormat="1" applyFont="1" applyBorder="1" applyAlignment="1">
      <alignment horizontal="right" vertical="center"/>
    </xf>
    <xf numFmtId="170" fontId="11" fillId="0" borderId="3" xfId="6" applyNumberFormat="1" applyFont="1" applyFill="1" applyBorder="1" applyAlignment="1">
      <alignment horizontal="right" vertical="center"/>
    </xf>
    <xf numFmtId="170" fontId="11" fillId="0" borderId="3" xfId="9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9" applyFont="1" applyAlignment="1">
      <alignment horizontal="left" vertical="center" wrapText="1"/>
    </xf>
    <xf numFmtId="174" fontId="11" fillId="0" borderId="0" xfId="9" applyNumberFormat="1" applyFont="1" applyAlignment="1">
      <alignment horizontal="right" vertical="center"/>
    </xf>
    <xf numFmtId="172" fontId="11" fillId="0" borderId="0" xfId="9" applyNumberFormat="1" applyFont="1" applyAlignment="1">
      <alignment horizontal="right" vertical="center"/>
    </xf>
    <xf numFmtId="173" fontId="11" fillId="0" borderId="0" xfId="9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center" vertical="center"/>
    </xf>
    <xf numFmtId="40" fontId="21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170" fontId="1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8" fontId="12" fillId="0" borderId="0" xfId="0" applyNumberFormat="1" applyFont="1" applyAlignment="1">
      <alignment vertical="center"/>
    </xf>
    <xf numFmtId="170" fontId="12" fillId="0" borderId="1" xfId="9" applyNumberFormat="1" applyFont="1" applyBorder="1" applyAlignment="1" applyProtection="1">
      <alignment horizontal="center" vertical="center"/>
      <protection locked="0"/>
    </xf>
    <xf numFmtId="170" fontId="12" fillId="0" borderId="0" xfId="9" applyNumberFormat="1" applyFont="1" applyAlignment="1" applyProtection="1">
      <alignment horizontal="right" vertical="center"/>
      <protection locked="0"/>
    </xf>
    <xf numFmtId="170" fontId="12" fillId="2" borderId="1" xfId="9" applyNumberFormat="1" applyFont="1" applyFill="1" applyBorder="1" applyAlignment="1" applyProtection="1">
      <alignment horizontal="center" vertical="center"/>
      <protection locked="0"/>
    </xf>
    <xf numFmtId="170" fontId="12" fillId="2" borderId="0" xfId="20" applyNumberFormat="1" applyFont="1" applyFill="1" applyAlignment="1" applyProtection="1">
      <alignment horizontal="center" vertical="center"/>
      <protection locked="0"/>
    </xf>
    <xf numFmtId="168" fontId="12" fillId="0" borderId="0" xfId="20" applyNumberFormat="1" applyFont="1" applyAlignment="1">
      <alignment horizontal="distributed" vertical="center" wrapText="1"/>
    </xf>
    <xf numFmtId="168" fontId="12" fillId="0" borderId="1" xfId="20" applyNumberFormat="1" applyFont="1" applyBorder="1" applyAlignment="1">
      <alignment horizontal="distributed" vertical="center" wrapText="1"/>
    </xf>
    <xf numFmtId="170" fontId="15" fillId="2" borderId="1" xfId="0" applyNumberFormat="1" applyFont="1" applyFill="1" applyBorder="1" applyAlignment="1">
      <alignment vertical="center"/>
    </xf>
    <xf numFmtId="170" fontId="15" fillId="2" borderId="1" xfId="0" applyNumberFormat="1" applyFont="1" applyFill="1" applyBorder="1" applyAlignment="1" applyProtection="1">
      <alignment horizontal="right" vertical="center"/>
      <protection locked="0"/>
    </xf>
    <xf numFmtId="170" fontId="12" fillId="4" borderId="1" xfId="0" applyNumberFormat="1" applyFont="1" applyFill="1" applyBorder="1" applyAlignment="1">
      <alignment horizontal="right" vertical="center"/>
    </xf>
    <xf numFmtId="0" fontId="19" fillId="0" borderId="0" xfId="0" quotePrefix="1" applyFont="1" applyAlignment="1">
      <alignment vertical="center"/>
    </xf>
    <xf numFmtId="170" fontId="12" fillId="0" borderId="0" xfId="0" applyNumberFormat="1" applyFont="1" applyFill="1" applyAlignment="1">
      <alignment horizontal="right" vertical="center"/>
    </xf>
    <xf numFmtId="168" fontId="13" fillId="0" borderId="1" xfId="20" applyNumberFormat="1" applyFont="1" applyBorder="1" applyAlignment="1">
      <alignment horizontal="center" vertical="center"/>
    </xf>
    <xf numFmtId="170" fontId="13" fillId="0" borderId="1" xfId="21" applyNumberFormat="1" applyFont="1" applyBorder="1" applyAlignment="1">
      <alignment horizontal="center" vertical="center"/>
    </xf>
    <xf numFmtId="170" fontId="14" fillId="0" borderId="1" xfId="0" applyNumberFormat="1" applyFont="1" applyBorder="1" applyAlignment="1">
      <alignment horizontal="center" vertical="center"/>
    </xf>
    <xf numFmtId="170" fontId="14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70" fontId="16" fillId="0" borderId="1" xfId="0" applyNumberFormat="1" applyFont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 vertical="center"/>
    </xf>
    <xf numFmtId="170" fontId="13" fillId="0" borderId="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</cellXfs>
  <cellStyles count="30">
    <cellStyle name="Comma" xfId="1" builtinId="3"/>
    <cellStyle name="Comma 11" xfId="2" xr:uid="{00000000-0005-0000-0000-000001000000}"/>
    <cellStyle name="Comma 11 2" xfId="23" xr:uid="{6F03236B-A421-45A6-A851-C7CD8CDD3D6E}"/>
    <cellStyle name="Comma 11 3" xfId="27" xr:uid="{948A068C-4AA0-4A39-AE6C-47438150937B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5" xfId="5" xr:uid="{00000000-0005-0000-0000-000004000000}"/>
    <cellStyle name="Comma 2 5 2" xfId="28" xr:uid="{D865828C-111D-461F-A9A2-53CE2E6B9817}"/>
    <cellStyle name="Comma 3" xfId="26" xr:uid="{F07FA4B4-C8BD-4245-B395-BE6DF64AACC8}"/>
    <cellStyle name="Comma 9" xfId="6" xr:uid="{00000000-0005-0000-0000-000005000000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 2" xfId="25" xr:uid="{C0E01317-8792-4A4D-8FDF-17E3E677443F}"/>
    <cellStyle name="Normal 23" xfId="11" xr:uid="{00000000-0005-0000-0000-00000B000000}"/>
    <cellStyle name="Normal 23 2" xfId="29" xr:uid="{59EAED3B-5C2B-4E11-AC67-14F0F26DA348}"/>
    <cellStyle name="Normal 25" xfId="12" xr:uid="{00000000-0005-0000-0000-00000C000000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CFDCB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K163"/>
  <sheetViews>
    <sheetView topLeftCell="A110" zoomScale="120" zoomScaleNormal="120" zoomScaleSheetLayoutView="100" workbookViewId="0">
      <selection activeCell="G82" sqref="G82"/>
    </sheetView>
  </sheetViews>
  <sheetFormatPr defaultColWidth="9.140625" defaultRowHeight="19.149999999999999" customHeight="1" x14ac:dyDescent="0.2"/>
  <cols>
    <col min="1" max="1" width="1.7109375" style="89" customWidth="1"/>
    <col min="2" max="2" width="36" style="89" customWidth="1"/>
    <col min="3" max="3" width="7.140625" style="100" customWidth="1"/>
    <col min="4" max="4" width="0.85546875" style="179" customWidth="1"/>
    <col min="5" max="5" width="14.28515625" style="181" customWidth="1"/>
    <col min="6" max="6" width="0.85546875" style="181" customWidth="1"/>
    <col min="7" max="7" width="14.28515625" style="181" customWidth="1"/>
    <col min="8" max="8" width="0.85546875" style="181" customWidth="1"/>
    <col min="9" max="9" width="14.28515625" style="181" customWidth="1"/>
    <col min="10" max="10" width="0.85546875" style="181" customWidth="1"/>
    <col min="11" max="11" width="14.28515625" style="181" customWidth="1"/>
    <col min="12" max="16384" width="9.140625" style="89"/>
  </cols>
  <sheetData>
    <row r="1" spans="1:11" ht="19.149999999999999" customHeight="1" x14ac:dyDescent="0.2">
      <c r="A1" s="164" t="s">
        <v>0</v>
      </c>
      <c r="B1" s="164"/>
      <c r="C1" s="165"/>
      <c r="D1" s="166"/>
      <c r="E1" s="167"/>
      <c r="F1" s="167"/>
      <c r="G1" s="167"/>
      <c r="H1" s="167"/>
      <c r="I1" s="167"/>
      <c r="J1" s="167"/>
      <c r="K1" s="167"/>
    </row>
    <row r="2" spans="1:11" ht="19.149999999999999" customHeight="1" x14ac:dyDescent="0.2">
      <c r="A2" s="168" t="s">
        <v>1</v>
      </c>
      <c r="B2" s="164"/>
      <c r="C2" s="165"/>
      <c r="D2" s="166"/>
      <c r="E2" s="167"/>
      <c r="F2" s="167"/>
      <c r="G2" s="167"/>
      <c r="H2" s="167"/>
      <c r="I2" s="167"/>
      <c r="J2" s="167"/>
      <c r="K2" s="167"/>
    </row>
    <row r="3" spans="1:11" ht="19.149999999999999" customHeight="1" x14ac:dyDescent="0.2">
      <c r="A3" s="169" t="s">
        <v>2</v>
      </c>
      <c r="B3" s="214"/>
      <c r="C3" s="170"/>
      <c r="D3" s="171"/>
      <c r="E3" s="172"/>
      <c r="F3" s="172"/>
      <c r="G3" s="172"/>
      <c r="H3" s="172"/>
      <c r="I3" s="172"/>
      <c r="J3" s="172"/>
      <c r="K3" s="172"/>
    </row>
    <row r="4" spans="1:11" ht="18" customHeight="1" x14ac:dyDescent="0.2">
      <c r="A4" s="173"/>
      <c r="B4" s="173"/>
      <c r="C4" s="165"/>
      <c r="D4" s="166"/>
      <c r="E4" s="174"/>
      <c r="F4" s="175"/>
      <c r="G4" s="176"/>
      <c r="H4" s="176"/>
      <c r="I4" s="174"/>
      <c r="J4" s="175"/>
      <c r="K4" s="176"/>
    </row>
    <row r="5" spans="1:11" ht="18" customHeight="1" x14ac:dyDescent="0.2">
      <c r="A5" s="173"/>
      <c r="B5" s="173"/>
      <c r="C5" s="165"/>
      <c r="D5" s="166"/>
      <c r="E5" s="294" t="s">
        <v>3</v>
      </c>
      <c r="F5" s="294"/>
      <c r="G5" s="294"/>
      <c r="H5" s="175"/>
      <c r="I5" s="294" t="s">
        <v>4</v>
      </c>
      <c r="J5" s="294"/>
      <c r="K5" s="294"/>
    </row>
    <row r="6" spans="1:11" ht="18" customHeight="1" x14ac:dyDescent="0.2">
      <c r="A6" s="173"/>
      <c r="B6" s="173"/>
      <c r="C6" s="165"/>
      <c r="D6" s="166"/>
      <c r="E6" s="167" t="s">
        <v>5</v>
      </c>
      <c r="F6" s="175"/>
      <c r="G6" s="167" t="s">
        <v>6</v>
      </c>
      <c r="H6" s="167"/>
      <c r="I6" s="167" t="s">
        <v>5</v>
      </c>
      <c r="J6" s="175"/>
      <c r="K6" s="167" t="s">
        <v>6</v>
      </c>
    </row>
    <row r="7" spans="1:11" ht="18" customHeight="1" x14ac:dyDescent="0.2">
      <c r="A7" s="173"/>
      <c r="B7" s="173"/>
      <c r="C7" s="165"/>
      <c r="D7" s="166"/>
      <c r="E7" s="174" t="s">
        <v>7</v>
      </c>
      <c r="F7" s="175"/>
      <c r="G7" s="176" t="s">
        <v>8</v>
      </c>
      <c r="H7" s="176"/>
      <c r="I7" s="174" t="s">
        <v>7</v>
      </c>
      <c r="J7" s="175"/>
      <c r="K7" s="176" t="s">
        <v>8</v>
      </c>
    </row>
    <row r="8" spans="1:11" ht="18" customHeight="1" x14ac:dyDescent="0.2">
      <c r="A8" s="173"/>
      <c r="B8" s="173"/>
      <c r="C8" s="165"/>
      <c r="D8" s="166"/>
      <c r="E8" s="174" t="s">
        <v>9</v>
      </c>
      <c r="F8" s="167"/>
      <c r="G8" s="174" t="s">
        <v>10</v>
      </c>
      <c r="H8" s="167"/>
      <c r="I8" s="174" t="s">
        <v>9</v>
      </c>
      <c r="J8" s="167"/>
      <c r="K8" s="174" t="s">
        <v>10</v>
      </c>
    </row>
    <row r="9" spans="1:11" ht="18" customHeight="1" x14ac:dyDescent="0.2">
      <c r="A9" s="173"/>
      <c r="B9" s="173"/>
      <c r="C9" s="170" t="s">
        <v>11</v>
      </c>
      <c r="D9" s="166"/>
      <c r="E9" s="172" t="s">
        <v>12</v>
      </c>
      <c r="F9" s="167"/>
      <c r="G9" s="172" t="s">
        <v>12</v>
      </c>
      <c r="H9" s="167"/>
      <c r="I9" s="172" t="s">
        <v>12</v>
      </c>
      <c r="J9" s="167"/>
      <c r="K9" s="172" t="s">
        <v>12</v>
      </c>
    </row>
    <row r="10" spans="1:11" ht="18" customHeight="1" x14ac:dyDescent="0.2">
      <c r="A10" s="177" t="s">
        <v>13</v>
      </c>
      <c r="B10" s="177"/>
      <c r="C10" s="165"/>
      <c r="D10" s="166"/>
      <c r="E10" s="178"/>
      <c r="F10" s="167"/>
      <c r="G10" s="167"/>
      <c r="H10" s="167"/>
      <c r="I10" s="178"/>
      <c r="J10" s="167"/>
      <c r="K10" s="167"/>
    </row>
    <row r="11" spans="1:11" ht="3.95" customHeight="1" x14ac:dyDescent="0.2">
      <c r="E11" s="180"/>
      <c r="I11" s="180"/>
    </row>
    <row r="12" spans="1:11" ht="18" customHeight="1" x14ac:dyDescent="0.2">
      <c r="A12" s="177" t="s">
        <v>14</v>
      </c>
      <c r="B12" s="177"/>
      <c r="E12" s="180"/>
      <c r="I12" s="180"/>
    </row>
    <row r="13" spans="1:11" ht="3.95" customHeight="1" x14ac:dyDescent="0.2">
      <c r="E13" s="180"/>
      <c r="I13" s="180"/>
    </row>
    <row r="14" spans="1:11" ht="18" customHeight="1" x14ac:dyDescent="0.2">
      <c r="A14" s="89" t="s">
        <v>15</v>
      </c>
      <c r="B14" s="182"/>
      <c r="E14" s="180">
        <v>889008</v>
      </c>
      <c r="G14" s="181">
        <v>1713985</v>
      </c>
      <c r="I14" s="183">
        <v>459286</v>
      </c>
      <c r="J14" s="184"/>
      <c r="K14" s="242">
        <v>868892</v>
      </c>
    </row>
    <row r="15" spans="1:11" ht="18" customHeight="1" x14ac:dyDescent="0.2">
      <c r="A15" s="89" t="s">
        <v>16</v>
      </c>
      <c r="B15" s="182"/>
      <c r="E15" s="180">
        <v>702013</v>
      </c>
      <c r="G15" s="184">
        <v>0</v>
      </c>
      <c r="I15" s="183">
        <v>702013</v>
      </c>
      <c r="J15" s="184"/>
      <c r="K15" s="184">
        <v>0</v>
      </c>
    </row>
    <row r="16" spans="1:11" ht="18" customHeight="1" x14ac:dyDescent="0.2">
      <c r="A16" s="89" t="s">
        <v>17</v>
      </c>
      <c r="B16" s="182"/>
      <c r="E16" s="180">
        <v>62270</v>
      </c>
      <c r="G16" s="181">
        <v>90958</v>
      </c>
      <c r="I16" s="183">
        <v>28865</v>
      </c>
      <c r="J16" s="184"/>
      <c r="K16" s="242">
        <v>57553</v>
      </c>
    </row>
    <row r="17" spans="1:11" ht="18" customHeight="1" x14ac:dyDescent="0.2">
      <c r="A17" s="89" t="s">
        <v>18</v>
      </c>
      <c r="B17" s="182"/>
      <c r="C17" s="100">
        <v>8</v>
      </c>
      <c r="E17" s="180">
        <v>2536779</v>
      </c>
      <c r="G17" s="181">
        <v>1783698</v>
      </c>
      <c r="I17" s="183">
        <v>2439915</v>
      </c>
      <c r="J17" s="184"/>
      <c r="K17" s="242">
        <v>1769471</v>
      </c>
    </row>
    <row r="18" spans="1:11" ht="18" customHeight="1" x14ac:dyDescent="0.2">
      <c r="A18" s="89" t="s">
        <v>19</v>
      </c>
      <c r="B18" s="182"/>
      <c r="C18" s="100" t="s">
        <v>20</v>
      </c>
      <c r="E18" s="180">
        <v>0</v>
      </c>
      <c r="G18" s="184">
        <v>0</v>
      </c>
      <c r="I18" s="183">
        <v>464280</v>
      </c>
      <c r="J18" s="184"/>
      <c r="K18" s="184">
        <v>0</v>
      </c>
    </row>
    <row r="19" spans="1:11" ht="18" customHeight="1" x14ac:dyDescent="0.2">
      <c r="A19" s="89" t="s">
        <v>21</v>
      </c>
      <c r="B19" s="182"/>
      <c r="C19" s="100" t="s">
        <v>22</v>
      </c>
      <c r="E19" s="185">
        <v>1762521</v>
      </c>
      <c r="G19" s="181">
        <v>1611955</v>
      </c>
      <c r="I19" s="185">
        <v>1762521</v>
      </c>
      <c r="J19" s="184"/>
      <c r="K19" s="242">
        <v>1611955</v>
      </c>
    </row>
    <row r="20" spans="1:11" ht="18" customHeight="1" x14ac:dyDescent="0.2">
      <c r="A20" s="182" t="s">
        <v>23</v>
      </c>
      <c r="B20" s="186"/>
      <c r="E20" s="185"/>
      <c r="G20" s="184"/>
      <c r="H20" s="89"/>
      <c r="I20" s="183"/>
      <c r="J20" s="89"/>
      <c r="K20" s="184"/>
    </row>
    <row r="21" spans="1:11" ht="18" customHeight="1" x14ac:dyDescent="0.2">
      <c r="A21" s="182"/>
      <c r="B21" s="186" t="s">
        <v>24</v>
      </c>
      <c r="C21" s="100" t="s">
        <v>22</v>
      </c>
      <c r="E21" s="185">
        <v>0</v>
      </c>
      <c r="G21" s="187">
        <v>401795</v>
      </c>
      <c r="I21" s="185">
        <v>0</v>
      </c>
      <c r="J21" s="188"/>
      <c r="K21" s="187">
        <v>401795</v>
      </c>
    </row>
    <row r="22" spans="1:11" ht="18" customHeight="1" x14ac:dyDescent="0.2">
      <c r="A22" s="89" t="s">
        <v>25</v>
      </c>
      <c r="B22" s="182"/>
      <c r="E22" s="180">
        <v>1870274</v>
      </c>
      <c r="G22" s="187">
        <v>2212235</v>
      </c>
      <c r="I22" s="183">
        <v>1166541</v>
      </c>
      <c r="J22" s="188"/>
      <c r="K22" s="187">
        <v>1874870</v>
      </c>
    </row>
    <row r="23" spans="1:11" ht="18" customHeight="1" x14ac:dyDescent="0.2">
      <c r="A23" s="182" t="s">
        <v>26</v>
      </c>
      <c r="B23" s="182"/>
      <c r="E23" s="189"/>
      <c r="G23" s="184"/>
      <c r="H23" s="89"/>
      <c r="I23" s="183"/>
      <c r="J23" s="89"/>
      <c r="K23" s="184"/>
    </row>
    <row r="24" spans="1:11" ht="18" customHeight="1" x14ac:dyDescent="0.2">
      <c r="A24" s="182" t="s">
        <v>27</v>
      </c>
      <c r="B24" s="182"/>
      <c r="E24" s="183">
        <v>14662</v>
      </c>
      <c r="G24" s="181">
        <v>60500</v>
      </c>
      <c r="I24" s="183">
        <v>13474</v>
      </c>
      <c r="J24" s="184"/>
      <c r="K24" s="181">
        <v>17763</v>
      </c>
    </row>
    <row r="25" spans="1:11" ht="18" customHeight="1" x14ac:dyDescent="0.2">
      <c r="A25" s="89" t="s">
        <v>28</v>
      </c>
      <c r="B25" s="182"/>
      <c r="E25" s="183">
        <v>13626470</v>
      </c>
      <c r="G25" s="181">
        <v>11825119</v>
      </c>
      <c r="I25" s="183">
        <v>7692139</v>
      </c>
      <c r="J25" s="184"/>
      <c r="K25" s="187">
        <v>6557074</v>
      </c>
    </row>
    <row r="26" spans="1:11" ht="18" customHeight="1" x14ac:dyDescent="0.2">
      <c r="A26" s="89" t="s">
        <v>29</v>
      </c>
      <c r="B26" s="182"/>
      <c r="E26" s="190">
        <v>206245</v>
      </c>
      <c r="G26" s="191">
        <v>184926</v>
      </c>
      <c r="I26" s="192">
        <v>165799</v>
      </c>
      <c r="J26" s="184"/>
      <c r="K26" s="243">
        <v>139144</v>
      </c>
    </row>
    <row r="27" spans="1:11" ht="3.95" customHeight="1" x14ac:dyDescent="0.2">
      <c r="A27" s="173"/>
      <c r="B27" s="173"/>
      <c r="E27" s="180"/>
      <c r="I27" s="180"/>
    </row>
    <row r="28" spans="1:11" ht="18" customHeight="1" x14ac:dyDescent="0.2">
      <c r="B28" s="182" t="s">
        <v>30</v>
      </c>
      <c r="E28" s="190">
        <f>SUM(E14:E26)</f>
        <v>21670242</v>
      </c>
      <c r="G28" s="191">
        <f>SUM(G14:G26)</f>
        <v>19885171</v>
      </c>
      <c r="I28" s="190">
        <f>SUM(I14:I26)</f>
        <v>14894833</v>
      </c>
      <c r="K28" s="191">
        <f>SUM(K14:K26)</f>
        <v>13298517</v>
      </c>
    </row>
    <row r="29" spans="1:11" ht="3.95" customHeight="1" x14ac:dyDescent="0.2">
      <c r="A29" s="177"/>
      <c r="B29" s="177"/>
      <c r="E29" s="189"/>
      <c r="F29" s="193"/>
      <c r="G29" s="187"/>
      <c r="H29" s="187"/>
      <c r="I29" s="189"/>
      <c r="J29" s="193"/>
      <c r="K29" s="187"/>
    </row>
    <row r="30" spans="1:11" ht="18" customHeight="1" x14ac:dyDescent="0.2">
      <c r="A30" s="177" t="s">
        <v>31</v>
      </c>
      <c r="B30" s="177"/>
      <c r="E30" s="180"/>
      <c r="I30" s="180"/>
    </row>
    <row r="31" spans="1:11" ht="3.95" customHeight="1" x14ac:dyDescent="0.2">
      <c r="A31" s="177"/>
      <c r="B31" s="177"/>
      <c r="E31" s="189"/>
      <c r="F31" s="193"/>
      <c r="G31" s="187"/>
      <c r="H31" s="187"/>
      <c r="I31" s="189"/>
      <c r="J31" s="193"/>
      <c r="K31" s="187"/>
    </row>
    <row r="32" spans="1:11" ht="18" customHeight="1" x14ac:dyDescent="0.2">
      <c r="A32" s="89" t="s">
        <v>32</v>
      </c>
      <c r="B32" s="182"/>
      <c r="C32" s="100">
        <v>9</v>
      </c>
      <c r="E32" s="286">
        <v>0</v>
      </c>
      <c r="G32" s="184">
        <v>0</v>
      </c>
      <c r="H32" s="194"/>
      <c r="I32" s="195">
        <v>5045670</v>
      </c>
      <c r="J32" s="188"/>
      <c r="K32" s="242">
        <v>4979420</v>
      </c>
    </row>
    <row r="33" spans="1:11" ht="18" customHeight="1" x14ac:dyDescent="0.2">
      <c r="A33" s="89" t="s">
        <v>33</v>
      </c>
      <c r="B33" s="182"/>
      <c r="C33" s="100">
        <v>10</v>
      </c>
      <c r="E33" s="196">
        <v>275758</v>
      </c>
      <c r="G33" s="187">
        <v>279153</v>
      </c>
      <c r="H33" s="194"/>
      <c r="I33" s="286">
        <v>0</v>
      </c>
      <c r="J33" s="188"/>
      <c r="K33" s="184">
        <v>0</v>
      </c>
    </row>
    <row r="34" spans="1:11" ht="18" customHeight="1" x14ac:dyDescent="0.2">
      <c r="A34" s="89" t="s">
        <v>34</v>
      </c>
      <c r="B34" s="182"/>
      <c r="C34" s="100">
        <v>11</v>
      </c>
      <c r="E34" s="196">
        <v>436725</v>
      </c>
      <c r="G34" s="187">
        <v>479088</v>
      </c>
      <c r="H34" s="194"/>
      <c r="I34" s="195">
        <v>740666</v>
      </c>
      <c r="J34" s="188"/>
      <c r="K34" s="242">
        <v>704581</v>
      </c>
    </row>
    <row r="35" spans="1:11" ht="18" customHeight="1" x14ac:dyDescent="0.2">
      <c r="A35" s="89" t="s">
        <v>35</v>
      </c>
      <c r="B35" s="182"/>
      <c r="E35" s="196"/>
      <c r="G35" s="187"/>
      <c r="H35" s="194"/>
      <c r="I35" s="195"/>
      <c r="J35" s="188"/>
      <c r="K35" s="242"/>
    </row>
    <row r="36" spans="1:11" ht="18" customHeight="1" x14ac:dyDescent="0.2">
      <c r="A36" s="89" t="s">
        <v>36</v>
      </c>
      <c r="B36" s="182"/>
      <c r="C36" s="100" t="s">
        <v>261</v>
      </c>
      <c r="E36" s="196">
        <v>190118</v>
      </c>
      <c r="G36" s="184">
        <v>0</v>
      </c>
      <c r="H36" s="194"/>
      <c r="I36" s="196">
        <v>190118</v>
      </c>
      <c r="J36" s="188"/>
      <c r="K36" s="184">
        <v>0</v>
      </c>
    </row>
    <row r="37" spans="1:11" ht="18" customHeight="1" x14ac:dyDescent="0.2">
      <c r="A37" s="89" t="s">
        <v>35</v>
      </c>
      <c r="B37" s="182"/>
      <c r="E37" s="196"/>
      <c r="I37" s="195"/>
      <c r="J37" s="188"/>
      <c r="K37" s="242"/>
    </row>
    <row r="38" spans="1:11" ht="18" customHeight="1" x14ac:dyDescent="0.2">
      <c r="A38" s="182" t="s">
        <v>37</v>
      </c>
      <c r="B38" s="182"/>
      <c r="C38" s="100" t="s">
        <v>38</v>
      </c>
      <c r="E38" s="196">
        <v>90475</v>
      </c>
      <c r="G38" s="181">
        <v>26888</v>
      </c>
      <c r="I38" s="195">
        <v>84235</v>
      </c>
      <c r="J38" s="188"/>
      <c r="K38" s="242">
        <v>375</v>
      </c>
    </row>
    <row r="39" spans="1:11" ht="18" customHeight="1" x14ac:dyDescent="0.2">
      <c r="A39" s="182" t="s">
        <v>39</v>
      </c>
      <c r="B39" s="182"/>
      <c r="E39" s="196">
        <v>71244</v>
      </c>
      <c r="G39" s="181">
        <v>141287</v>
      </c>
      <c r="I39" s="196">
        <v>71244</v>
      </c>
      <c r="J39" s="188"/>
      <c r="K39" s="242">
        <v>141287</v>
      </c>
    </row>
    <row r="40" spans="1:11" ht="18" customHeight="1" x14ac:dyDescent="0.2">
      <c r="A40" s="182" t="s">
        <v>23</v>
      </c>
      <c r="B40" s="182"/>
      <c r="C40" s="100" t="s">
        <v>22</v>
      </c>
      <c r="E40" s="196">
        <v>426505</v>
      </c>
      <c r="G40" s="184">
        <v>0</v>
      </c>
      <c r="I40" s="196">
        <v>426505</v>
      </c>
      <c r="J40" s="188"/>
      <c r="K40" s="184">
        <v>0</v>
      </c>
    </row>
    <row r="41" spans="1:11" ht="18" customHeight="1" x14ac:dyDescent="0.2">
      <c r="A41" s="89" t="s">
        <v>40</v>
      </c>
      <c r="B41" s="182"/>
      <c r="E41" s="196">
        <v>211141</v>
      </c>
      <c r="F41" s="187"/>
      <c r="G41" s="181">
        <v>211141</v>
      </c>
      <c r="I41" s="195">
        <v>211141</v>
      </c>
      <c r="J41" s="188"/>
      <c r="K41" s="242">
        <v>211141</v>
      </c>
    </row>
    <row r="42" spans="1:11" ht="18" customHeight="1" x14ac:dyDescent="0.2">
      <c r="A42" s="89" t="s">
        <v>41</v>
      </c>
      <c r="B42" s="182"/>
      <c r="C42" s="100">
        <v>14</v>
      </c>
      <c r="E42" s="196">
        <v>118939</v>
      </c>
      <c r="F42" s="187"/>
      <c r="G42" s="181">
        <v>157598</v>
      </c>
      <c r="I42" s="195">
        <v>79611</v>
      </c>
      <c r="J42" s="188"/>
      <c r="K42" s="242">
        <v>94453</v>
      </c>
    </row>
    <row r="43" spans="1:11" ht="18" customHeight="1" x14ac:dyDescent="0.2">
      <c r="A43" s="89" t="s">
        <v>42</v>
      </c>
      <c r="B43" s="182"/>
      <c r="E43" s="196">
        <v>1015164</v>
      </c>
      <c r="F43" s="187"/>
      <c r="G43" s="194">
        <v>1082197</v>
      </c>
      <c r="I43" s="195">
        <v>1015164</v>
      </c>
      <c r="J43" s="188"/>
      <c r="K43" s="187">
        <v>1079330</v>
      </c>
    </row>
    <row r="44" spans="1:11" ht="18" customHeight="1" x14ac:dyDescent="0.2">
      <c r="A44" s="89" t="s">
        <v>43</v>
      </c>
      <c r="B44" s="182"/>
      <c r="E44" s="196">
        <v>9301</v>
      </c>
      <c r="F44" s="187"/>
      <c r="G44" s="181">
        <v>6490</v>
      </c>
      <c r="I44" s="195">
        <v>8442</v>
      </c>
      <c r="J44" s="188"/>
      <c r="K44" s="242">
        <v>6448</v>
      </c>
    </row>
    <row r="45" spans="1:11" ht="18" customHeight="1" x14ac:dyDescent="0.2">
      <c r="A45" s="89" t="s">
        <v>44</v>
      </c>
      <c r="B45" s="182"/>
      <c r="E45" s="196">
        <v>99721</v>
      </c>
      <c r="F45" s="187"/>
      <c r="G45" s="181">
        <v>133920</v>
      </c>
      <c r="I45" s="195">
        <v>30356</v>
      </c>
      <c r="J45" s="188"/>
      <c r="K45" s="242">
        <v>93083</v>
      </c>
    </row>
    <row r="46" spans="1:11" ht="18" customHeight="1" x14ac:dyDescent="0.2">
      <c r="A46" s="89" t="s">
        <v>26</v>
      </c>
      <c r="B46" s="182"/>
      <c r="E46" s="196">
        <v>55619</v>
      </c>
      <c r="F46" s="187"/>
      <c r="G46" s="181">
        <v>13848</v>
      </c>
      <c r="I46" s="195">
        <v>32517</v>
      </c>
      <c r="J46" s="188"/>
      <c r="K46" s="242">
        <v>4161</v>
      </c>
    </row>
    <row r="47" spans="1:11" ht="18" customHeight="1" x14ac:dyDescent="0.2">
      <c r="A47" s="89" t="s">
        <v>45</v>
      </c>
      <c r="B47" s="182"/>
      <c r="E47" s="197">
        <v>90555</v>
      </c>
      <c r="F47" s="187"/>
      <c r="G47" s="191">
        <v>79714</v>
      </c>
      <c r="I47" s="198">
        <v>54760</v>
      </c>
      <c r="J47" s="188"/>
      <c r="K47" s="243">
        <v>51552</v>
      </c>
    </row>
    <row r="48" spans="1:11" ht="3.95" customHeight="1" x14ac:dyDescent="0.2">
      <c r="A48" s="177"/>
      <c r="B48" s="177"/>
      <c r="E48" s="180"/>
      <c r="I48" s="180"/>
    </row>
    <row r="49" spans="1:11" ht="18" customHeight="1" x14ac:dyDescent="0.2">
      <c r="B49" s="182" t="s">
        <v>46</v>
      </c>
      <c r="E49" s="199">
        <f>SUM(E32:E48)</f>
        <v>3091265</v>
      </c>
      <c r="F49" s="193"/>
      <c r="G49" s="200">
        <f>SUM(G32:G48)</f>
        <v>2611324</v>
      </c>
      <c r="H49" s="201"/>
      <c r="I49" s="199">
        <f>SUM(I32:I48)</f>
        <v>7990429</v>
      </c>
      <c r="J49" s="193"/>
      <c r="K49" s="200">
        <f>SUM(K32:K48)</f>
        <v>7365831</v>
      </c>
    </row>
    <row r="50" spans="1:11" ht="15.75" customHeight="1" x14ac:dyDescent="0.2">
      <c r="B50" s="182"/>
      <c r="E50" s="202"/>
      <c r="F50" s="193"/>
      <c r="G50" s="203"/>
      <c r="H50" s="201"/>
      <c r="I50" s="202"/>
      <c r="J50" s="193"/>
      <c r="K50" s="203"/>
    </row>
    <row r="51" spans="1:11" ht="3.95" customHeight="1" x14ac:dyDescent="0.2">
      <c r="A51" s="182"/>
      <c r="B51" s="182"/>
      <c r="E51" s="204"/>
      <c r="F51" s="193"/>
      <c r="G51" s="193"/>
      <c r="H51" s="201"/>
      <c r="I51" s="204"/>
      <c r="J51" s="193"/>
      <c r="K51" s="193"/>
    </row>
    <row r="52" spans="1:11" ht="18" customHeight="1" thickBot="1" x14ac:dyDescent="0.25">
      <c r="A52" s="177" t="s">
        <v>47</v>
      </c>
      <c r="B52" s="177"/>
      <c r="E52" s="205">
        <f>+E49+E28</f>
        <v>24761507</v>
      </c>
      <c r="F52" s="201"/>
      <c r="G52" s="206">
        <f>+G49+G28</f>
        <v>22496495</v>
      </c>
      <c r="H52" s="201"/>
      <c r="I52" s="205">
        <f>+I49+I28</f>
        <v>22885262</v>
      </c>
      <c r="J52" s="201"/>
      <c r="K52" s="206">
        <f>+K49+K28</f>
        <v>20664348</v>
      </c>
    </row>
    <row r="53" spans="1:11" ht="13.5" customHeight="1" thickTop="1" x14ac:dyDescent="0.2">
      <c r="A53" s="208"/>
      <c r="B53" s="208"/>
      <c r="C53" s="208"/>
      <c r="D53" s="208"/>
      <c r="E53" s="209"/>
      <c r="F53" s="209"/>
      <c r="G53" s="209"/>
      <c r="H53" s="209"/>
      <c r="I53" s="209"/>
      <c r="J53" s="209"/>
      <c r="K53" s="209"/>
    </row>
    <row r="54" spans="1:11" ht="16.5" customHeight="1" x14ac:dyDescent="0.2">
      <c r="A54" s="208"/>
      <c r="B54" s="208"/>
      <c r="C54" s="208"/>
      <c r="D54" s="208"/>
      <c r="E54" s="209"/>
      <c r="F54" s="209"/>
      <c r="G54" s="209"/>
      <c r="H54" s="209"/>
      <c r="I54" s="209"/>
      <c r="J54" s="209"/>
      <c r="K54" s="209"/>
    </row>
    <row r="55" spans="1:11" ht="19.149999999999999" customHeight="1" x14ac:dyDescent="0.2">
      <c r="A55" s="252"/>
      <c r="B55" s="207" t="s">
        <v>48</v>
      </c>
      <c r="C55" s="207"/>
      <c r="D55" s="207"/>
      <c r="E55" s="257"/>
      <c r="F55" s="257"/>
      <c r="G55" s="257"/>
      <c r="H55" s="257"/>
      <c r="I55" s="257"/>
      <c r="J55" s="257"/>
      <c r="K55" s="257"/>
    </row>
    <row r="56" spans="1:11" ht="6" customHeight="1" x14ac:dyDescent="0.2">
      <c r="A56" s="252"/>
      <c r="B56" s="207"/>
      <c r="C56" s="207"/>
      <c r="D56" s="207"/>
      <c r="E56" s="257"/>
      <c r="F56" s="257"/>
      <c r="G56" s="257"/>
      <c r="H56" s="257"/>
      <c r="I56" s="257"/>
      <c r="J56" s="257"/>
      <c r="K56" s="257"/>
    </row>
    <row r="57" spans="1:11" ht="6.75" customHeight="1" x14ac:dyDescent="0.2">
      <c r="A57" s="207"/>
      <c r="B57" s="207"/>
      <c r="C57" s="207"/>
      <c r="D57" s="207"/>
      <c r="E57" s="257"/>
      <c r="F57" s="257"/>
      <c r="G57" s="257"/>
      <c r="H57" s="257"/>
      <c r="I57" s="257"/>
      <c r="J57" s="257"/>
      <c r="K57" s="257"/>
    </row>
    <row r="58" spans="1:11" ht="21.95" customHeight="1" x14ac:dyDescent="0.2">
      <c r="A58" s="210" t="s">
        <v>260</v>
      </c>
      <c r="B58" s="211"/>
      <c r="C58" s="258"/>
      <c r="D58" s="259"/>
      <c r="E58" s="256"/>
      <c r="F58" s="256"/>
      <c r="G58" s="256"/>
      <c r="H58" s="256"/>
      <c r="I58" s="256"/>
      <c r="J58" s="256"/>
      <c r="K58" s="256"/>
    </row>
    <row r="59" spans="1:11" ht="19.149999999999999" customHeight="1" x14ac:dyDescent="0.2">
      <c r="A59" s="164" t="s">
        <v>0</v>
      </c>
      <c r="B59" s="164"/>
      <c r="C59" s="249"/>
      <c r="D59" s="250"/>
      <c r="E59" s="251"/>
      <c r="F59" s="251"/>
      <c r="G59" s="251"/>
      <c r="H59" s="251"/>
      <c r="I59" s="251"/>
      <c r="J59" s="251"/>
      <c r="K59" s="251"/>
    </row>
    <row r="60" spans="1:11" ht="19.149999999999999" customHeight="1" x14ac:dyDescent="0.2">
      <c r="A60" s="168" t="s">
        <v>1</v>
      </c>
      <c r="B60" s="164"/>
      <c r="C60" s="249"/>
      <c r="D60" s="250"/>
      <c r="E60" s="251"/>
      <c r="F60" s="251"/>
      <c r="G60" s="251"/>
      <c r="H60" s="251"/>
      <c r="I60" s="251"/>
      <c r="J60" s="251"/>
      <c r="K60" s="251"/>
    </row>
    <row r="61" spans="1:11" ht="19.149999999999999" customHeight="1" x14ac:dyDescent="0.2">
      <c r="A61" s="214" t="s">
        <v>2</v>
      </c>
      <c r="B61" s="214"/>
      <c r="C61" s="253"/>
      <c r="D61" s="254"/>
      <c r="E61" s="255"/>
      <c r="F61" s="255"/>
      <c r="G61" s="255"/>
      <c r="H61" s="255"/>
      <c r="I61" s="255"/>
      <c r="J61" s="255"/>
      <c r="K61" s="255"/>
    </row>
    <row r="62" spans="1:11" ht="18" customHeight="1" x14ac:dyDescent="0.2">
      <c r="A62" s="173"/>
      <c r="B62" s="173"/>
      <c r="C62" s="165"/>
      <c r="D62" s="166"/>
      <c r="E62" s="174"/>
      <c r="F62" s="175"/>
      <c r="G62" s="176"/>
      <c r="H62" s="176"/>
      <c r="I62" s="174"/>
      <c r="J62" s="175"/>
      <c r="K62" s="176"/>
    </row>
    <row r="63" spans="1:11" ht="18" customHeight="1" x14ac:dyDescent="0.2">
      <c r="A63" s="173"/>
      <c r="B63" s="173"/>
      <c r="C63" s="165"/>
      <c r="D63" s="166"/>
      <c r="E63" s="294" t="s">
        <v>3</v>
      </c>
      <c r="F63" s="294"/>
      <c r="G63" s="294"/>
      <c r="H63" s="175"/>
      <c r="I63" s="294" t="s">
        <v>4</v>
      </c>
      <c r="J63" s="294"/>
      <c r="K63" s="294"/>
    </row>
    <row r="64" spans="1:11" ht="18" customHeight="1" x14ac:dyDescent="0.2">
      <c r="A64" s="173"/>
      <c r="B64" s="173"/>
      <c r="C64" s="165"/>
      <c r="D64" s="166"/>
      <c r="E64" s="167" t="s">
        <v>5</v>
      </c>
      <c r="F64" s="175"/>
      <c r="G64" s="167" t="s">
        <v>6</v>
      </c>
      <c r="H64" s="167"/>
      <c r="I64" s="167" t="s">
        <v>5</v>
      </c>
      <c r="J64" s="175"/>
      <c r="K64" s="167" t="s">
        <v>6</v>
      </c>
    </row>
    <row r="65" spans="1:11" ht="18" customHeight="1" x14ac:dyDescent="0.2">
      <c r="A65" s="173"/>
      <c r="B65" s="173"/>
      <c r="C65" s="165"/>
      <c r="D65" s="166"/>
      <c r="E65" s="174" t="s">
        <v>7</v>
      </c>
      <c r="F65" s="175"/>
      <c r="G65" s="176" t="s">
        <v>8</v>
      </c>
      <c r="H65" s="176"/>
      <c r="I65" s="174" t="s">
        <v>7</v>
      </c>
      <c r="J65" s="175"/>
      <c r="K65" s="176" t="s">
        <v>8</v>
      </c>
    </row>
    <row r="66" spans="1:11" ht="18" customHeight="1" x14ac:dyDescent="0.2">
      <c r="A66" s="173"/>
      <c r="B66" s="173"/>
      <c r="C66" s="165"/>
      <c r="D66" s="166"/>
      <c r="E66" s="174" t="s">
        <v>9</v>
      </c>
      <c r="F66" s="167"/>
      <c r="G66" s="174" t="s">
        <v>10</v>
      </c>
      <c r="H66" s="167"/>
      <c r="I66" s="174" t="s">
        <v>9</v>
      </c>
      <c r="J66" s="167"/>
      <c r="K66" s="174" t="s">
        <v>10</v>
      </c>
    </row>
    <row r="67" spans="1:11" ht="18" customHeight="1" x14ac:dyDescent="0.2">
      <c r="A67" s="173"/>
      <c r="B67" s="173"/>
      <c r="C67" s="170" t="s">
        <v>11</v>
      </c>
      <c r="D67" s="166"/>
      <c r="E67" s="172" t="s">
        <v>12</v>
      </c>
      <c r="F67" s="167"/>
      <c r="G67" s="172" t="s">
        <v>12</v>
      </c>
      <c r="H67" s="167"/>
      <c r="I67" s="172" t="s">
        <v>12</v>
      </c>
      <c r="J67" s="167"/>
      <c r="K67" s="172" t="s">
        <v>12</v>
      </c>
    </row>
    <row r="68" spans="1:11" ht="5.0999999999999996" customHeight="1" x14ac:dyDescent="0.2">
      <c r="E68" s="180"/>
      <c r="I68" s="180"/>
    </row>
    <row r="69" spans="1:11" ht="19.149999999999999" customHeight="1" x14ac:dyDescent="0.2">
      <c r="A69" s="177" t="s">
        <v>49</v>
      </c>
      <c r="B69" s="177"/>
      <c r="C69" s="165"/>
      <c r="D69" s="166"/>
      <c r="E69" s="178"/>
      <c r="F69" s="167"/>
      <c r="G69" s="167"/>
      <c r="H69" s="167"/>
      <c r="I69" s="178"/>
      <c r="J69" s="167"/>
      <c r="K69" s="167"/>
    </row>
    <row r="70" spans="1:11" ht="8.1" customHeight="1" x14ac:dyDescent="0.2">
      <c r="E70" s="180"/>
      <c r="I70" s="180"/>
    </row>
    <row r="71" spans="1:11" ht="19.149999999999999" customHeight="1" x14ac:dyDescent="0.2">
      <c r="A71" s="177" t="s">
        <v>50</v>
      </c>
      <c r="B71" s="177"/>
      <c r="E71" s="180"/>
      <c r="I71" s="180"/>
    </row>
    <row r="72" spans="1:11" ht="8.1" customHeight="1" x14ac:dyDescent="0.2">
      <c r="A72" s="177"/>
      <c r="B72" s="177"/>
      <c r="E72" s="180"/>
      <c r="I72" s="180"/>
    </row>
    <row r="73" spans="1:11" ht="19.149999999999999" customHeight="1" x14ac:dyDescent="0.2">
      <c r="A73" s="89" t="s">
        <v>51</v>
      </c>
      <c r="B73" s="215"/>
      <c r="C73" s="100">
        <v>15</v>
      </c>
      <c r="D73" s="89"/>
      <c r="E73" s="185">
        <v>2392956</v>
      </c>
      <c r="F73" s="89"/>
      <c r="G73" s="194">
        <v>696625</v>
      </c>
      <c r="H73" s="89"/>
      <c r="I73" s="195">
        <v>1596148</v>
      </c>
      <c r="J73" s="89"/>
      <c r="K73" s="194">
        <v>696625</v>
      </c>
    </row>
    <row r="74" spans="1:11" ht="19.149999999999999" customHeight="1" x14ac:dyDescent="0.2">
      <c r="A74" s="89" t="s">
        <v>52</v>
      </c>
      <c r="B74" s="215"/>
      <c r="C74" s="89"/>
      <c r="D74" s="89"/>
      <c r="E74" s="216"/>
      <c r="F74" s="89"/>
      <c r="G74" s="89"/>
      <c r="H74" s="89"/>
      <c r="I74" s="195"/>
      <c r="J74" s="89"/>
      <c r="K74" s="89"/>
    </row>
    <row r="75" spans="1:11" ht="19.149999999999999" customHeight="1" x14ac:dyDescent="0.2">
      <c r="B75" s="215" t="s">
        <v>53</v>
      </c>
      <c r="C75" s="100" t="s">
        <v>54</v>
      </c>
      <c r="E75" s="286">
        <v>0</v>
      </c>
      <c r="G75" s="184">
        <v>0</v>
      </c>
      <c r="H75" s="89"/>
      <c r="I75" s="195">
        <v>3928557</v>
      </c>
      <c r="J75" s="89"/>
      <c r="K75" s="194">
        <v>4130021</v>
      </c>
    </row>
    <row r="76" spans="1:11" ht="19.149999999999999" customHeight="1" x14ac:dyDescent="0.2">
      <c r="A76" s="182" t="s">
        <v>55</v>
      </c>
      <c r="B76" s="215"/>
      <c r="E76" s="189"/>
      <c r="G76" s="187"/>
      <c r="H76" s="194"/>
      <c r="I76" s="195"/>
      <c r="J76" s="188"/>
      <c r="K76" s="188"/>
    </row>
    <row r="77" spans="1:11" ht="19.149999999999999" customHeight="1" x14ac:dyDescent="0.2">
      <c r="B77" s="182" t="s">
        <v>56</v>
      </c>
      <c r="C77" s="100">
        <v>15</v>
      </c>
      <c r="E77" s="189">
        <v>2007875</v>
      </c>
      <c r="F77" s="193"/>
      <c r="G77" s="188">
        <v>4690902</v>
      </c>
      <c r="H77" s="188"/>
      <c r="I77" s="195">
        <v>1821361</v>
      </c>
      <c r="J77" s="188"/>
      <c r="K77" s="188">
        <v>3984500</v>
      </c>
    </row>
    <row r="78" spans="1:11" ht="19.149999999999999" customHeight="1" x14ac:dyDescent="0.2">
      <c r="A78" s="182" t="s">
        <v>57</v>
      </c>
      <c r="B78" s="182"/>
      <c r="E78" s="189">
        <v>1493641</v>
      </c>
      <c r="F78" s="193"/>
      <c r="G78" s="181">
        <v>1528959</v>
      </c>
      <c r="I78" s="195">
        <v>856316</v>
      </c>
      <c r="J78" s="188"/>
      <c r="K78" s="188">
        <v>772085</v>
      </c>
    </row>
    <row r="79" spans="1:11" ht="19.149999999999999" customHeight="1" x14ac:dyDescent="0.2">
      <c r="A79" s="217" t="s">
        <v>58</v>
      </c>
      <c r="B79" s="182"/>
      <c r="E79" s="189"/>
      <c r="F79" s="193"/>
      <c r="I79" s="195"/>
      <c r="J79" s="184"/>
      <c r="K79" s="184"/>
    </row>
    <row r="80" spans="1:11" ht="19.149999999999999" customHeight="1" x14ac:dyDescent="0.2">
      <c r="A80" s="217"/>
      <c r="B80" s="182" t="s">
        <v>56</v>
      </c>
      <c r="E80" s="189">
        <v>63041</v>
      </c>
      <c r="F80" s="193"/>
      <c r="G80" s="181">
        <v>63126</v>
      </c>
      <c r="I80" s="195">
        <v>63041</v>
      </c>
      <c r="J80" s="184"/>
      <c r="K80" s="184">
        <v>60284</v>
      </c>
    </row>
    <row r="81" spans="1:11" ht="19.149999999999999" customHeight="1" x14ac:dyDescent="0.2">
      <c r="A81" s="182" t="s">
        <v>59</v>
      </c>
      <c r="B81" s="182"/>
      <c r="E81" s="189">
        <v>1030951</v>
      </c>
      <c r="F81" s="193"/>
      <c r="G81" s="194">
        <v>934918</v>
      </c>
      <c r="I81" s="195">
        <v>521466</v>
      </c>
      <c r="J81" s="184"/>
      <c r="K81" s="187">
        <v>244972</v>
      </c>
    </row>
    <row r="82" spans="1:11" ht="19.149999999999999" customHeight="1" x14ac:dyDescent="0.2">
      <c r="A82" s="182" t="s">
        <v>302</v>
      </c>
      <c r="B82" s="182"/>
      <c r="E82" s="189">
        <v>78811</v>
      </c>
      <c r="F82" s="193"/>
      <c r="G82" s="181">
        <v>20640</v>
      </c>
      <c r="I82" s="195">
        <v>1061</v>
      </c>
      <c r="J82" s="184"/>
      <c r="K82" s="184">
        <v>2180</v>
      </c>
    </row>
    <row r="83" spans="1:11" ht="19.149999999999999" customHeight="1" x14ac:dyDescent="0.2">
      <c r="A83" s="182" t="s">
        <v>60</v>
      </c>
      <c r="B83" s="182"/>
      <c r="E83" s="180">
        <v>30705</v>
      </c>
      <c r="F83" s="193"/>
      <c r="G83" s="181">
        <v>89098</v>
      </c>
      <c r="I83" s="195">
        <v>4685</v>
      </c>
      <c r="J83" s="184"/>
      <c r="K83" s="184">
        <v>4685</v>
      </c>
    </row>
    <row r="84" spans="1:11" ht="19.149999999999999" customHeight="1" x14ac:dyDescent="0.2">
      <c r="A84" s="182" t="s">
        <v>61</v>
      </c>
      <c r="B84" s="182"/>
      <c r="E84" s="198">
        <v>158165</v>
      </c>
      <c r="F84" s="193"/>
      <c r="G84" s="191">
        <v>105979</v>
      </c>
      <c r="I84" s="198">
        <v>153193</v>
      </c>
      <c r="J84" s="184"/>
      <c r="K84" s="241">
        <v>101775</v>
      </c>
    </row>
    <row r="85" spans="1:11" ht="8.1" customHeight="1" x14ac:dyDescent="0.2">
      <c r="A85" s="177"/>
      <c r="B85" s="177"/>
      <c r="E85" s="180"/>
      <c r="I85" s="180"/>
    </row>
    <row r="86" spans="1:11" ht="19.149999999999999" customHeight="1" x14ac:dyDescent="0.2">
      <c r="B86" s="182" t="s">
        <v>62</v>
      </c>
      <c r="E86" s="190">
        <f>SUM(E73:E84)</f>
        <v>7256145</v>
      </c>
      <c r="F86" s="193"/>
      <c r="G86" s="191">
        <f>SUM(G73:G84)</f>
        <v>8130247</v>
      </c>
      <c r="I86" s="190">
        <f>SUM(I73:I84)</f>
        <v>8945828</v>
      </c>
      <c r="J86" s="193"/>
      <c r="K86" s="191">
        <f>SUM(K73:K84)</f>
        <v>9997127</v>
      </c>
    </row>
    <row r="87" spans="1:11" ht="19.149999999999999" customHeight="1" x14ac:dyDescent="0.2">
      <c r="E87" s="180"/>
      <c r="I87" s="180"/>
    </row>
    <row r="88" spans="1:11" ht="18.75" customHeight="1" x14ac:dyDescent="0.2">
      <c r="A88" s="177" t="s">
        <v>63</v>
      </c>
      <c r="B88" s="177"/>
      <c r="E88" s="180"/>
      <c r="I88" s="180"/>
    </row>
    <row r="89" spans="1:11" ht="8.1" customHeight="1" x14ac:dyDescent="0.2">
      <c r="E89" s="180"/>
      <c r="I89" s="180"/>
    </row>
    <row r="90" spans="1:11" ht="19.149999999999999" customHeight="1" x14ac:dyDescent="0.2">
      <c r="A90" s="182" t="s">
        <v>64</v>
      </c>
      <c r="B90" s="182"/>
      <c r="E90" s="180">
        <v>5979</v>
      </c>
      <c r="F90" s="193"/>
      <c r="G90" s="181">
        <v>7238</v>
      </c>
      <c r="I90" s="183">
        <v>5979</v>
      </c>
      <c r="J90" s="184"/>
      <c r="K90" s="184">
        <v>7238</v>
      </c>
    </row>
    <row r="91" spans="1:11" ht="19.149999999999999" customHeight="1" x14ac:dyDescent="0.2">
      <c r="A91" s="182" t="s">
        <v>65</v>
      </c>
      <c r="B91" s="182"/>
      <c r="E91" s="180">
        <v>9637</v>
      </c>
      <c r="F91" s="193"/>
      <c r="G91" s="181">
        <v>9262</v>
      </c>
      <c r="I91" s="183">
        <v>3303</v>
      </c>
      <c r="J91" s="184"/>
      <c r="K91" s="184">
        <v>2908</v>
      </c>
    </row>
    <row r="92" spans="1:11" ht="19.149999999999999" customHeight="1" x14ac:dyDescent="0.2">
      <c r="A92" s="182" t="s">
        <v>66</v>
      </c>
      <c r="B92" s="182"/>
      <c r="C92" s="100">
        <v>15</v>
      </c>
      <c r="E92" s="180">
        <v>10045381</v>
      </c>
      <c r="F92" s="193"/>
      <c r="G92" s="181">
        <v>7190870</v>
      </c>
      <c r="I92" s="183">
        <v>8885575</v>
      </c>
      <c r="J92" s="184"/>
      <c r="K92" s="184">
        <v>6417212</v>
      </c>
    </row>
    <row r="93" spans="1:11" ht="19.149999999999999" customHeight="1" x14ac:dyDescent="0.2">
      <c r="A93" s="217" t="s">
        <v>67</v>
      </c>
      <c r="B93" s="182"/>
      <c r="E93" s="180">
        <v>1024548</v>
      </c>
      <c r="F93" s="201"/>
      <c r="G93" s="194">
        <v>1072195</v>
      </c>
      <c r="I93" s="183">
        <v>1024548</v>
      </c>
      <c r="J93" s="184"/>
      <c r="K93" s="187">
        <v>1072195</v>
      </c>
    </row>
    <row r="94" spans="1:11" ht="19.149999999999999" customHeight="1" x14ac:dyDescent="0.2">
      <c r="A94" s="217" t="s">
        <v>68</v>
      </c>
      <c r="B94" s="182"/>
      <c r="C94" s="100">
        <v>7</v>
      </c>
      <c r="E94" s="180">
        <v>53789</v>
      </c>
      <c r="F94" s="201"/>
      <c r="G94" s="194">
        <v>54743</v>
      </c>
      <c r="I94" s="183">
        <v>53789</v>
      </c>
      <c r="J94" s="184"/>
      <c r="K94" s="187">
        <v>54743</v>
      </c>
    </row>
    <row r="95" spans="1:11" ht="19.149999999999999" customHeight="1" x14ac:dyDescent="0.2">
      <c r="A95" s="89" t="s">
        <v>69</v>
      </c>
      <c r="B95" s="182"/>
      <c r="E95" s="196">
        <v>11331</v>
      </c>
      <c r="F95" s="201"/>
      <c r="G95" s="181">
        <v>17641</v>
      </c>
      <c r="I95" s="286">
        <v>0</v>
      </c>
      <c r="J95" s="184"/>
      <c r="K95" s="184">
        <v>0</v>
      </c>
    </row>
    <row r="96" spans="1:11" ht="19.149999999999999" customHeight="1" x14ac:dyDescent="0.2">
      <c r="A96" s="182" t="s">
        <v>70</v>
      </c>
      <c r="B96" s="182"/>
      <c r="C96" s="100">
        <v>16</v>
      </c>
      <c r="E96" s="190">
        <v>79553</v>
      </c>
      <c r="F96" s="193"/>
      <c r="G96" s="191">
        <v>72096</v>
      </c>
      <c r="I96" s="192">
        <v>77869</v>
      </c>
      <c r="J96" s="184"/>
      <c r="K96" s="241">
        <v>70849</v>
      </c>
    </row>
    <row r="97" spans="1:11" ht="8.1" customHeight="1" x14ac:dyDescent="0.2">
      <c r="A97" s="177"/>
      <c r="B97" s="177"/>
      <c r="E97" s="180"/>
      <c r="I97" s="180"/>
    </row>
    <row r="98" spans="1:11" ht="19.149999999999999" customHeight="1" x14ac:dyDescent="0.2">
      <c r="B98" s="182" t="s">
        <v>71</v>
      </c>
      <c r="E98" s="190">
        <f>SUM(E87:E96)</f>
        <v>11230218</v>
      </c>
      <c r="F98" s="193"/>
      <c r="G98" s="191">
        <f>SUM(G87:G96)</f>
        <v>8424045</v>
      </c>
      <c r="I98" s="190">
        <f>SUM(I87:I96)</f>
        <v>10051063</v>
      </c>
      <c r="J98" s="193"/>
      <c r="K98" s="191">
        <f>SUM(K87:K96)</f>
        <v>7625145</v>
      </c>
    </row>
    <row r="99" spans="1:11" ht="8.1" customHeight="1" x14ac:dyDescent="0.2">
      <c r="A99" s="182"/>
      <c r="B99" s="182"/>
      <c r="E99" s="180"/>
      <c r="F99" s="201"/>
      <c r="I99" s="180"/>
      <c r="J99" s="201"/>
    </row>
    <row r="100" spans="1:11" ht="19.149999999999999" customHeight="1" x14ac:dyDescent="0.2">
      <c r="A100" s="177" t="s">
        <v>72</v>
      </c>
      <c r="B100" s="177"/>
      <c r="E100" s="190">
        <f>+E98+E86</f>
        <v>18486363</v>
      </c>
      <c r="F100" s="201"/>
      <c r="G100" s="191">
        <f>+G98+G86</f>
        <v>16554292</v>
      </c>
      <c r="I100" s="190">
        <f>+I98+I86</f>
        <v>18996891</v>
      </c>
      <c r="J100" s="201"/>
      <c r="K100" s="191">
        <f>+K98+K86</f>
        <v>17622272</v>
      </c>
    </row>
    <row r="101" spans="1:11" ht="19.149999999999999" customHeight="1" x14ac:dyDescent="0.2">
      <c r="A101" s="177"/>
      <c r="B101" s="177"/>
      <c r="F101" s="201"/>
      <c r="J101" s="201"/>
    </row>
    <row r="102" spans="1:11" ht="18.75" customHeight="1" x14ac:dyDescent="0.2">
      <c r="A102" s="177"/>
      <c r="B102" s="177"/>
      <c r="F102" s="201"/>
      <c r="J102" s="201"/>
    </row>
    <row r="103" spans="1:11" ht="18" x14ac:dyDescent="0.2">
      <c r="A103" s="177"/>
      <c r="B103" s="177"/>
      <c r="F103" s="201"/>
      <c r="J103" s="201"/>
    </row>
    <row r="104" spans="1:11" ht="18" x14ac:dyDescent="0.2">
      <c r="A104" s="177"/>
      <c r="B104" s="177"/>
      <c r="F104" s="201"/>
      <c r="J104" s="201"/>
    </row>
    <row r="105" spans="1:11" s="177" customFormat="1" ht="18" x14ac:dyDescent="0.2"/>
    <row r="106" spans="1:11" s="177" customFormat="1" ht="18" x14ac:dyDescent="0.2"/>
    <row r="107" spans="1:11" s="177" customFormat="1" ht="18" x14ac:dyDescent="0.2"/>
    <row r="108" spans="1:11" s="177" customFormat="1" ht="18" x14ac:dyDescent="0.2"/>
    <row r="109" spans="1:11" s="177" customFormat="1" ht="18" x14ac:dyDescent="0.2"/>
    <row r="110" spans="1:11" s="177" customFormat="1" ht="18.75" customHeight="1" x14ac:dyDescent="0.2"/>
    <row r="111" spans="1:11" ht="21.95" customHeight="1" x14ac:dyDescent="0.2">
      <c r="A111" s="211" t="str">
        <f>A58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111" s="211"/>
      <c r="C111" s="258"/>
      <c r="D111" s="259"/>
      <c r="E111" s="256"/>
      <c r="F111" s="191"/>
      <c r="G111" s="191"/>
      <c r="H111" s="191"/>
      <c r="I111" s="191"/>
      <c r="J111" s="191"/>
      <c r="K111" s="191"/>
    </row>
    <row r="112" spans="1:11" ht="19.149999999999999" customHeight="1" x14ac:dyDescent="0.2">
      <c r="A112" s="164" t="s">
        <v>0</v>
      </c>
      <c r="B112" s="164"/>
      <c r="C112" s="260"/>
      <c r="D112" s="260"/>
      <c r="E112" s="261"/>
      <c r="F112" s="287"/>
      <c r="G112" s="287"/>
      <c r="H112" s="287"/>
      <c r="I112" s="287"/>
      <c r="J112" s="287"/>
      <c r="K112" s="287"/>
    </row>
    <row r="113" spans="1:11" ht="19.149999999999999" customHeight="1" x14ac:dyDescent="0.2">
      <c r="A113" s="168" t="s">
        <v>73</v>
      </c>
      <c r="B113" s="164"/>
      <c r="C113" s="260"/>
      <c r="D113" s="260"/>
      <c r="E113" s="261"/>
      <c r="F113" s="287"/>
      <c r="G113" s="287"/>
      <c r="H113" s="287"/>
      <c r="I113" s="287"/>
      <c r="J113" s="287"/>
      <c r="K113" s="287"/>
    </row>
    <row r="114" spans="1:11" ht="19.149999999999999" customHeight="1" x14ac:dyDescent="0.2">
      <c r="A114" s="214" t="s">
        <v>2</v>
      </c>
      <c r="B114" s="214"/>
      <c r="C114" s="262"/>
      <c r="D114" s="262"/>
      <c r="E114" s="263"/>
      <c r="F114" s="288"/>
      <c r="G114" s="288"/>
      <c r="H114" s="288"/>
      <c r="I114" s="288"/>
      <c r="J114" s="288"/>
      <c r="K114" s="288"/>
    </row>
    <row r="115" spans="1:11" ht="18" customHeight="1" x14ac:dyDescent="0.2">
      <c r="A115" s="173"/>
      <c r="B115" s="173"/>
      <c r="C115" s="165"/>
      <c r="D115" s="166"/>
      <c r="E115" s="174"/>
      <c r="F115" s="175"/>
      <c r="G115" s="176"/>
      <c r="H115" s="176"/>
      <c r="I115" s="174"/>
      <c r="J115" s="175"/>
      <c r="K115" s="176"/>
    </row>
    <row r="116" spans="1:11" ht="18" customHeight="1" x14ac:dyDescent="0.2">
      <c r="A116" s="173"/>
      <c r="B116" s="173"/>
      <c r="C116" s="165"/>
      <c r="D116" s="166"/>
      <c r="E116" s="294" t="s">
        <v>3</v>
      </c>
      <c r="F116" s="294"/>
      <c r="G116" s="294"/>
      <c r="H116" s="175"/>
      <c r="I116" s="294" t="s">
        <v>4</v>
      </c>
      <c r="J116" s="294"/>
      <c r="K116" s="294"/>
    </row>
    <row r="117" spans="1:11" ht="18" customHeight="1" x14ac:dyDescent="0.2">
      <c r="A117" s="173"/>
      <c r="B117" s="173"/>
      <c r="C117" s="165"/>
      <c r="D117" s="166"/>
      <c r="E117" s="167" t="s">
        <v>5</v>
      </c>
      <c r="F117" s="175"/>
      <c r="G117" s="167" t="s">
        <v>6</v>
      </c>
      <c r="H117" s="167"/>
      <c r="I117" s="167" t="s">
        <v>5</v>
      </c>
      <c r="J117" s="175"/>
      <c r="K117" s="167" t="s">
        <v>6</v>
      </c>
    </row>
    <row r="118" spans="1:11" ht="18" customHeight="1" x14ac:dyDescent="0.2">
      <c r="A118" s="173"/>
      <c r="B118" s="173"/>
      <c r="C118" s="165"/>
      <c r="D118" s="166"/>
      <c r="E118" s="174" t="s">
        <v>7</v>
      </c>
      <c r="F118" s="175"/>
      <c r="G118" s="176" t="s">
        <v>8</v>
      </c>
      <c r="H118" s="176"/>
      <c r="I118" s="174" t="s">
        <v>7</v>
      </c>
      <c r="J118" s="175"/>
      <c r="K118" s="176" t="s">
        <v>8</v>
      </c>
    </row>
    <row r="119" spans="1:11" ht="18" customHeight="1" x14ac:dyDescent="0.2">
      <c r="A119" s="173"/>
      <c r="B119" s="173"/>
      <c r="C119" s="165"/>
      <c r="D119" s="166"/>
      <c r="E119" s="174" t="s">
        <v>9</v>
      </c>
      <c r="F119" s="167"/>
      <c r="G119" s="174" t="s">
        <v>10</v>
      </c>
      <c r="H119" s="167"/>
      <c r="I119" s="174" t="s">
        <v>9</v>
      </c>
      <c r="J119" s="167"/>
      <c r="K119" s="174" t="s">
        <v>10</v>
      </c>
    </row>
    <row r="120" spans="1:11" ht="18" customHeight="1" x14ac:dyDescent="0.2">
      <c r="A120" s="173"/>
      <c r="B120" s="173"/>
      <c r="C120" s="165"/>
      <c r="D120" s="166"/>
      <c r="E120" s="172" t="s">
        <v>12</v>
      </c>
      <c r="F120" s="167"/>
      <c r="G120" s="172" t="s">
        <v>12</v>
      </c>
      <c r="H120" s="167"/>
      <c r="I120" s="172" t="s">
        <v>12</v>
      </c>
      <c r="J120" s="167"/>
      <c r="K120" s="172" t="s">
        <v>12</v>
      </c>
    </row>
    <row r="121" spans="1:11" ht="19.149999999999999" customHeight="1" x14ac:dyDescent="0.2">
      <c r="A121" s="177"/>
      <c r="B121" s="177"/>
      <c r="E121" s="219"/>
      <c r="F121" s="193"/>
      <c r="G121" s="220"/>
      <c r="H121" s="201"/>
      <c r="I121" s="219"/>
      <c r="J121" s="193"/>
      <c r="K121" s="220"/>
    </row>
    <row r="122" spans="1:11" ht="19.149999999999999" customHeight="1" x14ac:dyDescent="0.2">
      <c r="A122" s="177" t="s">
        <v>74</v>
      </c>
      <c r="B122" s="177"/>
      <c r="C122" s="165"/>
      <c r="D122" s="166"/>
      <c r="E122" s="178"/>
      <c r="F122" s="167"/>
      <c r="G122" s="167"/>
      <c r="H122" s="167"/>
      <c r="I122" s="178"/>
      <c r="J122" s="167"/>
      <c r="K122" s="167"/>
    </row>
    <row r="123" spans="1:11" ht="8.1" customHeight="1" x14ac:dyDescent="0.2">
      <c r="C123" s="165"/>
      <c r="D123" s="166"/>
      <c r="E123" s="178"/>
      <c r="F123" s="167"/>
      <c r="G123" s="167"/>
      <c r="H123" s="167"/>
      <c r="I123" s="178"/>
      <c r="J123" s="167"/>
      <c r="K123" s="167"/>
    </row>
    <row r="124" spans="1:11" ht="19.149999999999999" customHeight="1" x14ac:dyDescent="0.2">
      <c r="A124" s="177" t="s">
        <v>75</v>
      </c>
      <c r="B124" s="177"/>
      <c r="E124" s="180"/>
      <c r="I124" s="180"/>
    </row>
    <row r="125" spans="1:11" ht="8.1" customHeight="1" x14ac:dyDescent="0.2">
      <c r="A125" s="177"/>
      <c r="B125" s="177"/>
      <c r="E125" s="180"/>
      <c r="I125" s="180"/>
    </row>
    <row r="126" spans="1:11" ht="19.149999999999999" customHeight="1" x14ac:dyDescent="0.2">
      <c r="A126" s="182" t="s">
        <v>76</v>
      </c>
      <c r="B126" s="182"/>
      <c r="E126" s="180"/>
      <c r="I126" s="180"/>
    </row>
    <row r="127" spans="1:11" ht="19.149999999999999" customHeight="1" x14ac:dyDescent="0.2">
      <c r="B127" s="182" t="s">
        <v>77</v>
      </c>
      <c r="C127" s="89"/>
      <c r="E127" s="204"/>
      <c r="F127" s="193"/>
      <c r="G127" s="193"/>
      <c r="H127" s="201"/>
      <c r="I127" s="204"/>
      <c r="J127" s="221"/>
      <c r="K127" s="221"/>
    </row>
    <row r="128" spans="1:11" ht="19.149999999999999" customHeight="1" x14ac:dyDescent="0.2">
      <c r="B128" s="182" t="s">
        <v>78</v>
      </c>
      <c r="E128" s="222"/>
      <c r="F128" s="221"/>
      <c r="G128" s="221"/>
      <c r="H128" s="221"/>
      <c r="I128" s="222"/>
      <c r="J128" s="221"/>
      <c r="K128" s="221"/>
    </row>
    <row r="129" spans="1:11" ht="19.149999999999999" customHeight="1" thickBot="1" x14ac:dyDescent="0.25">
      <c r="B129" s="182" t="s">
        <v>79</v>
      </c>
      <c r="E129" s="223">
        <v>1711767</v>
      </c>
      <c r="F129" s="193"/>
      <c r="G129" s="240">
        <v>1711767</v>
      </c>
      <c r="I129" s="224">
        <v>1711767</v>
      </c>
      <c r="J129" s="225"/>
      <c r="K129" s="226">
        <v>1711767</v>
      </c>
    </row>
    <row r="130" spans="1:11" ht="8.1" customHeight="1" thickTop="1" x14ac:dyDescent="0.2">
      <c r="A130" s="177"/>
      <c r="B130" s="177"/>
      <c r="E130" s="180"/>
      <c r="G130" s="184"/>
      <c r="H130" s="184"/>
      <c r="I130" s="183"/>
      <c r="J130" s="184"/>
      <c r="K130" s="184"/>
    </row>
    <row r="131" spans="1:11" ht="19.149999999999999" customHeight="1" x14ac:dyDescent="0.2">
      <c r="B131" s="182" t="s">
        <v>80</v>
      </c>
      <c r="E131" s="204"/>
      <c r="F131" s="193"/>
      <c r="G131" s="227"/>
      <c r="H131" s="225"/>
      <c r="I131" s="228"/>
      <c r="J131" s="227"/>
      <c r="K131" s="227"/>
    </row>
    <row r="132" spans="1:11" ht="19.149999999999999" customHeight="1" x14ac:dyDescent="0.2">
      <c r="B132" s="182" t="s">
        <v>81</v>
      </c>
      <c r="E132" s="222"/>
      <c r="F132" s="221"/>
      <c r="G132" s="98"/>
      <c r="H132" s="98"/>
      <c r="I132" s="229"/>
      <c r="J132" s="98"/>
      <c r="K132" s="98"/>
    </row>
    <row r="133" spans="1:11" ht="19.149999999999999" customHeight="1" x14ac:dyDescent="0.2">
      <c r="B133" s="182" t="s">
        <v>82</v>
      </c>
      <c r="E133" s="230">
        <v>1369414</v>
      </c>
      <c r="G133" s="181">
        <v>1369414</v>
      </c>
      <c r="I133" s="231">
        <v>1369414</v>
      </c>
      <c r="J133" s="232"/>
      <c r="K133" s="181">
        <v>1369414</v>
      </c>
    </row>
    <row r="134" spans="1:11" ht="19.149999999999999" customHeight="1" x14ac:dyDescent="0.2">
      <c r="A134" s="89" t="s">
        <v>83</v>
      </c>
      <c r="B134" s="182"/>
      <c r="E134" s="233">
        <v>69174</v>
      </c>
      <c r="G134" s="181">
        <v>69174</v>
      </c>
      <c r="I134" s="231">
        <v>69174</v>
      </c>
      <c r="J134" s="184"/>
      <c r="K134" s="184">
        <v>69174</v>
      </c>
    </row>
    <row r="135" spans="1:11" ht="19.149999999999999" customHeight="1" x14ac:dyDescent="0.2">
      <c r="A135" s="182" t="s">
        <v>84</v>
      </c>
      <c r="B135" s="182"/>
      <c r="E135" s="180"/>
      <c r="I135" s="231"/>
      <c r="J135" s="184"/>
      <c r="K135" s="184"/>
    </row>
    <row r="136" spans="1:11" ht="19.149999999999999" customHeight="1" x14ac:dyDescent="0.2">
      <c r="B136" s="182" t="s">
        <v>85</v>
      </c>
      <c r="E136" s="233">
        <v>171176</v>
      </c>
      <c r="G136" s="181">
        <v>171176</v>
      </c>
      <c r="I136" s="231">
        <v>171176</v>
      </c>
      <c r="J136" s="184"/>
      <c r="K136" s="184">
        <v>171176</v>
      </c>
    </row>
    <row r="137" spans="1:11" ht="19.149999999999999" customHeight="1" x14ac:dyDescent="0.2">
      <c r="B137" s="182" t="s">
        <v>86</v>
      </c>
      <c r="C137" s="234"/>
      <c r="E137" s="233">
        <v>4713636</v>
      </c>
      <c r="F137" s="201"/>
      <c r="G137" s="181">
        <v>4379223</v>
      </c>
      <c r="I137" s="231">
        <v>2312438</v>
      </c>
      <c r="J137" s="184"/>
      <c r="K137" s="184">
        <v>1473971</v>
      </c>
    </row>
    <row r="138" spans="1:11" ht="19.149999999999999" customHeight="1" x14ac:dyDescent="0.2">
      <c r="A138" s="182" t="s">
        <v>87</v>
      </c>
      <c r="B138" s="177"/>
      <c r="E138" s="235">
        <v>-53045</v>
      </c>
      <c r="F138" s="201"/>
      <c r="G138" s="191">
        <v>-47790</v>
      </c>
      <c r="I138" s="235">
        <v>-33831</v>
      </c>
      <c r="J138" s="225"/>
      <c r="K138" s="236">
        <v>-41659</v>
      </c>
    </row>
    <row r="139" spans="1:11" ht="8.1" customHeight="1" x14ac:dyDescent="0.2">
      <c r="A139" s="182"/>
      <c r="B139" s="177"/>
      <c r="E139" s="237"/>
      <c r="F139" s="201"/>
      <c r="G139" s="201"/>
      <c r="H139" s="201"/>
      <c r="I139" s="183"/>
      <c r="J139" s="201"/>
      <c r="K139" s="201"/>
    </row>
    <row r="140" spans="1:11" ht="19.149999999999999" customHeight="1" x14ac:dyDescent="0.2">
      <c r="A140" s="177" t="s">
        <v>88</v>
      </c>
      <c r="B140" s="177"/>
      <c r="E140" s="183">
        <f>SUM(E133:F138)</f>
        <v>6270355</v>
      </c>
      <c r="F140" s="201"/>
      <c r="G140" s="181">
        <f>SUM(G133:G139)</f>
        <v>5941197</v>
      </c>
      <c r="I140" s="183">
        <f>SUM(I133:J138)</f>
        <v>3888371</v>
      </c>
      <c r="J140" s="201"/>
      <c r="K140" s="201">
        <f>SUM(K133:K138)</f>
        <v>3042076</v>
      </c>
    </row>
    <row r="141" spans="1:11" ht="19.149999999999999" customHeight="1" x14ac:dyDescent="0.2">
      <c r="A141" s="182" t="s">
        <v>89</v>
      </c>
      <c r="B141" s="182"/>
      <c r="E141" s="192">
        <v>4789</v>
      </c>
      <c r="F141" s="238"/>
      <c r="G141" s="191">
        <v>1006</v>
      </c>
      <c r="I141" s="192">
        <v>0</v>
      </c>
      <c r="J141" s="184"/>
      <c r="K141" s="241">
        <v>0</v>
      </c>
    </row>
    <row r="142" spans="1:11" ht="8.1" customHeight="1" x14ac:dyDescent="0.2">
      <c r="A142" s="182"/>
      <c r="B142" s="182"/>
      <c r="E142" s="180"/>
      <c r="F142" s="201"/>
      <c r="I142" s="183"/>
      <c r="J142" s="201"/>
    </row>
    <row r="143" spans="1:11" ht="19.149999999999999" customHeight="1" x14ac:dyDescent="0.2">
      <c r="A143" s="177" t="s">
        <v>90</v>
      </c>
      <c r="B143" s="177"/>
      <c r="E143" s="199">
        <f>+E140+E141</f>
        <v>6275144</v>
      </c>
      <c r="F143" s="201"/>
      <c r="G143" s="241">
        <f>+G140+G141</f>
        <v>5942203</v>
      </c>
      <c r="H143" s="201"/>
      <c r="I143" s="192">
        <f>SUM(I140:I141)</f>
        <v>3888371</v>
      </c>
      <c r="J143" s="201"/>
      <c r="K143" s="200">
        <f>SUM(K140:K141)</f>
        <v>3042076</v>
      </c>
    </row>
    <row r="144" spans="1:11" ht="19.149999999999999" customHeight="1" x14ac:dyDescent="0.2">
      <c r="A144" s="177"/>
      <c r="B144" s="177"/>
      <c r="E144" s="237"/>
      <c r="F144" s="201"/>
      <c r="G144" s="201"/>
      <c r="H144" s="201"/>
      <c r="I144" s="192"/>
      <c r="J144" s="201"/>
      <c r="K144" s="201"/>
    </row>
    <row r="145" spans="1:11" ht="8.1" customHeight="1" x14ac:dyDescent="0.2">
      <c r="A145" s="177"/>
      <c r="B145" s="177"/>
      <c r="E145" s="219"/>
      <c r="F145" s="193"/>
      <c r="G145" s="220"/>
      <c r="H145" s="201"/>
      <c r="I145" s="183"/>
      <c r="J145" s="193"/>
      <c r="K145" s="220"/>
    </row>
    <row r="146" spans="1:11" ht="19.149999999999999" customHeight="1" thickBot="1" x14ac:dyDescent="0.25">
      <c r="A146" s="177" t="s">
        <v>91</v>
      </c>
      <c r="B146" s="177"/>
      <c r="E146" s="239">
        <f>SUM(E100,E143)</f>
        <v>24761507</v>
      </c>
      <c r="F146" s="201"/>
      <c r="G146" s="206">
        <f>SUM(G100+G143)</f>
        <v>22496495</v>
      </c>
      <c r="H146" s="201"/>
      <c r="I146" s="239">
        <f>SUM(I100,I143)</f>
        <v>22885262</v>
      </c>
      <c r="J146" s="201"/>
      <c r="K146" s="206">
        <f>SUM(K100+K143)</f>
        <v>20664348</v>
      </c>
    </row>
    <row r="147" spans="1:11" ht="19.149999999999999" customHeight="1" thickTop="1" x14ac:dyDescent="0.2">
      <c r="A147" s="177"/>
      <c r="B147" s="177"/>
      <c r="E147" s="201"/>
      <c r="F147" s="201"/>
      <c r="G147" s="201"/>
      <c r="H147" s="201"/>
      <c r="I147" s="201"/>
      <c r="J147" s="201"/>
      <c r="K147" s="201"/>
    </row>
    <row r="148" spans="1:11" ht="18" customHeight="1" x14ac:dyDescent="0.2">
      <c r="A148" s="177"/>
      <c r="B148" s="177"/>
      <c r="E148" s="201"/>
      <c r="F148" s="201"/>
      <c r="G148" s="201"/>
      <c r="H148" s="201"/>
      <c r="I148" s="201"/>
      <c r="J148" s="201"/>
      <c r="K148" s="201"/>
    </row>
    <row r="149" spans="1:11" ht="19.149999999999999" customHeight="1" x14ac:dyDescent="0.2">
      <c r="A149" s="177"/>
      <c r="B149" s="177"/>
      <c r="E149" s="201"/>
      <c r="F149" s="201"/>
      <c r="G149" s="201"/>
      <c r="H149" s="201"/>
      <c r="I149" s="201"/>
      <c r="J149" s="201"/>
      <c r="K149" s="201"/>
    </row>
    <row r="150" spans="1:11" ht="19.149999999999999" customHeight="1" x14ac:dyDescent="0.2">
      <c r="A150" s="173"/>
      <c r="B150" s="173"/>
    </row>
    <row r="151" spans="1:11" ht="19.149999999999999" customHeight="1" x14ac:dyDescent="0.2">
      <c r="A151" s="173"/>
      <c r="B151" s="173"/>
    </row>
    <row r="152" spans="1:11" ht="19.149999999999999" customHeight="1" x14ac:dyDescent="0.2">
      <c r="A152" s="173"/>
      <c r="B152" s="173"/>
    </row>
    <row r="153" spans="1:11" ht="19.149999999999999" customHeight="1" x14ac:dyDescent="0.2">
      <c r="A153" s="173"/>
      <c r="B153" s="173"/>
    </row>
    <row r="154" spans="1:11" ht="19.149999999999999" customHeight="1" x14ac:dyDescent="0.2">
      <c r="A154" s="173"/>
      <c r="B154" s="173"/>
    </row>
    <row r="155" spans="1:11" ht="19.149999999999999" customHeight="1" x14ac:dyDescent="0.2">
      <c r="A155" s="173"/>
      <c r="B155" s="173"/>
    </row>
    <row r="156" spans="1:11" ht="19.149999999999999" customHeight="1" x14ac:dyDescent="0.2">
      <c r="A156" s="173"/>
      <c r="B156" s="173"/>
    </row>
    <row r="157" spans="1:11" ht="19.149999999999999" customHeight="1" x14ac:dyDescent="0.2">
      <c r="A157" s="173"/>
      <c r="B157" s="173"/>
    </row>
    <row r="158" spans="1:11" ht="19.149999999999999" customHeight="1" x14ac:dyDescent="0.2">
      <c r="A158" s="173"/>
      <c r="B158" s="173"/>
    </row>
    <row r="159" spans="1:11" ht="18" customHeight="1" x14ac:dyDescent="0.2">
      <c r="A159" s="173"/>
      <c r="B159" s="173"/>
    </row>
    <row r="160" spans="1:11" ht="18" customHeight="1" x14ac:dyDescent="0.2">
      <c r="A160" s="173"/>
      <c r="B160" s="173"/>
    </row>
    <row r="161" spans="1:11" ht="21" customHeight="1" x14ac:dyDescent="0.2">
      <c r="A161" s="173"/>
      <c r="B161" s="173"/>
    </row>
    <row r="162" spans="1:11" ht="21.75" customHeight="1" x14ac:dyDescent="0.2">
      <c r="A162" s="173"/>
      <c r="B162" s="173"/>
    </row>
    <row r="163" spans="1:11" ht="21.95" customHeight="1" x14ac:dyDescent="0.2">
      <c r="A163" s="211" t="str">
        <f>A58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163" s="218"/>
      <c r="C163" s="212"/>
      <c r="D163" s="213"/>
      <c r="E163" s="191"/>
      <c r="F163" s="191"/>
      <c r="G163" s="191"/>
      <c r="H163" s="191"/>
      <c r="I163" s="191"/>
      <c r="J163" s="191"/>
      <c r="K163" s="191"/>
    </row>
  </sheetData>
  <mergeCells count="6">
    <mergeCell ref="E5:G5"/>
    <mergeCell ref="I5:K5"/>
    <mergeCell ref="E63:G63"/>
    <mergeCell ref="I63:K63"/>
    <mergeCell ref="E116:G116"/>
    <mergeCell ref="I116:K11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8" max="14" man="1"/>
    <brk id="11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6902-EBB2-4EEF-AB5F-228AD763FBDE}">
  <dimension ref="A1:L96"/>
  <sheetViews>
    <sheetView topLeftCell="A69" zoomScale="120" zoomScaleNormal="120" zoomScaleSheetLayoutView="100" workbookViewId="0">
      <selection activeCell="C73" sqref="C73"/>
    </sheetView>
  </sheetViews>
  <sheetFormatPr defaultRowHeight="21.75" customHeight="1" x14ac:dyDescent="0.2"/>
  <cols>
    <col min="1" max="2" width="1.28515625" style="76" customWidth="1"/>
    <col min="3" max="3" width="34.85546875" style="76" customWidth="1"/>
    <col min="4" max="4" width="7.28515625" style="73" customWidth="1"/>
    <col min="5" max="5" width="0.85546875" style="73" customWidth="1"/>
    <col min="6" max="6" width="14.28515625" style="264" customWidth="1"/>
    <col min="7" max="7" width="0.85546875" style="73" customWidth="1"/>
    <col min="8" max="8" width="14.28515625" style="264" customWidth="1"/>
    <col min="9" max="9" width="0.85546875" style="73" customWidth="1"/>
    <col min="10" max="10" width="14.28515625" style="265" customWidth="1"/>
    <col min="11" max="11" width="0.85546875" style="73" customWidth="1"/>
    <col min="12" max="12" width="14.28515625" style="265" customWidth="1"/>
    <col min="13" max="75" width="9.140625" style="73"/>
    <col min="76" max="77" width="1.28515625" style="73" customWidth="1"/>
    <col min="78" max="78" width="22.140625" style="73" customWidth="1"/>
    <col min="79" max="79" width="6.85546875" style="73" customWidth="1"/>
    <col min="80" max="80" width="0.85546875" style="73" customWidth="1"/>
    <col min="81" max="81" width="15.140625" style="73" customWidth="1"/>
    <col min="82" max="82" width="0.85546875" style="73" customWidth="1"/>
    <col min="83" max="83" width="14.85546875" style="73" customWidth="1"/>
    <col min="84" max="84" width="0.85546875" style="73" customWidth="1"/>
    <col min="85" max="85" width="15" style="73" customWidth="1"/>
    <col min="86" max="86" width="0.85546875" style="73" customWidth="1"/>
    <col min="87" max="87" width="15.140625" style="73" customWidth="1"/>
    <col min="88" max="88" width="12.28515625" style="73" customWidth="1"/>
    <col min="89" max="89" width="9.140625" style="73"/>
    <col min="90" max="94" width="0" style="73" hidden="1" customWidth="1"/>
    <col min="95" max="95" width="9.140625" style="73"/>
    <col min="96" max="98" width="0" style="73" hidden="1" customWidth="1"/>
    <col min="99" max="99" width="9.140625" style="73"/>
    <col min="100" max="101" width="0" style="73" hidden="1" customWidth="1"/>
    <col min="102" max="331" width="9.140625" style="73"/>
    <col min="332" max="333" width="1.28515625" style="73" customWidth="1"/>
    <col min="334" max="334" width="22.140625" style="73" customWidth="1"/>
    <col min="335" max="335" width="6.85546875" style="73" customWidth="1"/>
    <col min="336" max="336" width="0.85546875" style="73" customWidth="1"/>
    <col min="337" max="337" width="15.140625" style="73" customWidth="1"/>
    <col min="338" max="338" width="0.85546875" style="73" customWidth="1"/>
    <col min="339" max="339" width="14.85546875" style="73" customWidth="1"/>
    <col min="340" max="340" width="0.85546875" style="73" customWidth="1"/>
    <col min="341" max="341" width="15" style="73" customWidth="1"/>
    <col min="342" max="342" width="0.85546875" style="73" customWidth="1"/>
    <col min="343" max="343" width="15.140625" style="73" customWidth="1"/>
    <col min="344" max="344" width="12.28515625" style="73" customWidth="1"/>
    <col min="345" max="345" width="9.140625" style="73"/>
    <col min="346" max="350" width="0" style="73" hidden="1" customWidth="1"/>
    <col min="351" max="351" width="9.140625" style="73"/>
    <col min="352" max="354" width="0" style="73" hidden="1" customWidth="1"/>
    <col min="355" max="355" width="9.140625" style="73"/>
    <col min="356" max="357" width="0" style="73" hidden="1" customWidth="1"/>
    <col min="358" max="587" width="9.140625" style="73"/>
    <col min="588" max="589" width="1.28515625" style="73" customWidth="1"/>
    <col min="590" max="590" width="22.140625" style="73" customWidth="1"/>
    <col min="591" max="591" width="6.85546875" style="73" customWidth="1"/>
    <col min="592" max="592" width="0.85546875" style="73" customWidth="1"/>
    <col min="593" max="593" width="15.140625" style="73" customWidth="1"/>
    <col min="594" max="594" width="0.85546875" style="73" customWidth="1"/>
    <col min="595" max="595" width="14.85546875" style="73" customWidth="1"/>
    <col min="596" max="596" width="0.85546875" style="73" customWidth="1"/>
    <col min="597" max="597" width="15" style="73" customWidth="1"/>
    <col min="598" max="598" width="0.85546875" style="73" customWidth="1"/>
    <col min="599" max="599" width="15.140625" style="73" customWidth="1"/>
    <col min="600" max="600" width="12.28515625" style="73" customWidth="1"/>
    <col min="601" max="601" width="9.140625" style="73"/>
    <col min="602" max="606" width="0" style="73" hidden="1" customWidth="1"/>
    <col min="607" max="607" width="9.140625" style="73"/>
    <col min="608" max="610" width="0" style="73" hidden="1" customWidth="1"/>
    <col min="611" max="611" width="9.140625" style="73"/>
    <col min="612" max="613" width="0" style="73" hidden="1" customWidth="1"/>
    <col min="614" max="843" width="9.140625" style="73"/>
    <col min="844" max="845" width="1.28515625" style="73" customWidth="1"/>
    <col min="846" max="846" width="22.140625" style="73" customWidth="1"/>
    <col min="847" max="847" width="6.85546875" style="73" customWidth="1"/>
    <col min="848" max="848" width="0.85546875" style="73" customWidth="1"/>
    <col min="849" max="849" width="15.140625" style="73" customWidth="1"/>
    <col min="850" max="850" width="0.85546875" style="73" customWidth="1"/>
    <col min="851" max="851" width="14.85546875" style="73" customWidth="1"/>
    <col min="852" max="852" width="0.85546875" style="73" customWidth="1"/>
    <col min="853" max="853" width="15" style="73" customWidth="1"/>
    <col min="854" max="854" width="0.85546875" style="73" customWidth="1"/>
    <col min="855" max="855" width="15.140625" style="73" customWidth="1"/>
    <col min="856" max="856" width="12.28515625" style="73" customWidth="1"/>
    <col min="857" max="857" width="9.140625" style="73"/>
    <col min="858" max="862" width="0" style="73" hidden="1" customWidth="1"/>
    <col min="863" max="863" width="9.140625" style="73"/>
    <col min="864" max="866" width="0" style="73" hidden="1" customWidth="1"/>
    <col min="867" max="867" width="9.140625" style="73"/>
    <col min="868" max="869" width="0" style="73" hidden="1" customWidth="1"/>
    <col min="870" max="1099" width="9.140625" style="73"/>
    <col min="1100" max="1101" width="1.28515625" style="73" customWidth="1"/>
    <col min="1102" max="1102" width="22.140625" style="73" customWidth="1"/>
    <col min="1103" max="1103" width="6.85546875" style="73" customWidth="1"/>
    <col min="1104" max="1104" width="0.85546875" style="73" customWidth="1"/>
    <col min="1105" max="1105" width="15.140625" style="73" customWidth="1"/>
    <col min="1106" max="1106" width="0.85546875" style="73" customWidth="1"/>
    <col min="1107" max="1107" width="14.85546875" style="73" customWidth="1"/>
    <col min="1108" max="1108" width="0.85546875" style="73" customWidth="1"/>
    <col min="1109" max="1109" width="15" style="73" customWidth="1"/>
    <col min="1110" max="1110" width="0.85546875" style="73" customWidth="1"/>
    <col min="1111" max="1111" width="15.140625" style="73" customWidth="1"/>
    <col min="1112" max="1112" width="12.28515625" style="73" customWidth="1"/>
    <col min="1113" max="1113" width="9.140625" style="73"/>
    <col min="1114" max="1118" width="0" style="73" hidden="1" customWidth="1"/>
    <col min="1119" max="1119" width="9.140625" style="73"/>
    <col min="1120" max="1122" width="0" style="73" hidden="1" customWidth="1"/>
    <col min="1123" max="1123" width="9.140625" style="73"/>
    <col min="1124" max="1125" width="0" style="73" hidden="1" customWidth="1"/>
    <col min="1126" max="1355" width="9.140625" style="73"/>
    <col min="1356" max="1357" width="1.28515625" style="73" customWidth="1"/>
    <col min="1358" max="1358" width="22.140625" style="73" customWidth="1"/>
    <col min="1359" max="1359" width="6.85546875" style="73" customWidth="1"/>
    <col min="1360" max="1360" width="0.85546875" style="73" customWidth="1"/>
    <col min="1361" max="1361" width="15.140625" style="73" customWidth="1"/>
    <col min="1362" max="1362" width="0.85546875" style="73" customWidth="1"/>
    <col min="1363" max="1363" width="14.85546875" style="73" customWidth="1"/>
    <col min="1364" max="1364" width="0.85546875" style="73" customWidth="1"/>
    <col min="1365" max="1365" width="15" style="73" customWidth="1"/>
    <col min="1366" max="1366" width="0.85546875" style="73" customWidth="1"/>
    <col min="1367" max="1367" width="15.140625" style="73" customWidth="1"/>
    <col min="1368" max="1368" width="12.28515625" style="73" customWidth="1"/>
    <col min="1369" max="1369" width="9.140625" style="73"/>
    <col min="1370" max="1374" width="0" style="73" hidden="1" customWidth="1"/>
    <col min="1375" max="1375" width="9.140625" style="73"/>
    <col min="1376" max="1378" width="0" style="73" hidden="1" customWidth="1"/>
    <col min="1379" max="1379" width="9.140625" style="73"/>
    <col min="1380" max="1381" width="0" style="73" hidden="1" customWidth="1"/>
    <col min="1382" max="1611" width="9.140625" style="73"/>
    <col min="1612" max="1613" width="1.28515625" style="73" customWidth="1"/>
    <col min="1614" max="1614" width="22.140625" style="73" customWidth="1"/>
    <col min="1615" max="1615" width="6.85546875" style="73" customWidth="1"/>
    <col min="1616" max="1616" width="0.85546875" style="73" customWidth="1"/>
    <col min="1617" max="1617" width="15.140625" style="73" customWidth="1"/>
    <col min="1618" max="1618" width="0.85546875" style="73" customWidth="1"/>
    <col min="1619" max="1619" width="14.85546875" style="73" customWidth="1"/>
    <col min="1620" max="1620" width="0.85546875" style="73" customWidth="1"/>
    <col min="1621" max="1621" width="15" style="73" customWidth="1"/>
    <col min="1622" max="1622" width="0.85546875" style="73" customWidth="1"/>
    <col min="1623" max="1623" width="15.140625" style="73" customWidth="1"/>
    <col min="1624" max="1624" width="12.28515625" style="73" customWidth="1"/>
    <col min="1625" max="1625" width="9.140625" style="73"/>
    <col min="1626" max="1630" width="0" style="73" hidden="1" customWidth="1"/>
    <col min="1631" max="1631" width="9.140625" style="73"/>
    <col min="1632" max="1634" width="0" style="73" hidden="1" customWidth="1"/>
    <col min="1635" max="1635" width="9.140625" style="73"/>
    <col min="1636" max="1637" width="0" style="73" hidden="1" customWidth="1"/>
    <col min="1638" max="1867" width="9.140625" style="73"/>
    <col min="1868" max="1869" width="1.28515625" style="73" customWidth="1"/>
    <col min="1870" max="1870" width="22.140625" style="73" customWidth="1"/>
    <col min="1871" max="1871" width="6.85546875" style="73" customWidth="1"/>
    <col min="1872" max="1872" width="0.85546875" style="73" customWidth="1"/>
    <col min="1873" max="1873" width="15.140625" style="73" customWidth="1"/>
    <col min="1874" max="1874" width="0.85546875" style="73" customWidth="1"/>
    <col min="1875" max="1875" width="14.85546875" style="73" customWidth="1"/>
    <col min="1876" max="1876" width="0.85546875" style="73" customWidth="1"/>
    <col min="1877" max="1877" width="15" style="73" customWidth="1"/>
    <col min="1878" max="1878" width="0.85546875" style="73" customWidth="1"/>
    <col min="1879" max="1879" width="15.140625" style="73" customWidth="1"/>
    <col min="1880" max="1880" width="12.28515625" style="73" customWidth="1"/>
    <col min="1881" max="1881" width="9.140625" style="73"/>
    <col min="1882" max="1886" width="0" style="73" hidden="1" customWidth="1"/>
    <col min="1887" max="1887" width="9.140625" style="73"/>
    <col min="1888" max="1890" width="0" style="73" hidden="1" customWidth="1"/>
    <col min="1891" max="1891" width="9.140625" style="73"/>
    <col min="1892" max="1893" width="0" style="73" hidden="1" customWidth="1"/>
    <col min="1894" max="2123" width="9.140625" style="73"/>
    <col min="2124" max="2125" width="1.28515625" style="73" customWidth="1"/>
    <col min="2126" max="2126" width="22.140625" style="73" customWidth="1"/>
    <col min="2127" max="2127" width="6.85546875" style="73" customWidth="1"/>
    <col min="2128" max="2128" width="0.85546875" style="73" customWidth="1"/>
    <col min="2129" max="2129" width="15.140625" style="73" customWidth="1"/>
    <col min="2130" max="2130" width="0.85546875" style="73" customWidth="1"/>
    <col min="2131" max="2131" width="14.85546875" style="73" customWidth="1"/>
    <col min="2132" max="2132" width="0.85546875" style="73" customWidth="1"/>
    <col min="2133" max="2133" width="15" style="73" customWidth="1"/>
    <col min="2134" max="2134" width="0.85546875" style="73" customWidth="1"/>
    <col min="2135" max="2135" width="15.140625" style="73" customWidth="1"/>
    <col min="2136" max="2136" width="12.28515625" style="73" customWidth="1"/>
    <col min="2137" max="2137" width="9.140625" style="73"/>
    <col min="2138" max="2142" width="0" style="73" hidden="1" customWidth="1"/>
    <col min="2143" max="2143" width="9.140625" style="73"/>
    <col min="2144" max="2146" width="0" style="73" hidden="1" customWidth="1"/>
    <col min="2147" max="2147" width="9.140625" style="73"/>
    <col min="2148" max="2149" width="0" style="73" hidden="1" customWidth="1"/>
    <col min="2150" max="2379" width="9.140625" style="73"/>
    <col min="2380" max="2381" width="1.28515625" style="73" customWidth="1"/>
    <col min="2382" max="2382" width="22.140625" style="73" customWidth="1"/>
    <col min="2383" max="2383" width="6.85546875" style="73" customWidth="1"/>
    <col min="2384" max="2384" width="0.85546875" style="73" customWidth="1"/>
    <col min="2385" max="2385" width="15.140625" style="73" customWidth="1"/>
    <col min="2386" max="2386" width="0.85546875" style="73" customWidth="1"/>
    <col min="2387" max="2387" width="14.85546875" style="73" customWidth="1"/>
    <col min="2388" max="2388" width="0.85546875" style="73" customWidth="1"/>
    <col min="2389" max="2389" width="15" style="73" customWidth="1"/>
    <col min="2390" max="2390" width="0.85546875" style="73" customWidth="1"/>
    <col min="2391" max="2391" width="15.140625" style="73" customWidth="1"/>
    <col min="2392" max="2392" width="12.28515625" style="73" customWidth="1"/>
    <col min="2393" max="2393" width="9.140625" style="73"/>
    <col min="2394" max="2398" width="0" style="73" hidden="1" customWidth="1"/>
    <col min="2399" max="2399" width="9.140625" style="73"/>
    <col min="2400" max="2402" width="0" style="73" hidden="1" customWidth="1"/>
    <col min="2403" max="2403" width="9.140625" style="73"/>
    <col min="2404" max="2405" width="0" style="73" hidden="1" customWidth="1"/>
    <col min="2406" max="2635" width="9.140625" style="73"/>
    <col min="2636" max="2637" width="1.28515625" style="73" customWidth="1"/>
    <col min="2638" max="2638" width="22.140625" style="73" customWidth="1"/>
    <col min="2639" max="2639" width="6.85546875" style="73" customWidth="1"/>
    <col min="2640" max="2640" width="0.85546875" style="73" customWidth="1"/>
    <col min="2641" max="2641" width="15.140625" style="73" customWidth="1"/>
    <col min="2642" max="2642" width="0.85546875" style="73" customWidth="1"/>
    <col min="2643" max="2643" width="14.85546875" style="73" customWidth="1"/>
    <col min="2644" max="2644" width="0.85546875" style="73" customWidth="1"/>
    <col min="2645" max="2645" width="15" style="73" customWidth="1"/>
    <col min="2646" max="2646" width="0.85546875" style="73" customWidth="1"/>
    <col min="2647" max="2647" width="15.140625" style="73" customWidth="1"/>
    <col min="2648" max="2648" width="12.28515625" style="73" customWidth="1"/>
    <col min="2649" max="2649" width="9.140625" style="73"/>
    <col min="2650" max="2654" width="0" style="73" hidden="1" customWidth="1"/>
    <col min="2655" max="2655" width="9.140625" style="73"/>
    <col min="2656" max="2658" width="0" style="73" hidden="1" customWidth="1"/>
    <col min="2659" max="2659" width="9.140625" style="73"/>
    <col min="2660" max="2661" width="0" style="73" hidden="1" customWidth="1"/>
    <col min="2662" max="2891" width="9.140625" style="73"/>
    <col min="2892" max="2893" width="1.28515625" style="73" customWidth="1"/>
    <col min="2894" max="2894" width="22.140625" style="73" customWidth="1"/>
    <col min="2895" max="2895" width="6.85546875" style="73" customWidth="1"/>
    <col min="2896" max="2896" width="0.85546875" style="73" customWidth="1"/>
    <col min="2897" max="2897" width="15.140625" style="73" customWidth="1"/>
    <col min="2898" max="2898" width="0.85546875" style="73" customWidth="1"/>
    <col min="2899" max="2899" width="14.85546875" style="73" customWidth="1"/>
    <col min="2900" max="2900" width="0.85546875" style="73" customWidth="1"/>
    <col min="2901" max="2901" width="15" style="73" customWidth="1"/>
    <col min="2902" max="2902" width="0.85546875" style="73" customWidth="1"/>
    <col min="2903" max="2903" width="15.140625" style="73" customWidth="1"/>
    <col min="2904" max="2904" width="12.28515625" style="73" customWidth="1"/>
    <col min="2905" max="2905" width="9.140625" style="73"/>
    <col min="2906" max="2910" width="0" style="73" hidden="1" customWidth="1"/>
    <col min="2911" max="2911" width="9.140625" style="73"/>
    <col min="2912" max="2914" width="0" style="73" hidden="1" customWidth="1"/>
    <col min="2915" max="2915" width="9.140625" style="73"/>
    <col min="2916" max="2917" width="0" style="73" hidden="1" customWidth="1"/>
    <col min="2918" max="3147" width="9.140625" style="73"/>
    <col min="3148" max="3149" width="1.28515625" style="73" customWidth="1"/>
    <col min="3150" max="3150" width="22.140625" style="73" customWidth="1"/>
    <col min="3151" max="3151" width="6.85546875" style="73" customWidth="1"/>
    <col min="3152" max="3152" width="0.85546875" style="73" customWidth="1"/>
    <col min="3153" max="3153" width="15.140625" style="73" customWidth="1"/>
    <col min="3154" max="3154" width="0.85546875" style="73" customWidth="1"/>
    <col min="3155" max="3155" width="14.85546875" style="73" customWidth="1"/>
    <col min="3156" max="3156" width="0.85546875" style="73" customWidth="1"/>
    <col min="3157" max="3157" width="15" style="73" customWidth="1"/>
    <col min="3158" max="3158" width="0.85546875" style="73" customWidth="1"/>
    <col min="3159" max="3159" width="15.140625" style="73" customWidth="1"/>
    <col min="3160" max="3160" width="12.28515625" style="73" customWidth="1"/>
    <col min="3161" max="3161" width="9.140625" style="73"/>
    <col min="3162" max="3166" width="0" style="73" hidden="1" customWidth="1"/>
    <col min="3167" max="3167" width="9.140625" style="73"/>
    <col min="3168" max="3170" width="0" style="73" hidden="1" customWidth="1"/>
    <col min="3171" max="3171" width="9.140625" style="73"/>
    <col min="3172" max="3173" width="0" style="73" hidden="1" customWidth="1"/>
    <col min="3174" max="3403" width="9.140625" style="73"/>
    <col min="3404" max="3405" width="1.28515625" style="73" customWidth="1"/>
    <col min="3406" max="3406" width="22.140625" style="73" customWidth="1"/>
    <col min="3407" max="3407" width="6.85546875" style="73" customWidth="1"/>
    <col min="3408" max="3408" width="0.85546875" style="73" customWidth="1"/>
    <col min="3409" max="3409" width="15.140625" style="73" customWidth="1"/>
    <col min="3410" max="3410" width="0.85546875" style="73" customWidth="1"/>
    <col min="3411" max="3411" width="14.85546875" style="73" customWidth="1"/>
    <col min="3412" max="3412" width="0.85546875" style="73" customWidth="1"/>
    <col min="3413" max="3413" width="15" style="73" customWidth="1"/>
    <col min="3414" max="3414" width="0.85546875" style="73" customWidth="1"/>
    <col min="3415" max="3415" width="15.140625" style="73" customWidth="1"/>
    <col min="3416" max="3416" width="12.28515625" style="73" customWidth="1"/>
    <col min="3417" max="3417" width="9.140625" style="73"/>
    <col min="3418" max="3422" width="0" style="73" hidden="1" customWidth="1"/>
    <col min="3423" max="3423" width="9.140625" style="73"/>
    <col min="3424" max="3426" width="0" style="73" hidden="1" customWidth="1"/>
    <col min="3427" max="3427" width="9.140625" style="73"/>
    <col min="3428" max="3429" width="0" style="73" hidden="1" customWidth="1"/>
    <col min="3430" max="3659" width="9.140625" style="73"/>
    <col min="3660" max="3661" width="1.28515625" style="73" customWidth="1"/>
    <col min="3662" max="3662" width="22.140625" style="73" customWidth="1"/>
    <col min="3663" max="3663" width="6.85546875" style="73" customWidth="1"/>
    <col min="3664" max="3664" width="0.85546875" style="73" customWidth="1"/>
    <col min="3665" max="3665" width="15.140625" style="73" customWidth="1"/>
    <col min="3666" max="3666" width="0.85546875" style="73" customWidth="1"/>
    <col min="3667" max="3667" width="14.85546875" style="73" customWidth="1"/>
    <col min="3668" max="3668" width="0.85546875" style="73" customWidth="1"/>
    <col min="3669" max="3669" width="15" style="73" customWidth="1"/>
    <col min="3670" max="3670" width="0.85546875" style="73" customWidth="1"/>
    <col min="3671" max="3671" width="15.140625" style="73" customWidth="1"/>
    <col min="3672" max="3672" width="12.28515625" style="73" customWidth="1"/>
    <col min="3673" max="3673" width="9.140625" style="73"/>
    <col min="3674" max="3678" width="0" style="73" hidden="1" customWidth="1"/>
    <col min="3679" max="3679" width="9.140625" style="73"/>
    <col min="3680" max="3682" width="0" style="73" hidden="1" customWidth="1"/>
    <col min="3683" max="3683" width="9.140625" style="73"/>
    <col min="3684" max="3685" width="0" style="73" hidden="1" customWidth="1"/>
    <col min="3686" max="3915" width="9.140625" style="73"/>
    <col min="3916" max="3917" width="1.28515625" style="73" customWidth="1"/>
    <col min="3918" max="3918" width="22.140625" style="73" customWidth="1"/>
    <col min="3919" max="3919" width="6.85546875" style="73" customWidth="1"/>
    <col min="3920" max="3920" width="0.85546875" style="73" customWidth="1"/>
    <col min="3921" max="3921" width="15.140625" style="73" customWidth="1"/>
    <col min="3922" max="3922" width="0.85546875" style="73" customWidth="1"/>
    <col min="3923" max="3923" width="14.85546875" style="73" customWidth="1"/>
    <col min="3924" max="3924" width="0.85546875" style="73" customWidth="1"/>
    <col min="3925" max="3925" width="15" style="73" customWidth="1"/>
    <col min="3926" max="3926" width="0.85546875" style="73" customWidth="1"/>
    <col min="3927" max="3927" width="15.140625" style="73" customWidth="1"/>
    <col min="3928" max="3928" width="12.28515625" style="73" customWidth="1"/>
    <col min="3929" max="3929" width="9.140625" style="73"/>
    <col min="3930" max="3934" width="0" style="73" hidden="1" customWidth="1"/>
    <col min="3935" max="3935" width="9.140625" style="73"/>
    <col min="3936" max="3938" width="0" style="73" hidden="1" customWidth="1"/>
    <col min="3939" max="3939" width="9.140625" style="73"/>
    <col min="3940" max="3941" width="0" style="73" hidden="1" customWidth="1"/>
    <col min="3942" max="4171" width="9.140625" style="73"/>
    <col min="4172" max="4173" width="1.28515625" style="73" customWidth="1"/>
    <col min="4174" max="4174" width="22.140625" style="73" customWidth="1"/>
    <col min="4175" max="4175" width="6.85546875" style="73" customWidth="1"/>
    <col min="4176" max="4176" width="0.85546875" style="73" customWidth="1"/>
    <col min="4177" max="4177" width="15.140625" style="73" customWidth="1"/>
    <col min="4178" max="4178" width="0.85546875" style="73" customWidth="1"/>
    <col min="4179" max="4179" width="14.85546875" style="73" customWidth="1"/>
    <col min="4180" max="4180" width="0.85546875" style="73" customWidth="1"/>
    <col min="4181" max="4181" width="15" style="73" customWidth="1"/>
    <col min="4182" max="4182" width="0.85546875" style="73" customWidth="1"/>
    <col min="4183" max="4183" width="15.140625" style="73" customWidth="1"/>
    <col min="4184" max="4184" width="12.28515625" style="73" customWidth="1"/>
    <col min="4185" max="4185" width="9.140625" style="73"/>
    <col min="4186" max="4190" width="0" style="73" hidden="1" customWidth="1"/>
    <col min="4191" max="4191" width="9.140625" style="73"/>
    <col min="4192" max="4194" width="0" style="73" hidden="1" customWidth="1"/>
    <col min="4195" max="4195" width="9.140625" style="73"/>
    <col min="4196" max="4197" width="0" style="73" hidden="1" customWidth="1"/>
    <col min="4198" max="4427" width="9.140625" style="73"/>
    <col min="4428" max="4429" width="1.28515625" style="73" customWidth="1"/>
    <col min="4430" max="4430" width="22.140625" style="73" customWidth="1"/>
    <col min="4431" max="4431" width="6.85546875" style="73" customWidth="1"/>
    <col min="4432" max="4432" width="0.85546875" style="73" customWidth="1"/>
    <col min="4433" max="4433" width="15.140625" style="73" customWidth="1"/>
    <col min="4434" max="4434" width="0.85546875" style="73" customWidth="1"/>
    <col min="4435" max="4435" width="14.85546875" style="73" customWidth="1"/>
    <col min="4436" max="4436" width="0.85546875" style="73" customWidth="1"/>
    <col min="4437" max="4437" width="15" style="73" customWidth="1"/>
    <col min="4438" max="4438" width="0.85546875" style="73" customWidth="1"/>
    <col min="4439" max="4439" width="15.140625" style="73" customWidth="1"/>
    <col min="4440" max="4440" width="12.28515625" style="73" customWidth="1"/>
    <col min="4441" max="4441" width="9.140625" style="73"/>
    <col min="4442" max="4446" width="0" style="73" hidden="1" customWidth="1"/>
    <col min="4447" max="4447" width="9.140625" style="73"/>
    <col min="4448" max="4450" width="0" style="73" hidden="1" customWidth="1"/>
    <col min="4451" max="4451" width="9.140625" style="73"/>
    <col min="4452" max="4453" width="0" style="73" hidden="1" customWidth="1"/>
    <col min="4454" max="4683" width="9.140625" style="73"/>
    <col min="4684" max="4685" width="1.28515625" style="73" customWidth="1"/>
    <col min="4686" max="4686" width="22.140625" style="73" customWidth="1"/>
    <col min="4687" max="4687" width="6.85546875" style="73" customWidth="1"/>
    <col min="4688" max="4688" width="0.85546875" style="73" customWidth="1"/>
    <col min="4689" max="4689" width="15.140625" style="73" customWidth="1"/>
    <col min="4690" max="4690" width="0.85546875" style="73" customWidth="1"/>
    <col min="4691" max="4691" width="14.85546875" style="73" customWidth="1"/>
    <col min="4692" max="4692" width="0.85546875" style="73" customWidth="1"/>
    <col min="4693" max="4693" width="15" style="73" customWidth="1"/>
    <col min="4694" max="4694" width="0.85546875" style="73" customWidth="1"/>
    <col min="4695" max="4695" width="15.140625" style="73" customWidth="1"/>
    <col min="4696" max="4696" width="12.28515625" style="73" customWidth="1"/>
    <col min="4697" max="4697" width="9.140625" style="73"/>
    <col min="4698" max="4702" width="0" style="73" hidden="1" customWidth="1"/>
    <col min="4703" max="4703" width="9.140625" style="73"/>
    <col min="4704" max="4706" width="0" style="73" hidden="1" customWidth="1"/>
    <col min="4707" max="4707" width="9.140625" style="73"/>
    <col min="4708" max="4709" width="0" style="73" hidden="1" customWidth="1"/>
    <col min="4710" max="4939" width="9.140625" style="73"/>
    <col min="4940" max="4941" width="1.28515625" style="73" customWidth="1"/>
    <col min="4942" max="4942" width="22.140625" style="73" customWidth="1"/>
    <col min="4943" max="4943" width="6.85546875" style="73" customWidth="1"/>
    <col min="4944" max="4944" width="0.85546875" style="73" customWidth="1"/>
    <col min="4945" max="4945" width="15.140625" style="73" customWidth="1"/>
    <col min="4946" max="4946" width="0.85546875" style="73" customWidth="1"/>
    <col min="4947" max="4947" width="14.85546875" style="73" customWidth="1"/>
    <col min="4948" max="4948" width="0.85546875" style="73" customWidth="1"/>
    <col min="4949" max="4949" width="15" style="73" customWidth="1"/>
    <col min="4950" max="4950" width="0.85546875" style="73" customWidth="1"/>
    <col min="4951" max="4951" width="15.140625" style="73" customWidth="1"/>
    <col min="4952" max="4952" width="12.28515625" style="73" customWidth="1"/>
    <col min="4953" max="4953" width="9.140625" style="73"/>
    <col min="4954" max="4958" width="0" style="73" hidden="1" customWidth="1"/>
    <col min="4959" max="4959" width="9.140625" style="73"/>
    <col min="4960" max="4962" width="0" style="73" hidden="1" customWidth="1"/>
    <col min="4963" max="4963" width="9.140625" style="73"/>
    <col min="4964" max="4965" width="0" style="73" hidden="1" customWidth="1"/>
    <col min="4966" max="5195" width="9.140625" style="73"/>
    <col min="5196" max="5197" width="1.28515625" style="73" customWidth="1"/>
    <col min="5198" max="5198" width="22.140625" style="73" customWidth="1"/>
    <col min="5199" max="5199" width="6.85546875" style="73" customWidth="1"/>
    <col min="5200" max="5200" width="0.85546875" style="73" customWidth="1"/>
    <col min="5201" max="5201" width="15.140625" style="73" customWidth="1"/>
    <col min="5202" max="5202" width="0.85546875" style="73" customWidth="1"/>
    <col min="5203" max="5203" width="14.85546875" style="73" customWidth="1"/>
    <col min="5204" max="5204" width="0.85546875" style="73" customWidth="1"/>
    <col min="5205" max="5205" width="15" style="73" customWidth="1"/>
    <col min="5206" max="5206" width="0.85546875" style="73" customWidth="1"/>
    <col min="5207" max="5207" width="15.140625" style="73" customWidth="1"/>
    <col min="5208" max="5208" width="12.28515625" style="73" customWidth="1"/>
    <col min="5209" max="5209" width="9.140625" style="73"/>
    <col min="5210" max="5214" width="0" style="73" hidden="1" customWidth="1"/>
    <col min="5215" max="5215" width="9.140625" style="73"/>
    <col min="5216" max="5218" width="0" style="73" hidden="1" customWidth="1"/>
    <col min="5219" max="5219" width="9.140625" style="73"/>
    <col min="5220" max="5221" width="0" style="73" hidden="1" customWidth="1"/>
    <col min="5222" max="5451" width="9.140625" style="73"/>
    <col min="5452" max="5453" width="1.28515625" style="73" customWidth="1"/>
    <col min="5454" max="5454" width="22.140625" style="73" customWidth="1"/>
    <col min="5455" max="5455" width="6.85546875" style="73" customWidth="1"/>
    <col min="5456" max="5456" width="0.85546875" style="73" customWidth="1"/>
    <col min="5457" max="5457" width="15.140625" style="73" customWidth="1"/>
    <col min="5458" max="5458" width="0.85546875" style="73" customWidth="1"/>
    <col min="5459" max="5459" width="14.85546875" style="73" customWidth="1"/>
    <col min="5460" max="5460" width="0.85546875" style="73" customWidth="1"/>
    <col min="5461" max="5461" width="15" style="73" customWidth="1"/>
    <col min="5462" max="5462" width="0.85546875" style="73" customWidth="1"/>
    <col min="5463" max="5463" width="15.140625" style="73" customWidth="1"/>
    <col min="5464" max="5464" width="12.28515625" style="73" customWidth="1"/>
    <col min="5465" max="5465" width="9.140625" style="73"/>
    <col min="5466" max="5470" width="0" style="73" hidden="1" customWidth="1"/>
    <col min="5471" max="5471" width="9.140625" style="73"/>
    <col min="5472" max="5474" width="0" style="73" hidden="1" customWidth="1"/>
    <col min="5475" max="5475" width="9.140625" style="73"/>
    <col min="5476" max="5477" width="0" style="73" hidden="1" customWidth="1"/>
    <col min="5478" max="5707" width="9.140625" style="73"/>
    <col min="5708" max="5709" width="1.28515625" style="73" customWidth="1"/>
    <col min="5710" max="5710" width="22.140625" style="73" customWidth="1"/>
    <col min="5711" max="5711" width="6.85546875" style="73" customWidth="1"/>
    <col min="5712" max="5712" width="0.85546875" style="73" customWidth="1"/>
    <col min="5713" max="5713" width="15.140625" style="73" customWidth="1"/>
    <col min="5714" max="5714" width="0.85546875" style="73" customWidth="1"/>
    <col min="5715" max="5715" width="14.85546875" style="73" customWidth="1"/>
    <col min="5716" max="5716" width="0.85546875" style="73" customWidth="1"/>
    <col min="5717" max="5717" width="15" style="73" customWidth="1"/>
    <col min="5718" max="5718" width="0.85546875" style="73" customWidth="1"/>
    <col min="5719" max="5719" width="15.140625" style="73" customWidth="1"/>
    <col min="5720" max="5720" width="12.28515625" style="73" customWidth="1"/>
    <col min="5721" max="5721" width="9.140625" style="73"/>
    <col min="5722" max="5726" width="0" style="73" hidden="1" customWidth="1"/>
    <col min="5727" max="5727" width="9.140625" style="73"/>
    <col min="5728" max="5730" width="0" style="73" hidden="1" customWidth="1"/>
    <col min="5731" max="5731" width="9.140625" style="73"/>
    <col min="5732" max="5733" width="0" style="73" hidden="1" customWidth="1"/>
    <col min="5734" max="5963" width="9.140625" style="73"/>
    <col min="5964" max="5965" width="1.28515625" style="73" customWidth="1"/>
    <col min="5966" max="5966" width="22.140625" style="73" customWidth="1"/>
    <col min="5967" max="5967" width="6.85546875" style="73" customWidth="1"/>
    <col min="5968" max="5968" width="0.85546875" style="73" customWidth="1"/>
    <col min="5969" max="5969" width="15.140625" style="73" customWidth="1"/>
    <col min="5970" max="5970" width="0.85546875" style="73" customWidth="1"/>
    <col min="5971" max="5971" width="14.85546875" style="73" customWidth="1"/>
    <col min="5972" max="5972" width="0.85546875" style="73" customWidth="1"/>
    <col min="5973" max="5973" width="15" style="73" customWidth="1"/>
    <col min="5974" max="5974" width="0.85546875" style="73" customWidth="1"/>
    <col min="5975" max="5975" width="15.140625" style="73" customWidth="1"/>
    <col min="5976" max="5976" width="12.28515625" style="73" customWidth="1"/>
    <col min="5977" max="5977" width="9.140625" style="73"/>
    <col min="5978" max="5982" width="0" style="73" hidden="1" customWidth="1"/>
    <col min="5983" max="5983" width="9.140625" style="73"/>
    <col min="5984" max="5986" width="0" style="73" hidden="1" customWidth="1"/>
    <col min="5987" max="5987" width="9.140625" style="73"/>
    <col min="5988" max="5989" width="0" style="73" hidden="1" customWidth="1"/>
    <col min="5990" max="6219" width="9.140625" style="73"/>
    <col min="6220" max="6221" width="1.28515625" style="73" customWidth="1"/>
    <col min="6222" max="6222" width="22.140625" style="73" customWidth="1"/>
    <col min="6223" max="6223" width="6.85546875" style="73" customWidth="1"/>
    <col min="6224" max="6224" width="0.85546875" style="73" customWidth="1"/>
    <col min="6225" max="6225" width="15.140625" style="73" customWidth="1"/>
    <col min="6226" max="6226" width="0.85546875" style="73" customWidth="1"/>
    <col min="6227" max="6227" width="14.85546875" style="73" customWidth="1"/>
    <col min="6228" max="6228" width="0.85546875" style="73" customWidth="1"/>
    <col min="6229" max="6229" width="15" style="73" customWidth="1"/>
    <col min="6230" max="6230" width="0.85546875" style="73" customWidth="1"/>
    <col min="6231" max="6231" width="15.140625" style="73" customWidth="1"/>
    <col min="6232" max="6232" width="12.28515625" style="73" customWidth="1"/>
    <col min="6233" max="6233" width="9.140625" style="73"/>
    <col min="6234" max="6238" width="0" style="73" hidden="1" customWidth="1"/>
    <col min="6239" max="6239" width="9.140625" style="73"/>
    <col min="6240" max="6242" width="0" style="73" hidden="1" customWidth="1"/>
    <col min="6243" max="6243" width="9.140625" style="73"/>
    <col min="6244" max="6245" width="0" style="73" hidden="1" customWidth="1"/>
    <col min="6246" max="6475" width="9.140625" style="73"/>
    <col min="6476" max="6477" width="1.28515625" style="73" customWidth="1"/>
    <col min="6478" max="6478" width="22.140625" style="73" customWidth="1"/>
    <col min="6479" max="6479" width="6.85546875" style="73" customWidth="1"/>
    <col min="6480" max="6480" width="0.85546875" style="73" customWidth="1"/>
    <col min="6481" max="6481" width="15.140625" style="73" customWidth="1"/>
    <col min="6482" max="6482" width="0.85546875" style="73" customWidth="1"/>
    <col min="6483" max="6483" width="14.85546875" style="73" customWidth="1"/>
    <col min="6484" max="6484" width="0.85546875" style="73" customWidth="1"/>
    <col min="6485" max="6485" width="15" style="73" customWidth="1"/>
    <col min="6486" max="6486" width="0.85546875" style="73" customWidth="1"/>
    <col min="6487" max="6487" width="15.140625" style="73" customWidth="1"/>
    <col min="6488" max="6488" width="12.28515625" style="73" customWidth="1"/>
    <col min="6489" max="6489" width="9.140625" style="73"/>
    <col min="6490" max="6494" width="0" style="73" hidden="1" customWidth="1"/>
    <col min="6495" max="6495" width="9.140625" style="73"/>
    <col min="6496" max="6498" width="0" style="73" hidden="1" customWidth="1"/>
    <col min="6499" max="6499" width="9.140625" style="73"/>
    <col min="6500" max="6501" width="0" style="73" hidden="1" customWidth="1"/>
    <col min="6502" max="6731" width="9.140625" style="73"/>
    <col min="6732" max="6733" width="1.28515625" style="73" customWidth="1"/>
    <col min="6734" max="6734" width="22.140625" style="73" customWidth="1"/>
    <col min="6735" max="6735" width="6.85546875" style="73" customWidth="1"/>
    <col min="6736" max="6736" width="0.85546875" style="73" customWidth="1"/>
    <col min="6737" max="6737" width="15.140625" style="73" customWidth="1"/>
    <col min="6738" max="6738" width="0.85546875" style="73" customWidth="1"/>
    <col min="6739" max="6739" width="14.85546875" style="73" customWidth="1"/>
    <col min="6740" max="6740" width="0.85546875" style="73" customWidth="1"/>
    <col min="6741" max="6741" width="15" style="73" customWidth="1"/>
    <col min="6742" max="6742" width="0.85546875" style="73" customWidth="1"/>
    <col min="6743" max="6743" width="15.140625" style="73" customWidth="1"/>
    <col min="6744" max="6744" width="12.28515625" style="73" customWidth="1"/>
    <col min="6745" max="6745" width="9.140625" style="73"/>
    <col min="6746" max="6750" width="0" style="73" hidden="1" customWidth="1"/>
    <col min="6751" max="6751" width="9.140625" style="73"/>
    <col min="6752" max="6754" width="0" style="73" hidden="1" customWidth="1"/>
    <col min="6755" max="6755" width="9.140625" style="73"/>
    <col min="6756" max="6757" width="0" style="73" hidden="1" customWidth="1"/>
    <col min="6758" max="6987" width="9.140625" style="73"/>
    <col min="6988" max="6989" width="1.28515625" style="73" customWidth="1"/>
    <col min="6990" max="6990" width="22.140625" style="73" customWidth="1"/>
    <col min="6991" max="6991" width="6.85546875" style="73" customWidth="1"/>
    <col min="6992" max="6992" width="0.85546875" style="73" customWidth="1"/>
    <col min="6993" max="6993" width="15.140625" style="73" customWidth="1"/>
    <col min="6994" max="6994" width="0.85546875" style="73" customWidth="1"/>
    <col min="6995" max="6995" width="14.85546875" style="73" customWidth="1"/>
    <col min="6996" max="6996" width="0.85546875" style="73" customWidth="1"/>
    <col min="6997" max="6997" width="15" style="73" customWidth="1"/>
    <col min="6998" max="6998" width="0.85546875" style="73" customWidth="1"/>
    <col min="6999" max="6999" width="15.140625" style="73" customWidth="1"/>
    <col min="7000" max="7000" width="12.28515625" style="73" customWidth="1"/>
    <col min="7001" max="7001" width="9.140625" style="73"/>
    <col min="7002" max="7006" width="0" style="73" hidden="1" customWidth="1"/>
    <col min="7007" max="7007" width="9.140625" style="73"/>
    <col min="7008" max="7010" width="0" style="73" hidden="1" customWidth="1"/>
    <col min="7011" max="7011" width="9.140625" style="73"/>
    <col min="7012" max="7013" width="0" style="73" hidden="1" customWidth="1"/>
    <col min="7014" max="7243" width="9.140625" style="73"/>
    <col min="7244" max="7245" width="1.28515625" style="73" customWidth="1"/>
    <col min="7246" max="7246" width="22.140625" style="73" customWidth="1"/>
    <col min="7247" max="7247" width="6.85546875" style="73" customWidth="1"/>
    <col min="7248" max="7248" width="0.85546875" style="73" customWidth="1"/>
    <col min="7249" max="7249" width="15.140625" style="73" customWidth="1"/>
    <col min="7250" max="7250" width="0.85546875" style="73" customWidth="1"/>
    <col min="7251" max="7251" width="14.85546875" style="73" customWidth="1"/>
    <col min="7252" max="7252" width="0.85546875" style="73" customWidth="1"/>
    <col min="7253" max="7253" width="15" style="73" customWidth="1"/>
    <col min="7254" max="7254" width="0.85546875" style="73" customWidth="1"/>
    <col min="7255" max="7255" width="15.140625" style="73" customWidth="1"/>
    <col min="7256" max="7256" width="12.28515625" style="73" customWidth="1"/>
    <col min="7257" max="7257" width="9.140625" style="73"/>
    <col min="7258" max="7262" width="0" style="73" hidden="1" customWidth="1"/>
    <col min="7263" max="7263" width="9.140625" style="73"/>
    <col min="7264" max="7266" width="0" style="73" hidden="1" customWidth="1"/>
    <col min="7267" max="7267" width="9.140625" style="73"/>
    <col min="7268" max="7269" width="0" style="73" hidden="1" customWidth="1"/>
    <col min="7270" max="7499" width="9.140625" style="73"/>
    <col min="7500" max="7501" width="1.28515625" style="73" customWidth="1"/>
    <col min="7502" max="7502" width="22.140625" style="73" customWidth="1"/>
    <col min="7503" max="7503" width="6.85546875" style="73" customWidth="1"/>
    <col min="7504" max="7504" width="0.85546875" style="73" customWidth="1"/>
    <col min="7505" max="7505" width="15.140625" style="73" customWidth="1"/>
    <col min="7506" max="7506" width="0.85546875" style="73" customWidth="1"/>
    <col min="7507" max="7507" width="14.85546875" style="73" customWidth="1"/>
    <col min="7508" max="7508" width="0.85546875" style="73" customWidth="1"/>
    <col min="7509" max="7509" width="15" style="73" customWidth="1"/>
    <col min="7510" max="7510" width="0.85546875" style="73" customWidth="1"/>
    <col min="7511" max="7511" width="15.140625" style="73" customWidth="1"/>
    <col min="7512" max="7512" width="12.28515625" style="73" customWidth="1"/>
    <col min="7513" max="7513" width="9.140625" style="73"/>
    <col min="7514" max="7518" width="0" style="73" hidden="1" customWidth="1"/>
    <col min="7519" max="7519" width="9.140625" style="73"/>
    <col min="7520" max="7522" width="0" style="73" hidden="1" customWidth="1"/>
    <col min="7523" max="7523" width="9.140625" style="73"/>
    <col min="7524" max="7525" width="0" style="73" hidden="1" customWidth="1"/>
    <col min="7526" max="7755" width="9.140625" style="73"/>
    <col min="7756" max="7757" width="1.28515625" style="73" customWidth="1"/>
    <col min="7758" max="7758" width="22.140625" style="73" customWidth="1"/>
    <col min="7759" max="7759" width="6.85546875" style="73" customWidth="1"/>
    <col min="7760" max="7760" width="0.85546875" style="73" customWidth="1"/>
    <col min="7761" max="7761" width="15.140625" style="73" customWidth="1"/>
    <col min="7762" max="7762" width="0.85546875" style="73" customWidth="1"/>
    <col min="7763" max="7763" width="14.85546875" style="73" customWidth="1"/>
    <col min="7764" max="7764" width="0.85546875" style="73" customWidth="1"/>
    <col min="7765" max="7765" width="15" style="73" customWidth="1"/>
    <col min="7766" max="7766" width="0.85546875" style="73" customWidth="1"/>
    <col min="7767" max="7767" width="15.140625" style="73" customWidth="1"/>
    <col min="7768" max="7768" width="12.28515625" style="73" customWidth="1"/>
    <col min="7769" max="7769" width="9.140625" style="73"/>
    <col min="7770" max="7774" width="0" style="73" hidden="1" customWidth="1"/>
    <col min="7775" max="7775" width="9.140625" style="73"/>
    <col min="7776" max="7778" width="0" style="73" hidden="1" customWidth="1"/>
    <col min="7779" max="7779" width="9.140625" style="73"/>
    <col min="7780" max="7781" width="0" style="73" hidden="1" customWidth="1"/>
    <col min="7782" max="8011" width="9.140625" style="73"/>
    <col min="8012" max="8013" width="1.28515625" style="73" customWidth="1"/>
    <col min="8014" max="8014" width="22.140625" style="73" customWidth="1"/>
    <col min="8015" max="8015" width="6.85546875" style="73" customWidth="1"/>
    <col min="8016" max="8016" width="0.85546875" style="73" customWidth="1"/>
    <col min="8017" max="8017" width="15.140625" style="73" customWidth="1"/>
    <col min="8018" max="8018" width="0.85546875" style="73" customWidth="1"/>
    <col min="8019" max="8019" width="14.85546875" style="73" customWidth="1"/>
    <col min="8020" max="8020" width="0.85546875" style="73" customWidth="1"/>
    <col min="8021" max="8021" width="15" style="73" customWidth="1"/>
    <col min="8022" max="8022" width="0.85546875" style="73" customWidth="1"/>
    <col min="8023" max="8023" width="15.140625" style="73" customWidth="1"/>
    <col min="8024" max="8024" width="12.28515625" style="73" customWidth="1"/>
    <col min="8025" max="8025" width="9.140625" style="73"/>
    <col min="8026" max="8030" width="0" style="73" hidden="1" customWidth="1"/>
    <col min="8031" max="8031" width="9.140625" style="73"/>
    <col min="8032" max="8034" width="0" style="73" hidden="1" customWidth="1"/>
    <col min="8035" max="8035" width="9.140625" style="73"/>
    <col min="8036" max="8037" width="0" style="73" hidden="1" customWidth="1"/>
    <col min="8038" max="8267" width="9.140625" style="73"/>
    <col min="8268" max="8269" width="1.28515625" style="73" customWidth="1"/>
    <col min="8270" max="8270" width="22.140625" style="73" customWidth="1"/>
    <col min="8271" max="8271" width="6.85546875" style="73" customWidth="1"/>
    <col min="8272" max="8272" width="0.85546875" style="73" customWidth="1"/>
    <col min="8273" max="8273" width="15.140625" style="73" customWidth="1"/>
    <col min="8274" max="8274" width="0.85546875" style="73" customWidth="1"/>
    <col min="8275" max="8275" width="14.85546875" style="73" customWidth="1"/>
    <col min="8276" max="8276" width="0.85546875" style="73" customWidth="1"/>
    <col min="8277" max="8277" width="15" style="73" customWidth="1"/>
    <col min="8278" max="8278" width="0.85546875" style="73" customWidth="1"/>
    <col min="8279" max="8279" width="15.140625" style="73" customWidth="1"/>
    <col min="8280" max="8280" width="12.28515625" style="73" customWidth="1"/>
    <col min="8281" max="8281" width="9.140625" style="73"/>
    <col min="8282" max="8286" width="0" style="73" hidden="1" customWidth="1"/>
    <col min="8287" max="8287" width="9.140625" style="73"/>
    <col min="8288" max="8290" width="0" style="73" hidden="1" customWidth="1"/>
    <col min="8291" max="8291" width="9.140625" style="73"/>
    <col min="8292" max="8293" width="0" style="73" hidden="1" customWidth="1"/>
    <col min="8294" max="8523" width="9.140625" style="73"/>
    <col min="8524" max="8525" width="1.28515625" style="73" customWidth="1"/>
    <col min="8526" max="8526" width="22.140625" style="73" customWidth="1"/>
    <col min="8527" max="8527" width="6.85546875" style="73" customWidth="1"/>
    <col min="8528" max="8528" width="0.85546875" style="73" customWidth="1"/>
    <col min="8529" max="8529" width="15.140625" style="73" customWidth="1"/>
    <col min="8530" max="8530" width="0.85546875" style="73" customWidth="1"/>
    <col min="8531" max="8531" width="14.85546875" style="73" customWidth="1"/>
    <col min="8532" max="8532" width="0.85546875" style="73" customWidth="1"/>
    <col min="8533" max="8533" width="15" style="73" customWidth="1"/>
    <col min="8534" max="8534" width="0.85546875" style="73" customWidth="1"/>
    <col min="8535" max="8535" width="15.140625" style="73" customWidth="1"/>
    <col min="8536" max="8536" width="12.28515625" style="73" customWidth="1"/>
    <col min="8537" max="8537" width="9.140625" style="73"/>
    <col min="8538" max="8542" width="0" style="73" hidden="1" customWidth="1"/>
    <col min="8543" max="8543" width="9.140625" style="73"/>
    <col min="8544" max="8546" width="0" style="73" hidden="1" customWidth="1"/>
    <col min="8547" max="8547" width="9.140625" style="73"/>
    <col min="8548" max="8549" width="0" style="73" hidden="1" customWidth="1"/>
    <col min="8550" max="8779" width="9.140625" style="73"/>
    <col min="8780" max="8781" width="1.28515625" style="73" customWidth="1"/>
    <col min="8782" max="8782" width="22.140625" style="73" customWidth="1"/>
    <col min="8783" max="8783" width="6.85546875" style="73" customWidth="1"/>
    <col min="8784" max="8784" width="0.85546875" style="73" customWidth="1"/>
    <col min="8785" max="8785" width="15.140625" style="73" customWidth="1"/>
    <col min="8786" max="8786" width="0.85546875" style="73" customWidth="1"/>
    <col min="8787" max="8787" width="14.85546875" style="73" customWidth="1"/>
    <col min="8788" max="8788" width="0.85546875" style="73" customWidth="1"/>
    <col min="8789" max="8789" width="15" style="73" customWidth="1"/>
    <col min="8790" max="8790" width="0.85546875" style="73" customWidth="1"/>
    <col min="8791" max="8791" width="15.140625" style="73" customWidth="1"/>
    <col min="8792" max="8792" width="12.28515625" style="73" customWidth="1"/>
    <col min="8793" max="8793" width="9.140625" style="73"/>
    <col min="8794" max="8798" width="0" style="73" hidden="1" customWidth="1"/>
    <col min="8799" max="8799" width="9.140625" style="73"/>
    <col min="8800" max="8802" width="0" style="73" hidden="1" customWidth="1"/>
    <col min="8803" max="8803" width="9.140625" style="73"/>
    <col min="8804" max="8805" width="0" style="73" hidden="1" customWidth="1"/>
    <col min="8806" max="9035" width="9.140625" style="73"/>
    <col min="9036" max="9037" width="1.28515625" style="73" customWidth="1"/>
    <col min="9038" max="9038" width="22.140625" style="73" customWidth="1"/>
    <col min="9039" max="9039" width="6.85546875" style="73" customWidth="1"/>
    <col min="9040" max="9040" width="0.85546875" style="73" customWidth="1"/>
    <col min="9041" max="9041" width="15.140625" style="73" customWidth="1"/>
    <col min="9042" max="9042" width="0.85546875" style="73" customWidth="1"/>
    <col min="9043" max="9043" width="14.85546875" style="73" customWidth="1"/>
    <col min="9044" max="9044" width="0.85546875" style="73" customWidth="1"/>
    <col min="9045" max="9045" width="15" style="73" customWidth="1"/>
    <col min="9046" max="9046" width="0.85546875" style="73" customWidth="1"/>
    <col min="9047" max="9047" width="15.140625" style="73" customWidth="1"/>
    <col min="9048" max="9048" width="12.28515625" style="73" customWidth="1"/>
    <col min="9049" max="9049" width="9.140625" style="73"/>
    <col min="9050" max="9054" width="0" style="73" hidden="1" customWidth="1"/>
    <col min="9055" max="9055" width="9.140625" style="73"/>
    <col min="9056" max="9058" width="0" style="73" hidden="1" customWidth="1"/>
    <col min="9059" max="9059" width="9.140625" style="73"/>
    <col min="9060" max="9061" width="0" style="73" hidden="1" customWidth="1"/>
    <col min="9062" max="9291" width="9.140625" style="73"/>
    <col min="9292" max="9293" width="1.28515625" style="73" customWidth="1"/>
    <col min="9294" max="9294" width="22.140625" style="73" customWidth="1"/>
    <col min="9295" max="9295" width="6.85546875" style="73" customWidth="1"/>
    <col min="9296" max="9296" width="0.85546875" style="73" customWidth="1"/>
    <col min="9297" max="9297" width="15.140625" style="73" customWidth="1"/>
    <col min="9298" max="9298" width="0.85546875" style="73" customWidth="1"/>
    <col min="9299" max="9299" width="14.85546875" style="73" customWidth="1"/>
    <col min="9300" max="9300" width="0.85546875" style="73" customWidth="1"/>
    <col min="9301" max="9301" width="15" style="73" customWidth="1"/>
    <col min="9302" max="9302" width="0.85546875" style="73" customWidth="1"/>
    <col min="9303" max="9303" width="15.140625" style="73" customWidth="1"/>
    <col min="9304" max="9304" width="12.28515625" style="73" customWidth="1"/>
    <col min="9305" max="9305" width="9.140625" style="73"/>
    <col min="9306" max="9310" width="0" style="73" hidden="1" customWidth="1"/>
    <col min="9311" max="9311" width="9.140625" style="73"/>
    <col min="9312" max="9314" width="0" style="73" hidden="1" customWidth="1"/>
    <col min="9315" max="9315" width="9.140625" style="73"/>
    <col min="9316" max="9317" width="0" style="73" hidden="1" customWidth="1"/>
    <col min="9318" max="9547" width="9.140625" style="73"/>
    <col min="9548" max="9549" width="1.28515625" style="73" customWidth="1"/>
    <col min="9550" max="9550" width="22.140625" style="73" customWidth="1"/>
    <col min="9551" max="9551" width="6.85546875" style="73" customWidth="1"/>
    <col min="9552" max="9552" width="0.85546875" style="73" customWidth="1"/>
    <col min="9553" max="9553" width="15.140625" style="73" customWidth="1"/>
    <col min="9554" max="9554" width="0.85546875" style="73" customWidth="1"/>
    <col min="9555" max="9555" width="14.85546875" style="73" customWidth="1"/>
    <col min="9556" max="9556" width="0.85546875" style="73" customWidth="1"/>
    <col min="9557" max="9557" width="15" style="73" customWidth="1"/>
    <col min="9558" max="9558" width="0.85546875" style="73" customWidth="1"/>
    <col min="9559" max="9559" width="15.140625" style="73" customWidth="1"/>
    <col min="9560" max="9560" width="12.28515625" style="73" customWidth="1"/>
    <col min="9561" max="9561" width="9.140625" style="73"/>
    <col min="9562" max="9566" width="0" style="73" hidden="1" customWidth="1"/>
    <col min="9567" max="9567" width="9.140625" style="73"/>
    <col min="9568" max="9570" width="0" style="73" hidden="1" customWidth="1"/>
    <col min="9571" max="9571" width="9.140625" style="73"/>
    <col min="9572" max="9573" width="0" style="73" hidden="1" customWidth="1"/>
    <col min="9574" max="9803" width="9.140625" style="73"/>
    <col min="9804" max="9805" width="1.28515625" style="73" customWidth="1"/>
    <col min="9806" max="9806" width="22.140625" style="73" customWidth="1"/>
    <col min="9807" max="9807" width="6.85546875" style="73" customWidth="1"/>
    <col min="9808" max="9808" width="0.85546875" style="73" customWidth="1"/>
    <col min="9809" max="9809" width="15.140625" style="73" customWidth="1"/>
    <col min="9810" max="9810" width="0.85546875" style="73" customWidth="1"/>
    <col min="9811" max="9811" width="14.85546875" style="73" customWidth="1"/>
    <col min="9812" max="9812" width="0.85546875" style="73" customWidth="1"/>
    <col min="9813" max="9813" width="15" style="73" customWidth="1"/>
    <col min="9814" max="9814" width="0.85546875" style="73" customWidth="1"/>
    <col min="9815" max="9815" width="15.140625" style="73" customWidth="1"/>
    <col min="9816" max="9816" width="12.28515625" style="73" customWidth="1"/>
    <col min="9817" max="9817" width="9.140625" style="73"/>
    <col min="9818" max="9822" width="0" style="73" hidden="1" customWidth="1"/>
    <col min="9823" max="9823" width="9.140625" style="73"/>
    <col min="9824" max="9826" width="0" style="73" hidden="1" customWidth="1"/>
    <col min="9827" max="9827" width="9.140625" style="73"/>
    <col min="9828" max="9829" width="0" style="73" hidden="1" customWidth="1"/>
    <col min="9830" max="10059" width="9.140625" style="73"/>
    <col min="10060" max="10061" width="1.28515625" style="73" customWidth="1"/>
    <col min="10062" max="10062" width="22.140625" style="73" customWidth="1"/>
    <col min="10063" max="10063" width="6.85546875" style="73" customWidth="1"/>
    <col min="10064" max="10064" width="0.85546875" style="73" customWidth="1"/>
    <col min="10065" max="10065" width="15.140625" style="73" customWidth="1"/>
    <col min="10066" max="10066" width="0.85546875" style="73" customWidth="1"/>
    <col min="10067" max="10067" width="14.85546875" style="73" customWidth="1"/>
    <col min="10068" max="10068" width="0.85546875" style="73" customWidth="1"/>
    <col min="10069" max="10069" width="15" style="73" customWidth="1"/>
    <col min="10070" max="10070" width="0.85546875" style="73" customWidth="1"/>
    <col min="10071" max="10071" width="15.140625" style="73" customWidth="1"/>
    <col min="10072" max="10072" width="12.28515625" style="73" customWidth="1"/>
    <col min="10073" max="10073" width="9.140625" style="73"/>
    <col min="10074" max="10078" width="0" style="73" hidden="1" customWidth="1"/>
    <col min="10079" max="10079" width="9.140625" style="73"/>
    <col min="10080" max="10082" width="0" style="73" hidden="1" customWidth="1"/>
    <col min="10083" max="10083" width="9.140625" style="73"/>
    <col min="10084" max="10085" width="0" style="73" hidden="1" customWidth="1"/>
    <col min="10086" max="10315" width="9.140625" style="73"/>
    <col min="10316" max="10317" width="1.28515625" style="73" customWidth="1"/>
    <col min="10318" max="10318" width="22.140625" style="73" customWidth="1"/>
    <col min="10319" max="10319" width="6.85546875" style="73" customWidth="1"/>
    <col min="10320" max="10320" width="0.85546875" style="73" customWidth="1"/>
    <col min="10321" max="10321" width="15.140625" style="73" customWidth="1"/>
    <col min="10322" max="10322" width="0.85546875" style="73" customWidth="1"/>
    <col min="10323" max="10323" width="14.85546875" style="73" customWidth="1"/>
    <col min="10324" max="10324" width="0.85546875" style="73" customWidth="1"/>
    <col min="10325" max="10325" width="15" style="73" customWidth="1"/>
    <col min="10326" max="10326" width="0.85546875" style="73" customWidth="1"/>
    <col min="10327" max="10327" width="15.140625" style="73" customWidth="1"/>
    <col min="10328" max="10328" width="12.28515625" style="73" customWidth="1"/>
    <col min="10329" max="10329" width="9.140625" style="73"/>
    <col min="10330" max="10334" width="0" style="73" hidden="1" customWidth="1"/>
    <col min="10335" max="10335" width="9.140625" style="73"/>
    <col min="10336" max="10338" width="0" style="73" hidden="1" customWidth="1"/>
    <col min="10339" max="10339" width="9.140625" style="73"/>
    <col min="10340" max="10341" width="0" style="73" hidden="1" customWidth="1"/>
    <col min="10342" max="10571" width="9.140625" style="73"/>
    <col min="10572" max="10573" width="1.28515625" style="73" customWidth="1"/>
    <col min="10574" max="10574" width="22.140625" style="73" customWidth="1"/>
    <col min="10575" max="10575" width="6.85546875" style="73" customWidth="1"/>
    <col min="10576" max="10576" width="0.85546875" style="73" customWidth="1"/>
    <col min="10577" max="10577" width="15.140625" style="73" customWidth="1"/>
    <col min="10578" max="10578" width="0.85546875" style="73" customWidth="1"/>
    <col min="10579" max="10579" width="14.85546875" style="73" customWidth="1"/>
    <col min="10580" max="10580" width="0.85546875" style="73" customWidth="1"/>
    <col min="10581" max="10581" width="15" style="73" customWidth="1"/>
    <col min="10582" max="10582" width="0.85546875" style="73" customWidth="1"/>
    <col min="10583" max="10583" width="15.140625" style="73" customWidth="1"/>
    <col min="10584" max="10584" width="12.28515625" style="73" customWidth="1"/>
    <col min="10585" max="10585" width="9.140625" style="73"/>
    <col min="10586" max="10590" width="0" style="73" hidden="1" customWidth="1"/>
    <col min="10591" max="10591" width="9.140625" style="73"/>
    <col min="10592" max="10594" width="0" style="73" hidden="1" customWidth="1"/>
    <col min="10595" max="10595" width="9.140625" style="73"/>
    <col min="10596" max="10597" width="0" style="73" hidden="1" customWidth="1"/>
    <col min="10598" max="10827" width="9.140625" style="73"/>
    <col min="10828" max="10829" width="1.28515625" style="73" customWidth="1"/>
    <col min="10830" max="10830" width="22.140625" style="73" customWidth="1"/>
    <col min="10831" max="10831" width="6.85546875" style="73" customWidth="1"/>
    <col min="10832" max="10832" width="0.85546875" style="73" customWidth="1"/>
    <col min="10833" max="10833" width="15.140625" style="73" customWidth="1"/>
    <col min="10834" max="10834" width="0.85546875" style="73" customWidth="1"/>
    <col min="10835" max="10835" width="14.85546875" style="73" customWidth="1"/>
    <col min="10836" max="10836" width="0.85546875" style="73" customWidth="1"/>
    <col min="10837" max="10837" width="15" style="73" customWidth="1"/>
    <col min="10838" max="10838" width="0.85546875" style="73" customWidth="1"/>
    <col min="10839" max="10839" width="15.140625" style="73" customWidth="1"/>
    <col min="10840" max="10840" width="12.28515625" style="73" customWidth="1"/>
    <col min="10841" max="10841" width="9.140625" style="73"/>
    <col min="10842" max="10846" width="0" style="73" hidden="1" customWidth="1"/>
    <col min="10847" max="10847" width="9.140625" style="73"/>
    <col min="10848" max="10850" width="0" style="73" hidden="1" customWidth="1"/>
    <col min="10851" max="10851" width="9.140625" style="73"/>
    <col min="10852" max="10853" width="0" style="73" hidden="1" customWidth="1"/>
    <col min="10854" max="11083" width="9.140625" style="73"/>
    <col min="11084" max="11085" width="1.28515625" style="73" customWidth="1"/>
    <col min="11086" max="11086" width="22.140625" style="73" customWidth="1"/>
    <col min="11087" max="11087" width="6.85546875" style="73" customWidth="1"/>
    <col min="11088" max="11088" width="0.85546875" style="73" customWidth="1"/>
    <col min="11089" max="11089" width="15.140625" style="73" customWidth="1"/>
    <col min="11090" max="11090" width="0.85546875" style="73" customWidth="1"/>
    <col min="11091" max="11091" width="14.85546875" style="73" customWidth="1"/>
    <col min="11092" max="11092" width="0.85546875" style="73" customWidth="1"/>
    <col min="11093" max="11093" width="15" style="73" customWidth="1"/>
    <col min="11094" max="11094" width="0.85546875" style="73" customWidth="1"/>
    <col min="11095" max="11095" width="15.140625" style="73" customWidth="1"/>
    <col min="11096" max="11096" width="12.28515625" style="73" customWidth="1"/>
    <col min="11097" max="11097" width="9.140625" style="73"/>
    <col min="11098" max="11102" width="0" style="73" hidden="1" customWidth="1"/>
    <col min="11103" max="11103" width="9.140625" style="73"/>
    <col min="11104" max="11106" width="0" style="73" hidden="1" customWidth="1"/>
    <col min="11107" max="11107" width="9.140625" style="73"/>
    <col min="11108" max="11109" width="0" style="73" hidden="1" customWidth="1"/>
    <col min="11110" max="11339" width="9.140625" style="73"/>
    <col min="11340" max="11341" width="1.28515625" style="73" customWidth="1"/>
    <col min="11342" max="11342" width="22.140625" style="73" customWidth="1"/>
    <col min="11343" max="11343" width="6.85546875" style="73" customWidth="1"/>
    <col min="11344" max="11344" width="0.85546875" style="73" customWidth="1"/>
    <col min="11345" max="11345" width="15.140625" style="73" customWidth="1"/>
    <col min="11346" max="11346" width="0.85546875" style="73" customWidth="1"/>
    <col min="11347" max="11347" width="14.85546875" style="73" customWidth="1"/>
    <col min="11348" max="11348" width="0.85546875" style="73" customWidth="1"/>
    <col min="11349" max="11349" width="15" style="73" customWidth="1"/>
    <col min="11350" max="11350" width="0.85546875" style="73" customWidth="1"/>
    <col min="11351" max="11351" width="15.140625" style="73" customWidth="1"/>
    <col min="11352" max="11352" width="12.28515625" style="73" customWidth="1"/>
    <col min="11353" max="11353" width="9.140625" style="73"/>
    <col min="11354" max="11358" width="0" style="73" hidden="1" customWidth="1"/>
    <col min="11359" max="11359" width="9.140625" style="73"/>
    <col min="11360" max="11362" width="0" style="73" hidden="1" customWidth="1"/>
    <col min="11363" max="11363" width="9.140625" style="73"/>
    <col min="11364" max="11365" width="0" style="73" hidden="1" customWidth="1"/>
    <col min="11366" max="11595" width="9.140625" style="73"/>
    <col min="11596" max="11597" width="1.28515625" style="73" customWidth="1"/>
    <col min="11598" max="11598" width="22.140625" style="73" customWidth="1"/>
    <col min="11599" max="11599" width="6.85546875" style="73" customWidth="1"/>
    <col min="11600" max="11600" width="0.85546875" style="73" customWidth="1"/>
    <col min="11601" max="11601" width="15.140625" style="73" customWidth="1"/>
    <col min="11602" max="11602" width="0.85546875" style="73" customWidth="1"/>
    <col min="11603" max="11603" width="14.85546875" style="73" customWidth="1"/>
    <col min="11604" max="11604" width="0.85546875" style="73" customWidth="1"/>
    <col min="11605" max="11605" width="15" style="73" customWidth="1"/>
    <col min="11606" max="11606" width="0.85546875" style="73" customWidth="1"/>
    <col min="11607" max="11607" width="15.140625" style="73" customWidth="1"/>
    <col min="11608" max="11608" width="12.28515625" style="73" customWidth="1"/>
    <col min="11609" max="11609" width="9.140625" style="73"/>
    <col min="11610" max="11614" width="0" style="73" hidden="1" customWidth="1"/>
    <col min="11615" max="11615" width="9.140625" style="73"/>
    <col min="11616" max="11618" width="0" style="73" hidden="1" customWidth="1"/>
    <col min="11619" max="11619" width="9.140625" style="73"/>
    <col min="11620" max="11621" width="0" style="73" hidden="1" customWidth="1"/>
    <col min="11622" max="11851" width="9.140625" style="73"/>
    <col min="11852" max="11853" width="1.28515625" style="73" customWidth="1"/>
    <col min="11854" max="11854" width="22.140625" style="73" customWidth="1"/>
    <col min="11855" max="11855" width="6.85546875" style="73" customWidth="1"/>
    <col min="11856" max="11856" width="0.85546875" style="73" customWidth="1"/>
    <col min="11857" max="11857" width="15.140625" style="73" customWidth="1"/>
    <col min="11858" max="11858" width="0.85546875" style="73" customWidth="1"/>
    <col min="11859" max="11859" width="14.85546875" style="73" customWidth="1"/>
    <col min="11860" max="11860" width="0.85546875" style="73" customWidth="1"/>
    <col min="11861" max="11861" width="15" style="73" customWidth="1"/>
    <col min="11862" max="11862" width="0.85546875" style="73" customWidth="1"/>
    <col min="11863" max="11863" width="15.140625" style="73" customWidth="1"/>
    <col min="11864" max="11864" width="12.28515625" style="73" customWidth="1"/>
    <col min="11865" max="11865" width="9.140625" style="73"/>
    <col min="11866" max="11870" width="0" style="73" hidden="1" customWidth="1"/>
    <col min="11871" max="11871" width="9.140625" style="73"/>
    <col min="11872" max="11874" width="0" style="73" hidden="1" customWidth="1"/>
    <col min="11875" max="11875" width="9.140625" style="73"/>
    <col min="11876" max="11877" width="0" style="73" hidden="1" customWidth="1"/>
    <col min="11878" max="12107" width="9.140625" style="73"/>
    <col min="12108" max="12109" width="1.28515625" style="73" customWidth="1"/>
    <col min="12110" max="12110" width="22.140625" style="73" customWidth="1"/>
    <col min="12111" max="12111" width="6.85546875" style="73" customWidth="1"/>
    <col min="12112" max="12112" width="0.85546875" style="73" customWidth="1"/>
    <col min="12113" max="12113" width="15.140625" style="73" customWidth="1"/>
    <col min="12114" max="12114" width="0.85546875" style="73" customWidth="1"/>
    <col min="12115" max="12115" width="14.85546875" style="73" customWidth="1"/>
    <col min="12116" max="12116" width="0.85546875" style="73" customWidth="1"/>
    <col min="12117" max="12117" width="15" style="73" customWidth="1"/>
    <col min="12118" max="12118" width="0.85546875" style="73" customWidth="1"/>
    <col min="12119" max="12119" width="15.140625" style="73" customWidth="1"/>
    <col min="12120" max="12120" width="12.28515625" style="73" customWidth="1"/>
    <col min="12121" max="12121" width="9.140625" style="73"/>
    <col min="12122" max="12126" width="0" style="73" hidden="1" customWidth="1"/>
    <col min="12127" max="12127" width="9.140625" style="73"/>
    <col min="12128" max="12130" width="0" style="73" hidden="1" customWidth="1"/>
    <col min="12131" max="12131" width="9.140625" style="73"/>
    <col min="12132" max="12133" width="0" style="73" hidden="1" customWidth="1"/>
    <col min="12134" max="12363" width="9.140625" style="73"/>
    <col min="12364" max="12365" width="1.28515625" style="73" customWidth="1"/>
    <col min="12366" max="12366" width="22.140625" style="73" customWidth="1"/>
    <col min="12367" max="12367" width="6.85546875" style="73" customWidth="1"/>
    <col min="12368" max="12368" width="0.85546875" style="73" customWidth="1"/>
    <col min="12369" max="12369" width="15.140625" style="73" customWidth="1"/>
    <col min="12370" max="12370" width="0.85546875" style="73" customWidth="1"/>
    <col min="12371" max="12371" width="14.85546875" style="73" customWidth="1"/>
    <col min="12372" max="12372" width="0.85546875" style="73" customWidth="1"/>
    <col min="12373" max="12373" width="15" style="73" customWidth="1"/>
    <col min="12374" max="12374" width="0.85546875" style="73" customWidth="1"/>
    <col min="12375" max="12375" width="15.140625" style="73" customWidth="1"/>
    <col min="12376" max="12376" width="12.28515625" style="73" customWidth="1"/>
    <col min="12377" max="12377" width="9.140625" style="73"/>
    <col min="12378" max="12382" width="0" style="73" hidden="1" customWidth="1"/>
    <col min="12383" max="12383" width="9.140625" style="73"/>
    <col min="12384" max="12386" width="0" style="73" hidden="1" customWidth="1"/>
    <col min="12387" max="12387" width="9.140625" style="73"/>
    <col min="12388" max="12389" width="0" style="73" hidden="1" customWidth="1"/>
    <col min="12390" max="12619" width="9.140625" style="73"/>
    <col min="12620" max="12621" width="1.28515625" style="73" customWidth="1"/>
    <col min="12622" max="12622" width="22.140625" style="73" customWidth="1"/>
    <col min="12623" max="12623" width="6.85546875" style="73" customWidth="1"/>
    <col min="12624" max="12624" width="0.85546875" style="73" customWidth="1"/>
    <col min="12625" max="12625" width="15.140625" style="73" customWidth="1"/>
    <col min="12626" max="12626" width="0.85546875" style="73" customWidth="1"/>
    <col min="12627" max="12627" width="14.85546875" style="73" customWidth="1"/>
    <col min="12628" max="12628" width="0.85546875" style="73" customWidth="1"/>
    <col min="12629" max="12629" width="15" style="73" customWidth="1"/>
    <col min="12630" max="12630" width="0.85546875" style="73" customWidth="1"/>
    <col min="12631" max="12631" width="15.140625" style="73" customWidth="1"/>
    <col min="12632" max="12632" width="12.28515625" style="73" customWidth="1"/>
    <col min="12633" max="12633" width="9.140625" style="73"/>
    <col min="12634" max="12638" width="0" style="73" hidden="1" customWidth="1"/>
    <col min="12639" max="12639" width="9.140625" style="73"/>
    <col min="12640" max="12642" width="0" style="73" hidden="1" customWidth="1"/>
    <col min="12643" max="12643" width="9.140625" style="73"/>
    <col min="12644" max="12645" width="0" style="73" hidden="1" customWidth="1"/>
    <col min="12646" max="12875" width="9.140625" style="73"/>
    <col min="12876" max="12877" width="1.28515625" style="73" customWidth="1"/>
    <col min="12878" max="12878" width="22.140625" style="73" customWidth="1"/>
    <col min="12879" max="12879" width="6.85546875" style="73" customWidth="1"/>
    <col min="12880" max="12880" width="0.85546875" style="73" customWidth="1"/>
    <col min="12881" max="12881" width="15.140625" style="73" customWidth="1"/>
    <col min="12882" max="12882" width="0.85546875" style="73" customWidth="1"/>
    <col min="12883" max="12883" width="14.85546875" style="73" customWidth="1"/>
    <col min="12884" max="12884" width="0.85546875" style="73" customWidth="1"/>
    <col min="12885" max="12885" width="15" style="73" customWidth="1"/>
    <col min="12886" max="12886" width="0.85546875" style="73" customWidth="1"/>
    <col min="12887" max="12887" width="15.140625" style="73" customWidth="1"/>
    <col min="12888" max="12888" width="12.28515625" style="73" customWidth="1"/>
    <col min="12889" max="12889" width="9.140625" style="73"/>
    <col min="12890" max="12894" width="0" style="73" hidden="1" customWidth="1"/>
    <col min="12895" max="12895" width="9.140625" style="73"/>
    <col min="12896" max="12898" width="0" style="73" hidden="1" customWidth="1"/>
    <col min="12899" max="12899" width="9.140625" style="73"/>
    <col min="12900" max="12901" width="0" style="73" hidden="1" customWidth="1"/>
    <col min="12902" max="13131" width="9.140625" style="73"/>
    <col min="13132" max="13133" width="1.28515625" style="73" customWidth="1"/>
    <col min="13134" max="13134" width="22.140625" style="73" customWidth="1"/>
    <col min="13135" max="13135" width="6.85546875" style="73" customWidth="1"/>
    <col min="13136" max="13136" width="0.85546875" style="73" customWidth="1"/>
    <col min="13137" max="13137" width="15.140625" style="73" customWidth="1"/>
    <col min="13138" max="13138" width="0.85546875" style="73" customWidth="1"/>
    <col min="13139" max="13139" width="14.85546875" style="73" customWidth="1"/>
    <col min="13140" max="13140" width="0.85546875" style="73" customWidth="1"/>
    <col min="13141" max="13141" width="15" style="73" customWidth="1"/>
    <col min="13142" max="13142" width="0.85546875" style="73" customWidth="1"/>
    <col min="13143" max="13143" width="15.140625" style="73" customWidth="1"/>
    <col min="13144" max="13144" width="12.28515625" style="73" customWidth="1"/>
    <col min="13145" max="13145" width="9.140625" style="73"/>
    <col min="13146" max="13150" width="0" style="73" hidden="1" customWidth="1"/>
    <col min="13151" max="13151" width="9.140625" style="73"/>
    <col min="13152" max="13154" width="0" style="73" hidden="1" customWidth="1"/>
    <col min="13155" max="13155" width="9.140625" style="73"/>
    <col min="13156" max="13157" width="0" style="73" hidden="1" customWidth="1"/>
    <col min="13158" max="13387" width="9.140625" style="73"/>
    <col min="13388" max="13389" width="1.28515625" style="73" customWidth="1"/>
    <col min="13390" max="13390" width="22.140625" style="73" customWidth="1"/>
    <col min="13391" max="13391" width="6.85546875" style="73" customWidth="1"/>
    <col min="13392" max="13392" width="0.85546875" style="73" customWidth="1"/>
    <col min="13393" max="13393" width="15.140625" style="73" customWidth="1"/>
    <col min="13394" max="13394" width="0.85546875" style="73" customWidth="1"/>
    <col min="13395" max="13395" width="14.85546875" style="73" customWidth="1"/>
    <col min="13396" max="13396" width="0.85546875" style="73" customWidth="1"/>
    <col min="13397" max="13397" width="15" style="73" customWidth="1"/>
    <col min="13398" max="13398" width="0.85546875" style="73" customWidth="1"/>
    <col min="13399" max="13399" width="15.140625" style="73" customWidth="1"/>
    <col min="13400" max="13400" width="12.28515625" style="73" customWidth="1"/>
    <col min="13401" max="13401" width="9.140625" style="73"/>
    <col min="13402" max="13406" width="0" style="73" hidden="1" customWidth="1"/>
    <col min="13407" max="13407" width="9.140625" style="73"/>
    <col min="13408" max="13410" width="0" style="73" hidden="1" customWidth="1"/>
    <col min="13411" max="13411" width="9.140625" style="73"/>
    <col min="13412" max="13413" width="0" style="73" hidden="1" customWidth="1"/>
    <col min="13414" max="13643" width="9.140625" style="73"/>
    <col min="13644" max="13645" width="1.28515625" style="73" customWidth="1"/>
    <col min="13646" max="13646" width="22.140625" style="73" customWidth="1"/>
    <col min="13647" max="13647" width="6.85546875" style="73" customWidth="1"/>
    <col min="13648" max="13648" width="0.85546875" style="73" customWidth="1"/>
    <col min="13649" max="13649" width="15.140625" style="73" customWidth="1"/>
    <col min="13650" max="13650" width="0.85546875" style="73" customWidth="1"/>
    <col min="13651" max="13651" width="14.85546875" style="73" customWidth="1"/>
    <col min="13652" max="13652" width="0.85546875" style="73" customWidth="1"/>
    <col min="13653" max="13653" width="15" style="73" customWidth="1"/>
    <col min="13654" max="13654" width="0.85546875" style="73" customWidth="1"/>
    <col min="13655" max="13655" width="15.140625" style="73" customWidth="1"/>
    <col min="13656" max="13656" width="12.28515625" style="73" customWidth="1"/>
    <col min="13657" max="13657" width="9.140625" style="73"/>
    <col min="13658" max="13662" width="0" style="73" hidden="1" customWidth="1"/>
    <col min="13663" max="13663" width="9.140625" style="73"/>
    <col min="13664" max="13666" width="0" style="73" hidden="1" customWidth="1"/>
    <col min="13667" max="13667" width="9.140625" style="73"/>
    <col min="13668" max="13669" width="0" style="73" hidden="1" customWidth="1"/>
    <col min="13670" max="13899" width="9.140625" style="73"/>
    <col min="13900" max="13901" width="1.28515625" style="73" customWidth="1"/>
    <col min="13902" max="13902" width="22.140625" style="73" customWidth="1"/>
    <col min="13903" max="13903" width="6.85546875" style="73" customWidth="1"/>
    <col min="13904" max="13904" width="0.85546875" style="73" customWidth="1"/>
    <col min="13905" max="13905" width="15.140625" style="73" customWidth="1"/>
    <col min="13906" max="13906" width="0.85546875" style="73" customWidth="1"/>
    <col min="13907" max="13907" width="14.85546875" style="73" customWidth="1"/>
    <col min="13908" max="13908" width="0.85546875" style="73" customWidth="1"/>
    <col min="13909" max="13909" width="15" style="73" customWidth="1"/>
    <col min="13910" max="13910" width="0.85546875" style="73" customWidth="1"/>
    <col min="13911" max="13911" width="15.140625" style="73" customWidth="1"/>
    <col min="13912" max="13912" width="12.28515625" style="73" customWidth="1"/>
    <col min="13913" max="13913" width="9.140625" style="73"/>
    <col min="13914" max="13918" width="0" style="73" hidden="1" customWidth="1"/>
    <col min="13919" max="13919" width="9.140625" style="73"/>
    <col min="13920" max="13922" width="0" style="73" hidden="1" customWidth="1"/>
    <col min="13923" max="13923" width="9.140625" style="73"/>
    <col min="13924" max="13925" width="0" style="73" hidden="1" customWidth="1"/>
    <col min="13926" max="14155" width="9.140625" style="73"/>
    <col min="14156" max="14157" width="1.28515625" style="73" customWidth="1"/>
    <col min="14158" max="14158" width="22.140625" style="73" customWidth="1"/>
    <col min="14159" max="14159" width="6.85546875" style="73" customWidth="1"/>
    <col min="14160" max="14160" width="0.85546875" style="73" customWidth="1"/>
    <col min="14161" max="14161" width="15.140625" style="73" customWidth="1"/>
    <col min="14162" max="14162" width="0.85546875" style="73" customWidth="1"/>
    <col min="14163" max="14163" width="14.85546875" style="73" customWidth="1"/>
    <col min="14164" max="14164" width="0.85546875" style="73" customWidth="1"/>
    <col min="14165" max="14165" width="15" style="73" customWidth="1"/>
    <col min="14166" max="14166" width="0.85546875" style="73" customWidth="1"/>
    <col min="14167" max="14167" width="15.140625" style="73" customWidth="1"/>
    <col min="14168" max="14168" width="12.28515625" style="73" customWidth="1"/>
    <col min="14169" max="14169" width="9.140625" style="73"/>
    <col min="14170" max="14174" width="0" style="73" hidden="1" customWidth="1"/>
    <col min="14175" max="14175" width="9.140625" style="73"/>
    <col min="14176" max="14178" width="0" style="73" hidden="1" customWidth="1"/>
    <col min="14179" max="14179" width="9.140625" style="73"/>
    <col min="14180" max="14181" width="0" style="73" hidden="1" customWidth="1"/>
    <col min="14182" max="14411" width="9.140625" style="73"/>
    <col min="14412" max="14413" width="1.28515625" style="73" customWidth="1"/>
    <col min="14414" max="14414" width="22.140625" style="73" customWidth="1"/>
    <col min="14415" max="14415" width="6.85546875" style="73" customWidth="1"/>
    <col min="14416" max="14416" width="0.85546875" style="73" customWidth="1"/>
    <col min="14417" max="14417" width="15.140625" style="73" customWidth="1"/>
    <col min="14418" max="14418" width="0.85546875" style="73" customWidth="1"/>
    <col min="14419" max="14419" width="14.85546875" style="73" customWidth="1"/>
    <col min="14420" max="14420" width="0.85546875" style="73" customWidth="1"/>
    <col min="14421" max="14421" width="15" style="73" customWidth="1"/>
    <col min="14422" max="14422" width="0.85546875" style="73" customWidth="1"/>
    <col min="14423" max="14423" width="15.140625" style="73" customWidth="1"/>
    <col min="14424" max="14424" width="12.28515625" style="73" customWidth="1"/>
    <col min="14425" max="14425" width="9.140625" style="73"/>
    <col min="14426" max="14430" width="0" style="73" hidden="1" customWidth="1"/>
    <col min="14431" max="14431" width="9.140625" style="73"/>
    <col min="14432" max="14434" width="0" style="73" hidden="1" customWidth="1"/>
    <col min="14435" max="14435" width="9.140625" style="73"/>
    <col min="14436" max="14437" width="0" style="73" hidden="1" customWidth="1"/>
    <col min="14438" max="14667" width="9.140625" style="73"/>
    <col min="14668" max="14669" width="1.28515625" style="73" customWidth="1"/>
    <col min="14670" max="14670" width="22.140625" style="73" customWidth="1"/>
    <col min="14671" max="14671" width="6.85546875" style="73" customWidth="1"/>
    <col min="14672" max="14672" width="0.85546875" style="73" customWidth="1"/>
    <col min="14673" max="14673" width="15.140625" style="73" customWidth="1"/>
    <col min="14674" max="14674" width="0.85546875" style="73" customWidth="1"/>
    <col min="14675" max="14675" width="14.85546875" style="73" customWidth="1"/>
    <col min="14676" max="14676" width="0.85546875" style="73" customWidth="1"/>
    <col min="14677" max="14677" width="15" style="73" customWidth="1"/>
    <col min="14678" max="14678" width="0.85546875" style="73" customWidth="1"/>
    <col min="14679" max="14679" width="15.140625" style="73" customWidth="1"/>
    <col min="14680" max="14680" width="12.28515625" style="73" customWidth="1"/>
    <col min="14681" max="14681" width="9.140625" style="73"/>
    <col min="14682" max="14686" width="0" style="73" hidden="1" customWidth="1"/>
    <col min="14687" max="14687" width="9.140625" style="73"/>
    <col min="14688" max="14690" width="0" style="73" hidden="1" customWidth="1"/>
    <col min="14691" max="14691" width="9.140625" style="73"/>
    <col min="14692" max="14693" width="0" style="73" hidden="1" customWidth="1"/>
    <col min="14694" max="14923" width="9.140625" style="73"/>
    <col min="14924" max="14925" width="1.28515625" style="73" customWidth="1"/>
    <col min="14926" max="14926" width="22.140625" style="73" customWidth="1"/>
    <col min="14927" max="14927" width="6.85546875" style="73" customWidth="1"/>
    <col min="14928" max="14928" width="0.85546875" style="73" customWidth="1"/>
    <col min="14929" max="14929" width="15.140625" style="73" customWidth="1"/>
    <col min="14930" max="14930" width="0.85546875" style="73" customWidth="1"/>
    <col min="14931" max="14931" width="14.85546875" style="73" customWidth="1"/>
    <col min="14932" max="14932" width="0.85546875" style="73" customWidth="1"/>
    <col min="14933" max="14933" width="15" style="73" customWidth="1"/>
    <col min="14934" max="14934" width="0.85546875" style="73" customWidth="1"/>
    <col min="14935" max="14935" width="15.140625" style="73" customWidth="1"/>
    <col min="14936" max="14936" width="12.28515625" style="73" customWidth="1"/>
    <col min="14937" max="14937" width="9.140625" style="73"/>
    <col min="14938" max="14942" width="0" style="73" hidden="1" customWidth="1"/>
    <col min="14943" max="14943" width="9.140625" style="73"/>
    <col min="14944" max="14946" width="0" style="73" hidden="1" customWidth="1"/>
    <col min="14947" max="14947" width="9.140625" style="73"/>
    <col min="14948" max="14949" width="0" style="73" hidden="1" customWidth="1"/>
    <col min="14950" max="15179" width="9.140625" style="73"/>
    <col min="15180" max="15181" width="1.28515625" style="73" customWidth="1"/>
    <col min="15182" max="15182" width="22.140625" style="73" customWidth="1"/>
    <col min="15183" max="15183" width="6.85546875" style="73" customWidth="1"/>
    <col min="15184" max="15184" width="0.85546875" style="73" customWidth="1"/>
    <col min="15185" max="15185" width="15.140625" style="73" customWidth="1"/>
    <col min="15186" max="15186" width="0.85546875" style="73" customWidth="1"/>
    <col min="15187" max="15187" width="14.85546875" style="73" customWidth="1"/>
    <col min="15188" max="15188" width="0.85546875" style="73" customWidth="1"/>
    <col min="15189" max="15189" width="15" style="73" customWidth="1"/>
    <col min="15190" max="15190" width="0.85546875" style="73" customWidth="1"/>
    <col min="15191" max="15191" width="15.140625" style="73" customWidth="1"/>
    <col min="15192" max="15192" width="12.28515625" style="73" customWidth="1"/>
    <col min="15193" max="15193" width="9.140625" style="73"/>
    <col min="15194" max="15198" width="0" style="73" hidden="1" customWidth="1"/>
    <col min="15199" max="15199" width="9.140625" style="73"/>
    <col min="15200" max="15202" width="0" style="73" hidden="1" customWidth="1"/>
    <col min="15203" max="15203" width="9.140625" style="73"/>
    <col min="15204" max="15205" width="0" style="73" hidden="1" customWidth="1"/>
    <col min="15206" max="15435" width="9.140625" style="73"/>
    <col min="15436" max="15437" width="1.28515625" style="73" customWidth="1"/>
    <col min="15438" max="15438" width="22.140625" style="73" customWidth="1"/>
    <col min="15439" max="15439" width="6.85546875" style="73" customWidth="1"/>
    <col min="15440" max="15440" width="0.85546875" style="73" customWidth="1"/>
    <col min="15441" max="15441" width="15.140625" style="73" customWidth="1"/>
    <col min="15442" max="15442" width="0.85546875" style="73" customWidth="1"/>
    <col min="15443" max="15443" width="14.85546875" style="73" customWidth="1"/>
    <col min="15444" max="15444" width="0.85546875" style="73" customWidth="1"/>
    <col min="15445" max="15445" width="15" style="73" customWidth="1"/>
    <col min="15446" max="15446" width="0.85546875" style="73" customWidth="1"/>
    <col min="15447" max="15447" width="15.140625" style="73" customWidth="1"/>
    <col min="15448" max="15448" width="12.28515625" style="73" customWidth="1"/>
    <col min="15449" max="15449" width="9.140625" style="73"/>
    <col min="15450" max="15454" width="0" style="73" hidden="1" customWidth="1"/>
    <col min="15455" max="15455" width="9.140625" style="73"/>
    <col min="15456" max="15458" width="0" style="73" hidden="1" customWidth="1"/>
    <col min="15459" max="15459" width="9.140625" style="73"/>
    <col min="15460" max="15461" width="0" style="73" hidden="1" customWidth="1"/>
    <col min="15462" max="15691" width="9.140625" style="73"/>
    <col min="15692" max="15693" width="1.28515625" style="73" customWidth="1"/>
    <col min="15694" max="15694" width="22.140625" style="73" customWidth="1"/>
    <col min="15695" max="15695" width="6.85546875" style="73" customWidth="1"/>
    <col min="15696" max="15696" width="0.85546875" style="73" customWidth="1"/>
    <col min="15697" max="15697" width="15.140625" style="73" customWidth="1"/>
    <col min="15698" max="15698" width="0.85546875" style="73" customWidth="1"/>
    <col min="15699" max="15699" width="14.85546875" style="73" customWidth="1"/>
    <col min="15700" max="15700" width="0.85546875" style="73" customWidth="1"/>
    <col min="15701" max="15701" width="15" style="73" customWidth="1"/>
    <col min="15702" max="15702" width="0.85546875" style="73" customWidth="1"/>
    <col min="15703" max="15703" width="15.140625" style="73" customWidth="1"/>
    <col min="15704" max="15704" width="12.28515625" style="73" customWidth="1"/>
    <col min="15705" max="15705" width="9.140625" style="73"/>
    <col min="15706" max="15710" width="0" style="73" hidden="1" customWidth="1"/>
    <col min="15711" max="15711" width="9.140625" style="73"/>
    <col min="15712" max="15714" width="0" style="73" hidden="1" customWidth="1"/>
    <col min="15715" max="15715" width="9.140625" style="73"/>
    <col min="15716" max="15717" width="0" style="73" hidden="1" customWidth="1"/>
    <col min="15718" max="15947" width="9.140625" style="73"/>
    <col min="15948" max="15949" width="1.28515625" style="73" customWidth="1"/>
    <col min="15950" max="15950" width="22.140625" style="73" customWidth="1"/>
    <col min="15951" max="15951" width="6.85546875" style="73" customWidth="1"/>
    <col min="15952" max="15952" width="0.85546875" style="73" customWidth="1"/>
    <col min="15953" max="15953" width="15.140625" style="73" customWidth="1"/>
    <col min="15954" max="15954" width="0.85546875" style="73" customWidth="1"/>
    <col min="15955" max="15955" width="14.85546875" style="73" customWidth="1"/>
    <col min="15956" max="15956" width="0.85546875" style="73" customWidth="1"/>
    <col min="15957" max="15957" width="15" style="73" customWidth="1"/>
    <col min="15958" max="15958" width="0.85546875" style="73" customWidth="1"/>
    <col min="15959" max="15959" width="15.140625" style="73" customWidth="1"/>
    <col min="15960" max="15960" width="12.28515625" style="73" customWidth="1"/>
    <col min="15961" max="15961" width="9.140625" style="73"/>
    <col min="15962" max="15966" width="0" style="73" hidden="1" customWidth="1"/>
    <col min="15967" max="15967" width="9.140625" style="73"/>
    <col min="15968" max="15970" width="0" style="73" hidden="1" customWidth="1"/>
    <col min="15971" max="15971" width="9.140625" style="73"/>
    <col min="15972" max="15973" width="0" style="73" hidden="1" customWidth="1"/>
    <col min="15974" max="16384" width="9.140625" style="73"/>
  </cols>
  <sheetData>
    <row r="1" spans="1:12" ht="21.6" customHeight="1" x14ac:dyDescent="0.2">
      <c r="A1" s="97" t="str">
        <f>'2-4 (2)'!A1</f>
        <v>บริษัท โนเบิล ดีเวลลอปเมนท์ จำกัด (มหาชน)</v>
      </c>
      <c r="B1" s="72"/>
      <c r="C1" s="72"/>
    </row>
    <row r="2" spans="1:12" ht="21.6" customHeight="1" x14ac:dyDescent="0.2">
      <c r="A2" s="72" t="s">
        <v>92</v>
      </c>
      <c r="B2" s="72"/>
      <c r="C2" s="72"/>
    </row>
    <row r="3" spans="1:12" ht="21.6" customHeight="1" x14ac:dyDescent="0.2">
      <c r="A3" s="8" t="s">
        <v>93</v>
      </c>
      <c r="B3" s="74"/>
      <c r="C3" s="74"/>
      <c r="D3" s="75"/>
      <c r="E3" s="75"/>
      <c r="F3" s="266"/>
      <c r="G3" s="75"/>
      <c r="H3" s="266"/>
      <c r="I3" s="75"/>
      <c r="J3" s="267"/>
      <c r="K3" s="75"/>
      <c r="L3" s="267"/>
    </row>
    <row r="4" spans="1:12" ht="21.6" customHeight="1" x14ac:dyDescent="0.2">
      <c r="A4" s="82"/>
      <c r="B4" s="78"/>
      <c r="C4" s="78"/>
      <c r="D4" s="81"/>
      <c r="E4" s="126"/>
      <c r="F4" s="123"/>
      <c r="G4" s="126"/>
      <c r="H4" s="123"/>
      <c r="I4" s="126"/>
      <c r="J4" s="127"/>
      <c r="K4" s="126"/>
      <c r="L4" s="127"/>
    </row>
    <row r="5" spans="1:12" ht="21.6" customHeight="1" x14ac:dyDescent="0.2">
      <c r="A5" s="78"/>
      <c r="B5" s="78"/>
      <c r="C5" s="78"/>
      <c r="D5" s="79"/>
      <c r="E5" s="79"/>
      <c r="F5" s="295" t="s">
        <v>3</v>
      </c>
      <c r="G5" s="295"/>
      <c r="H5" s="295"/>
      <c r="I5" s="80"/>
      <c r="J5" s="295" t="s">
        <v>4</v>
      </c>
      <c r="K5" s="295"/>
      <c r="L5" s="295"/>
    </row>
    <row r="6" spans="1:12" ht="21.6" customHeight="1" x14ac:dyDescent="0.2">
      <c r="A6" s="78"/>
      <c r="B6" s="78"/>
      <c r="C6" s="78"/>
      <c r="D6" s="79"/>
      <c r="E6" s="80"/>
      <c r="F6" s="80" t="s">
        <v>5</v>
      </c>
      <c r="G6" s="80"/>
      <c r="H6" s="80" t="s">
        <v>5</v>
      </c>
      <c r="I6" s="80"/>
      <c r="J6" s="80" t="s">
        <v>5</v>
      </c>
      <c r="K6" s="80"/>
      <c r="L6" s="80" t="s">
        <v>5</v>
      </c>
    </row>
    <row r="7" spans="1:12" ht="21.6" customHeight="1" x14ac:dyDescent="0.2">
      <c r="A7" s="78"/>
      <c r="B7" s="78"/>
      <c r="C7" s="78"/>
      <c r="D7" s="79"/>
      <c r="E7" s="80"/>
      <c r="F7" s="128" t="s">
        <v>7</v>
      </c>
      <c r="G7" s="80"/>
      <c r="H7" s="128" t="s">
        <v>7</v>
      </c>
      <c r="I7" s="80"/>
      <c r="J7" s="128" t="s">
        <v>7</v>
      </c>
      <c r="K7" s="80"/>
      <c r="L7" s="128" t="s">
        <v>7</v>
      </c>
    </row>
    <row r="8" spans="1:12" ht="21.6" customHeight="1" x14ac:dyDescent="0.2">
      <c r="A8" s="78"/>
      <c r="B8" s="78"/>
      <c r="C8" s="78"/>
      <c r="D8" s="79"/>
      <c r="E8" s="80"/>
      <c r="F8" s="128" t="s">
        <v>9</v>
      </c>
      <c r="G8" s="80"/>
      <c r="H8" s="128" t="s">
        <v>10</v>
      </c>
      <c r="I8" s="80"/>
      <c r="J8" s="128" t="s">
        <v>9</v>
      </c>
      <c r="K8" s="80"/>
      <c r="L8" s="128" t="s">
        <v>10</v>
      </c>
    </row>
    <row r="9" spans="1:12" ht="21.6" customHeight="1" x14ac:dyDescent="0.2">
      <c r="A9" s="78"/>
      <c r="B9" s="78"/>
      <c r="C9" s="78"/>
      <c r="D9" s="79"/>
      <c r="E9" s="80"/>
      <c r="F9" s="129" t="s">
        <v>12</v>
      </c>
      <c r="G9" s="80"/>
      <c r="H9" s="129" t="s">
        <v>12</v>
      </c>
      <c r="I9" s="80"/>
      <c r="J9" s="129" t="s">
        <v>12</v>
      </c>
      <c r="K9" s="80"/>
      <c r="L9" s="129" t="s">
        <v>12</v>
      </c>
    </row>
    <row r="10" spans="1:12" ht="8.1" customHeight="1" x14ac:dyDescent="0.2">
      <c r="A10" s="82"/>
      <c r="B10" s="82"/>
      <c r="C10" s="78"/>
      <c r="D10" s="81"/>
      <c r="E10" s="84"/>
      <c r="F10" s="83"/>
      <c r="G10" s="84"/>
      <c r="H10" s="84"/>
      <c r="I10" s="84"/>
      <c r="J10" s="83"/>
      <c r="K10" s="84"/>
      <c r="L10" s="84"/>
    </row>
    <row r="11" spans="1:12" ht="21.6" customHeight="1" x14ac:dyDescent="0.2">
      <c r="A11" s="110" t="s">
        <v>94</v>
      </c>
      <c r="B11" s="78"/>
      <c r="C11" s="78"/>
      <c r="D11" s="81"/>
      <c r="E11" s="84"/>
      <c r="F11" s="83">
        <v>1333024</v>
      </c>
      <c r="G11" s="84"/>
      <c r="H11" s="84">
        <v>1585233</v>
      </c>
      <c r="I11" s="84"/>
      <c r="J11" s="139">
        <v>515623</v>
      </c>
      <c r="K11" s="84"/>
      <c r="L11" s="84">
        <v>586005</v>
      </c>
    </row>
    <row r="12" spans="1:12" ht="21.6" customHeight="1" x14ac:dyDescent="0.2">
      <c r="A12" s="110" t="s">
        <v>95</v>
      </c>
      <c r="B12" s="78"/>
      <c r="C12" s="78"/>
      <c r="D12" s="81"/>
      <c r="E12" s="84"/>
      <c r="F12" s="83">
        <v>1055290</v>
      </c>
      <c r="G12" s="84"/>
      <c r="H12" s="84">
        <v>450949</v>
      </c>
      <c r="I12" s="84"/>
      <c r="J12" s="139">
        <v>1038813</v>
      </c>
      <c r="K12" s="84"/>
      <c r="L12" s="84">
        <v>450949</v>
      </c>
    </row>
    <row r="13" spans="1:12" ht="21.6" customHeight="1" x14ac:dyDescent="0.2">
      <c r="A13" s="110" t="s">
        <v>96</v>
      </c>
      <c r="B13" s="78"/>
      <c r="C13" s="78"/>
      <c r="D13" s="81"/>
      <c r="E13" s="84"/>
      <c r="F13" s="83">
        <v>-913788</v>
      </c>
      <c r="G13" s="84"/>
      <c r="H13" s="84">
        <v>-1070834</v>
      </c>
      <c r="I13" s="84"/>
      <c r="J13" s="139">
        <v>-353446</v>
      </c>
      <c r="K13" s="84"/>
      <c r="L13" s="84">
        <v>-419801</v>
      </c>
    </row>
    <row r="14" spans="1:12" ht="21.6" customHeight="1" x14ac:dyDescent="0.2">
      <c r="A14" s="110" t="s">
        <v>97</v>
      </c>
      <c r="B14" s="78"/>
      <c r="C14" s="78"/>
      <c r="D14" s="81"/>
      <c r="E14" s="84"/>
      <c r="F14" s="85">
        <v>-838282</v>
      </c>
      <c r="G14" s="84"/>
      <c r="H14" s="125">
        <v>-429550</v>
      </c>
      <c r="I14" s="84"/>
      <c r="J14" s="144">
        <v>-829768</v>
      </c>
      <c r="K14" s="84"/>
      <c r="L14" s="125">
        <v>-429550</v>
      </c>
    </row>
    <row r="15" spans="1:12" ht="8.1" customHeight="1" x14ac:dyDescent="0.2">
      <c r="A15" s="82"/>
      <c r="B15" s="82"/>
      <c r="C15" s="78"/>
      <c r="D15" s="81"/>
      <c r="E15" s="84"/>
      <c r="F15" s="83"/>
      <c r="G15" s="84"/>
      <c r="H15" s="84"/>
      <c r="I15" s="84"/>
      <c r="J15" s="83"/>
      <c r="K15" s="84"/>
      <c r="L15" s="84"/>
    </row>
    <row r="16" spans="1:12" ht="21.6" customHeight="1" x14ac:dyDescent="0.2">
      <c r="A16" s="82" t="s">
        <v>98</v>
      </c>
      <c r="B16" s="78"/>
      <c r="C16" s="78"/>
      <c r="D16" s="81"/>
      <c r="E16" s="84"/>
      <c r="F16" s="83">
        <f>SUM(F11:F15)</f>
        <v>636244</v>
      </c>
      <c r="G16" s="84"/>
      <c r="H16" s="84">
        <f>SUM(H11:H15)</f>
        <v>535798</v>
      </c>
      <c r="I16" s="84"/>
      <c r="J16" s="83">
        <f>SUM(J11:J15)</f>
        <v>371222</v>
      </c>
      <c r="K16" s="84"/>
      <c r="L16" s="84">
        <f>SUM(L11:L15)</f>
        <v>187603</v>
      </c>
    </row>
    <row r="17" spans="1:12" ht="8.1" customHeight="1" x14ac:dyDescent="0.2">
      <c r="A17" s="82"/>
      <c r="B17" s="82"/>
      <c r="C17" s="78"/>
      <c r="D17" s="81"/>
      <c r="E17" s="84"/>
      <c r="F17" s="83"/>
      <c r="G17" s="84"/>
      <c r="H17" s="84"/>
      <c r="I17" s="84"/>
      <c r="J17" s="83"/>
      <c r="K17" s="84"/>
      <c r="L17" s="84"/>
    </row>
    <row r="18" spans="1:12" ht="21.6" customHeight="1" x14ac:dyDescent="0.2">
      <c r="A18" s="78" t="s">
        <v>99</v>
      </c>
      <c r="B18" s="78"/>
      <c r="C18" s="78"/>
      <c r="D18" s="81"/>
      <c r="E18" s="84"/>
      <c r="F18" s="83">
        <v>407626</v>
      </c>
      <c r="G18" s="84"/>
      <c r="H18" s="84">
        <v>156800</v>
      </c>
      <c r="I18" s="84"/>
      <c r="J18" s="139">
        <v>417246</v>
      </c>
      <c r="K18" s="84"/>
      <c r="L18" s="84">
        <v>176323</v>
      </c>
    </row>
    <row r="19" spans="1:12" ht="21.6" customHeight="1" x14ac:dyDescent="0.2">
      <c r="A19" s="78" t="s">
        <v>100</v>
      </c>
      <c r="B19" s="82"/>
      <c r="C19" s="78"/>
      <c r="D19" s="81"/>
      <c r="E19" s="84"/>
      <c r="F19" s="86">
        <v>-147731</v>
      </c>
      <c r="G19" s="84"/>
      <c r="H19" s="130">
        <v>-196806</v>
      </c>
      <c r="I19" s="84"/>
      <c r="J19" s="140">
        <v>-80227</v>
      </c>
      <c r="K19" s="84"/>
      <c r="L19" s="130">
        <v>-83338</v>
      </c>
    </row>
    <row r="20" spans="1:12" ht="21.6" customHeight="1" x14ac:dyDescent="0.2">
      <c r="A20" s="78" t="s">
        <v>101</v>
      </c>
      <c r="B20" s="78"/>
      <c r="C20" s="78"/>
      <c r="D20" s="81"/>
      <c r="E20" s="84"/>
      <c r="F20" s="86">
        <v>-232874</v>
      </c>
      <c r="G20" s="84"/>
      <c r="H20" s="130">
        <v>-179330</v>
      </c>
      <c r="I20" s="84"/>
      <c r="J20" s="140">
        <v>-144397</v>
      </c>
      <c r="K20" s="84"/>
      <c r="L20" s="130">
        <v>-141454</v>
      </c>
    </row>
    <row r="21" spans="1:12" ht="21.6" customHeight="1" x14ac:dyDescent="0.2">
      <c r="A21" s="78" t="s">
        <v>102</v>
      </c>
      <c r="B21" s="78"/>
      <c r="C21" s="78"/>
      <c r="D21" s="81"/>
      <c r="E21" s="84"/>
      <c r="F21" s="86">
        <v>257604</v>
      </c>
      <c r="G21" s="84"/>
      <c r="H21" s="130">
        <v>-1221</v>
      </c>
      <c r="I21" s="84"/>
      <c r="J21" s="140">
        <v>170678</v>
      </c>
      <c r="K21" s="84"/>
      <c r="L21" s="130">
        <v>-1219</v>
      </c>
    </row>
    <row r="22" spans="1:12" ht="21.6" customHeight="1" x14ac:dyDescent="0.2">
      <c r="A22" s="78" t="s">
        <v>103</v>
      </c>
      <c r="B22" s="78"/>
      <c r="C22" s="78"/>
      <c r="D22" s="81"/>
      <c r="E22" s="88"/>
      <c r="F22" s="87">
        <v>-115283</v>
      </c>
      <c r="G22" s="88"/>
      <c r="H22" s="88">
        <v>-86627</v>
      </c>
      <c r="I22" s="88"/>
      <c r="J22" s="141">
        <v>-137180</v>
      </c>
      <c r="K22" s="88"/>
      <c r="L22" s="88">
        <v>-95370</v>
      </c>
    </row>
    <row r="23" spans="1:12" ht="21.6" customHeight="1" x14ac:dyDescent="0.2">
      <c r="A23" s="78" t="s">
        <v>104</v>
      </c>
      <c r="B23" s="78"/>
      <c r="C23" s="78"/>
      <c r="D23" s="81"/>
      <c r="E23" s="88"/>
      <c r="F23" s="87"/>
      <c r="G23" s="88"/>
      <c r="H23" s="88"/>
      <c r="I23" s="88"/>
      <c r="J23" s="141"/>
      <c r="K23" s="88"/>
      <c r="L23" s="88"/>
    </row>
    <row r="24" spans="1:12" ht="21.6" customHeight="1" x14ac:dyDescent="0.2">
      <c r="A24" s="89"/>
      <c r="B24" s="89" t="s">
        <v>105</v>
      </c>
      <c r="C24" s="89"/>
      <c r="D24" s="81"/>
      <c r="E24" s="88"/>
      <c r="F24" s="90">
        <v>-104030</v>
      </c>
      <c r="G24" s="88"/>
      <c r="H24" s="91">
        <v>-45510</v>
      </c>
      <c r="I24" s="88"/>
      <c r="J24" s="142">
        <v>0</v>
      </c>
      <c r="K24" s="88"/>
      <c r="L24" s="91">
        <v>0</v>
      </c>
    </row>
    <row r="25" spans="1:12" ht="8.1" customHeight="1" x14ac:dyDescent="0.2">
      <c r="A25" s="82"/>
      <c r="B25" s="82"/>
      <c r="C25" s="78"/>
      <c r="D25" s="81"/>
      <c r="E25" s="84"/>
      <c r="F25" s="83"/>
      <c r="G25" s="84"/>
      <c r="H25" s="84"/>
      <c r="I25" s="84"/>
      <c r="J25" s="83"/>
      <c r="K25" s="84"/>
      <c r="L25" s="84"/>
    </row>
    <row r="26" spans="1:12" ht="21.6" customHeight="1" x14ac:dyDescent="0.2">
      <c r="A26" s="82" t="s">
        <v>106</v>
      </c>
      <c r="B26" s="82"/>
      <c r="C26" s="78"/>
      <c r="D26" s="81"/>
      <c r="E26" s="93"/>
      <c r="F26" s="92">
        <f>SUM(F16:F24)</f>
        <v>701556</v>
      </c>
      <c r="G26" s="93"/>
      <c r="H26" s="93">
        <f>SUM(H16:H24)</f>
        <v>183104</v>
      </c>
      <c r="I26" s="93"/>
      <c r="J26" s="137">
        <f>SUM(J16:J24)</f>
        <v>597342</v>
      </c>
      <c r="K26" s="93"/>
      <c r="L26" s="93">
        <f>SUM(L16:L24)</f>
        <v>42545</v>
      </c>
    </row>
    <row r="27" spans="1:12" ht="21.6" customHeight="1" x14ac:dyDescent="0.2">
      <c r="A27" s="78" t="s">
        <v>107</v>
      </c>
      <c r="B27" s="78"/>
      <c r="C27" s="78"/>
      <c r="D27" s="115"/>
      <c r="E27" s="93"/>
      <c r="F27" s="94">
        <v>-166758</v>
      </c>
      <c r="G27" s="93"/>
      <c r="H27" s="131">
        <v>-45771</v>
      </c>
      <c r="I27" s="93"/>
      <c r="J27" s="143">
        <v>-119124</v>
      </c>
      <c r="K27" s="93"/>
      <c r="L27" s="91">
        <v>-8561</v>
      </c>
    </row>
    <row r="28" spans="1:12" ht="8.1" customHeight="1" x14ac:dyDescent="0.2">
      <c r="A28" s="78"/>
      <c r="B28" s="78"/>
      <c r="C28" s="78"/>
      <c r="D28" s="81"/>
      <c r="E28" s="93"/>
      <c r="F28" s="83"/>
      <c r="G28" s="93"/>
      <c r="H28" s="84"/>
      <c r="I28" s="93"/>
      <c r="J28" s="83"/>
      <c r="K28" s="93"/>
      <c r="L28" s="93"/>
    </row>
    <row r="29" spans="1:12" ht="21.6" customHeight="1" x14ac:dyDescent="0.2">
      <c r="A29" s="82" t="s">
        <v>108</v>
      </c>
      <c r="B29" s="82"/>
      <c r="C29" s="78"/>
      <c r="D29" s="81"/>
      <c r="E29" s="93"/>
      <c r="F29" s="92">
        <f>SUM(F26:F28)</f>
        <v>534798</v>
      </c>
      <c r="G29" s="93"/>
      <c r="H29" s="93">
        <f>SUM(H26:H28)</f>
        <v>137333</v>
      </c>
      <c r="I29" s="93"/>
      <c r="J29" s="92">
        <f>SUM(J26:J27)</f>
        <v>478218</v>
      </c>
      <c r="K29" s="93"/>
      <c r="L29" s="93">
        <f>SUM(L26:L28)</f>
        <v>33984</v>
      </c>
    </row>
    <row r="30" spans="1:12" ht="16.5" customHeight="1" x14ac:dyDescent="0.2">
      <c r="A30" s="82"/>
      <c r="B30" s="82"/>
      <c r="C30" s="78"/>
      <c r="D30" s="81"/>
      <c r="E30" s="93"/>
      <c r="F30" s="92"/>
      <c r="G30" s="93"/>
      <c r="H30" s="93"/>
      <c r="I30" s="93"/>
      <c r="J30" s="92"/>
      <c r="K30" s="93"/>
      <c r="L30" s="93"/>
    </row>
    <row r="31" spans="1:12" ht="21.6" customHeight="1" x14ac:dyDescent="0.2">
      <c r="A31" s="82" t="s">
        <v>109</v>
      </c>
      <c r="B31" s="82"/>
      <c r="C31" s="78"/>
      <c r="D31" s="81"/>
      <c r="E31" s="93"/>
      <c r="F31" s="92"/>
      <c r="G31" s="93"/>
      <c r="H31" s="93"/>
      <c r="I31" s="93"/>
      <c r="J31" s="92"/>
      <c r="K31" s="93"/>
      <c r="L31" s="93"/>
    </row>
    <row r="32" spans="1:12" ht="21.6" customHeight="1" x14ac:dyDescent="0.2">
      <c r="A32" s="82"/>
      <c r="B32" s="110" t="s">
        <v>110</v>
      </c>
      <c r="C32" s="98"/>
      <c r="D32" s="81"/>
      <c r="E32" s="93"/>
      <c r="F32" s="92"/>
      <c r="G32" s="93"/>
      <c r="H32" s="93"/>
      <c r="I32" s="93"/>
      <c r="J32" s="92"/>
      <c r="K32" s="93"/>
      <c r="L32" s="93"/>
    </row>
    <row r="33" spans="1:12" ht="21.6" customHeight="1" x14ac:dyDescent="0.2">
      <c r="A33" s="82"/>
      <c r="B33" s="110" t="s">
        <v>111</v>
      </c>
      <c r="C33" s="98"/>
      <c r="D33" s="81"/>
      <c r="E33" s="93"/>
      <c r="F33" s="92"/>
      <c r="G33" s="93"/>
      <c r="H33" s="93"/>
      <c r="I33" s="93"/>
      <c r="J33" s="92"/>
      <c r="K33" s="93"/>
      <c r="L33" s="93"/>
    </row>
    <row r="34" spans="1:12" ht="21.6" customHeight="1" x14ac:dyDescent="0.2">
      <c r="A34" s="82"/>
      <c r="B34" s="110" t="s">
        <v>112</v>
      </c>
      <c r="C34" s="98"/>
      <c r="D34" s="81"/>
      <c r="E34" s="93"/>
      <c r="F34" s="92"/>
      <c r="G34" s="93"/>
      <c r="H34" s="93"/>
      <c r="I34" s="93"/>
      <c r="J34" s="92"/>
      <c r="K34" s="93"/>
      <c r="L34" s="93"/>
    </row>
    <row r="35" spans="1:12" ht="21.6" customHeight="1" x14ac:dyDescent="0.2">
      <c r="A35" s="82"/>
      <c r="B35" s="110" t="s">
        <v>113</v>
      </c>
      <c r="C35" s="98"/>
      <c r="D35" s="81"/>
      <c r="E35" s="93"/>
      <c r="F35" s="92"/>
      <c r="G35" s="93"/>
      <c r="H35" s="93"/>
      <c r="I35" s="93"/>
      <c r="J35" s="92"/>
      <c r="K35" s="93"/>
      <c r="L35" s="93"/>
    </row>
    <row r="36" spans="1:12" ht="21.6" customHeight="1" x14ac:dyDescent="0.2">
      <c r="A36" s="82"/>
      <c r="B36" s="110" t="s">
        <v>114</v>
      </c>
      <c r="C36" s="105"/>
      <c r="D36" s="81"/>
      <c r="E36" s="93"/>
      <c r="F36" s="92">
        <v>6342</v>
      </c>
      <c r="G36" s="93"/>
      <c r="H36" s="93">
        <v>-373</v>
      </c>
      <c r="I36" s="93"/>
      <c r="J36" s="137">
        <v>9785</v>
      </c>
      <c r="K36" s="93"/>
      <c r="L36" s="93">
        <v>0</v>
      </c>
    </row>
    <row r="37" spans="1:12" ht="21.6" customHeight="1" x14ac:dyDescent="0.2">
      <c r="A37" s="82"/>
      <c r="B37" s="110" t="s">
        <v>115</v>
      </c>
      <c r="C37" s="105"/>
      <c r="D37" s="81"/>
      <c r="E37" s="93"/>
      <c r="F37" s="92"/>
      <c r="G37" s="93"/>
      <c r="H37" s="93"/>
      <c r="I37" s="93"/>
      <c r="J37" s="137"/>
      <c r="K37" s="93"/>
      <c r="L37" s="93"/>
    </row>
    <row r="38" spans="1:12" ht="21.6" customHeight="1" x14ac:dyDescent="0.2">
      <c r="A38" s="82"/>
      <c r="B38" s="110" t="s">
        <v>116</v>
      </c>
      <c r="C38" s="98"/>
      <c r="D38" s="81"/>
      <c r="E38" s="93"/>
      <c r="F38" s="92">
        <v>-1269</v>
      </c>
      <c r="G38" s="93"/>
      <c r="H38" s="91">
        <v>75</v>
      </c>
      <c r="I38" s="93"/>
      <c r="J38" s="138">
        <v>-1957</v>
      </c>
      <c r="K38" s="93"/>
      <c r="L38" s="91">
        <v>0</v>
      </c>
    </row>
    <row r="39" spans="1:12" ht="21.6" customHeight="1" x14ac:dyDescent="0.2">
      <c r="A39" s="82"/>
      <c r="B39" s="78" t="s">
        <v>117</v>
      </c>
      <c r="C39" s="104"/>
      <c r="D39" s="81"/>
      <c r="E39" s="93"/>
      <c r="F39" s="107"/>
      <c r="G39" s="93"/>
      <c r="H39" s="93"/>
      <c r="I39" s="93"/>
      <c r="J39" s="107"/>
      <c r="K39" s="93"/>
      <c r="L39" s="93"/>
    </row>
    <row r="40" spans="1:12" ht="21.6" customHeight="1" x14ac:dyDescent="0.2">
      <c r="A40" s="82"/>
      <c r="B40" s="110" t="s">
        <v>111</v>
      </c>
      <c r="C40" s="106"/>
      <c r="D40" s="81"/>
      <c r="E40" s="93"/>
      <c r="F40" s="90">
        <f>SUM(F34:F38)</f>
        <v>5073</v>
      </c>
      <c r="G40" s="93"/>
      <c r="H40" s="91">
        <f>SUM(H34:H38)</f>
        <v>-298</v>
      </c>
      <c r="I40" s="93"/>
      <c r="J40" s="90">
        <f>SUM(J34:J38)</f>
        <v>7828</v>
      </c>
      <c r="K40" s="93"/>
      <c r="L40" s="91">
        <f>SUM(L34:L38)</f>
        <v>0</v>
      </c>
    </row>
    <row r="41" spans="1:12" ht="21.6" customHeight="1" x14ac:dyDescent="0.2">
      <c r="A41" s="72"/>
      <c r="B41" s="270"/>
      <c r="C41" s="271"/>
      <c r="F41" s="73"/>
      <c r="H41" s="73"/>
      <c r="J41" s="73"/>
      <c r="L41" s="73"/>
    </row>
    <row r="42" spans="1:12" ht="21.6" customHeight="1" x14ac:dyDescent="0.2">
      <c r="A42" s="72"/>
      <c r="B42" s="270"/>
      <c r="C42" s="271"/>
      <c r="F42" s="73"/>
      <c r="H42" s="73"/>
      <c r="J42" s="73"/>
      <c r="L42" s="73"/>
    </row>
    <row r="43" spans="1:12" ht="21.6" customHeight="1" x14ac:dyDescent="0.2">
      <c r="A43" s="72"/>
      <c r="B43" s="270"/>
      <c r="C43" s="271"/>
      <c r="F43" s="73"/>
      <c r="H43" s="73"/>
      <c r="J43" s="73"/>
      <c r="L43" s="73"/>
    </row>
    <row r="44" spans="1:12" ht="23.25" customHeight="1" x14ac:dyDescent="0.2">
      <c r="A44" s="72"/>
      <c r="B44" s="270"/>
      <c r="C44" s="271"/>
      <c r="F44" s="73"/>
      <c r="H44" s="73"/>
      <c r="J44" s="73"/>
      <c r="L44" s="73"/>
    </row>
    <row r="45" spans="1:12" ht="22.5" customHeight="1" x14ac:dyDescent="0.2">
      <c r="A45" s="72"/>
      <c r="B45" s="270"/>
      <c r="C45" s="271"/>
      <c r="F45" s="73"/>
      <c r="H45" s="73"/>
      <c r="J45" s="73"/>
      <c r="L45" s="73"/>
    </row>
    <row r="46" spans="1:12" ht="21.6" customHeight="1" x14ac:dyDescent="0.2">
      <c r="A46" s="74" t="str">
        <f>'2-4 (2)'!A58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46" s="74"/>
      <c r="C46" s="74"/>
      <c r="D46" s="75"/>
      <c r="E46" s="75"/>
      <c r="F46" s="266"/>
      <c r="G46" s="75"/>
      <c r="H46" s="266"/>
      <c r="I46" s="267"/>
      <c r="J46" s="267"/>
      <c r="K46" s="267"/>
      <c r="L46" s="267"/>
    </row>
    <row r="47" spans="1:12" ht="21.6" customHeight="1" x14ac:dyDescent="0.2">
      <c r="A47" s="97" t="str">
        <f>A1</f>
        <v>บริษัท โนเบิล ดีเวลลอปเมนท์ จำกัด (มหาชน)</v>
      </c>
      <c r="B47" s="72"/>
      <c r="C47" s="72"/>
    </row>
    <row r="48" spans="1:12" ht="21.6" customHeight="1" x14ac:dyDescent="0.2">
      <c r="A48" s="72" t="s">
        <v>92</v>
      </c>
      <c r="B48" s="72"/>
      <c r="C48" s="72"/>
    </row>
    <row r="49" spans="1:12" ht="21.6" customHeight="1" x14ac:dyDescent="0.2">
      <c r="A49" s="71" t="s">
        <v>93</v>
      </c>
      <c r="B49" s="74"/>
      <c r="C49" s="74"/>
      <c r="D49" s="75"/>
      <c r="E49" s="75"/>
      <c r="F49" s="266"/>
      <c r="G49" s="75"/>
      <c r="H49" s="266"/>
      <c r="I49" s="75"/>
      <c r="J49" s="267"/>
      <c r="K49" s="75"/>
      <c r="L49" s="267"/>
    </row>
    <row r="50" spans="1:12" ht="21.6" customHeight="1" x14ac:dyDescent="0.2">
      <c r="A50" s="72"/>
      <c r="E50" s="77"/>
      <c r="F50" s="268"/>
      <c r="G50" s="77"/>
      <c r="H50" s="268"/>
      <c r="I50" s="77"/>
      <c r="J50" s="269"/>
      <c r="K50" s="77"/>
      <c r="L50" s="269"/>
    </row>
    <row r="51" spans="1:12" ht="21.6" customHeight="1" x14ac:dyDescent="0.2">
      <c r="A51" s="78"/>
      <c r="B51" s="78"/>
      <c r="C51" s="78"/>
      <c r="D51" s="79"/>
      <c r="E51" s="79"/>
      <c r="F51" s="295" t="s">
        <v>3</v>
      </c>
      <c r="G51" s="295"/>
      <c r="H51" s="295"/>
      <c r="I51" s="80"/>
      <c r="J51" s="295" t="s">
        <v>4</v>
      </c>
      <c r="K51" s="295"/>
      <c r="L51" s="295"/>
    </row>
    <row r="52" spans="1:12" ht="21.6" customHeight="1" x14ac:dyDescent="0.2">
      <c r="A52" s="78"/>
      <c r="B52" s="78"/>
      <c r="C52" s="78"/>
      <c r="D52" s="79"/>
      <c r="E52" s="80"/>
      <c r="F52" s="80" t="s">
        <v>5</v>
      </c>
      <c r="G52" s="80"/>
      <c r="H52" s="80" t="s">
        <v>5</v>
      </c>
      <c r="I52" s="80"/>
      <c r="J52" s="80" t="s">
        <v>5</v>
      </c>
      <c r="K52" s="80"/>
      <c r="L52" s="80" t="s">
        <v>5</v>
      </c>
    </row>
    <row r="53" spans="1:12" ht="21.6" customHeight="1" x14ac:dyDescent="0.2">
      <c r="A53" s="78"/>
      <c r="B53" s="78"/>
      <c r="C53" s="78"/>
      <c r="D53" s="79"/>
      <c r="E53" s="80"/>
      <c r="F53" s="128" t="s">
        <v>7</v>
      </c>
      <c r="G53" s="80"/>
      <c r="H53" s="128" t="s">
        <v>7</v>
      </c>
      <c r="I53" s="80"/>
      <c r="J53" s="128" t="s">
        <v>7</v>
      </c>
      <c r="K53" s="80"/>
      <c r="L53" s="128" t="s">
        <v>7</v>
      </c>
    </row>
    <row r="54" spans="1:12" ht="18.75" x14ac:dyDescent="0.2">
      <c r="A54" s="78"/>
      <c r="B54" s="78"/>
      <c r="C54" s="78"/>
      <c r="D54" s="79"/>
      <c r="E54" s="80"/>
      <c r="F54" s="128" t="s">
        <v>9</v>
      </c>
      <c r="G54" s="80"/>
      <c r="H54" s="128" t="s">
        <v>10</v>
      </c>
      <c r="I54" s="80"/>
      <c r="J54" s="128" t="s">
        <v>9</v>
      </c>
      <c r="K54" s="80"/>
      <c r="L54" s="128" t="s">
        <v>10</v>
      </c>
    </row>
    <row r="55" spans="1:12" ht="21.6" customHeight="1" x14ac:dyDescent="0.2">
      <c r="A55" s="78"/>
      <c r="B55" s="78"/>
      <c r="C55" s="78"/>
      <c r="D55" s="79"/>
      <c r="E55" s="80"/>
      <c r="F55" s="129" t="s">
        <v>12</v>
      </c>
      <c r="G55" s="80"/>
      <c r="H55" s="129" t="s">
        <v>12</v>
      </c>
      <c r="I55" s="80"/>
      <c r="J55" s="129" t="s">
        <v>12</v>
      </c>
      <c r="K55" s="80"/>
      <c r="L55" s="129" t="s">
        <v>12</v>
      </c>
    </row>
    <row r="56" spans="1:12" ht="8.1" customHeight="1" x14ac:dyDescent="0.2">
      <c r="A56" s="82"/>
      <c r="B56" s="82"/>
      <c r="C56" s="78"/>
      <c r="D56" s="81"/>
      <c r="E56" s="93"/>
      <c r="F56" s="92"/>
      <c r="G56" s="93"/>
      <c r="H56" s="93"/>
      <c r="I56" s="93"/>
      <c r="J56" s="92"/>
      <c r="K56" s="93"/>
      <c r="L56" s="93"/>
    </row>
    <row r="57" spans="1:12" ht="21.6" customHeight="1" x14ac:dyDescent="0.2">
      <c r="A57" s="82" t="s">
        <v>118</v>
      </c>
      <c r="B57" s="78"/>
      <c r="C57" s="78"/>
      <c r="D57" s="81"/>
      <c r="E57" s="93"/>
      <c r="F57" s="92"/>
      <c r="G57" s="93"/>
      <c r="H57" s="93"/>
      <c r="I57" s="93"/>
      <c r="J57" s="92"/>
      <c r="K57" s="80"/>
      <c r="L57" s="80"/>
    </row>
    <row r="58" spans="1:12" ht="21.6" customHeight="1" x14ac:dyDescent="0.2">
      <c r="A58" s="82"/>
      <c r="B58" s="78" t="s">
        <v>119</v>
      </c>
      <c r="C58" s="103"/>
      <c r="D58" s="81"/>
      <c r="E58" s="93"/>
      <c r="F58" s="92"/>
      <c r="G58" s="93"/>
      <c r="H58" s="93"/>
      <c r="I58" s="93"/>
      <c r="J58" s="92"/>
      <c r="K58" s="93"/>
      <c r="L58" s="93"/>
    </row>
    <row r="59" spans="1:12" ht="21.6" customHeight="1" x14ac:dyDescent="0.2">
      <c r="A59" s="82"/>
      <c r="B59" s="110" t="s">
        <v>111</v>
      </c>
      <c r="C59" s="103"/>
      <c r="D59" s="81"/>
      <c r="E59" s="93"/>
      <c r="F59" s="92"/>
      <c r="G59" s="93"/>
      <c r="H59" s="93"/>
      <c r="I59" s="93"/>
      <c r="J59" s="92"/>
      <c r="K59" s="93"/>
      <c r="L59" s="93"/>
    </row>
    <row r="60" spans="1:12" ht="21.6" customHeight="1" x14ac:dyDescent="0.2">
      <c r="A60" s="82"/>
      <c r="B60" s="110" t="s">
        <v>120</v>
      </c>
      <c r="C60" s="104"/>
      <c r="D60" s="81"/>
      <c r="E60" s="93"/>
      <c r="F60" s="92"/>
      <c r="G60" s="93"/>
      <c r="H60" s="93"/>
      <c r="I60" s="93"/>
      <c r="J60" s="92"/>
      <c r="K60" s="93"/>
      <c r="L60" s="93"/>
    </row>
    <row r="61" spans="1:12" ht="21.6" customHeight="1" x14ac:dyDescent="0.2">
      <c r="A61" s="82"/>
      <c r="B61" s="78" t="s">
        <v>121</v>
      </c>
      <c r="C61" s="108"/>
      <c r="D61" s="81"/>
      <c r="E61" s="93"/>
      <c r="F61" s="92">
        <v>0</v>
      </c>
      <c r="G61" s="93"/>
      <c r="H61" s="93">
        <v>-1799</v>
      </c>
      <c r="I61" s="93"/>
      <c r="J61" s="92">
        <v>0</v>
      </c>
      <c r="K61" s="93"/>
      <c r="L61" s="93">
        <v>0</v>
      </c>
    </row>
    <row r="62" spans="1:12" ht="21.6" customHeight="1" x14ac:dyDescent="0.2">
      <c r="A62" s="82"/>
      <c r="B62" s="78" t="s">
        <v>122</v>
      </c>
      <c r="C62" s="108"/>
      <c r="D62" s="81"/>
      <c r="E62" s="93"/>
      <c r="F62" s="92"/>
      <c r="G62" s="93"/>
      <c r="H62" s="93"/>
      <c r="I62" s="93"/>
      <c r="J62" s="92"/>
      <c r="K62" s="93"/>
      <c r="L62" s="93"/>
    </row>
    <row r="63" spans="1:12" ht="21.6" customHeight="1" x14ac:dyDescent="0.2">
      <c r="A63" s="82"/>
      <c r="B63" s="78" t="s">
        <v>123</v>
      </c>
      <c r="C63" s="108"/>
      <c r="D63" s="81"/>
      <c r="E63" s="93"/>
      <c r="F63" s="92">
        <v>-261</v>
      </c>
      <c r="G63" s="93"/>
      <c r="H63" s="93">
        <v>1256</v>
      </c>
      <c r="I63" s="93"/>
      <c r="J63" s="92">
        <v>0</v>
      </c>
      <c r="K63" s="93"/>
      <c r="L63" s="93">
        <v>0</v>
      </c>
    </row>
    <row r="64" spans="1:12" ht="21.6" customHeight="1" x14ac:dyDescent="0.2">
      <c r="A64" s="82"/>
      <c r="B64" s="110" t="s">
        <v>124</v>
      </c>
      <c r="C64" s="104"/>
      <c r="D64" s="81"/>
      <c r="E64" s="93"/>
      <c r="F64" s="92"/>
      <c r="G64" s="93"/>
      <c r="H64" s="93"/>
      <c r="I64" s="93"/>
      <c r="J64" s="92"/>
      <c r="K64" s="93"/>
      <c r="L64" s="93"/>
    </row>
    <row r="65" spans="1:12" ht="21.6" customHeight="1" x14ac:dyDescent="0.2">
      <c r="A65" s="82"/>
      <c r="B65" s="110" t="s">
        <v>125</v>
      </c>
      <c r="C65" s="105"/>
      <c r="D65" s="81"/>
      <c r="E65" s="93"/>
      <c r="F65" s="90">
        <v>52</v>
      </c>
      <c r="G65" s="93"/>
      <c r="H65" s="91">
        <v>108</v>
      </c>
      <c r="I65" s="93"/>
      <c r="J65" s="90">
        <v>0</v>
      </c>
      <c r="K65" s="93"/>
      <c r="L65" s="91">
        <v>0</v>
      </c>
    </row>
    <row r="66" spans="1:12" ht="21.6" customHeight="1" x14ac:dyDescent="0.2">
      <c r="A66" s="82"/>
      <c r="B66" s="78" t="s">
        <v>126</v>
      </c>
      <c r="C66" s="104"/>
      <c r="D66" s="81"/>
      <c r="E66" s="93"/>
      <c r="F66" s="92"/>
      <c r="G66" s="93"/>
      <c r="H66" s="93"/>
      <c r="I66" s="93"/>
      <c r="J66" s="92"/>
      <c r="K66" s="93"/>
      <c r="L66" s="93"/>
    </row>
    <row r="67" spans="1:12" ht="21.6" customHeight="1" x14ac:dyDescent="0.2">
      <c r="A67" s="82"/>
      <c r="B67" s="110" t="s">
        <v>111</v>
      </c>
      <c r="C67" s="106"/>
      <c r="D67" s="81"/>
      <c r="E67" s="93"/>
      <c r="F67" s="90">
        <f>SUM(F60:F65)</f>
        <v>-209</v>
      </c>
      <c r="G67" s="93"/>
      <c r="H67" s="91">
        <f>SUM(H60:H65)</f>
        <v>-435</v>
      </c>
      <c r="I67" s="93"/>
      <c r="J67" s="90">
        <f>SUM(J60:J65)</f>
        <v>0</v>
      </c>
      <c r="K67" s="93"/>
      <c r="L67" s="91">
        <f>SUM(L60:L65)</f>
        <v>0</v>
      </c>
    </row>
    <row r="68" spans="1:12" ht="8.1" customHeight="1" x14ac:dyDescent="0.2">
      <c r="A68" s="82"/>
      <c r="B68" s="82"/>
      <c r="C68" s="78"/>
      <c r="D68" s="81"/>
      <c r="E68" s="93"/>
      <c r="F68" s="92"/>
      <c r="G68" s="93"/>
      <c r="H68" s="93"/>
      <c r="I68" s="93"/>
      <c r="J68" s="92"/>
      <c r="K68" s="93"/>
      <c r="L68" s="93"/>
    </row>
    <row r="69" spans="1:12" ht="21.6" customHeight="1" x14ac:dyDescent="0.2">
      <c r="A69" s="89" t="s">
        <v>127</v>
      </c>
      <c r="B69" s="82"/>
      <c r="C69" s="82"/>
      <c r="D69" s="81"/>
      <c r="E69" s="93"/>
      <c r="F69" s="85">
        <f>SUM(F40,F67)</f>
        <v>4864</v>
      </c>
      <c r="G69" s="93"/>
      <c r="H69" s="125">
        <f>SUM(H40,H67)</f>
        <v>-733</v>
      </c>
      <c r="I69" s="93"/>
      <c r="J69" s="85">
        <f>SUM(J40,J67)</f>
        <v>7828</v>
      </c>
      <c r="K69" s="93"/>
      <c r="L69" s="125">
        <f>SUM(L40,L67)</f>
        <v>0</v>
      </c>
    </row>
    <row r="70" spans="1:12" ht="8.1" customHeight="1" x14ac:dyDescent="0.2">
      <c r="A70" s="78"/>
      <c r="B70" s="78"/>
      <c r="C70" s="78"/>
      <c r="D70" s="81"/>
      <c r="E70" s="93"/>
      <c r="F70" s="83"/>
      <c r="G70" s="93"/>
      <c r="H70" s="84"/>
      <c r="I70" s="93"/>
      <c r="J70" s="83"/>
      <c r="K70" s="93"/>
      <c r="L70" s="93"/>
    </row>
    <row r="71" spans="1:12" ht="21.6" customHeight="1" thickBot="1" x14ac:dyDescent="0.25">
      <c r="A71" s="82" t="s">
        <v>128</v>
      </c>
      <c r="B71" s="82"/>
      <c r="C71" s="78"/>
      <c r="D71" s="81"/>
      <c r="E71" s="84"/>
      <c r="F71" s="95">
        <f>SUM(F29,F69)</f>
        <v>539662</v>
      </c>
      <c r="G71" s="84"/>
      <c r="H71" s="132">
        <f>SUM(H29,H69)</f>
        <v>136600</v>
      </c>
      <c r="I71" s="84"/>
      <c r="J71" s="95">
        <f>SUM(J29,J69)</f>
        <v>486046</v>
      </c>
      <c r="K71" s="84"/>
      <c r="L71" s="132">
        <f>SUM(L29,L69)</f>
        <v>33984</v>
      </c>
    </row>
    <row r="72" spans="1:12" ht="8.1" customHeight="1" thickTop="1" x14ac:dyDescent="0.2">
      <c r="A72" s="82"/>
      <c r="B72" s="82"/>
      <c r="C72" s="78"/>
      <c r="D72" s="81"/>
      <c r="E72" s="84"/>
      <c r="F72" s="83"/>
      <c r="G72" s="84"/>
      <c r="H72" s="84"/>
      <c r="I72" s="84"/>
      <c r="J72" s="83"/>
      <c r="K72" s="84"/>
      <c r="L72" s="84"/>
    </row>
    <row r="73" spans="1:12" ht="21.6" customHeight="1" x14ac:dyDescent="0.2">
      <c r="A73" s="82" t="s">
        <v>293</v>
      </c>
      <c r="B73" s="78"/>
      <c r="C73" s="78"/>
      <c r="D73" s="81"/>
      <c r="E73" s="93"/>
      <c r="F73" s="92"/>
      <c r="G73" s="93"/>
      <c r="H73" s="93"/>
      <c r="I73" s="93"/>
      <c r="J73" s="92"/>
      <c r="K73" s="93"/>
      <c r="L73" s="93"/>
    </row>
    <row r="74" spans="1:12" ht="8.1" customHeight="1" x14ac:dyDescent="0.2">
      <c r="A74" s="82"/>
      <c r="B74" s="82"/>
      <c r="C74" s="78"/>
      <c r="D74" s="81"/>
      <c r="E74" s="84"/>
      <c r="F74" s="83"/>
      <c r="G74" s="84"/>
      <c r="H74" s="84"/>
      <c r="I74" s="84"/>
      <c r="J74" s="83"/>
      <c r="K74" s="84"/>
      <c r="L74" s="84"/>
    </row>
    <row r="75" spans="1:12" ht="21.6" customHeight="1" thickBot="1" x14ac:dyDescent="0.25">
      <c r="A75" s="78" t="s">
        <v>129</v>
      </c>
      <c r="B75" s="78"/>
      <c r="C75" s="78"/>
      <c r="D75" s="81"/>
      <c r="E75" s="93"/>
      <c r="F75" s="96">
        <v>534798</v>
      </c>
      <c r="G75" s="93"/>
      <c r="H75" s="133">
        <v>137317</v>
      </c>
      <c r="I75" s="93"/>
      <c r="J75" s="96">
        <v>478218</v>
      </c>
      <c r="K75" s="93"/>
      <c r="L75" s="133">
        <v>33984</v>
      </c>
    </row>
    <row r="76" spans="1:12" ht="8.1" customHeight="1" thickTop="1" x14ac:dyDescent="0.2">
      <c r="A76" s="82"/>
      <c r="B76" s="82"/>
      <c r="C76" s="78"/>
      <c r="D76" s="81"/>
      <c r="E76" s="84"/>
      <c r="F76" s="83"/>
      <c r="G76" s="84"/>
      <c r="H76" s="84"/>
      <c r="I76" s="84"/>
      <c r="J76" s="83"/>
      <c r="K76" s="84"/>
      <c r="L76" s="84"/>
    </row>
    <row r="77" spans="1:12" ht="21.6" customHeight="1" thickBot="1" x14ac:dyDescent="0.25">
      <c r="A77" s="78" t="s">
        <v>130</v>
      </c>
      <c r="B77" s="78"/>
      <c r="C77" s="78"/>
      <c r="D77" s="81"/>
      <c r="E77" s="93"/>
      <c r="F77" s="95">
        <v>0</v>
      </c>
      <c r="G77" s="93"/>
      <c r="H77" s="132">
        <v>16</v>
      </c>
      <c r="I77" s="93"/>
      <c r="J77" s="96">
        <v>0</v>
      </c>
      <c r="K77" s="93"/>
      <c r="L77" s="132">
        <v>0</v>
      </c>
    </row>
    <row r="78" spans="1:12" ht="8.1" customHeight="1" thickTop="1" x14ac:dyDescent="0.2">
      <c r="A78" s="82"/>
      <c r="B78" s="82"/>
      <c r="C78" s="78"/>
      <c r="D78" s="81"/>
      <c r="E78" s="84"/>
      <c r="F78" s="83"/>
      <c r="G78" s="84"/>
      <c r="H78" s="84"/>
      <c r="I78" s="84"/>
      <c r="J78" s="83"/>
      <c r="K78" s="84"/>
      <c r="L78" s="84"/>
    </row>
    <row r="79" spans="1:12" ht="21.6" customHeight="1" x14ac:dyDescent="0.2">
      <c r="A79" s="82" t="s">
        <v>135</v>
      </c>
      <c r="B79" s="82"/>
      <c r="C79" s="78"/>
      <c r="D79" s="81"/>
      <c r="E79" s="84"/>
      <c r="F79" s="83"/>
      <c r="G79" s="84"/>
      <c r="H79" s="84"/>
      <c r="I79" s="84"/>
      <c r="J79" s="83"/>
      <c r="K79" s="84"/>
      <c r="L79" s="84"/>
    </row>
    <row r="80" spans="1:12" ht="8.1" customHeight="1" x14ac:dyDescent="0.2">
      <c r="A80" s="82"/>
      <c r="B80" s="82"/>
      <c r="C80" s="78"/>
      <c r="D80" s="81"/>
      <c r="E80" s="84"/>
      <c r="F80" s="83"/>
      <c r="G80" s="84"/>
      <c r="H80" s="84"/>
      <c r="I80" s="84"/>
      <c r="J80" s="83"/>
      <c r="K80" s="84"/>
      <c r="L80" s="84"/>
    </row>
    <row r="81" spans="1:12" ht="21.6" customHeight="1" thickBot="1" x14ac:dyDescent="0.25">
      <c r="A81" s="78" t="s">
        <v>129</v>
      </c>
      <c r="B81" s="78"/>
      <c r="C81" s="78"/>
      <c r="D81" s="81"/>
      <c r="E81" s="93"/>
      <c r="F81" s="96">
        <v>539662</v>
      </c>
      <c r="G81" s="93"/>
      <c r="H81" s="133">
        <v>136584</v>
      </c>
      <c r="I81" s="93"/>
      <c r="J81" s="96">
        <v>486046</v>
      </c>
      <c r="K81" s="93"/>
      <c r="L81" s="133">
        <v>33984</v>
      </c>
    </row>
    <row r="82" spans="1:12" ht="8.1" customHeight="1" thickTop="1" x14ac:dyDescent="0.2">
      <c r="A82" s="82"/>
      <c r="B82" s="82"/>
      <c r="C82" s="78"/>
      <c r="D82" s="81"/>
      <c r="E82" s="84"/>
      <c r="F82" s="83"/>
      <c r="G82" s="84"/>
      <c r="H82" s="84"/>
      <c r="I82" s="84"/>
      <c r="J82" s="83"/>
      <c r="K82" s="84"/>
      <c r="L82" s="84"/>
    </row>
    <row r="83" spans="1:12" ht="21.6" customHeight="1" thickBot="1" x14ac:dyDescent="0.25">
      <c r="A83" s="78" t="s">
        <v>130</v>
      </c>
      <c r="B83" s="78"/>
      <c r="C83" s="78"/>
      <c r="D83" s="81"/>
      <c r="E83" s="93"/>
      <c r="F83" s="95">
        <v>0</v>
      </c>
      <c r="G83" s="93"/>
      <c r="H83" s="132">
        <v>16</v>
      </c>
      <c r="I83" s="93"/>
      <c r="J83" s="96">
        <v>0</v>
      </c>
      <c r="K83" s="93"/>
      <c r="L83" s="132">
        <v>0</v>
      </c>
    </row>
    <row r="84" spans="1:12" ht="21.6" customHeight="1" thickTop="1" x14ac:dyDescent="0.2">
      <c r="A84" s="82"/>
      <c r="B84" s="82"/>
      <c r="C84" s="78"/>
      <c r="D84" s="81"/>
      <c r="E84" s="84"/>
      <c r="F84" s="83"/>
      <c r="G84" s="84"/>
      <c r="H84" s="84"/>
      <c r="I84" s="84"/>
      <c r="J84" s="83"/>
      <c r="K84" s="84"/>
      <c r="L84" s="84"/>
    </row>
    <row r="85" spans="1:12" ht="21.6" customHeight="1" x14ac:dyDescent="0.2">
      <c r="A85" s="82" t="s">
        <v>131</v>
      </c>
      <c r="B85" s="82"/>
      <c r="C85" s="78"/>
      <c r="D85" s="81"/>
      <c r="E85" s="93"/>
      <c r="F85" s="92"/>
      <c r="G85" s="93"/>
      <c r="H85" s="93"/>
      <c r="I85" s="93"/>
      <c r="J85" s="92"/>
      <c r="K85" s="93"/>
      <c r="L85" s="93"/>
    </row>
    <row r="86" spans="1:12" ht="8.1" customHeight="1" x14ac:dyDescent="0.2">
      <c r="A86" s="82"/>
      <c r="B86" s="82"/>
      <c r="C86" s="78"/>
      <c r="D86" s="81"/>
      <c r="E86" s="93"/>
      <c r="F86" s="92"/>
      <c r="G86" s="93"/>
      <c r="H86" s="93"/>
      <c r="I86" s="93"/>
      <c r="J86" s="92"/>
      <c r="K86" s="93"/>
      <c r="L86" s="93"/>
    </row>
    <row r="87" spans="1:12" ht="21.6" customHeight="1" thickBot="1" x14ac:dyDescent="0.25">
      <c r="A87" s="78" t="s">
        <v>132</v>
      </c>
      <c r="B87" s="82"/>
      <c r="C87" s="78"/>
      <c r="D87" s="100"/>
      <c r="E87" s="111"/>
      <c r="F87" s="113">
        <v>0.39053054810305721</v>
      </c>
      <c r="G87" s="135"/>
      <c r="H87" s="134">
        <v>0.1</v>
      </c>
      <c r="I87" s="135"/>
      <c r="J87" s="113">
        <v>0.35</v>
      </c>
      <c r="K87" s="135"/>
      <c r="L87" s="134">
        <v>0.02</v>
      </c>
    </row>
    <row r="88" spans="1:12" ht="8.1" customHeight="1" thickTop="1" x14ac:dyDescent="0.2">
      <c r="A88" s="82"/>
      <c r="B88" s="82"/>
      <c r="C88" s="78"/>
      <c r="D88" s="112"/>
      <c r="E88" s="84"/>
      <c r="F88" s="92"/>
      <c r="G88" s="135"/>
      <c r="H88" s="93"/>
      <c r="I88" s="135"/>
      <c r="J88" s="145"/>
      <c r="K88" s="135"/>
      <c r="L88" s="93"/>
    </row>
    <row r="89" spans="1:12" ht="23.25" customHeight="1" thickBot="1" x14ac:dyDescent="0.25">
      <c r="A89" s="78" t="s">
        <v>133</v>
      </c>
      <c r="B89" s="82"/>
      <c r="C89" s="78"/>
      <c r="D89" s="100"/>
      <c r="E89" s="111"/>
      <c r="F89" s="113">
        <v>0</v>
      </c>
      <c r="G89" s="135"/>
      <c r="H89" s="134">
        <v>0</v>
      </c>
      <c r="I89" s="135"/>
      <c r="J89" s="113">
        <v>0</v>
      </c>
      <c r="K89" s="135"/>
      <c r="L89" s="134">
        <v>0</v>
      </c>
    </row>
    <row r="90" spans="1:12" ht="21.6" customHeight="1" thickTop="1" x14ac:dyDescent="0.2">
      <c r="A90" s="78"/>
      <c r="B90" s="82"/>
      <c r="C90" s="78"/>
      <c r="D90" s="81"/>
      <c r="E90" s="84"/>
      <c r="F90" s="111"/>
      <c r="G90" s="84"/>
      <c r="H90" s="135"/>
      <c r="I90" s="135"/>
      <c r="J90" s="136"/>
      <c r="K90" s="135"/>
      <c r="L90" s="135"/>
    </row>
    <row r="91" spans="1:12" ht="21.6" customHeight="1" x14ac:dyDescent="0.2">
      <c r="B91" s="72"/>
      <c r="E91" s="265"/>
      <c r="F91" s="272"/>
      <c r="G91" s="265"/>
      <c r="H91" s="273"/>
      <c r="I91" s="273"/>
      <c r="J91" s="274"/>
      <c r="K91" s="273"/>
      <c r="L91" s="273"/>
    </row>
    <row r="92" spans="1:12" ht="21.6" customHeight="1" x14ac:dyDescent="0.2">
      <c r="B92" s="72"/>
      <c r="E92" s="265"/>
      <c r="F92" s="272"/>
      <c r="G92" s="265"/>
      <c r="H92" s="273"/>
      <c r="I92" s="273"/>
      <c r="J92" s="274"/>
      <c r="K92" s="273"/>
      <c r="L92" s="273"/>
    </row>
    <row r="93" spans="1:12" ht="21.6" customHeight="1" x14ac:dyDescent="0.2">
      <c r="B93" s="72"/>
      <c r="E93" s="265"/>
      <c r="F93" s="272"/>
      <c r="G93" s="265"/>
      <c r="H93" s="273"/>
      <c r="I93" s="273"/>
      <c r="J93" s="274"/>
      <c r="K93" s="273"/>
      <c r="L93" s="273"/>
    </row>
    <row r="94" spans="1:12" ht="21.6" customHeight="1" x14ac:dyDescent="0.2">
      <c r="B94" s="72"/>
      <c r="E94" s="265"/>
      <c r="F94" s="272"/>
      <c r="G94" s="265"/>
      <c r="H94" s="273"/>
      <c r="I94" s="273"/>
      <c r="J94" s="274"/>
      <c r="K94" s="273"/>
      <c r="L94" s="273"/>
    </row>
    <row r="95" spans="1:12" ht="17.25" customHeight="1" x14ac:dyDescent="0.2">
      <c r="B95" s="72"/>
      <c r="E95" s="265"/>
      <c r="F95" s="272"/>
      <c r="G95" s="265"/>
      <c r="H95" s="273"/>
      <c r="I95" s="273"/>
      <c r="J95" s="274"/>
      <c r="K95" s="273"/>
      <c r="L95" s="273"/>
    </row>
    <row r="96" spans="1:12" ht="21.6" customHeight="1" x14ac:dyDescent="0.2">
      <c r="A96" s="74" t="str">
        <f>+A46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96" s="74"/>
      <c r="C96" s="74"/>
      <c r="D96" s="75"/>
      <c r="E96" s="75"/>
      <c r="F96" s="266"/>
      <c r="G96" s="75"/>
      <c r="H96" s="266"/>
      <c r="I96" s="267"/>
      <c r="J96" s="267"/>
      <c r="K96" s="267"/>
      <c r="L96" s="267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5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2"/>
  <sheetViews>
    <sheetView topLeftCell="A67" zoomScaleNormal="100" zoomScaleSheetLayoutView="100" workbookViewId="0">
      <selection activeCell="R81" sqref="R81"/>
    </sheetView>
  </sheetViews>
  <sheetFormatPr defaultRowHeight="21.75" customHeight="1" x14ac:dyDescent="0.2"/>
  <cols>
    <col min="1" max="2" width="1.28515625" style="76" customWidth="1"/>
    <col min="3" max="3" width="33.140625" style="76" customWidth="1"/>
    <col min="4" max="4" width="7.28515625" style="73" customWidth="1"/>
    <col min="5" max="5" width="0.85546875" style="73" customWidth="1"/>
    <col min="6" max="6" width="13.28515625" style="93" customWidth="1"/>
    <col min="7" max="7" width="0.85546875" style="81" customWidth="1"/>
    <col min="8" max="8" width="13.28515625" style="93" customWidth="1"/>
    <col min="9" max="9" width="0.85546875" style="81" customWidth="1"/>
    <col min="10" max="10" width="13.28515625" style="84" customWidth="1"/>
    <col min="11" max="11" width="0.85546875" style="81" customWidth="1"/>
    <col min="12" max="12" width="13.28515625" style="84" customWidth="1"/>
    <col min="13" max="69" width="9.140625" style="73"/>
    <col min="70" max="71" width="1.28515625" style="73" customWidth="1"/>
    <col min="72" max="72" width="22.140625" style="73" customWidth="1"/>
    <col min="73" max="73" width="6.85546875" style="73" customWidth="1"/>
    <col min="74" max="74" width="0.85546875" style="73" customWidth="1"/>
    <col min="75" max="75" width="15.140625" style="73" customWidth="1"/>
    <col min="76" max="76" width="0.85546875" style="73" customWidth="1"/>
    <col min="77" max="77" width="14.85546875" style="73" customWidth="1"/>
    <col min="78" max="78" width="0.85546875" style="73" customWidth="1"/>
    <col min="79" max="79" width="15" style="73" customWidth="1"/>
    <col min="80" max="80" width="0.85546875" style="73" customWidth="1"/>
    <col min="81" max="81" width="15.140625" style="73" customWidth="1"/>
    <col min="82" max="82" width="12.28515625" style="73" customWidth="1"/>
    <col min="83" max="83" width="9.140625" style="73"/>
    <col min="84" max="88" width="0" style="73" hidden="1" customWidth="1"/>
    <col min="89" max="89" width="9.140625" style="73"/>
    <col min="90" max="92" width="0" style="73" hidden="1" customWidth="1"/>
    <col min="93" max="93" width="9.140625" style="73"/>
    <col min="94" max="95" width="0" style="73" hidden="1" customWidth="1"/>
    <col min="96" max="325" width="9.140625" style="73"/>
    <col min="326" max="327" width="1.28515625" style="73" customWidth="1"/>
    <col min="328" max="328" width="22.140625" style="73" customWidth="1"/>
    <col min="329" max="329" width="6.85546875" style="73" customWidth="1"/>
    <col min="330" max="330" width="0.85546875" style="73" customWidth="1"/>
    <col min="331" max="331" width="15.140625" style="73" customWidth="1"/>
    <col min="332" max="332" width="0.85546875" style="73" customWidth="1"/>
    <col min="333" max="333" width="14.85546875" style="73" customWidth="1"/>
    <col min="334" max="334" width="0.85546875" style="73" customWidth="1"/>
    <col min="335" max="335" width="15" style="73" customWidth="1"/>
    <col min="336" max="336" width="0.85546875" style="73" customWidth="1"/>
    <col min="337" max="337" width="15.140625" style="73" customWidth="1"/>
    <col min="338" max="338" width="12.28515625" style="73" customWidth="1"/>
    <col min="339" max="339" width="9.140625" style="73"/>
    <col min="340" max="344" width="0" style="73" hidden="1" customWidth="1"/>
    <col min="345" max="345" width="9.140625" style="73"/>
    <col min="346" max="348" width="0" style="73" hidden="1" customWidth="1"/>
    <col min="349" max="349" width="9.140625" style="73"/>
    <col min="350" max="351" width="0" style="73" hidden="1" customWidth="1"/>
    <col min="352" max="581" width="9.140625" style="73"/>
    <col min="582" max="583" width="1.28515625" style="73" customWidth="1"/>
    <col min="584" max="584" width="22.140625" style="73" customWidth="1"/>
    <col min="585" max="585" width="6.85546875" style="73" customWidth="1"/>
    <col min="586" max="586" width="0.85546875" style="73" customWidth="1"/>
    <col min="587" max="587" width="15.140625" style="73" customWidth="1"/>
    <col min="588" max="588" width="0.85546875" style="73" customWidth="1"/>
    <col min="589" max="589" width="14.85546875" style="73" customWidth="1"/>
    <col min="590" max="590" width="0.85546875" style="73" customWidth="1"/>
    <col min="591" max="591" width="15" style="73" customWidth="1"/>
    <col min="592" max="592" width="0.85546875" style="73" customWidth="1"/>
    <col min="593" max="593" width="15.140625" style="73" customWidth="1"/>
    <col min="594" max="594" width="12.28515625" style="73" customWidth="1"/>
    <col min="595" max="595" width="9.140625" style="73"/>
    <col min="596" max="600" width="0" style="73" hidden="1" customWidth="1"/>
    <col min="601" max="601" width="9.140625" style="73"/>
    <col min="602" max="604" width="0" style="73" hidden="1" customWidth="1"/>
    <col min="605" max="605" width="9.140625" style="73"/>
    <col min="606" max="607" width="0" style="73" hidden="1" customWidth="1"/>
    <col min="608" max="837" width="9.140625" style="73"/>
    <col min="838" max="839" width="1.28515625" style="73" customWidth="1"/>
    <col min="840" max="840" width="22.140625" style="73" customWidth="1"/>
    <col min="841" max="841" width="6.85546875" style="73" customWidth="1"/>
    <col min="842" max="842" width="0.85546875" style="73" customWidth="1"/>
    <col min="843" max="843" width="15.140625" style="73" customWidth="1"/>
    <col min="844" max="844" width="0.85546875" style="73" customWidth="1"/>
    <col min="845" max="845" width="14.85546875" style="73" customWidth="1"/>
    <col min="846" max="846" width="0.85546875" style="73" customWidth="1"/>
    <col min="847" max="847" width="15" style="73" customWidth="1"/>
    <col min="848" max="848" width="0.85546875" style="73" customWidth="1"/>
    <col min="849" max="849" width="15.140625" style="73" customWidth="1"/>
    <col min="850" max="850" width="12.28515625" style="73" customWidth="1"/>
    <col min="851" max="851" width="9.140625" style="73"/>
    <col min="852" max="856" width="0" style="73" hidden="1" customWidth="1"/>
    <col min="857" max="857" width="9.140625" style="73"/>
    <col min="858" max="860" width="0" style="73" hidden="1" customWidth="1"/>
    <col min="861" max="861" width="9.140625" style="73"/>
    <col min="862" max="863" width="0" style="73" hidden="1" customWidth="1"/>
    <col min="864" max="1093" width="9.140625" style="73"/>
    <col min="1094" max="1095" width="1.28515625" style="73" customWidth="1"/>
    <col min="1096" max="1096" width="22.140625" style="73" customWidth="1"/>
    <col min="1097" max="1097" width="6.85546875" style="73" customWidth="1"/>
    <col min="1098" max="1098" width="0.85546875" style="73" customWidth="1"/>
    <col min="1099" max="1099" width="15.140625" style="73" customWidth="1"/>
    <col min="1100" max="1100" width="0.85546875" style="73" customWidth="1"/>
    <col min="1101" max="1101" width="14.85546875" style="73" customWidth="1"/>
    <col min="1102" max="1102" width="0.85546875" style="73" customWidth="1"/>
    <col min="1103" max="1103" width="15" style="73" customWidth="1"/>
    <col min="1104" max="1104" width="0.85546875" style="73" customWidth="1"/>
    <col min="1105" max="1105" width="15.140625" style="73" customWidth="1"/>
    <col min="1106" max="1106" width="12.28515625" style="73" customWidth="1"/>
    <col min="1107" max="1107" width="9.140625" style="73"/>
    <col min="1108" max="1112" width="0" style="73" hidden="1" customWidth="1"/>
    <col min="1113" max="1113" width="9.140625" style="73"/>
    <col min="1114" max="1116" width="0" style="73" hidden="1" customWidth="1"/>
    <col min="1117" max="1117" width="9.140625" style="73"/>
    <col min="1118" max="1119" width="0" style="73" hidden="1" customWidth="1"/>
    <col min="1120" max="1349" width="9.140625" style="73"/>
    <col min="1350" max="1351" width="1.28515625" style="73" customWidth="1"/>
    <col min="1352" max="1352" width="22.140625" style="73" customWidth="1"/>
    <col min="1353" max="1353" width="6.85546875" style="73" customWidth="1"/>
    <col min="1354" max="1354" width="0.85546875" style="73" customWidth="1"/>
    <col min="1355" max="1355" width="15.140625" style="73" customWidth="1"/>
    <col min="1356" max="1356" width="0.85546875" style="73" customWidth="1"/>
    <col min="1357" max="1357" width="14.85546875" style="73" customWidth="1"/>
    <col min="1358" max="1358" width="0.85546875" style="73" customWidth="1"/>
    <col min="1359" max="1359" width="15" style="73" customWidth="1"/>
    <col min="1360" max="1360" width="0.85546875" style="73" customWidth="1"/>
    <col min="1361" max="1361" width="15.140625" style="73" customWidth="1"/>
    <col min="1362" max="1362" width="12.28515625" style="73" customWidth="1"/>
    <col min="1363" max="1363" width="9.140625" style="73"/>
    <col min="1364" max="1368" width="0" style="73" hidden="1" customWidth="1"/>
    <col min="1369" max="1369" width="9.140625" style="73"/>
    <col min="1370" max="1372" width="0" style="73" hidden="1" customWidth="1"/>
    <col min="1373" max="1373" width="9.140625" style="73"/>
    <col min="1374" max="1375" width="0" style="73" hidden="1" customWidth="1"/>
    <col min="1376" max="1605" width="9.140625" style="73"/>
    <col min="1606" max="1607" width="1.28515625" style="73" customWidth="1"/>
    <col min="1608" max="1608" width="22.140625" style="73" customWidth="1"/>
    <col min="1609" max="1609" width="6.85546875" style="73" customWidth="1"/>
    <col min="1610" max="1610" width="0.85546875" style="73" customWidth="1"/>
    <col min="1611" max="1611" width="15.140625" style="73" customWidth="1"/>
    <col min="1612" max="1612" width="0.85546875" style="73" customWidth="1"/>
    <col min="1613" max="1613" width="14.85546875" style="73" customWidth="1"/>
    <col min="1614" max="1614" width="0.85546875" style="73" customWidth="1"/>
    <col min="1615" max="1615" width="15" style="73" customWidth="1"/>
    <col min="1616" max="1616" width="0.85546875" style="73" customWidth="1"/>
    <col min="1617" max="1617" width="15.140625" style="73" customWidth="1"/>
    <col min="1618" max="1618" width="12.28515625" style="73" customWidth="1"/>
    <col min="1619" max="1619" width="9.140625" style="73"/>
    <col min="1620" max="1624" width="0" style="73" hidden="1" customWidth="1"/>
    <col min="1625" max="1625" width="9.140625" style="73"/>
    <col min="1626" max="1628" width="0" style="73" hidden="1" customWidth="1"/>
    <col min="1629" max="1629" width="9.140625" style="73"/>
    <col min="1630" max="1631" width="0" style="73" hidden="1" customWidth="1"/>
    <col min="1632" max="1861" width="9.140625" style="73"/>
    <col min="1862" max="1863" width="1.28515625" style="73" customWidth="1"/>
    <col min="1864" max="1864" width="22.140625" style="73" customWidth="1"/>
    <col min="1865" max="1865" width="6.85546875" style="73" customWidth="1"/>
    <col min="1866" max="1866" width="0.85546875" style="73" customWidth="1"/>
    <col min="1867" max="1867" width="15.140625" style="73" customWidth="1"/>
    <col min="1868" max="1868" width="0.85546875" style="73" customWidth="1"/>
    <col min="1869" max="1869" width="14.85546875" style="73" customWidth="1"/>
    <col min="1870" max="1870" width="0.85546875" style="73" customWidth="1"/>
    <col min="1871" max="1871" width="15" style="73" customWidth="1"/>
    <col min="1872" max="1872" width="0.85546875" style="73" customWidth="1"/>
    <col min="1873" max="1873" width="15.140625" style="73" customWidth="1"/>
    <col min="1874" max="1874" width="12.28515625" style="73" customWidth="1"/>
    <col min="1875" max="1875" width="9.140625" style="73"/>
    <col min="1876" max="1880" width="0" style="73" hidden="1" customWidth="1"/>
    <col min="1881" max="1881" width="9.140625" style="73"/>
    <col min="1882" max="1884" width="0" style="73" hidden="1" customWidth="1"/>
    <col min="1885" max="1885" width="9.140625" style="73"/>
    <col min="1886" max="1887" width="0" style="73" hidden="1" customWidth="1"/>
    <col min="1888" max="2117" width="9.140625" style="73"/>
    <col min="2118" max="2119" width="1.28515625" style="73" customWidth="1"/>
    <col min="2120" max="2120" width="22.140625" style="73" customWidth="1"/>
    <col min="2121" max="2121" width="6.85546875" style="73" customWidth="1"/>
    <col min="2122" max="2122" width="0.85546875" style="73" customWidth="1"/>
    <col min="2123" max="2123" width="15.140625" style="73" customWidth="1"/>
    <col min="2124" max="2124" width="0.85546875" style="73" customWidth="1"/>
    <col min="2125" max="2125" width="14.85546875" style="73" customWidth="1"/>
    <col min="2126" max="2126" width="0.85546875" style="73" customWidth="1"/>
    <col min="2127" max="2127" width="15" style="73" customWidth="1"/>
    <col min="2128" max="2128" width="0.85546875" style="73" customWidth="1"/>
    <col min="2129" max="2129" width="15.140625" style="73" customWidth="1"/>
    <col min="2130" max="2130" width="12.28515625" style="73" customWidth="1"/>
    <col min="2131" max="2131" width="9.140625" style="73"/>
    <col min="2132" max="2136" width="0" style="73" hidden="1" customWidth="1"/>
    <col min="2137" max="2137" width="9.140625" style="73"/>
    <col min="2138" max="2140" width="0" style="73" hidden="1" customWidth="1"/>
    <col min="2141" max="2141" width="9.140625" style="73"/>
    <col min="2142" max="2143" width="0" style="73" hidden="1" customWidth="1"/>
    <col min="2144" max="2373" width="9.140625" style="73"/>
    <col min="2374" max="2375" width="1.28515625" style="73" customWidth="1"/>
    <col min="2376" max="2376" width="22.140625" style="73" customWidth="1"/>
    <col min="2377" max="2377" width="6.85546875" style="73" customWidth="1"/>
    <col min="2378" max="2378" width="0.85546875" style="73" customWidth="1"/>
    <col min="2379" max="2379" width="15.140625" style="73" customWidth="1"/>
    <col min="2380" max="2380" width="0.85546875" style="73" customWidth="1"/>
    <col min="2381" max="2381" width="14.85546875" style="73" customWidth="1"/>
    <col min="2382" max="2382" width="0.85546875" style="73" customWidth="1"/>
    <col min="2383" max="2383" width="15" style="73" customWidth="1"/>
    <col min="2384" max="2384" width="0.85546875" style="73" customWidth="1"/>
    <col min="2385" max="2385" width="15.140625" style="73" customWidth="1"/>
    <col min="2386" max="2386" width="12.28515625" style="73" customWidth="1"/>
    <col min="2387" max="2387" width="9.140625" style="73"/>
    <col min="2388" max="2392" width="0" style="73" hidden="1" customWidth="1"/>
    <col min="2393" max="2393" width="9.140625" style="73"/>
    <col min="2394" max="2396" width="0" style="73" hidden="1" customWidth="1"/>
    <col min="2397" max="2397" width="9.140625" style="73"/>
    <col min="2398" max="2399" width="0" style="73" hidden="1" customWidth="1"/>
    <col min="2400" max="2629" width="9.140625" style="73"/>
    <col min="2630" max="2631" width="1.28515625" style="73" customWidth="1"/>
    <col min="2632" max="2632" width="22.140625" style="73" customWidth="1"/>
    <col min="2633" max="2633" width="6.85546875" style="73" customWidth="1"/>
    <col min="2634" max="2634" width="0.85546875" style="73" customWidth="1"/>
    <col min="2635" max="2635" width="15.140625" style="73" customWidth="1"/>
    <col min="2636" max="2636" width="0.85546875" style="73" customWidth="1"/>
    <col min="2637" max="2637" width="14.85546875" style="73" customWidth="1"/>
    <col min="2638" max="2638" width="0.85546875" style="73" customWidth="1"/>
    <col min="2639" max="2639" width="15" style="73" customWidth="1"/>
    <col min="2640" max="2640" width="0.85546875" style="73" customWidth="1"/>
    <col min="2641" max="2641" width="15.140625" style="73" customWidth="1"/>
    <col min="2642" max="2642" width="12.28515625" style="73" customWidth="1"/>
    <col min="2643" max="2643" width="9.140625" style="73"/>
    <col min="2644" max="2648" width="0" style="73" hidden="1" customWidth="1"/>
    <col min="2649" max="2649" width="9.140625" style="73"/>
    <col min="2650" max="2652" width="0" style="73" hidden="1" customWidth="1"/>
    <col min="2653" max="2653" width="9.140625" style="73"/>
    <col min="2654" max="2655" width="0" style="73" hidden="1" customWidth="1"/>
    <col min="2656" max="2885" width="9.140625" style="73"/>
    <col min="2886" max="2887" width="1.28515625" style="73" customWidth="1"/>
    <col min="2888" max="2888" width="22.140625" style="73" customWidth="1"/>
    <col min="2889" max="2889" width="6.85546875" style="73" customWidth="1"/>
    <col min="2890" max="2890" width="0.85546875" style="73" customWidth="1"/>
    <col min="2891" max="2891" width="15.140625" style="73" customWidth="1"/>
    <col min="2892" max="2892" width="0.85546875" style="73" customWidth="1"/>
    <col min="2893" max="2893" width="14.85546875" style="73" customWidth="1"/>
    <col min="2894" max="2894" width="0.85546875" style="73" customWidth="1"/>
    <col min="2895" max="2895" width="15" style="73" customWidth="1"/>
    <col min="2896" max="2896" width="0.85546875" style="73" customWidth="1"/>
    <col min="2897" max="2897" width="15.140625" style="73" customWidth="1"/>
    <col min="2898" max="2898" width="12.28515625" style="73" customWidth="1"/>
    <col min="2899" max="2899" width="9.140625" style="73"/>
    <col min="2900" max="2904" width="0" style="73" hidden="1" customWidth="1"/>
    <col min="2905" max="2905" width="9.140625" style="73"/>
    <col min="2906" max="2908" width="0" style="73" hidden="1" customWidth="1"/>
    <col min="2909" max="2909" width="9.140625" style="73"/>
    <col min="2910" max="2911" width="0" style="73" hidden="1" customWidth="1"/>
    <col min="2912" max="3141" width="9.140625" style="73"/>
    <col min="3142" max="3143" width="1.28515625" style="73" customWidth="1"/>
    <col min="3144" max="3144" width="22.140625" style="73" customWidth="1"/>
    <col min="3145" max="3145" width="6.85546875" style="73" customWidth="1"/>
    <col min="3146" max="3146" width="0.85546875" style="73" customWidth="1"/>
    <col min="3147" max="3147" width="15.140625" style="73" customWidth="1"/>
    <col min="3148" max="3148" width="0.85546875" style="73" customWidth="1"/>
    <col min="3149" max="3149" width="14.85546875" style="73" customWidth="1"/>
    <col min="3150" max="3150" width="0.85546875" style="73" customWidth="1"/>
    <col min="3151" max="3151" width="15" style="73" customWidth="1"/>
    <col min="3152" max="3152" width="0.85546875" style="73" customWidth="1"/>
    <col min="3153" max="3153" width="15.140625" style="73" customWidth="1"/>
    <col min="3154" max="3154" width="12.28515625" style="73" customWidth="1"/>
    <col min="3155" max="3155" width="9.140625" style="73"/>
    <col min="3156" max="3160" width="0" style="73" hidden="1" customWidth="1"/>
    <col min="3161" max="3161" width="9.140625" style="73"/>
    <col min="3162" max="3164" width="0" style="73" hidden="1" customWidth="1"/>
    <col min="3165" max="3165" width="9.140625" style="73"/>
    <col min="3166" max="3167" width="0" style="73" hidden="1" customWidth="1"/>
    <col min="3168" max="3397" width="9.140625" style="73"/>
    <col min="3398" max="3399" width="1.28515625" style="73" customWidth="1"/>
    <col min="3400" max="3400" width="22.140625" style="73" customWidth="1"/>
    <col min="3401" max="3401" width="6.85546875" style="73" customWidth="1"/>
    <col min="3402" max="3402" width="0.85546875" style="73" customWidth="1"/>
    <col min="3403" max="3403" width="15.140625" style="73" customWidth="1"/>
    <col min="3404" max="3404" width="0.85546875" style="73" customWidth="1"/>
    <col min="3405" max="3405" width="14.85546875" style="73" customWidth="1"/>
    <col min="3406" max="3406" width="0.85546875" style="73" customWidth="1"/>
    <col min="3407" max="3407" width="15" style="73" customWidth="1"/>
    <col min="3408" max="3408" width="0.85546875" style="73" customWidth="1"/>
    <col min="3409" max="3409" width="15.140625" style="73" customWidth="1"/>
    <col min="3410" max="3410" width="12.28515625" style="73" customWidth="1"/>
    <col min="3411" max="3411" width="9.140625" style="73"/>
    <col min="3412" max="3416" width="0" style="73" hidden="1" customWidth="1"/>
    <col min="3417" max="3417" width="9.140625" style="73"/>
    <col min="3418" max="3420" width="0" style="73" hidden="1" customWidth="1"/>
    <col min="3421" max="3421" width="9.140625" style="73"/>
    <col min="3422" max="3423" width="0" style="73" hidden="1" customWidth="1"/>
    <col min="3424" max="3653" width="9.140625" style="73"/>
    <col min="3654" max="3655" width="1.28515625" style="73" customWidth="1"/>
    <col min="3656" max="3656" width="22.140625" style="73" customWidth="1"/>
    <col min="3657" max="3657" width="6.85546875" style="73" customWidth="1"/>
    <col min="3658" max="3658" width="0.85546875" style="73" customWidth="1"/>
    <col min="3659" max="3659" width="15.140625" style="73" customWidth="1"/>
    <col min="3660" max="3660" width="0.85546875" style="73" customWidth="1"/>
    <col min="3661" max="3661" width="14.85546875" style="73" customWidth="1"/>
    <col min="3662" max="3662" width="0.85546875" style="73" customWidth="1"/>
    <col min="3663" max="3663" width="15" style="73" customWidth="1"/>
    <col min="3664" max="3664" width="0.85546875" style="73" customWidth="1"/>
    <col min="3665" max="3665" width="15.140625" style="73" customWidth="1"/>
    <col min="3666" max="3666" width="12.28515625" style="73" customWidth="1"/>
    <col min="3667" max="3667" width="9.140625" style="73"/>
    <col min="3668" max="3672" width="0" style="73" hidden="1" customWidth="1"/>
    <col min="3673" max="3673" width="9.140625" style="73"/>
    <col min="3674" max="3676" width="0" style="73" hidden="1" customWidth="1"/>
    <col min="3677" max="3677" width="9.140625" style="73"/>
    <col min="3678" max="3679" width="0" style="73" hidden="1" customWidth="1"/>
    <col min="3680" max="3909" width="9.140625" style="73"/>
    <col min="3910" max="3911" width="1.28515625" style="73" customWidth="1"/>
    <col min="3912" max="3912" width="22.140625" style="73" customWidth="1"/>
    <col min="3913" max="3913" width="6.85546875" style="73" customWidth="1"/>
    <col min="3914" max="3914" width="0.85546875" style="73" customWidth="1"/>
    <col min="3915" max="3915" width="15.140625" style="73" customWidth="1"/>
    <col min="3916" max="3916" width="0.85546875" style="73" customWidth="1"/>
    <col min="3917" max="3917" width="14.85546875" style="73" customWidth="1"/>
    <col min="3918" max="3918" width="0.85546875" style="73" customWidth="1"/>
    <col min="3919" max="3919" width="15" style="73" customWidth="1"/>
    <col min="3920" max="3920" width="0.85546875" style="73" customWidth="1"/>
    <col min="3921" max="3921" width="15.140625" style="73" customWidth="1"/>
    <col min="3922" max="3922" width="12.28515625" style="73" customWidth="1"/>
    <col min="3923" max="3923" width="9.140625" style="73"/>
    <col min="3924" max="3928" width="0" style="73" hidden="1" customWidth="1"/>
    <col min="3929" max="3929" width="9.140625" style="73"/>
    <col min="3930" max="3932" width="0" style="73" hidden="1" customWidth="1"/>
    <col min="3933" max="3933" width="9.140625" style="73"/>
    <col min="3934" max="3935" width="0" style="73" hidden="1" customWidth="1"/>
    <col min="3936" max="4165" width="9.140625" style="73"/>
    <col min="4166" max="4167" width="1.28515625" style="73" customWidth="1"/>
    <col min="4168" max="4168" width="22.140625" style="73" customWidth="1"/>
    <col min="4169" max="4169" width="6.85546875" style="73" customWidth="1"/>
    <col min="4170" max="4170" width="0.85546875" style="73" customWidth="1"/>
    <col min="4171" max="4171" width="15.140625" style="73" customWidth="1"/>
    <col min="4172" max="4172" width="0.85546875" style="73" customWidth="1"/>
    <col min="4173" max="4173" width="14.85546875" style="73" customWidth="1"/>
    <col min="4174" max="4174" width="0.85546875" style="73" customWidth="1"/>
    <col min="4175" max="4175" width="15" style="73" customWidth="1"/>
    <col min="4176" max="4176" width="0.85546875" style="73" customWidth="1"/>
    <col min="4177" max="4177" width="15.140625" style="73" customWidth="1"/>
    <col min="4178" max="4178" width="12.28515625" style="73" customWidth="1"/>
    <col min="4179" max="4179" width="9.140625" style="73"/>
    <col min="4180" max="4184" width="0" style="73" hidden="1" customWidth="1"/>
    <col min="4185" max="4185" width="9.140625" style="73"/>
    <col min="4186" max="4188" width="0" style="73" hidden="1" customWidth="1"/>
    <col min="4189" max="4189" width="9.140625" style="73"/>
    <col min="4190" max="4191" width="0" style="73" hidden="1" customWidth="1"/>
    <col min="4192" max="4421" width="9.140625" style="73"/>
    <col min="4422" max="4423" width="1.28515625" style="73" customWidth="1"/>
    <col min="4424" max="4424" width="22.140625" style="73" customWidth="1"/>
    <col min="4425" max="4425" width="6.85546875" style="73" customWidth="1"/>
    <col min="4426" max="4426" width="0.85546875" style="73" customWidth="1"/>
    <col min="4427" max="4427" width="15.140625" style="73" customWidth="1"/>
    <col min="4428" max="4428" width="0.85546875" style="73" customWidth="1"/>
    <col min="4429" max="4429" width="14.85546875" style="73" customWidth="1"/>
    <col min="4430" max="4430" width="0.85546875" style="73" customWidth="1"/>
    <col min="4431" max="4431" width="15" style="73" customWidth="1"/>
    <col min="4432" max="4432" width="0.85546875" style="73" customWidth="1"/>
    <col min="4433" max="4433" width="15.140625" style="73" customWidth="1"/>
    <col min="4434" max="4434" width="12.28515625" style="73" customWidth="1"/>
    <col min="4435" max="4435" width="9.140625" style="73"/>
    <col min="4436" max="4440" width="0" style="73" hidden="1" customWidth="1"/>
    <col min="4441" max="4441" width="9.140625" style="73"/>
    <col min="4442" max="4444" width="0" style="73" hidden="1" customWidth="1"/>
    <col min="4445" max="4445" width="9.140625" style="73"/>
    <col min="4446" max="4447" width="0" style="73" hidden="1" customWidth="1"/>
    <col min="4448" max="4677" width="9.140625" style="73"/>
    <col min="4678" max="4679" width="1.28515625" style="73" customWidth="1"/>
    <col min="4680" max="4680" width="22.140625" style="73" customWidth="1"/>
    <col min="4681" max="4681" width="6.85546875" style="73" customWidth="1"/>
    <col min="4682" max="4682" width="0.85546875" style="73" customWidth="1"/>
    <col min="4683" max="4683" width="15.140625" style="73" customWidth="1"/>
    <col min="4684" max="4684" width="0.85546875" style="73" customWidth="1"/>
    <col min="4685" max="4685" width="14.85546875" style="73" customWidth="1"/>
    <col min="4686" max="4686" width="0.85546875" style="73" customWidth="1"/>
    <col min="4687" max="4687" width="15" style="73" customWidth="1"/>
    <col min="4688" max="4688" width="0.85546875" style="73" customWidth="1"/>
    <col min="4689" max="4689" width="15.140625" style="73" customWidth="1"/>
    <col min="4690" max="4690" width="12.28515625" style="73" customWidth="1"/>
    <col min="4691" max="4691" width="9.140625" style="73"/>
    <col min="4692" max="4696" width="0" style="73" hidden="1" customWidth="1"/>
    <col min="4697" max="4697" width="9.140625" style="73"/>
    <col min="4698" max="4700" width="0" style="73" hidden="1" customWidth="1"/>
    <col min="4701" max="4701" width="9.140625" style="73"/>
    <col min="4702" max="4703" width="0" style="73" hidden="1" customWidth="1"/>
    <col min="4704" max="4933" width="9.140625" style="73"/>
    <col min="4934" max="4935" width="1.28515625" style="73" customWidth="1"/>
    <col min="4936" max="4936" width="22.140625" style="73" customWidth="1"/>
    <col min="4937" max="4937" width="6.85546875" style="73" customWidth="1"/>
    <col min="4938" max="4938" width="0.85546875" style="73" customWidth="1"/>
    <col min="4939" max="4939" width="15.140625" style="73" customWidth="1"/>
    <col min="4940" max="4940" width="0.85546875" style="73" customWidth="1"/>
    <col min="4941" max="4941" width="14.85546875" style="73" customWidth="1"/>
    <col min="4942" max="4942" width="0.85546875" style="73" customWidth="1"/>
    <col min="4943" max="4943" width="15" style="73" customWidth="1"/>
    <col min="4944" max="4944" width="0.85546875" style="73" customWidth="1"/>
    <col min="4945" max="4945" width="15.140625" style="73" customWidth="1"/>
    <col min="4946" max="4946" width="12.28515625" style="73" customWidth="1"/>
    <col min="4947" max="4947" width="9.140625" style="73"/>
    <col min="4948" max="4952" width="0" style="73" hidden="1" customWidth="1"/>
    <col min="4953" max="4953" width="9.140625" style="73"/>
    <col min="4954" max="4956" width="0" style="73" hidden="1" customWidth="1"/>
    <col min="4957" max="4957" width="9.140625" style="73"/>
    <col min="4958" max="4959" width="0" style="73" hidden="1" customWidth="1"/>
    <col min="4960" max="5189" width="9.140625" style="73"/>
    <col min="5190" max="5191" width="1.28515625" style="73" customWidth="1"/>
    <col min="5192" max="5192" width="22.140625" style="73" customWidth="1"/>
    <col min="5193" max="5193" width="6.85546875" style="73" customWidth="1"/>
    <col min="5194" max="5194" width="0.85546875" style="73" customWidth="1"/>
    <col min="5195" max="5195" width="15.140625" style="73" customWidth="1"/>
    <col min="5196" max="5196" width="0.85546875" style="73" customWidth="1"/>
    <col min="5197" max="5197" width="14.85546875" style="73" customWidth="1"/>
    <col min="5198" max="5198" width="0.85546875" style="73" customWidth="1"/>
    <col min="5199" max="5199" width="15" style="73" customWidth="1"/>
    <col min="5200" max="5200" width="0.85546875" style="73" customWidth="1"/>
    <col min="5201" max="5201" width="15.140625" style="73" customWidth="1"/>
    <col min="5202" max="5202" width="12.28515625" style="73" customWidth="1"/>
    <col min="5203" max="5203" width="9.140625" style="73"/>
    <col min="5204" max="5208" width="0" style="73" hidden="1" customWidth="1"/>
    <col min="5209" max="5209" width="9.140625" style="73"/>
    <col min="5210" max="5212" width="0" style="73" hidden="1" customWidth="1"/>
    <col min="5213" max="5213" width="9.140625" style="73"/>
    <col min="5214" max="5215" width="0" style="73" hidden="1" customWidth="1"/>
    <col min="5216" max="5445" width="9.140625" style="73"/>
    <col min="5446" max="5447" width="1.28515625" style="73" customWidth="1"/>
    <col min="5448" max="5448" width="22.140625" style="73" customWidth="1"/>
    <col min="5449" max="5449" width="6.85546875" style="73" customWidth="1"/>
    <col min="5450" max="5450" width="0.85546875" style="73" customWidth="1"/>
    <col min="5451" max="5451" width="15.140625" style="73" customWidth="1"/>
    <col min="5452" max="5452" width="0.85546875" style="73" customWidth="1"/>
    <col min="5453" max="5453" width="14.85546875" style="73" customWidth="1"/>
    <col min="5454" max="5454" width="0.85546875" style="73" customWidth="1"/>
    <col min="5455" max="5455" width="15" style="73" customWidth="1"/>
    <col min="5456" max="5456" width="0.85546875" style="73" customWidth="1"/>
    <col min="5457" max="5457" width="15.140625" style="73" customWidth="1"/>
    <col min="5458" max="5458" width="12.28515625" style="73" customWidth="1"/>
    <col min="5459" max="5459" width="9.140625" style="73"/>
    <col min="5460" max="5464" width="0" style="73" hidden="1" customWidth="1"/>
    <col min="5465" max="5465" width="9.140625" style="73"/>
    <col min="5466" max="5468" width="0" style="73" hidden="1" customWidth="1"/>
    <col min="5469" max="5469" width="9.140625" style="73"/>
    <col min="5470" max="5471" width="0" style="73" hidden="1" customWidth="1"/>
    <col min="5472" max="5701" width="9.140625" style="73"/>
    <col min="5702" max="5703" width="1.28515625" style="73" customWidth="1"/>
    <col min="5704" max="5704" width="22.140625" style="73" customWidth="1"/>
    <col min="5705" max="5705" width="6.85546875" style="73" customWidth="1"/>
    <col min="5706" max="5706" width="0.85546875" style="73" customWidth="1"/>
    <col min="5707" max="5707" width="15.140625" style="73" customWidth="1"/>
    <col min="5708" max="5708" width="0.85546875" style="73" customWidth="1"/>
    <col min="5709" max="5709" width="14.85546875" style="73" customWidth="1"/>
    <col min="5710" max="5710" width="0.85546875" style="73" customWidth="1"/>
    <col min="5711" max="5711" width="15" style="73" customWidth="1"/>
    <col min="5712" max="5712" width="0.85546875" style="73" customWidth="1"/>
    <col min="5713" max="5713" width="15.140625" style="73" customWidth="1"/>
    <col min="5714" max="5714" width="12.28515625" style="73" customWidth="1"/>
    <col min="5715" max="5715" width="9.140625" style="73"/>
    <col min="5716" max="5720" width="0" style="73" hidden="1" customWidth="1"/>
    <col min="5721" max="5721" width="9.140625" style="73"/>
    <col min="5722" max="5724" width="0" style="73" hidden="1" customWidth="1"/>
    <col min="5725" max="5725" width="9.140625" style="73"/>
    <col min="5726" max="5727" width="0" style="73" hidden="1" customWidth="1"/>
    <col min="5728" max="5957" width="9.140625" style="73"/>
    <col min="5958" max="5959" width="1.28515625" style="73" customWidth="1"/>
    <col min="5960" max="5960" width="22.140625" style="73" customWidth="1"/>
    <col min="5961" max="5961" width="6.85546875" style="73" customWidth="1"/>
    <col min="5962" max="5962" width="0.85546875" style="73" customWidth="1"/>
    <col min="5963" max="5963" width="15.140625" style="73" customWidth="1"/>
    <col min="5964" max="5964" width="0.85546875" style="73" customWidth="1"/>
    <col min="5965" max="5965" width="14.85546875" style="73" customWidth="1"/>
    <col min="5966" max="5966" width="0.85546875" style="73" customWidth="1"/>
    <col min="5967" max="5967" width="15" style="73" customWidth="1"/>
    <col min="5968" max="5968" width="0.85546875" style="73" customWidth="1"/>
    <col min="5969" max="5969" width="15.140625" style="73" customWidth="1"/>
    <col min="5970" max="5970" width="12.28515625" style="73" customWidth="1"/>
    <col min="5971" max="5971" width="9.140625" style="73"/>
    <col min="5972" max="5976" width="0" style="73" hidden="1" customWidth="1"/>
    <col min="5977" max="5977" width="9.140625" style="73"/>
    <col min="5978" max="5980" width="0" style="73" hidden="1" customWidth="1"/>
    <col min="5981" max="5981" width="9.140625" style="73"/>
    <col min="5982" max="5983" width="0" style="73" hidden="1" customWidth="1"/>
    <col min="5984" max="6213" width="9.140625" style="73"/>
    <col min="6214" max="6215" width="1.28515625" style="73" customWidth="1"/>
    <col min="6216" max="6216" width="22.140625" style="73" customWidth="1"/>
    <col min="6217" max="6217" width="6.85546875" style="73" customWidth="1"/>
    <col min="6218" max="6218" width="0.85546875" style="73" customWidth="1"/>
    <col min="6219" max="6219" width="15.140625" style="73" customWidth="1"/>
    <col min="6220" max="6220" width="0.85546875" style="73" customWidth="1"/>
    <col min="6221" max="6221" width="14.85546875" style="73" customWidth="1"/>
    <col min="6222" max="6222" width="0.85546875" style="73" customWidth="1"/>
    <col min="6223" max="6223" width="15" style="73" customWidth="1"/>
    <col min="6224" max="6224" width="0.85546875" style="73" customWidth="1"/>
    <col min="6225" max="6225" width="15.140625" style="73" customWidth="1"/>
    <col min="6226" max="6226" width="12.28515625" style="73" customWidth="1"/>
    <col min="6227" max="6227" width="9.140625" style="73"/>
    <col min="6228" max="6232" width="0" style="73" hidden="1" customWidth="1"/>
    <col min="6233" max="6233" width="9.140625" style="73"/>
    <col min="6234" max="6236" width="0" style="73" hidden="1" customWidth="1"/>
    <col min="6237" max="6237" width="9.140625" style="73"/>
    <col min="6238" max="6239" width="0" style="73" hidden="1" customWidth="1"/>
    <col min="6240" max="6469" width="9.140625" style="73"/>
    <col min="6470" max="6471" width="1.28515625" style="73" customWidth="1"/>
    <col min="6472" max="6472" width="22.140625" style="73" customWidth="1"/>
    <col min="6473" max="6473" width="6.85546875" style="73" customWidth="1"/>
    <col min="6474" max="6474" width="0.85546875" style="73" customWidth="1"/>
    <col min="6475" max="6475" width="15.140625" style="73" customWidth="1"/>
    <col min="6476" max="6476" width="0.85546875" style="73" customWidth="1"/>
    <col min="6477" max="6477" width="14.85546875" style="73" customWidth="1"/>
    <col min="6478" max="6478" width="0.85546875" style="73" customWidth="1"/>
    <col min="6479" max="6479" width="15" style="73" customWidth="1"/>
    <col min="6480" max="6480" width="0.85546875" style="73" customWidth="1"/>
    <col min="6481" max="6481" width="15.140625" style="73" customWidth="1"/>
    <col min="6482" max="6482" width="12.28515625" style="73" customWidth="1"/>
    <col min="6483" max="6483" width="9.140625" style="73"/>
    <col min="6484" max="6488" width="0" style="73" hidden="1" customWidth="1"/>
    <col min="6489" max="6489" width="9.140625" style="73"/>
    <col min="6490" max="6492" width="0" style="73" hidden="1" customWidth="1"/>
    <col min="6493" max="6493" width="9.140625" style="73"/>
    <col min="6494" max="6495" width="0" style="73" hidden="1" customWidth="1"/>
    <col min="6496" max="6725" width="9.140625" style="73"/>
    <col min="6726" max="6727" width="1.28515625" style="73" customWidth="1"/>
    <col min="6728" max="6728" width="22.140625" style="73" customWidth="1"/>
    <col min="6729" max="6729" width="6.85546875" style="73" customWidth="1"/>
    <col min="6730" max="6730" width="0.85546875" style="73" customWidth="1"/>
    <col min="6731" max="6731" width="15.140625" style="73" customWidth="1"/>
    <col min="6732" max="6732" width="0.85546875" style="73" customWidth="1"/>
    <col min="6733" max="6733" width="14.85546875" style="73" customWidth="1"/>
    <col min="6734" max="6734" width="0.85546875" style="73" customWidth="1"/>
    <col min="6735" max="6735" width="15" style="73" customWidth="1"/>
    <col min="6736" max="6736" width="0.85546875" style="73" customWidth="1"/>
    <col min="6737" max="6737" width="15.140625" style="73" customWidth="1"/>
    <col min="6738" max="6738" width="12.28515625" style="73" customWidth="1"/>
    <col min="6739" max="6739" width="9.140625" style="73"/>
    <col min="6740" max="6744" width="0" style="73" hidden="1" customWidth="1"/>
    <col min="6745" max="6745" width="9.140625" style="73"/>
    <col min="6746" max="6748" width="0" style="73" hidden="1" customWidth="1"/>
    <col min="6749" max="6749" width="9.140625" style="73"/>
    <col min="6750" max="6751" width="0" style="73" hidden="1" customWidth="1"/>
    <col min="6752" max="6981" width="9.140625" style="73"/>
    <col min="6982" max="6983" width="1.28515625" style="73" customWidth="1"/>
    <col min="6984" max="6984" width="22.140625" style="73" customWidth="1"/>
    <col min="6985" max="6985" width="6.85546875" style="73" customWidth="1"/>
    <col min="6986" max="6986" width="0.85546875" style="73" customWidth="1"/>
    <col min="6987" max="6987" width="15.140625" style="73" customWidth="1"/>
    <col min="6988" max="6988" width="0.85546875" style="73" customWidth="1"/>
    <col min="6989" max="6989" width="14.85546875" style="73" customWidth="1"/>
    <col min="6990" max="6990" width="0.85546875" style="73" customWidth="1"/>
    <col min="6991" max="6991" width="15" style="73" customWidth="1"/>
    <col min="6992" max="6992" width="0.85546875" style="73" customWidth="1"/>
    <col min="6993" max="6993" width="15.140625" style="73" customWidth="1"/>
    <col min="6994" max="6994" width="12.28515625" style="73" customWidth="1"/>
    <col min="6995" max="6995" width="9.140625" style="73"/>
    <col min="6996" max="7000" width="0" style="73" hidden="1" customWidth="1"/>
    <col min="7001" max="7001" width="9.140625" style="73"/>
    <col min="7002" max="7004" width="0" style="73" hidden="1" customWidth="1"/>
    <col min="7005" max="7005" width="9.140625" style="73"/>
    <col min="7006" max="7007" width="0" style="73" hidden="1" customWidth="1"/>
    <col min="7008" max="7237" width="9.140625" style="73"/>
    <col min="7238" max="7239" width="1.28515625" style="73" customWidth="1"/>
    <col min="7240" max="7240" width="22.140625" style="73" customWidth="1"/>
    <col min="7241" max="7241" width="6.85546875" style="73" customWidth="1"/>
    <col min="7242" max="7242" width="0.85546875" style="73" customWidth="1"/>
    <col min="7243" max="7243" width="15.140625" style="73" customWidth="1"/>
    <col min="7244" max="7244" width="0.85546875" style="73" customWidth="1"/>
    <col min="7245" max="7245" width="14.85546875" style="73" customWidth="1"/>
    <col min="7246" max="7246" width="0.85546875" style="73" customWidth="1"/>
    <col min="7247" max="7247" width="15" style="73" customWidth="1"/>
    <col min="7248" max="7248" width="0.85546875" style="73" customWidth="1"/>
    <col min="7249" max="7249" width="15.140625" style="73" customWidth="1"/>
    <col min="7250" max="7250" width="12.28515625" style="73" customWidth="1"/>
    <col min="7251" max="7251" width="9.140625" style="73"/>
    <col min="7252" max="7256" width="0" style="73" hidden="1" customWidth="1"/>
    <col min="7257" max="7257" width="9.140625" style="73"/>
    <col min="7258" max="7260" width="0" style="73" hidden="1" customWidth="1"/>
    <col min="7261" max="7261" width="9.140625" style="73"/>
    <col min="7262" max="7263" width="0" style="73" hidden="1" customWidth="1"/>
    <col min="7264" max="7493" width="9.140625" style="73"/>
    <col min="7494" max="7495" width="1.28515625" style="73" customWidth="1"/>
    <col min="7496" max="7496" width="22.140625" style="73" customWidth="1"/>
    <col min="7497" max="7497" width="6.85546875" style="73" customWidth="1"/>
    <col min="7498" max="7498" width="0.85546875" style="73" customWidth="1"/>
    <col min="7499" max="7499" width="15.140625" style="73" customWidth="1"/>
    <col min="7500" max="7500" width="0.85546875" style="73" customWidth="1"/>
    <col min="7501" max="7501" width="14.85546875" style="73" customWidth="1"/>
    <col min="7502" max="7502" width="0.85546875" style="73" customWidth="1"/>
    <col min="7503" max="7503" width="15" style="73" customWidth="1"/>
    <col min="7504" max="7504" width="0.85546875" style="73" customWidth="1"/>
    <col min="7505" max="7505" width="15.140625" style="73" customWidth="1"/>
    <col min="7506" max="7506" width="12.28515625" style="73" customWidth="1"/>
    <col min="7507" max="7507" width="9.140625" style="73"/>
    <col min="7508" max="7512" width="0" style="73" hidden="1" customWidth="1"/>
    <col min="7513" max="7513" width="9.140625" style="73"/>
    <col min="7514" max="7516" width="0" style="73" hidden="1" customWidth="1"/>
    <col min="7517" max="7517" width="9.140625" style="73"/>
    <col min="7518" max="7519" width="0" style="73" hidden="1" customWidth="1"/>
    <col min="7520" max="7749" width="9.140625" style="73"/>
    <col min="7750" max="7751" width="1.28515625" style="73" customWidth="1"/>
    <col min="7752" max="7752" width="22.140625" style="73" customWidth="1"/>
    <col min="7753" max="7753" width="6.85546875" style="73" customWidth="1"/>
    <col min="7754" max="7754" width="0.85546875" style="73" customWidth="1"/>
    <col min="7755" max="7755" width="15.140625" style="73" customWidth="1"/>
    <col min="7756" max="7756" width="0.85546875" style="73" customWidth="1"/>
    <col min="7757" max="7757" width="14.85546875" style="73" customWidth="1"/>
    <col min="7758" max="7758" width="0.85546875" style="73" customWidth="1"/>
    <col min="7759" max="7759" width="15" style="73" customWidth="1"/>
    <col min="7760" max="7760" width="0.85546875" style="73" customWidth="1"/>
    <col min="7761" max="7761" width="15.140625" style="73" customWidth="1"/>
    <col min="7762" max="7762" width="12.28515625" style="73" customWidth="1"/>
    <col min="7763" max="7763" width="9.140625" style="73"/>
    <col min="7764" max="7768" width="0" style="73" hidden="1" customWidth="1"/>
    <col min="7769" max="7769" width="9.140625" style="73"/>
    <col min="7770" max="7772" width="0" style="73" hidden="1" customWidth="1"/>
    <col min="7773" max="7773" width="9.140625" style="73"/>
    <col min="7774" max="7775" width="0" style="73" hidden="1" customWidth="1"/>
    <col min="7776" max="8005" width="9.140625" style="73"/>
    <col min="8006" max="8007" width="1.28515625" style="73" customWidth="1"/>
    <col min="8008" max="8008" width="22.140625" style="73" customWidth="1"/>
    <col min="8009" max="8009" width="6.85546875" style="73" customWidth="1"/>
    <col min="8010" max="8010" width="0.85546875" style="73" customWidth="1"/>
    <col min="8011" max="8011" width="15.140625" style="73" customWidth="1"/>
    <col min="8012" max="8012" width="0.85546875" style="73" customWidth="1"/>
    <col min="8013" max="8013" width="14.85546875" style="73" customWidth="1"/>
    <col min="8014" max="8014" width="0.85546875" style="73" customWidth="1"/>
    <col min="8015" max="8015" width="15" style="73" customWidth="1"/>
    <col min="8016" max="8016" width="0.85546875" style="73" customWidth="1"/>
    <col min="8017" max="8017" width="15.140625" style="73" customWidth="1"/>
    <col min="8018" max="8018" width="12.28515625" style="73" customWidth="1"/>
    <col min="8019" max="8019" width="9.140625" style="73"/>
    <col min="8020" max="8024" width="0" style="73" hidden="1" customWidth="1"/>
    <col min="8025" max="8025" width="9.140625" style="73"/>
    <col min="8026" max="8028" width="0" style="73" hidden="1" customWidth="1"/>
    <col min="8029" max="8029" width="9.140625" style="73"/>
    <col min="8030" max="8031" width="0" style="73" hidden="1" customWidth="1"/>
    <col min="8032" max="8261" width="9.140625" style="73"/>
    <col min="8262" max="8263" width="1.28515625" style="73" customWidth="1"/>
    <col min="8264" max="8264" width="22.140625" style="73" customWidth="1"/>
    <col min="8265" max="8265" width="6.85546875" style="73" customWidth="1"/>
    <col min="8266" max="8266" width="0.85546875" style="73" customWidth="1"/>
    <col min="8267" max="8267" width="15.140625" style="73" customWidth="1"/>
    <col min="8268" max="8268" width="0.85546875" style="73" customWidth="1"/>
    <col min="8269" max="8269" width="14.85546875" style="73" customWidth="1"/>
    <col min="8270" max="8270" width="0.85546875" style="73" customWidth="1"/>
    <col min="8271" max="8271" width="15" style="73" customWidth="1"/>
    <col min="8272" max="8272" width="0.85546875" style="73" customWidth="1"/>
    <col min="8273" max="8273" width="15.140625" style="73" customWidth="1"/>
    <col min="8274" max="8274" width="12.28515625" style="73" customWidth="1"/>
    <col min="8275" max="8275" width="9.140625" style="73"/>
    <col min="8276" max="8280" width="0" style="73" hidden="1" customWidth="1"/>
    <col min="8281" max="8281" width="9.140625" style="73"/>
    <col min="8282" max="8284" width="0" style="73" hidden="1" customWidth="1"/>
    <col min="8285" max="8285" width="9.140625" style="73"/>
    <col min="8286" max="8287" width="0" style="73" hidden="1" customWidth="1"/>
    <col min="8288" max="8517" width="9.140625" style="73"/>
    <col min="8518" max="8519" width="1.28515625" style="73" customWidth="1"/>
    <col min="8520" max="8520" width="22.140625" style="73" customWidth="1"/>
    <col min="8521" max="8521" width="6.85546875" style="73" customWidth="1"/>
    <col min="8522" max="8522" width="0.85546875" style="73" customWidth="1"/>
    <col min="8523" max="8523" width="15.140625" style="73" customWidth="1"/>
    <col min="8524" max="8524" width="0.85546875" style="73" customWidth="1"/>
    <col min="8525" max="8525" width="14.85546875" style="73" customWidth="1"/>
    <col min="8526" max="8526" width="0.85546875" style="73" customWidth="1"/>
    <col min="8527" max="8527" width="15" style="73" customWidth="1"/>
    <col min="8528" max="8528" width="0.85546875" style="73" customWidth="1"/>
    <col min="8529" max="8529" width="15.140625" style="73" customWidth="1"/>
    <col min="8530" max="8530" width="12.28515625" style="73" customWidth="1"/>
    <col min="8531" max="8531" width="9.140625" style="73"/>
    <col min="8532" max="8536" width="0" style="73" hidden="1" customWidth="1"/>
    <col min="8537" max="8537" width="9.140625" style="73"/>
    <col min="8538" max="8540" width="0" style="73" hidden="1" customWidth="1"/>
    <col min="8541" max="8541" width="9.140625" style="73"/>
    <col min="8542" max="8543" width="0" style="73" hidden="1" customWidth="1"/>
    <col min="8544" max="8773" width="9.140625" style="73"/>
    <col min="8774" max="8775" width="1.28515625" style="73" customWidth="1"/>
    <col min="8776" max="8776" width="22.140625" style="73" customWidth="1"/>
    <col min="8777" max="8777" width="6.85546875" style="73" customWidth="1"/>
    <col min="8778" max="8778" width="0.85546875" style="73" customWidth="1"/>
    <col min="8779" max="8779" width="15.140625" style="73" customWidth="1"/>
    <col min="8780" max="8780" width="0.85546875" style="73" customWidth="1"/>
    <col min="8781" max="8781" width="14.85546875" style="73" customWidth="1"/>
    <col min="8782" max="8782" width="0.85546875" style="73" customWidth="1"/>
    <col min="8783" max="8783" width="15" style="73" customWidth="1"/>
    <col min="8784" max="8784" width="0.85546875" style="73" customWidth="1"/>
    <col min="8785" max="8785" width="15.140625" style="73" customWidth="1"/>
    <col min="8786" max="8786" width="12.28515625" style="73" customWidth="1"/>
    <col min="8787" max="8787" width="9.140625" style="73"/>
    <col min="8788" max="8792" width="0" style="73" hidden="1" customWidth="1"/>
    <col min="8793" max="8793" width="9.140625" style="73"/>
    <col min="8794" max="8796" width="0" style="73" hidden="1" customWidth="1"/>
    <col min="8797" max="8797" width="9.140625" style="73"/>
    <col min="8798" max="8799" width="0" style="73" hidden="1" customWidth="1"/>
    <col min="8800" max="9029" width="9.140625" style="73"/>
    <col min="9030" max="9031" width="1.28515625" style="73" customWidth="1"/>
    <col min="9032" max="9032" width="22.140625" style="73" customWidth="1"/>
    <col min="9033" max="9033" width="6.85546875" style="73" customWidth="1"/>
    <col min="9034" max="9034" width="0.85546875" style="73" customWidth="1"/>
    <col min="9035" max="9035" width="15.140625" style="73" customWidth="1"/>
    <col min="9036" max="9036" width="0.85546875" style="73" customWidth="1"/>
    <col min="9037" max="9037" width="14.85546875" style="73" customWidth="1"/>
    <col min="9038" max="9038" width="0.85546875" style="73" customWidth="1"/>
    <col min="9039" max="9039" width="15" style="73" customWidth="1"/>
    <col min="9040" max="9040" width="0.85546875" style="73" customWidth="1"/>
    <col min="9041" max="9041" width="15.140625" style="73" customWidth="1"/>
    <col min="9042" max="9042" width="12.28515625" style="73" customWidth="1"/>
    <col min="9043" max="9043" width="9.140625" style="73"/>
    <col min="9044" max="9048" width="0" style="73" hidden="1" customWidth="1"/>
    <col min="9049" max="9049" width="9.140625" style="73"/>
    <col min="9050" max="9052" width="0" style="73" hidden="1" customWidth="1"/>
    <col min="9053" max="9053" width="9.140625" style="73"/>
    <col min="9054" max="9055" width="0" style="73" hidden="1" customWidth="1"/>
    <col min="9056" max="9285" width="9.140625" style="73"/>
    <col min="9286" max="9287" width="1.28515625" style="73" customWidth="1"/>
    <col min="9288" max="9288" width="22.140625" style="73" customWidth="1"/>
    <col min="9289" max="9289" width="6.85546875" style="73" customWidth="1"/>
    <col min="9290" max="9290" width="0.85546875" style="73" customWidth="1"/>
    <col min="9291" max="9291" width="15.140625" style="73" customWidth="1"/>
    <col min="9292" max="9292" width="0.85546875" style="73" customWidth="1"/>
    <col min="9293" max="9293" width="14.85546875" style="73" customWidth="1"/>
    <col min="9294" max="9294" width="0.85546875" style="73" customWidth="1"/>
    <col min="9295" max="9295" width="15" style="73" customWidth="1"/>
    <col min="9296" max="9296" width="0.85546875" style="73" customWidth="1"/>
    <col min="9297" max="9297" width="15.140625" style="73" customWidth="1"/>
    <col min="9298" max="9298" width="12.28515625" style="73" customWidth="1"/>
    <col min="9299" max="9299" width="9.140625" style="73"/>
    <col min="9300" max="9304" width="0" style="73" hidden="1" customWidth="1"/>
    <col min="9305" max="9305" width="9.140625" style="73"/>
    <col min="9306" max="9308" width="0" style="73" hidden="1" customWidth="1"/>
    <col min="9309" max="9309" width="9.140625" style="73"/>
    <col min="9310" max="9311" width="0" style="73" hidden="1" customWidth="1"/>
    <col min="9312" max="9541" width="9.140625" style="73"/>
    <col min="9542" max="9543" width="1.28515625" style="73" customWidth="1"/>
    <col min="9544" max="9544" width="22.140625" style="73" customWidth="1"/>
    <col min="9545" max="9545" width="6.85546875" style="73" customWidth="1"/>
    <col min="9546" max="9546" width="0.85546875" style="73" customWidth="1"/>
    <col min="9547" max="9547" width="15.140625" style="73" customWidth="1"/>
    <col min="9548" max="9548" width="0.85546875" style="73" customWidth="1"/>
    <col min="9549" max="9549" width="14.85546875" style="73" customWidth="1"/>
    <col min="9550" max="9550" width="0.85546875" style="73" customWidth="1"/>
    <col min="9551" max="9551" width="15" style="73" customWidth="1"/>
    <col min="9552" max="9552" width="0.85546875" style="73" customWidth="1"/>
    <col min="9553" max="9553" width="15.140625" style="73" customWidth="1"/>
    <col min="9554" max="9554" width="12.28515625" style="73" customWidth="1"/>
    <col min="9555" max="9555" width="9.140625" style="73"/>
    <col min="9556" max="9560" width="0" style="73" hidden="1" customWidth="1"/>
    <col min="9561" max="9561" width="9.140625" style="73"/>
    <col min="9562" max="9564" width="0" style="73" hidden="1" customWidth="1"/>
    <col min="9565" max="9565" width="9.140625" style="73"/>
    <col min="9566" max="9567" width="0" style="73" hidden="1" customWidth="1"/>
    <col min="9568" max="9797" width="9.140625" style="73"/>
    <col min="9798" max="9799" width="1.28515625" style="73" customWidth="1"/>
    <col min="9800" max="9800" width="22.140625" style="73" customWidth="1"/>
    <col min="9801" max="9801" width="6.85546875" style="73" customWidth="1"/>
    <col min="9802" max="9802" width="0.85546875" style="73" customWidth="1"/>
    <col min="9803" max="9803" width="15.140625" style="73" customWidth="1"/>
    <col min="9804" max="9804" width="0.85546875" style="73" customWidth="1"/>
    <col min="9805" max="9805" width="14.85546875" style="73" customWidth="1"/>
    <col min="9806" max="9806" width="0.85546875" style="73" customWidth="1"/>
    <col min="9807" max="9807" width="15" style="73" customWidth="1"/>
    <col min="9808" max="9808" width="0.85546875" style="73" customWidth="1"/>
    <col min="9809" max="9809" width="15.140625" style="73" customWidth="1"/>
    <col min="9810" max="9810" width="12.28515625" style="73" customWidth="1"/>
    <col min="9811" max="9811" width="9.140625" style="73"/>
    <col min="9812" max="9816" width="0" style="73" hidden="1" customWidth="1"/>
    <col min="9817" max="9817" width="9.140625" style="73"/>
    <col min="9818" max="9820" width="0" style="73" hidden="1" customWidth="1"/>
    <col min="9821" max="9821" width="9.140625" style="73"/>
    <col min="9822" max="9823" width="0" style="73" hidden="1" customWidth="1"/>
    <col min="9824" max="10053" width="9.140625" style="73"/>
    <col min="10054" max="10055" width="1.28515625" style="73" customWidth="1"/>
    <col min="10056" max="10056" width="22.140625" style="73" customWidth="1"/>
    <col min="10057" max="10057" width="6.85546875" style="73" customWidth="1"/>
    <col min="10058" max="10058" width="0.85546875" style="73" customWidth="1"/>
    <col min="10059" max="10059" width="15.140625" style="73" customWidth="1"/>
    <col min="10060" max="10060" width="0.85546875" style="73" customWidth="1"/>
    <col min="10061" max="10061" width="14.85546875" style="73" customWidth="1"/>
    <col min="10062" max="10062" width="0.85546875" style="73" customWidth="1"/>
    <col min="10063" max="10063" width="15" style="73" customWidth="1"/>
    <col min="10064" max="10064" width="0.85546875" style="73" customWidth="1"/>
    <col min="10065" max="10065" width="15.140625" style="73" customWidth="1"/>
    <col min="10066" max="10066" width="12.28515625" style="73" customWidth="1"/>
    <col min="10067" max="10067" width="9.140625" style="73"/>
    <col min="10068" max="10072" width="0" style="73" hidden="1" customWidth="1"/>
    <col min="10073" max="10073" width="9.140625" style="73"/>
    <col min="10074" max="10076" width="0" style="73" hidden="1" customWidth="1"/>
    <col min="10077" max="10077" width="9.140625" style="73"/>
    <col min="10078" max="10079" width="0" style="73" hidden="1" customWidth="1"/>
    <col min="10080" max="10309" width="9.140625" style="73"/>
    <col min="10310" max="10311" width="1.28515625" style="73" customWidth="1"/>
    <col min="10312" max="10312" width="22.140625" style="73" customWidth="1"/>
    <col min="10313" max="10313" width="6.85546875" style="73" customWidth="1"/>
    <col min="10314" max="10314" width="0.85546875" style="73" customWidth="1"/>
    <col min="10315" max="10315" width="15.140625" style="73" customWidth="1"/>
    <col min="10316" max="10316" width="0.85546875" style="73" customWidth="1"/>
    <col min="10317" max="10317" width="14.85546875" style="73" customWidth="1"/>
    <col min="10318" max="10318" width="0.85546875" style="73" customWidth="1"/>
    <col min="10319" max="10319" width="15" style="73" customWidth="1"/>
    <col min="10320" max="10320" width="0.85546875" style="73" customWidth="1"/>
    <col min="10321" max="10321" width="15.140625" style="73" customWidth="1"/>
    <col min="10322" max="10322" width="12.28515625" style="73" customWidth="1"/>
    <col min="10323" max="10323" width="9.140625" style="73"/>
    <col min="10324" max="10328" width="0" style="73" hidden="1" customWidth="1"/>
    <col min="10329" max="10329" width="9.140625" style="73"/>
    <col min="10330" max="10332" width="0" style="73" hidden="1" customWidth="1"/>
    <col min="10333" max="10333" width="9.140625" style="73"/>
    <col min="10334" max="10335" width="0" style="73" hidden="1" customWidth="1"/>
    <col min="10336" max="10565" width="9.140625" style="73"/>
    <col min="10566" max="10567" width="1.28515625" style="73" customWidth="1"/>
    <col min="10568" max="10568" width="22.140625" style="73" customWidth="1"/>
    <col min="10569" max="10569" width="6.85546875" style="73" customWidth="1"/>
    <col min="10570" max="10570" width="0.85546875" style="73" customWidth="1"/>
    <col min="10571" max="10571" width="15.140625" style="73" customWidth="1"/>
    <col min="10572" max="10572" width="0.85546875" style="73" customWidth="1"/>
    <col min="10573" max="10573" width="14.85546875" style="73" customWidth="1"/>
    <col min="10574" max="10574" width="0.85546875" style="73" customWidth="1"/>
    <col min="10575" max="10575" width="15" style="73" customWidth="1"/>
    <col min="10576" max="10576" width="0.85546875" style="73" customWidth="1"/>
    <col min="10577" max="10577" width="15.140625" style="73" customWidth="1"/>
    <col min="10578" max="10578" width="12.28515625" style="73" customWidth="1"/>
    <col min="10579" max="10579" width="9.140625" style="73"/>
    <col min="10580" max="10584" width="0" style="73" hidden="1" customWidth="1"/>
    <col min="10585" max="10585" width="9.140625" style="73"/>
    <col min="10586" max="10588" width="0" style="73" hidden="1" customWidth="1"/>
    <col min="10589" max="10589" width="9.140625" style="73"/>
    <col min="10590" max="10591" width="0" style="73" hidden="1" customWidth="1"/>
    <col min="10592" max="10821" width="9.140625" style="73"/>
    <col min="10822" max="10823" width="1.28515625" style="73" customWidth="1"/>
    <col min="10824" max="10824" width="22.140625" style="73" customWidth="1"/>
    <col min="10825" max="10825" width="6.85546875" style="73" customWidth="1"/>
    <col min="10826" max="10826" width="0.85546875" style="73" customWidth="1"/>
    <col min="10827" max="10827" width="15.140625" style="73" customWidth="1"/>
    <col min="10828" max="10828" width="0.85546875" style="73" customWidth="1"/>
    <col min="10829" max="10829" width="14.85546875" style="73" customWidth="1"/>
    <col min="10830" max="10830" width="0.85546875" style="73" customWidth="1"/>
    <col min="10831" max="10831" width="15" style="73" customWidth="1"/>
    <col min="10832" max="10832" width="0.85546875" style="73" customWidth="1"/>
    <col min="10833" max="10833" width="15.140625" style="73" customWidth="1"/>
    <col min="10834" max="10834" width="12.28515625" style="73" customWidth="1"/>
    <col min="10835" max="10835" width="9.140625" style="73"/>
    <col min="10836" max="10840" width="0" style="73" hidden="1" customWidth="1"/>
    <col min="10841" max="10841" width="9.140625" style="73"/>
    <col min="10842" max="10844" width="0" style="73" hidden="1" customWidth="1"/>
    <col min="10845" max="10845" width="9.140625" style="73"/>
    <col min="10846" max="10847" width="0" style="73" hidden="1" customWidth="1"/>
    <col min="10848" max="11077" width="9.140625" style="73"/>
    <col min="11078" max="11079" width="1.28515625" style="73" customWidth="1"/>
    <col min="11080" max="11080" width="22.140625" style="73" customWidth="1"/>
    <col min="11081" max="11081" width="6.85546875" style="73" customWidth="1"/>
    <col min="11082" max="11082" width="0.85546875" style="73" customWidth="1"/>
    <col min="11083" max="11083" width="15.140625" style="73" customWidth="1"/>
    <col min="11084" max="11084" width="0.85546875" style="73" customWidth="1"/>
    <col min="11085" max="11085" width="14.85546875" style="73" customWidth="1"/>
    <col min="11086" max="11086" width="0.85546875" style="73" customWidth="1"/>
    <col min="11087" max="11087" width="15" style="73" customWidth="1"/>
    <col min="11088" max="11088" width="0.85546875" style="73" customWidth="1"/>
    <col min="11089" max="11089" width="15.140625" style="73" customWidth="1"/>
    <col min="11090" max="11090" width="12.28515625" style="73" customWidth="1"/>
    <col min="11091" max="11091" width="9.140625" style="73"/>
    <col min="11092" max="11096" width="0" style="73" hidden="1" customWidth="1"/>
    <col min="11097" max="11097" width="9.140625" style="73"/>
    <col min="11098" max="11100" width="0" style="73" hidden="1" customWidth="1"/>
    <col min="11101" max="11101" width="9.140625" style="73"/>
    <col min="11102" max="11103" width="0" style="73" hidden="1" customWidth="1"/>
    <col min="11104" max="11333" width="9.140625" style="73"/>
    <col min="11334" max="11335" width="1.28515625" style="73" customWidth="1"/>
    <col min="11336" max="11336" width="22.140625" style="73" customWidth="1"/>
    <col min="11337" max="11337" width="6.85546875" style="73" customWidth="1"/>
    <col min="11338" max="11338" width="0.85546875" style="73" customWidth="1"/>
    <col min="11339" max="11339" width="15.140625" style="73" customWidth="1"/>
    <col min="11340" max="11340" width="0.85546875" style="73" customWidth="1"/>
    <col min="11341" max="11341" width="14.85546875" style="73" customWidth="1"/>
    <col min="11342" max="11342" width="0.85546875" style="73" customWidth="1"/>
    <col min="11343" max="11343" width="15" style="73" customWidth="1"/>
    <col min="11344" max="11344" width="0.85546875" style="73" customWidth="1"/>
    <col min="11345" max="11345" width="15.140625" style="73" customWidth="1"/>
    <col min="11346" max="11346" width="12.28515625" style="73" customWidth="1"/>
    <col min="11347" max="11347" width="9.140625" style="73"/>
    <col min="11348" max="11352" width="0" style="73" hidden="1" customWidth="1"/>
    <col min="11353" max="11353" width="9.140625" style="73"/>
    <col min="11354" max="11356" width="0" style="73" hidden="1" customWidth="1"/>
    <col min="11357" max="11357" width="9.140625" style="73"/>
    <col min="11358" max="11359" width="0" style="73" hidden="1" customWidth="1"/>
    <col min="11360" max="11589" width="9.140625" style="73"/>
    <col min="11590" max="11591" width="1.28515625" style="73" customWidth="1"/>
    <col min="11592" max="11592" width="22.140625" style="73" customWidth="1"/>
    <col min="11593" max="11593" width="6.85546875" style="73" customWidth="1"/>
    <col min="11594" max="11594" width="0.85546875" style="73" customWidth="1"/>
    <col min="11595" max="11595" width="15.140625" style="73" customWidth="1"/>
    <col min="11596" max="11596" width="0.85546875" style="73" customWidth="1"/>
    <col min="11597" max="11597" width="14.85546875" style="73" customWidth="1"/>
    <col min="11598" max="11598" width="0.85546875" style="73" customWidth="1"/>
    <col min="11599" max="11599" width="15" style="73" customWidth="1"/>
    <col min="11600" max="11600" width="0.85546875" style="73" customWidth="1"/>
    <col min="11601" max="11601" width="15.140625" style="73" customWidth="1"/>
    <col min="11602" max="11602" width="12.28515625" style="73" customWidth="1"/>
    <col min="11603" max="11603" width="9.140625" style="73"/>
    <col min="11604" max="11608" width="0" style="73" hidden="1" customWidth="1"/>
    <col min="11609" max="11609" width="9.140625" style="73"/>
    <col min="11610" max="11612" width="0" style="73" hidden="1" customWidth="1"/>
    <col min="11613" max="11613" width="9.140625" style="73"/>
    <col min="11614" max="11615" width="0" style="73" hidden="1" customWidth="1"/>
    <col min="11616" max="11845" width="9.140625" style="73"/>
    <col min="11846" max="11847" width="1.28515625" style="73" customWidth="1"/>
    <col min="11848" max="11848" width="22.140625" style="73" customWidth="1"/>
    <col min="11849" max="11849" width="6.85546875" style="73" customWidth="1"/>
    <col min="11850" max="11850" width="0.85546875" style="73" customWidth="1"/>
    <col min="11851" max="11851" width="15.140625" style="73" customWidth="1"/>
    <col min="11852" max="11852" width="0.85546875" style="73" customWidth="1"/>
    <col min="11853" max="11853" width="14.85546875" style="73" customWidth="1"/>
    <col min="11854" max="11854" width="0.85546875" style="73" customWidth="1"/>
    <col min="11855" max="11855" width="15" style="73" customWidth="1"/>
    <col min="11856" max="11856" width="0.85546875" style="73" customWidth="1"/>
    <col min="11857" max="11857" width="15.140625" style="73" customWidth="1"/>
    <col min="11858" max="11858" width="12.28515625" style="73" customWidth="1"/>
    <col min="11859" max="11859" width="9.140625" style="73"/>
    <col min="11860" max="11864" width="0" style="73" hidden="1" customWidth="1"/>
    <col min="11865" max="11865" width="9.140625" style="73"/>
    <col min="11866" max="11868" width="0" style="73" hidden="1" customWidth="1"/>
    <col min="11869" max="11869" width="9.140625" style="73"/>
    <col min="11870" max="11871" width="0" style="73" hidden="1" customWidth="1"/>
    <col min="11872" max="12101" width="9.140625" style="73"/>
    <col min="12102" max="12103" width="1.28515625" style="73" customWidth="1"/>
    <col min="12104" max="12104" width="22.140625" style="73" customWidth="1"/>
    <col min="12105" max="12105" width="6.85546875" style="73" customWidth="1"/>
    <col min="12106" max="12106" width="0.85546875" style="73" customWidth="1"/>
    <col min="12107" max="12107" width="15.140625" style="73" customWidth="1"/>
    <col min="12108" max="12108" width="0.85546875" style="73" customWidth="1"/>
    <col min="12109" max="12109" width="14.85546875" style="73" customWidth="1"/>
    <col min="12110" max="12110" width="0.85546875" style="73" customWidth="1"/>
    <col min="12111" max="12111" width="15" style="73" customWidth="1"/>
    <col min="12112" max="12112" width="0.85546875" style="73" customWidth="1"/>
    <col min="12113" max="12113" width="15.140625" style="73" customWidth="1"/>
    <col min="12114" max="12114" width="12.28515625" style="73" customWidth="1"/>
    <col min="12115" max="12115" width="9.140625" style="73"/>
    <col min="12116" max="12120" width="0" style="73" hidden="1" customWidth="1"/>
    <col min="12121" max="12121" width="9.140625" style="73"/>
    <col min="12122" max="12124" width="0" style="73" hidden="1" customWidth="1"/>
    <col min="12125" max="12125" width="9.140625" style="73"/>
    <col min="12126" max="12127" width="0" style="73" hidden="1" customWidth="1"/>
    <col min="12128" max="12357" width="9.140625" style="73"/>
    <col min="12358" max="12359" width="1.28515625" style="73" customWidth="1"/>
    <col min="12360" max="12360" width="22.140625" style="73" customWidth="1"/>
    <col min="12361" max="12361" width="6.85546875" style="73" customWidth="1"/>
    <col min="12362" max="12362" width="0.85546875" style="73" customWidth="1"/>
    <col min="12363" max="12363" width="15.140625" style="73" customWidth="1"/>
    <col min="12364" max="12364" width="0.85546875" style="73" customWidth="1"/>
    <col min="12365" max="12365" width="14.85546875" style="73" customWidth="1"/>
    <col min="12366" max="12366" width="0.85546875" style="73" customWidth="1"/>
    <col min="12367" max="12367" width="15" style="73" customWidth="1"/>
    <col min="12368" max="12368" width="0.85546875" style="73" customWidth="1"/>
    <col min="12369" max="12369" width="15.140625" style="73" customWidth="1"/>
    <col min="12370" max="12370" width="12.28515625" style="73" customWidth="1"/>
    <col min="12371" max="12371" width="9.140625" style="73"/>
    <col min="12372" max="12376" width="0" style="73" hidden="1" customWidth="1"/>
    <col min="12377" max="12377" width="9.140625" style="73"/>
    <col min="12378" max="12380" width="0" style="73" hidden="1" customWidth="1"/>
    <col min="12381" max="12381" width="9.140625" style="73"/>
    <col min="12382" max="12383" width="0" style="73" hidden="1" customWidth="1"/>
    <col min="12384" max="12613" width="9.140625" style="73"/>
    <col min="12614" max="12615" width="1.28515625" style="73" customWidth="1"/>
    <col min="12616" max="12616" width="22.140625" style="73" customWidth="1"/>
    <col min="12617" max="12617" width="6.85546875" style="73" customWidth="1"/>
    <col min="12618" max="12618" width="0.85546875" style="73" customWidth="1"/>
    <col min="12619" max="12619" width="15.140625" style="73" customWidth="1"/>
    <col min="12620" max="12620" width="0.85546875" style="73" customWidth="1"/>
    <col min="12621" max="12621" width="14.85546875" style="73" customWidth="1"/>
    <col min="12622" max="12622" width="0.85546875" style="73" customWidth="1"/>
    <col min="12623" max="12623" width="15" style="73" customWidth="1"/>
    <col min="12624" max="12624" width="0.85546875" style="73" customWidth="1"/>
    <col min="12625" max="12625" width="15.140625" style="73" customWidth="1"/>
    <col min="12626" max="12626" width="12.28515625" style="73" customWidth="1"/>
    <col min="12627" max="12627" width="9.140625" style="73"/>
    <col min="12628" max="12632" width="0" style="73" hidden="1" customWidth="1"/>
    <col min="12633" max="12633" width="9.140625" style="73"/>
    <col min="12634" max="12636" width="0" style="73" hidden="1" customWidth="1"/>
    <col min="12637" max="12637" width="9.140625" style="73"/>
    <col min="12638" max="12639" width="0" style="73" hidden="1" customWidth="1"/>
    <col min="12640" max="12869" width="9.140625" style="73"/>
    <col min="12870" max="12871" width="1.28515625" style="73" customWidth="1"/>
    <col min="12872" max="12872" width="22.140625" style="73" customWidth="1"/>
    <col min="12873" max="12873" width="6.85546875" style="73" customWidth="1"/>
    <col min="12874" max="12874" width="0.85546875" style="73" customWidth="1"/>
    <col min="12875" max="12875" width="15.140625" style="73" customWidth="1"/>
    <col min="12876" max="12876" width="0.85546875" style="73" customWidth="1"/>
    <col min="12877" max="12877" width="14.85546875" style="73" customWidth="1"/>
    <col min="12878" max="12878" width="0.85546875" style="73" customWidth="1"/>
    <col min="12879" max="12879" width="15" style="73" customWidth="1"/>
    <col min="12880" max="12880" width="0.85546875" style="73" customWidth="1"/>
    <col min="12881" max="12881" width="15.140625" style="73" customWidth="1"/>
    <col min="12882" max="12882" width="12.28515625" style="73" customWidth="1"/>
    <col min="12883" max="12883" width="9.140625" style="73"/>
    <col min="12884" max="12888" width="0" style="73" hidden="1" customWidth="1"/>
    <col min="12889" max="12889" width="9.140625" style="73"/>
    <col min="12890" max="12892" width="0" style="73" hidden="1" customWidth="1"/>
    <col min="12893" max="12893" width="9.140625" style="73"/>
    <col min="12894" max="12895" width="0" style="73" hidden="1" customWidth="1"/>
    <col min="12896" max="13125" width="9.140625" style="73"/>
    <col min="13126" max="13127" width="1.28515625" style="73" customWidth="1"/>
    <col min="13128" max="13128" width="22.140625" style="73" customWidth="1"/>
    <col min="13129" max="13129" width="6.85546875" style="73" customWidth="1"/>
    <col min="13130" max="13130" width="0.85546875" style="73" customWidth="1"/>
    <col min="13131" max="13131" width="15.140625" style="73" customWidth="1"/>
    <col min="13132" max="13132" width="0.85546875" style="73" customWidth="1"/>
    <col min="13133" max="13133" width="14.85546875" style="73" customWidth="1"/>
    <col min="13134" max="13134" width="0.85546875" style="73" customWidth="1"/>
    <col min="13135" max="13135" width="15" style="73" customWidth="1"/>
    <col min="13136" max="13136" width="0.85546875" style="73" customWidth="1"/>
    <col min="13137" max="13137" width="15.140625" style="73" customWidth="1"/>
    <col min="13138" max="13138" width="12.28515625" style="73" customWidth="1"/>
    <col min="13139" max="13139" width="9.140625" style="73"/>
    <col min="13140" max="13144" width="0" style="73" hidden="1" customWidth="1"/>
    <col min="13145" max="13145" width="9.140625" style="73"/>
    <col min="13146" max="13148" width="0" style="73" hidden="1" customWidth="1"/>
    <col min="13149" max="13149" width="9.140625" style="73"/>
    <col min="13150" max="13151" width="0" style="73" hidden="1" customWidth="1"/>
    <col min="13152" max="13381" width="9.140625" style="73"/>
    <col min="13382" max="13383" width="1.28515625" style="73" customWidth="1"/>
    <col min="13384" max="13384" width="22.140625" style="73" customWidth="1"/>
    <col min="13385" max="13385" width="6.85546875" style="73" customWidth="1"/>
    <col min="13386" max="13386" width="0.85546875" style="73" customWidth="1"/>
    <col min="13387" max="13387" width="15.140625" style="73" customWidth="1"/>
    <col min="13388" max="13388" width="0.85546875" style="73" customWidth="1"/>
    <col min="13389" max="13389" width="14.85546875" style="73" customWidth="1"/>
    <col min="13390" max="13390" width="0.85546875" style="73" customWidth="1"/>
    <col min="13391" max="13391" width="15" style="73" customWidth="1"/>
    <col min="13392" max="13392" width="0.85546875" style="73" customWidth="1"/>
    <col min="13393" max="13393" width="15.140625" style="73" customWidth="1"/>
    <col min="13394" max="13394" width="12.28515625" style="73" customWidth="1"/>
    <col min="13395" max="13395" width="9.140625" style="73"/>
    <col min="13396" max="13400" width="0" style="73" hidden="1" customWidth="1"/>
    <col min="13401" max="13401" width="9.140625" style="73"/>
    <col min="13402" max="13404" width="0" style="73" hidden="1" customWidth="1"/>
    <col min="13405" max="13405" width="9.140625" style="73"/>
    <col min="13406" max="13407" width="0" style="73" hidden="1" customWidth="1"/>
    <col min="13408" max="13637" width="9.140625" style="73"/>
    <col min="13638" max="13639" width="1.28515625" style="73" customWidth="1"/>
    <col min="13640" max="13640" width="22.140625" style="73" customWidth="1"/>
    <col min="13641" max="13641" width="6.85546875" style="73" customWidth="1"/>
    <col min="13642" max="13642" width="0.85546875" style="73" customWidth="1"/>
    <col min="13643" max="13643" width="15.140625" style="73" customWidth="1"/>
    <col min="13644" max="13644" width="0.85546875" style="73" customWidth="1"/>
    <col min="13645" max="13645" width="14.85546875" style="73" customWidth="1"/>
    <col min="13646" max="13646" width="0.85546875" style="73" customWidth="1"/>
    <col min="13647" max="13647" width="15" style="73" customWidth="1"/>
    <col min="13648" max="13648" width="0.85546875" style="73" customWidth="1"/>
    <col min="13649" max="13649" width="15.140625" style="73" customWidth="1"/>
    <col min="13650" max="13650" width="12.28515625" style="73" customWidth="1"/>
    <col min="13651" max="13651" width="9.140625" style="73"/>
    <col min="13652" max="13656" width="0" style="73" hidden="1" customWidth="1"/>
    <col min="13657" max="13657" width="9.140625" style="73"/>
    <col min="13658" max="13660" width="0" style="73" hidden="1" customWidth="1"/>
    <col min="13661" max="13661" width="9.140625" style="73"/>
    <col min="13662" max="13663" width="0" style="73" hidden="1" customWidth="1"/>
    <col min="13664" max="13893" width="9.140625" style="73"/>
    <col min="13894" max="13895" width="1.28515625" style="73" customWidth="1"/>
    <col min="13896" max="13896" width="22.140625" style="73" customWidth="1"/>
    <col min="13897" max="13897" width="6.85546875" style="73" customWidth="1"/>
    <col min="13898" max="13898" width="0.85546875" style="73" customWidth="1"/>
    <col min="13899" max="13899" width="15.140625" style="73" customWidth="1"/>
    <col min="13900" max="13900" width="0.85546875" style="73" customWidth="1"/>
    <col min="13901" max="13901" width="14.85546875" style="73" customWidth="1"/>
    <col min="13902" max="13902" width="0.85546875" style="73" customWidth="1"/>
    <col min="13903" max="13903" width="15" style="73" customWidth="1"/>
    <col min="13904" max="13904" width="0.85546875" style="73" customWidth="1"/>
    <col min="13905" max="13905" width="15.140625" style="73" customWidth="1"/>
    <col min="13906" max="13906" width="12.28515625" style="73" customWidth="1"/>
    <col min="13907" max="13907" width="9.140625" style="73"/>
    <col min="13908" max="13912" width="0" style="73" hidden="1" customWidth="1"/>
    <col min="13913" max="13913" width="9.140625" style="73"/>
    <col min="13914" max="13916" width="0" style="73" hidden="1" customWidth="1"/>
    <col min="13917" max="13917" width="9.140625" style="73"/>
    <col min="13918" max="13919" width="0" style="73" hidden="1" customWidth="1"/>
    <col min="13920" max="14149" width="9.140625" style="73"/>
    <col min="14150" max="14151" width="1.28515625" style="73" customWidth="1"/>
    <col min="14152" max="14152" width="22.140625" style="73" customWidth="1"/>
    <col min="14153" max="14153" width="6.85546875" style="73" customWidth="1"/>
    <col min="14154" max="14154" width="0.85546875" style="73" customWidth="1"/>
    <col min="14155" max="14155" width="15.140625" style="73" customWidth="1"/>
    <col min="14156" max="14156" width="0.85546875" style="73" customWidth="1"/>
    <col min="14157" max="14157" width="14.85546875" style="73" customWidth="1"/>
    <col min="14158" max="14158" width="0.85546875" style="73" customWidth="1"/>
    <col min="14159" max="14159" width="15" style="73" customWidth="1"/>
    <col min="14160" max="14160" width="0.85546875" style="73" customWidth="1"/>
    <col min="14161" max="14161" width="15.140625" style="73" customWidth="1"/>
    <col min="14162" max="14162" width="12.28515625" style="73" customWidth="1"/>
    <col min="14163" max="14163" width="9.140625" style="73"/>
    <col min="14164" max="14168" width="0" style="73" hidden="1" customWidth="1"/>
    <col min="14169" max="14169" width="9.140625" style="73"/>
    <col min="14170" max="14172" width="0" style="73" hidden="1" customWidth="1"/>
    <col min="14173" max="14173" width="9.140625" style="73"/>
    <col min="14174" max="14175" width="0" style="73" hidden="1" customWidth="1"/>
    <col min="14176" max="14405" width="9.140625" style="73"/>
    <col min="14406" max="14407" width="1.28515625" style="73" customWidth="1"/>
    <col min="14408" max="14408" width="22.140625" style="73" customWidth="1"/>
    <col min="14409" max="14409" width="6.85546875" style="73" customWidth="1"/>
    <col min="14410" max="14410" width="0.85546875" style="73" customWidth="1"/>
    <col min="14411" max="14411" width="15.140625" style="73" customWidth="1"/>
    <col min="14412" max="14412" width="0.85546875" style="73" customWidth="1"/>
    <col min="14413" max="14413" width="14.85546875" style="73" customWidth="1"/>
    <col min="14414" max="14414" width="0.85546875" style="73" customWidth="1"/>
    <col min="14415" max="14415" width="15" style="73" customWidth="1"/>
    <col min="14416" max="14416" width="0.85546875" style="73" customWidth="1"/>
    <col min="14417" max="14417" width="15.140625" style="73" customWidth="1"/>
    <col min="14418" max="14418" width="12.28515625" style="73" customWidth="1"/>
    <col min="14419" max="14419" width="9.140625" style="73"/>
    <col min="14420" max="14424" width="0" style="73" hidden="1" customWidth="1"/>
    <col min="14425" max="14425" width="9.140625" style="73"/>
    <col min="14426" max="14428" width="0" style="73" hidden="1" customWidth="1"/>
    <col min="14429" max="14429" width="9.140625" style="73"/>
    <col min="14430" max="14431" width="0" style="73" hidden="1" customWidth="1"/>
    <col min="14432" max="14661" width="9.140625" style="73"/>
    <col min="14662" max="14663" width="1.28515625" style="73" customWidth="1"/>
    <col min="14664" max="14664" width="22.140625" style="73" customWidth="1"/>
    <col min="14665" max="14665" width="6.85546875" style="73" customWidth="1"/>
    <col min="14666" max="14666" width="0.85546875" style="73" customWidth="1"/>
    <col min="14667" max="14667" width="15.140625" style="73" customWidth="1"/>
    <col min="14668" max="14668" width="0.85546875" style="73" customWidth="1"/>
    <col min="14669" max="14669" width="14.85546875" style="73" customWidth="1"/>
    <col min="14670" max="14670" width="0.85546875" style="73" customWidth="1"/>
    <col min="14671" max="14671" width="15" style="73" customWidth="1"/>
    <col min="14672" max="14672" width="0.85546875" style="73" customWidth="1"/>
    <col min="14673" max="14673" width="15.140625" style="73" customWidth="1"/>
    <col min="14674" max="14674" width="12.28515625" style="73" customWidth="1"/>
    <col min="14675" max="14675" width="9.140625" style="73"/>
    <col min="14676" max="14680" width="0" style="73" hidden="1" customWidth="1"/>
    <col min="14681" max="14681" width="9.140625" style="73"/>
    <col min="14682" max="14684" width="0" style="73" hidden="1" customWidth="1"/>
    <col min="14685" max="14685" width="9.140625" style="73"/>
    <col min="14686" max="14687" width="0" style="73" hidden="1" customWidth="1"/>
    <col min="14688" max="14917" width="9.140625" style="73"/>
    <col min="14918" max="14919" width="1.28515625" style="73" customWidth="1"/>
    <col min="14920" max="14920" width="22.140625" style="73" customWidth="1"/>
    <col min="14921" max="14921" width="6.85546875" style="73" customWidth="1"/>
    <col min="14922" max="14922" width="0.85546875" style="73" customWidth="1"/>
    <col min="14923" max="14923" width="15.140625" style="73" customWidth="1"/>
    <col min="14924" max="14924" width="0.85546875" style="73" customWidth="1"/>
    <col min="14925" max="14925" width="14.85546875" style="73" customWidth="1"/>
    <col min="14926" max="14926" width="0.85546875" style="73" customWidth="1"/>
    <col min="14927" max="14927" width="15" style="73" customWidth="1"/>
    <col min="14928" max="14928" width="0.85546875" style="73" customWidth="1"/>
    <col min="14929" max="14929" width="15.140625" style="73" customWidth="1"/>
    <col min="14930" max="14930" width="12.28515625" style="73" customWidth="1"/>
    <col min="14931" max="14931" width="9.140625" style="73"/>
    <col min="14932" max="14936" width="0" style="73" hidden="1" customWidth="1"/>
    <col min="14937" max="14937" width="9.140625" style="73"/>
    <col min="14938" max="14940" width="0" style="73" hidden="1" customWidth="1"/>
    <col min="14941" max="14941" width="9.140625" style="73"/>
    <col min="14942" max="14943" width="0" style="73" hidden="1" customWidth="1"/>
    <col min="14944" max="15173" width="9.140625" style="73"/>
    <col min="15174" max="15175" width="1.28515625" style="73" customWidth="1"/>
    <col min="15176" max="15176" width="22.140625" style="73" customWidth="1"/>
    <col min="15177" max="15177" width="6.85546875" style="73" customWidth="1"/>
    <col min="15178" max="15178" width="0.85546875" style="73" customWidth="1"/>
    <col min="15179" max="15179" width="15.140625" style="73" customWidth="1"/>
    <col min="15180" max="15180" width="0.85546875" style="73" customWidth="1"/>
    <col min="15181" max="15181" width="14.85546875" style="73" customWidth="1"/>
    <col min="15182" max="15182" width="0.85546875" style="73" customWidth="1"/>
    <col min="15183" max="15183" width="15" style="73" customWidth="1"/>
    <col min="15184" max="15184" width="0.85546875" style="73" customWidth="1"/>
    <col min="15185" max="15185" width="15.140625" style="73" customWidth="1"/>
    <col min="15186" max="15186" width="12.28515625" style="73" customWidth="1"/>
    <col min="15187" max="15187" width="9.140625" style="73"/>
    <col min="15188" max="15192" width="0" style="73" hidden="1" customWidth="1"/>
    <col min="15193" max="15193" width="9.140625" style="73"/>
    <col min="15194" max="15196" width="0" style="73" hidden="1" customWidth="1"/>
    <col min="15197" max="15197" width="9.140625" style="73"/>
    <col min="15198" max="15199" width="0" style="73" hidden="1" customWidth="1"/>
    <col min="15200" max="15429" width="9.140625" style="73"/>
    <col min="15430" max="15431" width="1.28515625" style="73" customWidth="1"/>
    <col min="15432" max="15432" width="22.140625" style="73" customWidth="1"/>
    <col min="15433" max="15433" width="6.85546875" style="73" customWidth="1"/>
    <col min="15434" max="15434" width="0.85546875" style="73" customWidth="1"/>
    <col min="15435" max="15435" width="15.140625" style="73" customWidth="1"/>
    <col min="15436" max="15436" width="0.85546875" style="73" customWidth="1"/>
    <col min="15437" max="15437" width="14.85546875" style="73" customWidth="1"/>
    <col min="15438" max="15438" width="0.85546875" style="73" customWidth="1"/>
    <col min="15439" max="15439" width="15" style="73" customWidth="1"/>
    <col min="15440" max="15440" width="0.85546875" style="73" customWidth="1"/>
    <col min="15441" max="15441" width="15.140625" style="73" customWidth="1"/>
    <col min="15442" max="15442" width="12.28515625" style="73" customWidth="1"/>
    <col min="15443" max="15443" width="9.140625" style="73"/>
    <col min="15444" max="15448" width="0" style="73" hidden="1" customWidth="1"/>
    <col min="15449" max="15449" width="9.140625" style="73"/>
    <col min="15450" max="15452" width="0" style="73" hidden="1" customWidth="1"/>
    <col min="15453" max="15453" width="9.140625" style="73"/>
    <col min="15454" max="15455" width="0" style="73" hidden="1" customWidth="1"/>
    <col min="15456" max="15685" width="9.140625" style="73"/>
    <col min="15686" max="15687" width="1.28515625" style="73" customWidth="1"/>
    <col min="15688" max="15688" width="22.140625" style="73" customWidth="1"/>
    <col min="15689" max="15689" width="6.85546875" style="73" customWidth="1"/>
    <col min="15690" max="15690" width="0.85546875" style="73" customWidth="1"/>
    <col min="15691" max="15691" width="15.140625" style="73" customWidth="1"/>
    <col min="15692" max="15692" width="0.85546875" style="73" customWidth="1"/>
    <col min="15693" max="15693" width="14.85546875" style="73" customWidth="1"/>
    <col min="15694" max="15694" width="0.85546875" style="73" customWidth="1"/>
    <col min="15695" max="15695" width="15" style="73" customWidth="1"/>
    <col min="15696" max="15696" width="0.85546875" style="73" customWidth="1"/>
    <col min="15697" max="15697" width="15.140625" style="73" customWidth="1"/>
    <col min="15698" max="15698" width="12.28515625" style="73" customWidth="1"/>
    <col min="15699" max="15699" width="9.140625" style="73"/>
    <col min="15700" max="15704" width="0" style="73" hidden="1" customWidth="1"/>
    <col min="15705" max="15705" width="9.140625" style="73"/>
    <col min="15706" max="15708" width="0" style="73" hidden="1" customWidth="1"/>
    <col min="15709" max="15709" width="9.140625" style="73"/>
    <col min="15710" max="15711" width="0" style="73" hidden="1" customWidth="1"/>
    <col min="15712" max="15941" width="9.140625" style="73"/>
    <col min="15942" max="15943" width="1.28515625" style="73" customWidth="1"/>
    <col min="15944" max="15944" width="22.140625" style="73" customWidth="1"/>
    <col min="15945" max="15945" width="6.85546875" style="73" customWidth="1"/>
    <col min="15946" max="15946" width="0.85546875" style="73" customWidth="1"/>
    <col min="15947" max="15947" width="15.140625" style="73" customWidth="1"/>
    <col min="15948" max="15948" width="0.85546875" style="73" customWidth="1"/>
    <col min="15949" max="15949" width="14.85546875" style="73" customWidth="1"/>
    <col min="15950" max="15950" width="0.85546875" style="73" customWidth="1"/>
    <col min="15951" max="15951" width="15" style="73" customWidth="1"/>
    <col min="15952" max="15952" width="0.85546875" style="73" customWidth="1"/>
    <col min="15953" max="15953" width="15.140625" style="73" customWidth="1"/>
    <col min="15954" max="15954" width="12.28515625" style="73" customWidth="1"/>
    <col min="15955" max="15955" width="9.140625" style="73"/>
    <col min="15956" max="15960" width="0" style="73" hidden="1" customWidth="1"/>
    <col min="15961" max="15961" width="9.140625" style="73"/>
    <col min="15962" max="15964" width="0" style="73" hidden="1" customWidth="1"/>
    <col min="15965" max="15965" width="9.140625" style="73"/>
    <col min="15966" max="15967" width="0" style="73" hidden="1" customWidth="1"/>
    <col min="15968" max="16384" width="9.140625" style="73"/>
  </cols>
  <sheetData>
    <row r="1" spans="1:12" ht="21.6" customHeight="1" x14ac:dyDescent="0.2">
      <c r="A1" s="97" t="str">
        <f>'P&amp;L 5-6(3m)'!A1</f>
        <v>บริษัท โนเบิล ดีเวลลอปเมนท์ จำกัด (มหาชน)</v>
      </c>
      <c r="B1" s="72"/>
      <c r="C1" s="72"/>
    </row>
    <row r="2" spans="1:12" ht="21.6" customHeight="1" x14ac:dyDescent="0.2">
      <c r="A2" s="72" t="s">
        <v>92</v>
      </c>
      <c r="B2" s="72"/>
      <c r="C2" s="72"/>
    </row>
    <row r="3" spans="1:12" ht="21.6" customHeight="1" x14ac:dyDescent="0.2">
      <c r="A3" s="8" t="s">
        <v>134</v>
      </c>
      <c r="B3" s="74"/>
      <c r="C3" s="74"/>
      <c r="D3" s="75"/>
      <c r="E3" s="75"/>
      <c r="F3" s="91"/>
      <c r="G3" s="124"/>
      <c r="H3" s="91"/>
      <c r="I3" s="124"/>
      <c r="J3" s="125"/>
      <c r="K3" s="124"/>
      <c r="L3" s="125"/>
    </row>
    <row r="4" spans="1:12" ht="21.6" customHeight="1" x14ac:dyDescent="0.2">
      <c r="A4" s="72"/>
      <c r="E4" s="77"/>
      <c r="F4" s="123"/>
      <c r="G4" s="126"/>
      <c r="H4" s="123"/>
      <c r="I4" s="126"/>
      <c r="J4" s="127"/>
      <c r="K4" s="126"/>
      <c r="L4" s="127"/>
    </row>
    <row r="5" spans="1:12" s="81" customFormat="1" ht="21.6" customHeight="1" x14ac:dyDescent="0.2">
      <c r="A5" s="78"/>
      <c r="B5" s="78"/>
      <c r="C5" s="78"/>
      <c r="D5" s="79"/>
      <c r="E5" s="79"/>
      <c r="F5" s="295" t="s">
        <v>3</v>
      </c>
      <c r="G5" s="295"/>
      <c r="H5" s="295"/>
      <c r="I5" s="80"/>
      <c r="J5" s="295" t="s">
        <v>4</v>
      </c>
      <c r="K5" s="295"/>
      <c r="L5" s="295"/>
    </row>
    <row r="6" spans="1:12" s="81" customFormat="1" ht="21.6" customHeight="1" x14ac:dyDescent="0.2">
      <c r="A6" s="78"/>
      <c r="B6" s="78"/>
      <c r="C6" s="78"/>
      <c r="D6" s="79"/>
      <c r="E6" s="80"/>
      <c r="F6" s="80" t="s">
        <v>5</v>
      </c>
      <c r="G6" s="80"/>
      <c r="H6" s="80" t="s">
        <v>5</v>
      </c>
      <c r="I6" s="80"/>
      <c r="J6" s="80" t="s">
        <v>5</v>
      </c>
      <c r="K6" s="80"/>
      <c r="L6" s="80" t="s">
        <v>5</v>
      </c>
    </row>
    <row r="7" spans="1:12" s="81" customFormat="1" ht="21.6" customHeight="1" x14ac:dyDescent="0.2">
      <c r="A7" s="78"/>
      <c r="B7" s="78"/>
      <c r="C7" s="78"/>
      <c r="D7" s="79"/>
      <c r="E7" s="80"/>
      <c r="F7" s="156" t="s">
        <v>7</v>
      </c>
      <c r="G7" s="80"/>
      <c r="H7" s="156" t="s">
        <v>7</v>
      </c>
      <c r="I7" s="80"/>
      <c r="J7" s="156" t="s">
        <v>7</v>
      </c>
      <c r="K7" s="80"/>
      <c r="L7" s="156" t="s">
        <v>7</v>
      </c>
    </row>
    <row r="8" spans="1:12" s="81" customFormat="1" ht="21.6" customHeight="1" x14ac:dyDescent="0.2">
      <c r="A8" s="78"/>
      <c r="B8" s="78"/>
      <c r="C8" s="78"/>
      <c r="D8" s="79"/>
      <c r="E8" s="80"/>
      <c r="F8" s="156" t="s">
        <v>9</v>
      </c>
      <c r="G8" s="80"/>
      <c r="H8" s="156" t="s">
        <v>10</v>
      </c>
      <c r="I8" s="80"/>
      <c r="J8" s="156" t="s">
        <v>9</v>
      </c>
      <c r="K8" s="80"/>
      <c r="L8" s="156" t="s">
        <v>10</v>
      </c>
    </row>
    <row r="9" spans="1:12" s="81" customFormat="1" ht="21.6" customHeight="1" x14ac:dyDescent="0.2">
      <c r="A9" s="78"/>
      <c r="B9" s="78"/>
      <c r="C9" s="78"/>
      <c r="D9" s="99" t="s">
        <v>11</v>
      </c>
      <c r="E9" s="80"/>
      <c r="F9" s="129" t="s">
        <v>12</v>
      </c>
      <c r="G9" s="80"/>
      <c r="H9" s="129" t="s">
        <v>12</v>
      </c>
      <c r="I9" s="80"/>
      <c r="J9" s="129" t="s">
        <v>12</v>
      </c>
      <c r="K9" s="80"/>
      <c r="L9" s="129" t="s">
        <v>12</v>
      </c>
    </row>
    <row r="10" spans="1:12" s="81" customFormat="1" ht="8.1" customHeight="1" x14ac:dyDescent="0.2">
      <c r="A10" s="82"/>
      <c r="B10" s="82"/>
      <c r="C10" s="78"/>
      <c r="E10" s="84"/>
      <c r="F10" s="83"/>
      <c r="G10" s="84"/>
      <c r="H10" s="84"/>
      <c r="I10" s="84"/>
      <c r="J10" s="83"/>
      <c r="K10" s="84"/>
      <c r="L10" s="84"/>
    </row>
    <row r="11" spans="1:12" s="81" customFormat="1" ht="21.6" customHeight="1" x14ac:dyDescent="0.2">
      <c r="A11" s="110" t="s">
        <v>94</v>
      </c>
      <c r="B11" s="78"/>
      <c r="C11" s="78"/>
      <c r="E11" s="84"/>
      <c r="F11" s="83">
        <v>3860147</v>
      </c>
      <c r="G11" s="84"/>
      <c r="H11" s="84">
        <v>3251801</v>
      </c>
      <c r="I11" s="84"/>
      <c r="J11" s="139">
        <v>1448488</v>
      </c>
      <c r="K11" s="84"/>
      <c r="L11" s="84">
        <v>1116164</v>
      </c>
    </row>
    <row r="12" spans="1:12" s="81" customFormat="1" ht="21.6" customHeight="1" x14ac:dyDescent="0.2">
      <c r="A12" s="110" t="s">
        <v>95</v>
      </c>
      <c r="B12" s="78"/>
      <c r="C12" s="78"/>
      <c r="E12" s="84"/>
      <c r="F12" s="83">
        <v>2696553</v>
      </c>
      <c r="G12" s="84"/>
      <c r="H12" s="84">
        <v>1148464</v>
      </c>
      <c r="I12" s="84"/>
      <c r="J12" s="139">
        <v>2667429</v>
      </c>
      <c r="K12" s="84"/>
      <c r="L12" s="84">
        <v>1148464</v>
      </c>
    </row>
    <row r="13" spans="1:12" s="81" customFormat="1" ht="21.6" customHeight="1" x14ac:dyDescent="0.2">
      <c r="A13" s="110" t="s">
        <v>96</v>
      </c>
      <c r="B13" s="78"/>
      <c r="C13" s="78"/>
      <c r="E13" s="84"/>
      <c r="F13" s="83">
        <v>-2672242</v>
      </c>
      <c r="G13" s="84"/>
      <c r="H13" s="84">
        <v>-2290001</v>
      </c>
      <c r="I13" s="84"/>
      <c r="J13" s="139">
        <v>-1076479</v>
      </c>
      <c r="K13" s="84"/>
      <c r="L13" s="84">
        <v>-840250</v>
      </c>
    </row>
    <row r="14" spans="1:12" s="81" customFormat="1" ht="21.6" customHeight="1" x14ac:dyDescent="0.2">
      <c r="A14" s="110" t="s">
        <v>97</v>
      </c>
      <c r="B14" s="78"/>
      <c r="C14" s="78"/>
      <c r="E14" s="84"/>
      <c r="F14" s="85">
        <v>-2246739</v>
      </c>
      <c r="G14" s="84"/>
      <c r="H14" s="125">
        <v>-1049589</v>
      </c>
      <c r="I14" s="84"/>
      <c r="J14" s="144">
        <v>-2233850</v>
      </c>
      <c r="K14" s="84"/>
      <c r="L14" s="125">
        <v>-1049589</v>
      </c>
    </row>
    <row r="15" spans="1:12" s="81" customFormat="1" ht="8.1" customHeight="1" x14ac:dyDescent="0.2">
      <c r="A15" s="82"/>
      <c r="B15" s="82"/>
      <c r="C15" s="78"/>
      <c r="E15" s="84"/>
      <c r="F15" s="83"/>
      <c r="G15" s="84"/>
      <c r="H15" s="84"/>
      <c r="I15" s="84"/>
      <c r="J15" s="83"/>
      <c r="K15" s="84"/>
      <c r="L15" s="84"/>
    </row>
    <row r="16" spans="1:12" s="81" customFormat="1" ht="21.6" customHeight="1" x14ac:dyDescent="0.2">
      <c r="A16" s="82" t="s">
        <v>98</v>
      </c>
      <c r="B16" s="78"/>
      <c r="C16" s="78"/>
      <c r="E16" s="84"/>
      <c r="F16" s="83">
        <f>SUM(F11:F15)</f>
        <v>1637719</v>
      </c>
      <c r="G16" s="84"/>
      <c r="H16" s="84">
        <f>SUM(H11:H15)</f>
        <v>1060675</v>
      </c>
      <c r="I16" s="84"/>
      <c r="J16" s="83">
        <f>SUM(J11:J15)</f>
        <v>805588</v>
      </c>
      <c r="K16" s="84"/>
      <c r="L16" s="84">
        <f>SUM(L11:L15)</f>
        <v>374789</v>
      </c>
    </row>
    <row r="17" spans="1:12" s="81" customFormat="1" ht="8.1" customHeight="1" x14ac:dyDescent="0.2">
      <c r="A17" s="82"/>
      <c r="B17" s="82"/>
      <c r="C17" s="78"/>
      <c r="E17" s="84"/>
      <c r="F17" s="83"/>
      <c r="G17" s="84"/>
      <c r="H17" s="84"/>
      <c r="I17" s="84"/>
      <c r="J17" s="83"/>
      <c r="K17" s="84"/>
      <c r="L17" s="84"/>
    </row>
    <row r="18" spans="1:12" s="81" customFormat="1" ht="21.6" customHeight="1" x14ac:dyDescent="0.2">
      <c r="A18" s="78" t="s">
        <v>99</v>
      </c>
      <c r="B18" s="78"/>
      <c r="C18" s="78"/>
      <c r="E18" s="84"/>
      <c r="F18" s="83">
        <v>716911</v>
      </c>
      <c r="G18" s="84"/>
      <c r="H18" s="84">
        <v>332430</v>
      </c>
      <c r="I18" s="84"/>
      <c r="J18" s="139">
        <v>1422446</v>
      </c>
      <c r="K18" s="84"/>
      <c r="L18" s="84">
        <v>1111888</v>
      </c>
    </row>
    <row r="19" spans="1:12" s="81" customFormat="1" ht="21.6" customHeight="1" x14ac:dyDescent="0.2">
      <c r="A19" s="78" t="s">
        <v>100</v>
      </c>
      <c r="B19" s="82"/>
      <c r="C19" s="78"/>
      <c r="E19" s="84"/>
      <c r="F19" s="86">
        <v>-451024</v>
      </c>
      <c r="G19" s="84"/>
      <c r="H19" s="130">
        <v>-473521</v>
      </c>
      <c r="I19" s="84"/>
      <c r="J19" s="140">
        <v>-233436</v>
      </c>
      <c r="K19" s="84"/>
      <c r="L19" s="130">
        <v>-189587</v>
      </c>
    </row>
    <row r="20" spans="1:12" s="81" customFormat="1" ht="21.6" customHeight="1" x14ac:dyDescent="0.2">
      <c r="A20" s="78" t="s">
        <v>101</v>
      </c>
      <c r="B20" s="78"/>
      <c r="C20" s="78"/>
      <c r="E20" s="84"/>
      <c r="F20" s="86">
        <v>-650717</v>
      </c>
      <c r="G20" s="84"/>
      <c r="H20" s="130">
        <v>-546940</v>
      </c>
      <c r="I20" s="84"/>
      <c r="J20" s="140">
        <v>-434829</v>
      </c>
      <c r="K20" s="84"/>
      <c r="L20" s="130">
        <v>-409798</v>
      </c>
    </row>
    <row r="21" spans="1:12" s="81" customFormat="1" ht="21.6" customHeight="1" x14ac:dyDescent="0.2">
      <c r="A21" s="78" t="s">
        <v>102</v>
      </c>
      <c r="B21" s="78"/>
      <c r="C21" s="78"/>
      <c r="E21" s="84"/>
      <c r="F21" s="86">
        <v>262587</v>
      </c>
      <c r="G21" s="84"/>
      <c r="H21" s="130">
        <v>146965</v>
      </c>
      <c r="I21" s="84"/>
      <c r="J21" s="140">
        <v>175653</v>
      </c>
      <c r="K21" s="84"/>
      <c r="L21" s="130">
        <v>152752</v>
      </c>
    </row>
    <row r="22" spans="1:12" s="81" customFormat="1" ht="21.6" customHeight="1" x14ac:dyDescent="0.2">
      <c r="A22" s="78" t="s">
        <v>103</v>
      </c>
      <c r="B22" s="78"/>
      <c r="C22" s="78"/>
      <c r="E22" s="88"/>
      <c r="F22" s="87">
        <v>-353698</v>
      </c>
      <c r="G22" s="88"/>
      <c r="H22" s="88">
        <v>-252168</v>
      </c>
      <c r="I22" s="88"/>
      <c r="J22" s="244">
        <v>-395451</v>
      </c>
      <c r="K22" s="88"/>
      <c r="L22" s="88">
        <v>-276955</v>
      </c>
    </row>
    <row r="23" spans="1:12" s="81" customFormat="1" ht="21.6" customHeight="1" x14ac:dyDescent="0.2">
      <c r="A23" s="78" t="s">
        <v>104</v>
      </c>
      <c r="B23" s="78"/>
      <c r="C23" s="78"/>
      <c r="E23" s="88"/>
      <c r="F23" s="87"/>
      <c r="G23" s="88"/>
      <c r="H23" s="88"/>
      <c r="I23" s="88"/>
      <c r="J23" s="244"/>
      <c r="K23" s="88"/>
      <c r="L23" s="88"/>
    </row>
    <row r="24" spans="1:12" s="81" customFormat="1" ht="21.6" customHeight="1" x14ac:dyDescent="0.2">
      <c r="A24" s="89"/>
      <c r="B24" s="89" t="s">
        <v>105</v>
      </c>
      <c r="C24" s="89"/>
      <c r="E24" s="88"/>
      <c r="F24" s="90">
        <v>-220811</v>
      </c>
      <c r="G24" s="88"/>
      <c r="H24" s="91">
        <v>-104996</v>
      </c>
      <c r="I24" s="88"/>
      <c r="J24" s="142">
        <v>0</v>
      </c>
      <c r="K24" s="88"/>
      <c r="L24" s="91">
        <v>0</v>
      </c>
    </row>
    <row r="25" spans="1:12" s="81" customFormat="1" ht="8.1" customHeight="1" x14ac:dyDescent="0.2">
      <c r="A25" s="82"/>
      <c r="B25" s="82"/>
      <c r="C25" s="78"/>
      <c r="E25" s="84"/>
      <c r="F25" s="83"/>
      <c r="G25" s="84"/>
      <c r="H25" s="84"/>
      <c r="I25" s="84"/>
      <c r="J25" s="83"/>
      <c r="K25" s="84"/>
      <c r="L25" s="84"/>
    </row>
    <row r="26" spans="1:12" s="81" customFormat="1" ht="21.6" customHeight="1" x14ac:dyDescent="0.2">
      <c r="A26" s="82" t="s">
        <v>106</v>
      </c>
      <c r="B26" s="82"/>
      <c r="C26" s="78"/>
      <c r="E26" s="93"/>
      <c r="F26" s="92">
        <f>SUM(F16:F24)</f>
        <v>940967</v>
      </c>
      <c r="G26" s="93"/>
      <c r="H26" s="93">
        <f>SUM(H16:H24)</f>
        <v>162445</v>
      </c>
      <c r="I26" s="93"/>
      <c r="J26" s="92">
        <f>SUM(J16:J24)</f>
        <v>1339971</v>
      </c>
      <c r="K26" s="93"/>
      <c r="L26" s="93">
        <f>SUM(L16:L24)</f>
        <v>763089</v>
      </c>
    </row>
    <row r="27" spans="1:12" s="81" customFormat="1" ht="21.6" customHeight="1" x14ac:dyDescent="0.2">
      <c r="A27" s="78" t="s">
        <v>107</v>
      </c>
      <c r="B27" s="78"/>
      <c r="C27" s="78"/>
      <c r="D27" s="26">
        <v>17</v>
      </c>
      <c r="E27" s="93"/>
      <c r="F27" s="94">
        <v>-221725</v>
      </c>
      <c r="G27" s="93"/>
      <c r="H27" s="131">
        <v>-45819</v>
      </c>
      <c r="I27" s="93"/>
      <c r="J27" s="245">
        <v>-116709</v>
      </c>
      <c r="K27" s="93"/>
      <c r="L27" s="91">
        <v>6246</v>
      </c>
    </row>
    <row r="28" spans="1:12" s="81" customFormat="1" ht="8.1" customHeight="1" x14ac:dyDescent="0.2">
      <c r="A28" s="78"/>
      <c r="B28" s="78"/>
      <c r="C28" s="78"/>
      <c r="E28" s="93"/>
      <c r="F28" s="83"/>
      <c r="G28" s="93"/>
      <c r="H28" s="84"/>
      <c r="I28" s="93"/>
      <c r="J28" s="83"/>
      <c r="K28" s="93"/>
      <c r="L28" s="93"/>
    </row>
    <row r="29" spans="1:12" s="81" customFormat="1" ht="21.6" customHeight="1" x14ac:dyDescent="0.2">
      <c r="A29" s="82" t="s">
        <v>108</v>
      </c>
      <c r="B29" s="82"/>
      <c r="C29" s="78"/>
      <c r="E29" s="93"/>
      <c r="F29" s="92">
        <f>SUM(F26:F28)</f>
        <v>719242</v>
      </c>
      <c r="G29" s="93"/>
      <c r="H29" s="93">
        <f>SUM(H26:H28)</f>
        <v>116626</v>
      </c>
      <c r="I29" s="93"/>
      <c r="J29" s="92">
        <f>SUM(J26:J28)</f>
        <v>1223262</v>
      </c>
      <c r="K29" s="93"/>
      <c r="L29" s="93">
        <f>SUM(L26:L28)</f>
        <v>769335</v>
      </c>
    </row>
    <row r="30" spans="1:12" s="81" customFormat="1" ht="16.5" customHeight="1" x14ac:dyDescent="0.2">
      <c r="A30" s="82"/>
      <c r="B30" s="82"/>
      <c r="C30" s="78"/>
      <c r="E30" s="93"/>
      <c r="F30" s="92"/>
      <c r="G30" s="93"/>
      <c r="H30" s="93"/>
      <c r="I30" s="93"/>
      <c r="J30" s="92"/>
      <c r="K30" s="93"/>
      <c r="L30" s="93"/>
    </row>
    <row r="31" spans="1:12" s="81" customFormat="1" ht="21.6" customHeight="1" x14ac:dyDescent="0.2">
      <c r="A31" s="82" t="s">
        <v>109</v>
      </c>
      <c r="B31" s="82"/>
      <c r="C31" s="78"/>
      <c r="E31" s="93"/>
      <c r="F31" s="92"/>
      <c r="G31" s="93"/>
      <c r="H31" s="93"/>
      <c r="I31" s="93"/>
      <c r="J31" s="92"/>
      <c r="K31" s="93"/>
      <c r="L31" s="93"/>
    </row>
    <row r="32" spans="1:12" s="81" customFormat="1" ht="21.6" customHeight="1" x14ac:dyDescent="0.2">
      <c r="A32" s="82"/>
      <c r="B32" s="110" t="s">
        <v>110</v>
      </c>
      <c r="C32" s="98"/>
      <c r="E32" s="93"/>
      <c r="F32" s="92"/>
      <c r="G32" s="93"/>
      <c r="H32" s="93"/>
      <c r="I32" s="93"/>
      <c r="J32" s="92"/>
      <c r="K32" s="93"/>
      <c r="L32" s="93"/>
    </row>
    <row r="33" spans="1:12" s="81" customFormat="1" ht="21.6" customHeight="1" x14ac:dyDescent="0.2">
      <c r="A33" s="82"/>
      <c r="B33" s="110" t="s">
        <v>111</v>
      </c>
      <c r="C33" s="98"/>
      <c r="E33" s="93"/>
      <c r="F33" s="92"/>
      <c r="G33" s="93"/>
      <c r="H33" s="93"/>
      <c r="I33" s="93"/>
      <c r="J33" s="92"/>
      <c r="K33" s="93"/>
      <c r="L33" s="93"/>
    </row>
    <row r="34" spans="1:12" s="81" customFormat="1" ht="21.6" customHeight="1" x14ac:dyDescent="0.2">
      <c r="A34" s="82"/>
      <c r="B34" s="110" t="s">
        <v>112</v>
      </c>
      <c r="C34" s="98"/>
      <c r="E34" s="93"/>
      <c r="F34" s="92"/>
      <c r="G34" s="93"/>
      <c r="H34" s="93"/>
      <c r="I34" s="93"/>
      <c r="J34" s="92"/>
      <c r="K34" s="93"/>
      <c r="L34" s="93"/>
    </row>
    <row r="35" spans="1:12" s="81" customFormat="1" ht="21.6" customHeight="1" x14ac:dyDescent="0.2">
      <c r="A35" s="82"/>
      <c r="B35" s="110" t="s">
        <v>113</v>
      </c>
      <c r="C35" s="98"/>
      <c r="E35" s="93"/>
      <c r="F35" s="92"/>
      <c r="G35" s="93"/>
      <c r="H35" s="93"/>
      <c r="I35" s="93"/>
      <c r="J35" s="92"/>
      <c r="K35" s="93"/>
      <c r="L35" s="93"/>
    </row>
    <row r="36" spans="1:12" s="81" customFormat="1" ht="21.6" customHeight="1" x14ac:dyDescent="0.2">
      <c r="A36" s="82"/>
      <c r="B36" s="110" t="s">
        <v>114</v>
      </c>
      <c r="C36" s="105"/>
      <c r="D36" s="26">
        <v>13</v>
      </c>
      <c r="E36" s="93"/>
      <c r="F36" s="92">
        <v>5668</v>
      </c>
      <c r="G36" s="93"/>
      <c r="H36" s="93">
        <v>4809</v>
      </c>
      <c r="I36" s="93"/>
      <c r="J36" s="246">
        <v>9785</v>
      </c>
      <c r="K36" s="93"/>
      <c r="L36" s="93">
        <v>0</v>
      </c>
    </row>
    <row r="37" spans="1:12" s="81" customFormat="1" ht="21.6" customHeight="1" x14ac:dyDescent="0.2">
      <c r="A37" s="82"/>
      <c r="B37" s="110" t="s">
        <v>115</v>
      </c>
      <c r="C37" s="105"/>
      <c r="E37" s="93"/>
      <c r="F37" s="92"/>
      <c r="G37" s="93"/>
      <c r="H37" s="93"/>
      <c r="I37" s="93"/>
      <c r="J37" s="92"/>
      <c r="K37" s="93"/>
      <c r="L37" s="93"/>
    </row>
    <row r="38" spans="1:12" s="81" customFormat="1" ht="21.6" customHeight="1" x14ac:dyDescent="0.2">
      <c r="A38" s="82"/>
      <c r="B38" s="110" t="s">
        <v>116</v>
      </c>
      <c r="C38" s="98"/>
      <c r="E38" s="93"/>
      <c r="F38" s="92">
        <v>-1134</v>
      </c>
      <c r="G38" s="93"/>
      <c r="H38" s="91">
        <v>-961</v>
      </c>
      <c r="I38" s="93"/>
      <c r="J38" s="247">
        <v>-1957</v>
      </c>
      <c r="K38" s="93"/>
      <c r="L38" s="91">
        <v>0</v>
      </c>
    </row>
    <row r="39" spans="1:12" s="81" customFormat="1" ht="21.6" customHeight="1" x14ac:dyDescent="0.2">
      <c r="A39" s="82"/>
      <c r="B39" s="78" t="s">
        <v>117</v>
      </c>
      <c r="C39" s="104"/>
      <c r="E39" s="93"/>
      <c r="F39" s="107"/>
      <c r="G39" s="93"/>
      <c r="H39" s="93"/>
      <c r="I39" s="93"/>
      <c r="J39" s="107"/>
      <c r="K39" s="93"/>
      <c r="L39" s="93"/>
    </row>
    <row r="40" spans="1:12" s="81" customFormat="1" ht="21.6" customHeight="1" x14ac:dyDescent="0.2">
      <c r="A40" s="82"/>
      <c r="B40" s="110" t="s">
        <v>111</v>
      </c>
      <c r="C40" s="106"/>
      <c r="E40" s="93"/>
      <c r="F40" s="90">
        <f>SUM(F34:F38)</f>
        <v>4534</v>
      </c>
      <c r="G40" s="93"/>
      <c r="H40" s="91">
        <f>SUM(H34:H38)</f>
        <v>3848</v>
      </c>
      <c r="I40" s="93"/>
      <c r="J40" s="90">
        <f>SUM(J34:J38)</f>
        <v>7828</v>
      </c>
      <c r="K40" s="93"/>
      <c r="L40" s="91">
        <f>SUM(L34:L38)</f>
        <v>0</v>
      </c>
    </row>
    <row r="41" spans="1:12" s="81" customFormat="1" ht="21.6" customHeight="1" x14ac:dyDescent="0.2">
      <c r="A41" s="82"/>
      <c r="B41" s="110"/>
      <c r="C41" s="106"/>
    </row>
    <row r="42" spans="1:12" s="81" customFormat="1" ht="21.6" customHeight="1" x14ac:dyDescent="0.2">
      <c r="A42" s="82"/>
      <c r="B42" s="110"/>
      <c r="C42" s="106"/>
    </row>
    <row r="43" spans="1:12" s="81" customFormat="1" ht="21.6" customHeight="1" x14ac:dyDescent="0.2">
      <c r="A43" s="82"/>
      <c r="B43" s="110"/>
      <c r="C43" s="106"/>
      <c r="E43" s="93"/>
      <c r="F43" s="88"/>
      <c r="G43" s="93"/>
      <c r="H43" s="88"/>
      <c r="I43" s="93"/>
      <c r="J43" s="88"/>
      <c r="K43" s="93"/>
      <c r="L43" s="88"/>
    </row>
    <row r="44" spans="1:12" ht="21.6" customHeight="1" x14ac:dyDescent="0.2">
      <c r="A44" s="74" t="str">
        <f>'P&amp;L 5-6(3m)'!A96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44" s="74"/>
      <c r="C44" s="74"/>
      <c r="D44" s="75"/>
      <c r="E44" s="75"/>
      <c r="F44" s="91"/>
      <c r="G44" s="124"/>
      <c r="H44" s="91"/>
      <c r="I44" s="125"/>
      <c r="J44" s="125"/>
      <c r="K44" s="125"/>
      <c r="L44" s="125"/>
    </row>
    <row r="45" spans="1:12" s="81" customFormat="1" ht="21.6" customHeight="1" x14ac:dyDescent="0.2">
      <c r="A45" s="97" t="str">
        <f>A1</f>
        <v>บริษัท โนเบิล ดีเวลลอปเมนท์ จำกัด (มหาชน)</v>
      </c>
      <c r="B45" s="72"/>
      <c r="C45" s="72"/>
      <c r="D45" s="73"/>
      <c r="E45" s="73"/>
      <c r="F45" s="93"/>
      <c r="H45" s="93"/>
      <c r="J45" s="84"/>
      <c r="L45" s="84"/>
    </row>
    <row r="46" spans="1:12" s="81" customFormat="1" ht="21.6" customHeight="1" x14ac:dyDescent="0.2">
      <c r="A46" s="72" t="s">
        <v>92</v>
      </c>
      <c r="B46" s="72"/>
      <c r="C46" s="72"/>
      <c r="D46" s="73"/>
      <c r="E46" s="73"/>
      <c r="F46" s="93"/>
      <c r="H46" s="93"/>
      <c r="J46" s="84"/>
      <c r="L46" s="84"/>
    </row>
    <row r="47" spans="1:12" s="81" customFormat="1" ht="21.6" customHeight="1" x14ac:dyDescent="0.2">
      <c r="A47" s="71" t="s">
        <v>134</v>
      </c>
      <c r="B47" s="74"/>
      <c r="C47" s="74"/>
      <c r="D47" s="75"/>
      <c r="E47" s="75"/>
      <c r="F47" s="91"/>
      <c r="G47" s="124"/>
      <c r="H47" s="91"/>
      <c r="I47" s="124"/>
      <c r="J47" s="125"/>
      <c r="K47" s="124"/>
      <c r="L47" s="125"/>
    </row>
    <row r="48" spans="1:12" s="81" customFormat="1" ht="21.6" customHeight="1" x14ac:dyDescent="0.2">
      <c r="A48" s="72"/>
      <c r="B48" s="76"/>
      <c r="C48" s="76"/>
      <c r="D48" s="73"/>
      <c r="E48" s="77"/>
      <c r="F48" s="123"/>
      <c r="G48" s="126"/>
      <c r="H48" s="123"/>
      <c r="I48" s="126"/>
      <c r="J48" s="127"/>
      <c r="K48" s="126"/>
      <c r="L48" s="127"/>
    </row>
    <row r="49" spans="1:12" s="81" customFormat="1" ht="21.6" customHeight="1" x14ac:dyDescent="0.2">
      <c r="A49" s="78"/>
      <c r="B49" s="78"/>
      <c r="C49" s="78"/>
      <c r="D49" s="79"/>
      <c r="E49" s="79"/>
      <c r="F49" s="295" t="s">
        <v>3</v>
      </c>
      <c r="G49" s="295"/>
      <c r="H49" s="295"/>
      <c r="I49" s="80"/>
      <c r="J49" s="295" t="s">
        <v>4</v>
      </c>
      <c r="K49" s="295"/>
      <c r="L49" s="295"/>
    </row>
    <row r="50" spans="1:12" s="81" customFormat="1" ht="21.6" customHeight="1" x14ac:dyDescent="0.2">
      <c r="A50" s="78"/>
      <c r="B50" s="78"/>
      <c r="C50" s="78"/>
      <c r="D50" s="79"/>
      <c r="E50" s="80"/>
      <c r="F50" s="80" t="s">
        <v>5</v>
      </c>
      <c r="G50" s="80"/>
      <c r="H50" s="80" t="s">
        <v>5</v>
      </c>
      <c r="I50" s="80"/>
      <c r="J50" s="80" t="s">
        <v>5</v>
      </c>
      <c r="K50" s="80"/>
      <c r="L50" s="80" t="s">
        <v>5</v>
      </c>
    </row>
    <row r="51" spans="1:12" s="81" customFormat="1" ht="21.6" customHeight="1" x14ac:dyDescent="0.2">
      <c r="A51" s="78"/>
      <c r="B51" s="78"/>
      <c r="C51" s="78"/>
      <c r="D51" s="79"/>
      <c r="E51" s="80"/>
      <c r="F51" s="156" t="s">
        <v>7</v>
      </c>
      <c r="G51" s="80"/>
      <c r="H51" s="156" t="s">
        <v>7</v>
      </c>
      <c r="I51" s="80"/>
      <c r="J51" s="156" t="s">
        <v>7</v>
      </c>
      <c r="K51" s="80"/>
      <c r="L51" s="156" t="s">
        <v>7</v>
      </c>
    </row>
    <row r="52" spans="1:12" s="81" customFormat="1" ht="18" x14ac:dyDescent="0.2">
      <c r="A52" s="78"/>
      <c r="B52" s="78"/>
      <c r="C52" s="78"/>
      <c r="D52" s="79"/>
      <c r="E52" s="80"/>
      <c r="F52" s="156" t="s">
        <v>9</v>
      </c>
      <c r="G52" s="80"/>
      <c r="H52" s="156" t="s">
        <v>10</v>
      </c>
      <c r="I52" s="80"/>
      <c r="J52" s="156" t="s">
        <v>9</v>
      </c>
      <c r="K52" s="80"/>
      <c r="L52" s="156" t="s">
        <v>10</v>
      </c>
    </row>
    <row r="53" spans="1:12" s="81" customFormat="1" ht="21.6" customHeight="1" x14ac:dyDescent="0.2">
      <c r="A53" s="78"/>
      <c r="B53" s="78"/>
      <c r="C53" s="78"/>
      <c r="D53" s="79"/>
      <c r="E53" s="80"/>
      <c r="F53" s="129" t="s">
        <v>12</v>
      </c>
      <c r="G53" s="80"/>
      <c r="H53" s="129" t="s">
        <v>12</v>
      </c>
      <c r="I53" s="80"/>
      <c r="J53" s="129" t="s">
        <v>12</v>
      </c>
      <c r="K53" s="80"/>
      <c r="L53" s="129" t="s">
        <v>12</v>
      </c>
    </row>
    <row r="54" spans="1:12" s="81" customFormat="1" ht="8.1" customHeight="1" x14ac:dyDescent="0.2">
      <c r="A54" s="82"/>
      <c r="B54" s="82"/>
      <c r="C54" s="78"/>
      <c r="E54" s="93"/>
      <c r="F54" s="92"/>
      <c r="G54" s="93"/>
      <c r="H54" s="93"/>
      <c r="I54" s="93"/>
      <c r="J54" s="92"/>
      <c r="K54" s="93"/>
      <c r="L54" s="93"/>
    </row>
    <row r="55" spans="1:12" s="81" customFormat="1" ht="21.6" customHeight="1" x14ac:dyDescent="0.2">
      <c r="A55" s="82" t="s">
        <v>118</v>
      </c>
      <c r="B55" s="78"/>
      <c r="C55" s="78"/>
      <c r="E55" s="93"/>
      <c r="F55" s="92"/>
      <c r="G55" s="93"/>
      <c r="H55" s="93"/>
      <c r="I55" s="93"/>
      <c r="J55" s="92"/>
      <c r="K55" s="93"/>
      <c r="L55" s="93"/>
    </row>
    <row r="56" spans="1:12" s="81" customFormat="1" ht="21.6" customHeight="1" x14ac:dyDescent="0.2">
      <c r="A56" s="82"/>
      <c r="B56" s="78" t="s">
        <v>119</v>
      </c>
      <c r="C56" s="103"/>
      <c r="E56" s="93"/>
      <c r="F56" s="92"/>
      <c r="G56" s="93"/>
      <c r="H56" s="93"/>
      <c r="I56" s="93"/>
      <c r="J56" s="92"/>
      <c r="K56" s="93"/>
      <c r="L56" s="93"/>
    </row>
    <row r="57" spans="1:12" s="81" customFormat="1" ht="21.6" customHeight="1" x14ac:dyDescent="0.2">
      <c r="A57" s="82"/>
      <c r="B57" s="110" t="s">
        <v>111</v>
      </c>
      <c r="C57" s="103"/>
      <c r="E57" s="93"/>
      <c r="F57" s="92"/>
      <c r="G57" s="93"/>
      <c r="H57" s="93"/>
      <c r="I57" s="93"/>
      <c r="J57" s="92"/>
      <c r="K57" s="93"/>
      <c r="L57" s="93"/>
    </row>
    <row r="58" spans="1:12" s="81" customFormat="1" ht="21.6" customHeight="1" x14ac:dyDescent="0.2">
      <c r="A58" s="82"/>
      <c r="B58" s="110" t="s">
        <v>120</v>
      </c>
      <c r="C58" s="104"/>
      <c r="E58" s="93"/>
      <c r="F58" s="92"/>
      <c r="G58" s="93"/>
      <c r="H58" s="93"/>
      <c r="I58" s="93"/>
      <c r="J58" s="92"/>
      <c r="K58" s="93"/>
      <c r="L58" s="93"/>
    </row>
    <row r="59" spans="1:12" s="81" customFormat="1" ht="21.6" customHeight="1" x14ac:dyDescent="0.2">
      <c r="A59" s="82"/>
      <c r="B59" s="78" t="s">
        <v>121</v>
      </c>
      <c r="C59" s="108"/>
      <c r="D59" s="26">
        <v>10</v>
      </c>
      <c r="E59" s="93"/>
      <c r="F59" s="92">
        <v>-6958</v>
      </c>
      <c r="G59" s="93"/>
      <c r="H59" s="93">
        <v>-4594</v>
      </c>
      <c r="I59" s="93"/>
      <c r="J59" s="92">
        <v>0</v>
      </c>
      <c r="K59" s="93"/>
      <c r="L59" s="93">
        <v>0</v>
      </c>
    </row>
    <row r="60" spans="1:12" s="81" customFormat="1" ht="21.6" customHeight="1" x14ac:dyDescent="0.2">
      <c r="A60" s="82"/>
      <c r="B60" s="78" t="s">
        <v>122</v>
      </c>
      <c r="C60" s="108"/>
      <c r="E60" s="93"/>
      <c r="F60" s="92"/>
      <c r="G60" s="93"/>
      <c r="H60" s="93"/>
      <c r="I60" s="93"/>
      <c r="J60" s="92"/>
      <c r="K60" s="93"/>
      <c r="L60" s="93"/>
    </row>
    <row r="61" spans="1:12" s="81" customFormat="1" ht="21.6" customHeight="1" x14ac:dyDescent="0.2">
      <c r="A61" s="82"/>
      <c r="B61" s="78" t="s">
        <v>123</v>
      </c>
      <c r="C61" s="108"/>
      <c r="E61" s="93"/>
      <c r="F61" s="92">
        <v>-5279</v>
      </c>
      <c r="G61" s="93"/>
      <c r="H61" s="93">
        <v>-9593</v>
      </c>
      <c r="I61" s="93"/>
      <c r="J61" s="92">
        <v>0</v>
      </c>
      <c r="K61" s="93"/>
      <c r="L61" s="93">
        <v>0</v>
      </c>
    </row>
    <row r="62" spans="1:12" s="81" customFormat="1" ht="21.6" customHeight="1" x14ac:dyDescent="0.2">
      <c r="A62" s="82"/>
      <c r="B62" s="110" t="s">
        <v>124</v>
      </c>
      <c r="C62" s="104"/>
      <c r="E62" s="93"/>
      <c r="F62" s="92"/>
      <c r="G62" s="93"/>
      <c r="H62" s="93"/>
      <c r="I62" s="93"/>
      <c r="J62" s="92"/>
      <c r="K62" s="93"/>
      <c r="L62" s="93"/>
    </row>
    <row r="63" spans="1:12" s="81" customFormat="1" ht="21.6" customHeight="1" x14ac:dyDescent="0.2">
      <c r="A63" s="82"/>
      <c r="B63" s="110" t="s">
        <v>125</v>
      </c>
      <c r="C63" s="105"/>
      <c r="E63" s="93"/>
      <c r="F63" s="90">
        <v>2448</v>
      </c>
      <c r="G63" s="93"/>
      <c r="H63" s="91">
        <v>2837</v>
      </c>
      <c r="I63" s="93"/>
      <c r="J63" s="90">
        <v>0</v>
      </c>
      <c r="K63" s="93"/>
      <c r="L63" s="91">
        <v>0</v>
      </c>
    </row>
    <row r="64" spans="1:12" s="81" customFormat="1" ht="21.6" customHeight="1" x14ac:dyDescent="0.2">
      <c r="A64" s="82"/>
      <c r="B64" s="78" t="s">
        <v>126</v>
      </c>
      <c r="C64" s="104"/>
      <c r="E64" s="93"/>
      <c r="F64" s="92"/>
      <c r="G64" s="93"/>
      <c r="H64" s="93"/>
      <c r="I64" s="93"/>
      <c r="J64" s="92"/>
      <c r="K64" s="93"/>
      <c r="L64" s="93"/>
    </row>
    <row r="65" spans="1:12" s="81" customFormat="1" ht="21.6" customHeight="1" x14ac:dyDescent="0.2">
      <c r="A65" s="82"/>
      <c r="B65" s="110" t="s">
        <v>111</v>
      </c>
      <c r="C65" s="106"/>
      <c r="E65" s="93"/>
      <c r="F65" s="90">
        <f>SUM(F58:F63)</f>
        <v>-9789</v>
      </c>
      <c r="G65" s="93"/>
      <c r="H65" s="91">
        <f>SUM(H58:H63)</f>
        <v>-11350</v>
      </c>
      <c r="I65" s="93"/>
      <c r="J65" s="90">
        <f>SUM(J58:J63)</f>
        <v>0</v>
      </c>
      <c r="K65" s="93"/>
      <c r="L65" s="91">
        <f>SUM(L58:L63)</f>
        <v>0</v>
      </c>
    </row>
    <row r="66" spans="1:12" s="81" customFormat="1" ht="8.1" customHeight="1" x14ac:dyDescent="0.2">
      <c r="A66" s="82"/>
      <c r="B66" s="82"/>
      <c r="C66" s="78"/>
      <c r="E66" s="93"/>
      <c r="F66" s="92"/>
      <c r="G66" s="93"/>
      <c r="H66" s="93"/>
      <c r="I66" s="93"/>
      <c r="J66" s="92"/>
      <c r="K66" s="93"/>
      <c r="L66" s="93"/>
    </row>
    <row r="67" spans="1:12" s="81" customFormat="1" ht="21.6" customHeight="1" x14ac:dyDescent="0.2">
      <c r="A67" s="89" t="s">
        <v>127</v>
      </c>
      <c r="B67" s="82"/>
      <c r="C67" s="82"/>
      <c r="E67" s="93"/>
      <c r="F67" s="85">
        <f>SUM(F40,F65)</f>
        <v>-5255</v>
      </c>
      <c r="G67" s="93"/>
      <c r="H67" s="125">
        <f>SUM(H40,H65)</f>
        <v>-7502</v>
      </c>
      <c r="I67" s="93"/>
      <c r="J67" s="85">
        <f>SUM(J40,J65)</f>
        <v>7828</v>
      </c>
      <c r="K67" s="93"/>
      <c r="L67" s="125">
        <f>SUM(L40,L65)</f>
        <v>0</v>
      </c>
    </row>
    <row r="68" spans="1:12" s="81" customFormat="1" ht="8.1" customHeight="1" x14ac:dyDescent="0.2">
      <c r="A68" s="78"/>
      <c r="B68" s="78"/>
      <c r="C68" s="78"/>
      <c r="E68" s="93"/>
      <c r="F68" s="83"/>
      <c r="G68" s="93"/>
      <c r="H68" s="84"/>
      <c r="I68" s="93"/>
      <c r="J68" s="83"/>
      <c r="K68" s="93"/>
      <c r="L68" s="93"/>
    </row>
    <row r="69" spans="1:12" s="81" customFormat="1" ht="21.6" customHeight="1" thickBot="1" x14ac:dyDescent="0.25">
      <c r="A69" s="82" t="s">
        <v>128</v>
      </c>
      <c r="B69" s="82"/>
      <c r="C69" s="78"/>
      <c r="E69" s="84"/>
      <c r="F69" s="95">
        <f>SUM(F29,F67)</f>
        <v>713987</v>
      </c>
      <c r="G69" s="84"/>
      <c r="H69" s="132">
        <f>SUM(H29,H67)</f>
        <v>109124</v>
      </c>
      <c r="I69" s="84"/>
      <c r="J69" s="95">
        <f>SUM(J29,J67)</f>
        <v>1231090</v>
      </c>
      <c r="K69" s="84"/>
      <c r="L69" s="132">
        <f>SUM(L29,L67)</f>
        <v>769335</v>
      </c>
    </row>
    <row r="70" spans="1:12" s="81" customFormat="1" ht="8.1" customHeight="1" thickTop="1" x14ac:dyDescent="0.2">
      <c r="A70" s="82"/>
      <c r="B70" s="82"/>
      <c r="C70" s="78"/>
      <c r="E70" s="84"/>
      <c r="F70" s="83"/>
      <c r="G70" s="84"/>
      <c r="H70" s="84"/>
      <c r="I70" s="84"/>
      <c r="J70" s="83"/>
      <c r="K70" s="84"/>
      <c r="L70" s="84"/>
    </row>
    <row r="71" spans="1:12" s="81" customFormat="1" ht="21.6" customHeight="1" x14ac:dyDescent="0.2">
      <c r="A71" s="82" t="s">
        <v>293</v>
      </c>
      <c r="B71" s="78"/>
      <c r="C71" s="78"/>
      <c r="E71" s="93"/>
      <c r="F71" s="92"/>
      <c r="G71" s="93"/>
      <c r="H71" s="93"/>
      <c r="I71" s="93"/>
      <c r="J71" s="92"/>
      <c r="K71" s="93"/>
      <c r="L71" s="93"/>
    </row>
    <row r="72" spans="1:12" s="81" customFormat="1" ht="8.1" customHeight="1" x14ac:dyDescent="0.2">
      <c r="A72" s="82"/>
      <c r="B72" s="82"/>
      <c r="C72" s="78"/>
      <c r="E72" s="84"/>
      <c r="F72" s="83"/>
      <c r="G72" s="84"/>
      <c r="H72" s="84"/>
      <c r="I72" s="84"/>
      <c r="J72" s="83"/>
      <c r="K72" s="84"/>
      <c r="L72" s="84"/>
    </row>
    <row r="73" spans="1:12" s="81" customFormat="1" ht="21.6" customHeight="1" thickBot="1" x14ac:dyDescent="0.25">
      <c r="A73" s="78" t="s">
        <v>129</v>
      </c>
      <c r="B73" s="78"/>
      <c r="C73" s="78"/>
      <c r="E73" s="93"/>
      <c r="F73" s="96">
        <v>719208</v>
      </c>
      <c r="G73" s="93"/>
      <c r="H73" s="133">
        <v>116600</v>
      </c>
      <c r="I73" s="93"/>
      <c r="J73" s="96">
        <v>1223262</v>
      </c>
      <c r="K73" s="93"/>
      <c r="L73" s="133">
        <v>769335</v>
      </c>
    </row>
    <row r="74" spans="1:12" s="81" customFormat="1" ht="8.1" customHeight="1" thickTop="1" x14ac:dyDescent="0.2">
      <c r="A74" s="82"/>
      <c r="B74" s="82"/>
      <c r="C74" s="78"/>
      <c r="E74" s="84"/>
      <c r="F74" s="83"/>
      <c r="G74" s="84"/>
      <c r="H74" s="84"/>
      <c r="I74" s="84"/>
      <c r="J74" s="83"/>
      <c r="K74" s="84"/>
      <c r="L74" s="84"/>
    </row>
    <row r="75" spans="1:12" s="81" customFormat="1" ht="21.6" customHeight="1" thickBot="1" x14ac:dyDescent="0.25">
      <c r="A75" s="78" t="s">
        <v>130</v>
      </c>
      <c r="B75" s="78"/>
      <c r="C75" s="78"/>
      <c r="E75" s="93"/>
      <c r="F75" s="95">
        <v>34</v>
      </c>
      <c r="G75" s="93"/>
      <c r="H75" s="132">
        <v>26</v>
      </c>
      <c r="I75" s="93"/>
      <c r="J75" s="95">
        <v>0</v>
      </c>
      <c r="K75" s="93"/>
      <c r="L75" s="132">
        <v>0</v>
      </c>
    </row>
    <row r="76" spans="1:12" s="81" customFormat="1" ht="8.1" customHeight="1" thickTop="1" x14ac:dyDescent="0.2">
      <c r="A76" s="82"/>
      <c r="B76" s="82"/>
      <c r="C76" s="78"/>
      <c r="E76" s="84"/>
      <c r="F76" s="83"/>
      <c r="G76" s="84"/>
      <c r="H76" s="84"/>
      <c r="I76" s="84"/>
      <c r="J76" s="83"/>
      <c r="K76" s="84"/>
      <c r="L76" s="84"/>
    </row>
    <row r="77" spans="1:12" s="81" customFormat="1" ht="21.6" customHeight="1" x14ac:dyDescent="0.2">
      <c r="A77" s="82" t="s">
        <v>135</v>
      </c>
      <c r="B77" s="82"/>
      <c r="C77" s="78"/>
      <c r="E77" s="84"/>
      <c r="F77" s="83"/>
      <c r="G77" s="84"/>
      <c r="H77" s="84"/>
      <c r="I77" s="84"/>
      <c r="J77" s="83"/>
      <c r="K77" s="84"/>
      <c r="L77" s="84"/>
    </row>
    <row r="78" spans="1:12" s="81" customFormat="1" ht="8.1" customHeight="1" x14ac:dyDescent="0.2">
      <c r="A78" s="82"/>
      <c r="B78" s="82"/>
      <c r="C78" s="78"/>
      <c r="E78" s="84"/>
      <c r="F78" s="83"/>
      <c r="G78" s="84"/>
      <c r="H78" s="84"/>
      <c r="I78" s="84"/>
      <c r="J78" s="83"/>
      <c r="K78" s="84"/>
      <c r="L78" s="84"/>
    </row>
    <row r="79" spans="1:12" s="81" customFormat="1" ht="21.6" customHeight="1" thickBot="1" x14ac:dyDescent="0.25">
      <c r="A79" s="78" t="s">
        <v>129</v>
      </c>
      <c r="B79" s="78"/>
      <c r="C79" s="78"/>
      <c r="E79" s="93"/>
      <c r="F79" s="96">
        <v>713953</v>
      </c>
      <c r="G79" s="93"/>
      <c r="H79" s="133">
        <v>109098</v>
      </c>
      <c r="I79" s="93"/>
      <c r="J79" s="96">
        <v>1231090</v>
      </c>
      <c r="K79" s="93"/>
      <c r="L79" s="133">
        <v>769335</v>
      </c>
    </row>
    <row r="80" spans="1:12" s="81" customFormat="1" ht="8.1" customHeight="1" thickTop="1" x14ac:dyDescent="0.2">
      <c r="A80" s="82"/>
      <c r="B80" s="82"/>
      <c r="C80" s="78"/>
      <c r="E80" s="84"/>
      <c r="F80" s="83"/>
      <c r="G80" s="84"/>
      <c r="H80" s="84"/>
      <c r="I80" s="84"/>
      <c r="J80" s="83"/>
      <c r="K80" s="84"/>
      <c r="L80" s="84"/>
    </row>
    <row r="81" spans="1:12" s="81" customFormat="1" ht="21.6" customHeight="1" thickBot="1" x14ac:dyDescent="0.25">
      <c r="A81" s="78" t="s">
        <v>130</v>
      </c>
      <c r="B81" s="78"/>
      <c r="C81" s="78"/>
      <c r="E81" s="93"/>
      <c r="F81" s="95">
        <v>34</v>
      </c>
      <c r="G81" s="93"/>
      <c r="H81" s="132">
        <v>26</v>
      </c>
      <c r="I81" s="93"/>
      <c r="J81" s="96">
        <v>0</v>
      </c>
      <c r="K81" s="93"/>
      <c r="L81" s="132">
        <v>0</v>
      </c>
    </row>
    <row r="82" spans="1:12" s="81" customFormat="1" ht="21.6" customHeight="1" thickTop="1" x14ac:dyDescent="0.2">
      <c r="A82" s="82"/>
      <c r="B82" s="82"/>
      <c r="C82" s="78"/>
      <c r="E82" s="84"/>
      <c r="F82" s="83"/>
      <c r="G82" s="84"/>
      <c r="H82" s="84"/>
      <c r="I82" s="84"/>
      <c r="J82" s="83"/>
      <c r="K82" s="84"/>
      <c r="L82" s="84"/>
    </row>
    <row r="83" spans="1:12" s="81" customFormat="1" ht="21.6" customHeight="1" x14ac:dyDescent="0.2">
      <c r="A83" s="82" t="s">
        <v>131</v>
      </c>
      <c r="B83" s="82"/>
      <c r="C83" s="78"/>
      <c r="E83" s="93"/>
      <c r="F83" s="92"/>
      <c r="G83" s="93"/>
      <c r="H83" s="93"/>
      <c r="I83" s="93"/>
      <c r="J83" s="92"/>
      <c r="K83" s="93"/>
      <c r="L83" s="93"/>
    </row>
    <row r="84" spans="1:12" s="81" customFormat="1" ht="8.1" customHeight="1" x14ac:dyDescent="0.2">
      <c r="A84" s="82"/>
      <c r="B84" s="82"/>
      <c r="C84" s="78"/>
      <c r="E84" s="93"/>
      <c r="F84" s="92"/>
      <c r="G84" s="93"/>
      <c r="H84" s="93"/>
      <c r="I84" s="93"/>
      <c r="J84" s="92"/>
      <c r="K84" s="93"/>
      <c r="L84" s="93"/>
    </row>
    <row r="85" spans="1:12" s="81" customFormat="1" ht="21.6" customHeight="1" thickBot="1" x14ac:dyDescent="0.25">
      <c r="A85" s="78" t="s">
        <v>132</v>
      </c>
      <c r="B85" s="82"/>
      <c r="C85" s="78"/>
      <c r="D85" s="100"/>
      <c r="E85" s="111"/>
      <c r="F85" s="113">
        <v>0.52519398808541462</v>
      </c>
      <c r="G85" s="135"/>
      <c r="H85" s="134">
        <v>0.09</v>
      </c>
      <c r="I85" s="135"/>
      <c r="J85" s="113">
        <v>0.8932740573705249</v>
      </c>
      <c r="K85" s="135"/>
      <c r="L85" s="134">
        <v>0.56000000000000005</v>
      </c>
    </row>
    <row r="86" spans="1:12" s="81" customFormat="1" ht="8.1" customHeight="1" thickTop="1" x14ac:dyDescent="0.2">
      <c r="A86" s="82"/>
      <c r="B86" s="82"/>
      <c r="C86" s="78"/>
      <c r="D86" s="112"/>
      <c r="E86" s="84"/>
      <c r="F86" s="92"/>
      <c r="G86" s="135"/>
      <c r="H86" s="93"/>
      <c r="I86" s="135"/>
      <c r="J86" s="145"/>
      <c r="K86" s="135"/>
      <c r="L86" s="93"/>
    </row>
    <row r="87" spans="1:12" s="81" customFormat="1" ht="23.25" customHeight="1" thickBot="1" x14ac:dyDescent="0.25">
      <c r="A87" s="78" t="s">
        <v>133</v>
      </c>
      <c r="B87" s="82"/>
      <c r="C87" s="78"/>
      <c r="D87" s="100"/>
      <c r="E87" s="111"/>
      <c r="F87" s="113">
        <v>0</v>
      </c>
      <c r="G87" s="135"/>
      <c r="H87" s="134">
        <v>0</v>
      </c>
      <c r="I87" s="135"/>
      <c r="J87" s="113"/>
      <c r="K87" s="135"/>
      <c r="L87" s="134">
        <v>0</v>
      </c>
    </row>
    <row r="88" spans="1:12" s="81" customFormat="1" ht="21.6" customHeight="1" thickTop="1" x14ac:dyDescent="0.2">
      <c r="A88" s="78"/>
      <c r="B88" s="82"/>
      <c r="C88" s="78"/>
      <c r="E88" s="84"/>
      <c r="F88" s="111"/>
      <c r="G88" s="84"/>
      <c r="H88" s="135"/>
      <c r="I88" s="135"/>
      <c r="J88" s="136"/>
      <c r="K88" s="135"/>
      <c r="L88" s="135"/>
    </row>
    <row r="89" spans="1:12" s="81" customFormat="1" ht="21.6" customHeight="1" x14ac:dyDescent="0.2">
      <c r="A89" s="78"/>
      <c r="B89" s="82"/>
      <c r="C89" s="78"/>
      <c r="E89" s="84"/>
      <c r="F89" s="111"/>
      <c r="G89" s="84"/>
      <c r="H89" s="135"/>
      <c r="I89" s="135"/>
      <c r="J89" s="136"/>
      <c r="K89" s="135"/>
      <c r="L89" s="135"/>
    </row>
    <row r="90" spans="1:12" s="81" customFormat="1" ht="20.25" customHeight="1" x14ac:dyDescent="0.2">
      <c r="A90" s="78"/>
      <c r="B90" s="82"/>
      <c r="C90" s="78"/>
      <c r="E90" s="84"/>
      <c r="F90" s="111"/>
      <c r="G90" s="84"/>
      <c r="H90" s="135"/>
      <c r="I90" s="135"/>
      <c r="J90" s="136"/>
      <c r="K90" s="135"/>
      <c r="L90" s="135"/>
    </row>
    <row r="91" spans="1:12" s="81" customFormat="1" ht="14.25" customHeight="1" x14ac:dyDescent="0.2">
      <c r="A91" s="78"/>
      <c r="B91" s="82"/>
      <c r="C91" s="78"/>
      <c r="E91" s="84"/>
      <c r="F91" s="111"/>
      <c r="G91" s="84"/>
      <c r="H91" s="135"/>
      <c r="I91" s="135"/>
      <c r="J91" s="136"/>
      <c r="K91" s="135"/>
      <c r="L91" s="135"/>
    </row>
    <row r="92" spans="1:12" ht="21.6" customHeight="1" x14ac:dyDescent="0.2">
      <c r="A92" s="74" t="str">
        <f>+A44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92" s="74"/>
      <c r="C92" s="74"/>
      <c r="D92" s="75"/>
      <c r="E92" s="75"/>
      <c r="F92" s="91"/>
      <c r="G92" s="124"/>
      <c r="H92" s="91"/>
      <c r="I92" s="125"/>
      <c r="J92" s="125"/>
      <c r="K92" s="125"/>
      <c r="L92" s="125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3"/>
  <sheetViews>
    <sheetView zoomScale="115" zoomScaleNormal="115" zoomScaleSheetLayoutView="100" workbookViewId="0">
      <selection activeCell="R12" sqref="R12"/>
    </sheetView>
  </sheetViews>
  <sheetFormatPr defaultColWidth="13" defaultRowHeight="18.75" x14ac:dyDescent="0.2"/>
  <cols>
    <col min="1" max="1" width="32.85546875" style="2" customWidth="1"/>
    <col min="2" max="2" width="6.7109375" style="2" customWidth="1"/>
    <col min="3" max="3" width="0.85546875" style="2" customWidth="1"/>
    <col min="4" max="4" width="12.42578125" style="2" bestFit="1" customWidth="1"/>
    <col min="5" max="5" width="0.85546875" style="2" customWidth="1"/>
    <col min="6" max="6" width="6.85546875" style="21" bestFit="1" customWidth="1"/>
    <col min="7" max="7" width="0.85546875" style="21" customWidth="1"/>
    <col min="8" max="8" width="12" style="21" customWidth="1"/>
    <col min="9" max="9" width="0.85546875" style="21" customWidth="1"/>
    <col min="10" max="10" width="9.42578125" style="15" customWidth="1"/>
    <col min="11" max="11" width="0.85546875" style="15" customWidth="1"/>
    <col min="12" max="12" width="14.85546875" style="15" customWidth="1"/>
    <col min="13" max="13" width="0.85546875" style="15" customWidth="1"/>
    <col min="14" max="14" width="16.5703125" style="15" customWidth="1"/>
    <col min="15" max="15" width="0.85546875" style="15" customWidth="1"/>
    <col min="16" max="16" width="9.5703125" style="15" customWidth="1"/>
    <col min="17" max="17" width="0.85546875" style="15" customWidth="1"/>
    <col min="18" max="18" width="13.42578125" style="15" customWidth="1"/>
    <col min="19" max="19" width="0.85546875" style="15" customWidth="1"/>
    <col min="20" max="20" width="10.140625" style="15" bestFit="1" customWidth="1"/>
    <col min="21" max="21" width="0.85546875" style="15" customWidth="1"/>
    <col min="22" max="22" width="8.85546875" style="15" bestFit="1" customWidth="1"/>
    <col min="23" max="23" width="0.85546875" style="15" customWidth="1"/>
    <col min="24" max="24" width="9" style="15" customWidth="1"/>
    <col min="25" max="16384" width="13" style="2"/>
  </cols>
  <sheetData>
    <row r="1" spans="1:24" ht="20.45" customHeight="1" x14ac:dyDescent="0.2">
      <c r="A1" s="4" t="str">
        <f>'P&amp;L 7-8(9m)'!A45</f>
        <v>บริษัท โนเบิล ดีเวลลอปเมนท์ จำกัด (มหาชน)</v>
      </c>
      <c r="B1" s="4"/>
      <c r="C1" s="4"/>
      <c r="D1" s="4"/>
      <c r="E1" s="4"/>
    </row>
    <row r="2" spans="1:24" ht="20.45" customHeight="1" x14ac:dyDescent="0.2">
      <c r="A2" s="298" t="s">
        <v>136</v>
      </c>
      <c r="B2" s="298"/>
      <c r="C2" s="298"/>
      <c r="D2" s="298"/>
      <c r="E2" s="298"/>
      <c r="F2" s="298"/>
      <c r="G2" s="298"/>
      <c r="H2" s="298"/>
      <c r="I2" s="298"/>
    </row>
    <row r="3" spans="1:24" ht="20.45" customHeight="1" x14ac:dyDescent="0.2">
      <c r="A3" s="10" t="str">
        <f>'P&amp;L 7-8(9m)'!A3</f>
        <v>สำหรับงวดเก้าเดือนสิ้นสุดวันที่ 30 กันยายน พ.ศ. 2566</v>
      </c>
      <c r="B3" s="10"/>
      <c r="C3" s="10"/>
      <c r="D3" s="10"/>
      <c r="E3" s="10"/>
      <c r="F3" s="22"/>
      <c r="G3" s="22"/>
      <c r="H3" s="22"/>
      <c r="I3" s="22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4" ht="16.149999999999999" customHeight="1" x14ac:dyDescent="0.2">
      <c r="A4" s="11"/>
      <c r="B4" s="11"/>
      <c r="C4" s="11"/>
      <c r="D4" s="11"/>
      <c r="E4" s="11"/>
    </row>
    <row r="5" spans="1:24" s="33" customFormat="1" ht="16.149999999999999" customHeight="1" x14ac:dyDescent="0.2">
      <c r="A5" s="32"/>
      <c r="B5" s="32"/>
      <c r="C5" s="32"/>
      <c r="D5" s="296" t="s">
        <v>137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</row>
    <row r="6" spans="1:24" s="33" customFormat="1" ht="16.149999999999999" customHeight="1" x14ac:dyDescent="0.2">
      <c r="A6" s="32"/>
      <c r="B6" s="32"/>
      <c r="C6" s="32"/>
      <c r="D6" s="297" t="s">
        <v>138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42"/>
      <c r="V6" s="42"/>
      <c r="W6" s="42"/>
      <c r="X6" s="42"/>
    </row>
    <row r="7" spans="1:24" s="33" customFormat="1" ht="16.149999999999999" customHeight="1" x14ac:dyDescent="0.2">
      <c r="A7" s="32"/>
      <c r="B7" s="32"/>
      <c r="C7" s="32"/>
      <c r="D7" s="42"/>
      <c r="E7" s="42"/>
      <c r="F7" s="42"/>
      <c r="G7" s="42"/>
      <c r="H7" s="42"/>
      <c r="I7" s="42"/>
      <c r="J7" s="42"/>
      <c r="K7" s="42"/>
      <c r="L7" s="296" t="s">
        <v>87</v>
      </c>
      <c r="M7" s="296"/>
      <c r="N7" s="296"/>
      <c r="O7" s="296"/>
      <c r="P7" s="296"/>
      <c r="Q7" s="296"/>
      <c r="R7" s="296"/>
      <c r="S7" s="42"/>
      <c r="T7" s="42"/>
      <c r="U7" s="42"/>
      <c r="V7" s="42"/>
      <c r="W7" s="42"/>
      <c r="X7" s="42"/>
    </row>
    <row r="8" spans="1:24" s="33" customFormat="1" ht="16.149999999999999" customHeight="1" x14ac:dyDescent="0.2">
      <c r="D8" s="42"/>
      <c r="E8" s="42"/>
      <c r="F8" s="42"/>
      <c r="G8" s="42"/>
      <c r="H8" s="42"/>
      <c r="I8" s="42"/>
      <c r="J8" s="42"/>
      <c r="K8" s="42"/>
      <c r="L8" s="297" t="s">
        <v>139</v>
      </c>
      <c r="M8" s="297"/>
      <c r="N8" s="297"/>
      <c r="O8" s="297"/>
      <c r="P8" s="297"/>
      <c r="Q8" s="297"/>
      <c r="R8" s="297"/>
      <c r="S8" s="42"/>
      <c r="T8" s="42"/>
      <c r="U8" s="114"/>
      <c r="V8" s="42"/>
      <c r="W8" s="42"/>
      <c r="X8" s="42"/>
    </row>
    <row r="9" spans="1:24" s="33" customFormat="1" ht="16.149999999999999" customHeight="1" x14ac:dyDescent="0.2">
      <c r="A9" s="32"/>
      <c r="B9" s="32"/>
      <c r="C9" s="32"/>
      <c r="D9" s="42"/>
      <c r="E9" s="42"/>
      <c r="F9" s="42"/>
      <c r="G9" s="42"/>
      <c r="H9" s="42"/>
      <c r="I9" s="42"/>
      <c r="J9" s="42"/>
      <c r="K9" s="42"/>
      <c r="L9" s="42"/>
      <c r="M9" s="42"/>
      <c r="N9" s="43" t="s">
        <v>140</v>
      </c>
      <c r="O9" s="42"/>
      <c r="P9" s="42"/>
      <c r="Q9" s="41"/>
      <c r="R9" s="41"/>
      <c r="S9" s="42"/>
      <c r="T9" s="42"/>
      <c r="U9" s="42"/>
      <c r="V9" s="42"/>
      <c r="W9" s="42"/>
      <c r="X9" s="42"/>
    </row>
    <row r="10" spans="1:24" s="33" customFormat="1" ht="16.149999999999999" customHeight="1" x14ac:dyDescent="0.2">
      <c r="D10" s="43"/>
      <c r="E10" s="41"/>
      <c r="F10" s="41"/>
      <c r="G10" s="44"/>
      <c r="H10" s="299" t="s">
        <v>84</v>
      </c>
      <c r="I10" s="299"/>
      <c r="J10" s="299"/>
      <c r="K10" s="45"/>
      <c r="L10" s="43" t="s">
        <v>141</v>
      </c>
      <c r="M10" s="44"/>
      <c r="N10" s="43" t="s">
        <v>142</v>
      </c>
      <c r="O10" s="42"/>
      <c r="P10" s="44"/>
      <c r="Q10" s="44"/>
      <c r="R10" s="43" t="s">
        <v>143</v>
      </c>
      <c r="S10" s="44"/>
      <c r="T10" s="44" t="s">
        <v>144</v>
      </c>
      <c r="U10" s="42"/>
      <c r="V10" s="43" t="s">
        <v>145</v>
      </c>
      <c r="W10" s="43"/>
      <c r="X10" s="43"/>
    </row>
    <row r="11" spans="1:24" s="33" customFormat="1" ht="16.149999999999999" customHeight="1" x14ac:dyDescent="0.2">
      <c r="D11" s="44" t="s">
        <v>146</v>
      </c>
      <c r="E11" s="43"/>
      <c r="F11" s="44" t="s">
        <v>147</v>
      </c>
      <c r="G11" s="44"/>
      <c r="H11" s="44" t="s">
        <v>148</v>
      </c>
      <c r="I11" s="44"/>
      <c r="J11" s="43"/>
      <c r="K11" s="44"/>
      <c r="L11" s="43" t="s">
        <v>149</v>
      </c>
      <c r="M11" s="44"/>
      <c r="N11" s="43" t="s">
        <v>150</v>
      </c>
      <c r="O11" s="43"/>
      <c r="P11" s="44" t="s">
        <v>151</v>
      </c>
      <c r="Q11" s="44"/>
      <c r="R11" s="43" t="s">
        <v>152</v>
      </c>
      <c r="S11" s="44"/>
      <c r="T11" s="44" t="s">
        <v>153</v>
      </c>
      <c r="U11" s="43"/>
      <c r="V11" s="43" t="s">
        <v>154</v>
      </c>
      <c r="W11" s="43"/>
      <c r="X11" s="43" t="s">
        <v>144</v>
      </c>
    </row>
    <row r="12" spans="1:24" s="33" customFormat="1" ht="16.149999999999999" customHeight="1" x14ac:dyDescent="0.2">
      <c r="B12" s="118" t="s">
        <v>11</v>
      </c>
      <c r="C12" s="121"/>
      <c r="D12" s="46" t="s">
        <v>155</v>
      </c>
      <c r="E12" s="43"/>
      <c r="F12" s="46" t="s">
        <v>156</v>
      </c>
      <c r="G12" s="44"/>
      <c r="H12" s="46" t="s">
        <v>157</v>
      </c>
      <c r="I12" s="44"/>
      <c r="J12" s="46" t="s">
        <v>86</v>
      </c>
      <c r="K12" s="44"/>
      <c r="L12" s="47" t="s">
        <v>158</v>
      </c>
      <c r="M12" s="44"/>
      <c r="N12" s="47" t="s">
        <v>152</v>
      </c>
      <c r="O12" s="43"/>
      <c r="P12" s="47" t="s">
        <v>159</v>
      </c>
      <c r="Q12" s="44"/>
      <c r="R12" s="47" t="s">
        <v>160</v>
      </c>
      <c r="S12" s="44"/>
      <c r="T12" s="46" t="s">
        <v>161</v>
      </c>
      <c r="U12" s="43"/>
      <c r="V12" s="47" t="s">
        <v>162</v>
      </c>
      <c r="W12" s="43"/>
      <c r="X12" s="47" t="s">
        <v>163</v>
      </c>
    </row>
    <row r="13" spans="1:24" s="33" customFormat="1" ht="6" customHeight="1" x14ac:dyDescent="0.2">
      <c r="D13" s="41"/>
      <c r="E13" s="41"/>
      <c r="F13" s="41"/>
      <c r="G13" s="49"/>
      <c r="H13" s="49"/>
      <c r="I13" s="41"/>
      <c r="J13" s="41"/>
      <c r="K13" s="41"/>
      <c r="L13" s="41"/>
      <c r="M13" s="41"/>
      <c r="N13" s="41"/>
      <c r="O13" s="41"/>
      <c r="P13" s="49"/>
      <c r="Q13" s="41"/>
      <c r="R13" s="49"/>
      <c r="S13" s="41"/>
      <c r="T13" s="49"/>
      <c r="U13" s="41"/>
      <c r="V13" s="42"/>
      <c r="W13" s="42"/>
      <c r="X13" s="42"/>
    </row>
    <row r="14" spans="1:24" s="33" customFormat="1" ht="15.95" customHeight="1" x14ac:dyDescent="0.2">
      <c r="A14" s="34" t="s">
        <v>164</v>
      </c>
      <c r="B14" s="34"/>
      <c r="C14" s="34"/>
      <c r="D14" s="41">
        <v>1369414</v>
      </c>
      <c r="E14" s="49"/>
      <c r="F14" s="41">
        <v>69174</v>
      </c>
      <c r="G14" s="41"/>
      <c r="H14" s="41">
        <v>171176</v>
      </c>
      <c r="I14" s="41"/>
      <c r="J14" s="41">
        <v>4033835</v>
      </c>
      <c r="K14" s="41"/>
      <c r="L14" s="60">
        <v>-18850</v>
      </c>
      <c r="M14" s="49"/>
      <c r="N14" s="60">
        <v>-911</v>
      </c>
      <c r="O14" s="60"/>
      <c r="P14" s="60">
        <v>2536</v>
      </c>
      <c r="Q14" s="60"/>
      <c r="R14" s="60">
        <v>417</v>
      </c>
      <c r="S14" s="60"/>
      <c r="T14" s="60">
        <f>SUM(D14:R14)</f>
        <v>5626791</v>
      </c>
      <c r="U14" s="49"/>
      <c r="V14" s="41">
        <v>925</v>
      </c>
      <c r="W14" s="42"/>
      <c r="X14" s="60">
        <f>SUM(T14:V14)</f>
        <v>5627716</v>
      </c>
    </row>
    <row r="15" spans="1:24" s="33" customFormat="1" ht="16.149999999999999" customHeight="1" x14ac:dyDescent="0.2">
      <c r="A15" s="34" t="s">
        <v>165</v>
      </c>
      <c r="B15" s="34"/>
      <c r="C15" s="34"/>
      <c r="D15" s="41"/>
      <c r="E15" s="49"/>
      <c r="F15" s="41"/>
      <c r="G15" s="41"/>
      <c r="H15" s="41"/>
      <c r="I15" s="41"/>
      <c r="J15" s="41"/>
      <c r="K15" s="41"/>
      <c r="L15" s="41"/>
      <c r="M15" s="49"/>
      <c r="N15" s="41"/>
      <c r="O15" s="41"/>
      <c r="P15" s="41"/>
      <c r="Q15" s="41"/>
      <c r="R15" s="41"/>
      <c r="S15" s="41"/>
      <c r="T15" s="60"/>
      <c r="U15" s="49"/>
      <c r="V15" s="41"/>
      <c r="W15" s="42"/>
      <c r="X15" s="42"/>
    </row>
    <row r="16" spans="1:24" s="33" customFormat="1" ht="16.149999999999999" customHeight="1" x14ac:dyDescent="0.2">
      <c r="A16" s="33" t="s">
        <v>166</v>
      </c>
      <c r="B16" s="119">
        <v>19</v>
      </c>
      <c r="C16" s="119"/>
      <c r="D16" s="41">
        <v>0</v>
      </c>
      <c r="E16" s="49"/>
      <c r="F16" s="41">
        <v>0</v>
      </c>
      <c r="G16" s="41"/>
      <c r="H16" s="41">
        <v>0</v>
      </c>
      <c r="I16" s="41"/>
      <c r="J16" s="41">
        <v>-109551</v>
      </c>
      <c r="K16" s="41"/>
      <c r="L16" s="41">
        <v>0</v>
      </c>
      <c r="M16" s="49"/>
      <c r="N16" s="41">
        <v>0</v>
      </c>
      <c r="O16" s="41"/>
      <c r="P16" s="41">
        <v>0</v>
      </c>
      <c r="Q16" s="41"/>
      <c r="R16" s="41">
        <v>0</v>
      </c>
      <c r="S16" s="41"/>
      <c r="T16" s="60">
        <f>SUM(D16:R16)</f>
        <v>-109551</v>
      </c>
      <c r="U16" s="49"/>
      <c r="V16" s="41">
        <v>0</v>
      </c>
      <c r="W16" s="42"/>
      <c r="X16" s="60">
        <f>SUM(T16:V16)</f>
        <v>-109551</v>
      </c>
    </row>
    <row r="17" spans="1:24" s="33" customFormat="1" ht="16.149999999999999" customHeight="1" x14ac:dyDescent="0.2">
      <c r="A17" s="33" t="s">
        <v>167</v>
      </c>
      <c r="D17" s="41">
        <v>0</v>
      </c>
      <c r="E17" s="49"/>
      <c r="F17" s="41">
        <v>0</v>
      </c>
      <c r="G17" s="41"/>
      <c r="H17" s="41">
        <v>0</v>
      </c>
      <c r="I17" s="41"/>
      <c r="J17" s="41">
        <v>0</v>
      </c>
      <c r="K17" s="41"/>
      <c r="L17" s="41">
        <v>0</v>
      </c>
      <c r="M17" s="49"/>
      <c r="N17" s="41">
        <v>0</v>
      </c>
      <c r="O17" s="41"/>
      <c r="P17" s="41">
        <v>0</v>
      </c>
      <c r="Q17" s="41"/>
      <c r="R17" s="41">
        <v>0</v>
      </c>
      <c r="S17" s="41"/>
      <c r="T17" s="60">
        <f>SUM(D17:R17)</f>
        <v>0</v>
      </c>
      <c r="U17" s="49"/>
      <c r="V17" s="41">
        <v>-1</v>
      </c>
      <c r="W17" s="42"/>
      <c r="X17" s="60">
        <f>SUM(T17:V17)</f>
        <v>-1</v>
      </c>
    </row>
    <row r="18" spans="1:24" s="33" customFormat="1" ht="16.149999999999999" customHeight="1" x14ac:dyDescent="0.2">
      <c r="A18" s="33" t="s">
        <v>168</v>
      </c>
      <c r="D18" s="146">
        <v>0</v>
      </c>
      <c r="E18" s="54"/>
      <c r="F18" s="146">
        <v>0</v>
      </c>
      <c r="G18" s="54"/>
      <c r="H18" s="146">
        <v>0</v>
      </c>
      <c r="I18" s="41"/>
      <c r="J18" s="147">
        <v>116600</v>
      </c>
      <c r="K18" s="49"/>
      <c r="L18" s="146">
        <v>0</v>
      </c>
      <c r="M18" s="49"/>
      <c r="N18" s="146">
        <v>3848</v>
      </c>
      <c r="O18" s="41"/>
      <c r="P18" s="146">
        <v>-7675</v>
      </c>
      <c r="Q18" s="41"/>
      <c r="R18" s="146">
        <v>-3675</v>
      </c>
      <c r="S18" s="41"/>
      <c r="T18" s="148">
        <f t="shared" ref="T18" si="0">SUM(D18:R18)</f>
        <v>109098</v>
      </c>
      <c r="U18" s="49"/>
      <c r="V18" s="148">
        <v>26</v>
      </c>
      <c r="W18" s="42"/>
      <c r="X18" s="148">
        <f>SUM(T18:V18)</f>
        <v>109124</v>
      </c>
    </row>
    <row r="19" spans="1:24" s="33" customFormat="1" ht="6" customHeight="1" x14ac:dyDescent="0.2">
      <c r="D19" s="56"/>
      <c r="E19" s="49"/>
      <c r="F19" s="56"/>
      <c r="G19" s="56"/>
      <c r="H19" s="56"/>
      <c r="I19" s="57"/>
      <c r="J19" s="57"/>
      <c r="K19" s="57"/>
      <c r="L19" s="57"/>
      <c r="M19" s="49"/>
      <c r="N19" s="57"/>
      <c r="O19" s="57"/>
      <c r="P19" s="57"/>
      <c r="Q19" s="49"/>
      <c r="R19" s="57"/>
      <c r="S19" s="49"/>
      <c r="T19" s="57"/>
      <c r="U19" s="57"/>
      <c r="V19" s="42"/>
      <c r="W19" s="42"/>
      <c r="X19" s="42"/>
    </row>
    <row r="20" spans="1:24" s="33" customFormat="1" ht="15.95" customHeight="1" thickBot="1" x14ac:dyDescent="0.25">
      <c r="A20" s="34" t="s">
        <v>169</v>
      </c>
      <c r="B20" s="34"/>
      <c r="C20" s="34"/>
      <c r="D20" s="149">
        <f>SUM(D14:D18)</f>
        <v>1369414</v>
      </c>
      <c r="E20" s="49"/>
      <c r="F20" s="149">
        <f>SUM(F14:F18)</f>
        <v>69174</v>
      </c>
      <c r="G20" s="49"/>
      <c r="H20" s="149">
        <f>SUM(H14:H18)</f>
        <v>171176</v>
      </c>
      <c r="I20" s="49"/>
      <c r="J20" s="149">
        <f>SUM(J14:J18)</f>
        <v>4040884</v>
      </c>
      <c r="K20" s="49"/>
      <c r="L20" s="149">
        <f>SUM(L14:L18)</f>
        <v>-18850</v>
      </c>
      <c r="M20" s="49"/>
      <c r="N20" s="149">
        <f>SUM(N14:N18)</f>
        <v>2937</v>
      </c>
      <c r="O20" s="49"/>
      <c r="P20" s="149">
        <f>SUM(P14:P18)</f>
        <v>-5139</v>
      </c>
      <c r="Q20" s="49"/>
      <c r="R20" s="149">
        <f>SUM(R14:R18)</f>
        <v>-3258</v>
      </c>
      <c r="S20" s="49"/>
      <c r="T20" s="149">
        <f>SUM(T14:T18)</f>
        <v>5626338</v>
      </c>
      <c r="U20" s="49"/>
      <c r="V20" s="150">
        <f>SUM(V14:V18)</f>
        <v>950</v>
      </c>
      <c r="W20" s="42"/>
      <c r="X20" s="150">
        <f>SUM(X14:X18)</f>
        <v>5627288</v>
      </c>
    </row>
    <row r="21" spans="1:24" s="33" customFormat="1" ht="16.149999999999999" customHeight="1" thickTop="1" x14ac:dyDescent="0.2">
      <c r="A21" s="34"/>
      <c r="B21" s="34"/>
      <c r="C21" s="34"/>
      <c r="D21" s="34"/>
      <c r="E21" s="34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</row>
    <row r="22" spans="1:24" s="33" customFormat="1" ht="16.149999999999999" customHeight="1" x14ac:dyDescent="0.2">
      <c r="A22" s="32"/>
      <c r="B22" s="32"/>
      <c r="C22" s="32"/>
      <c r="D22" s="296" t="s">
        <v>137</v>
      </c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</row>
    <row r="23" spans="1:24" s="33" customFormat="1" ht="16.149999999999999" customHeight="1" x14ac:dyDescent="0.2">
      <c r="A23" s="32"/>
      <c r="B23" s="32"/>
      <c r="C23" s="32"/>
      <c r="D23" s="297" t="s">
        <v>138</v>
      </c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41"/>
      <c r="V23" s="41"/>
      <c r="W23" s="42"/>
      <c r="X23" s="42"/>
    </row>
    <row r="24" spans="1:24" s="33" customFormat="1" ht="16.149999999999999" customHeight="1" x14ac:dyDescent="0.2">
      <c r="A24" s="32"/>
      <c r="B24" s="32"/>
      <c r="C24" s="32"/>
      <c r="D24" s="42"/>
      <c r="E24" s="42"/>
      <c r="F24" s="42"/>
      <c r="G24" s="42"/>
      <c r="H24" s="42"/>
      <c r="I24" s="42"/>
      <c r="J24" s="42"/>
      <c r="K24" s="42"/>
      <c r="L24" s="297" t="s">
        <v>87</v>
      </c>
      <c r="M24" s="297"/>
      <c r="N24" s="297"/>
      <c r="O24" s="297"/>
      <c r="P24" s="297"/>
      <c r="Q24" s="297"/>
      <c r="R24" s="297"/>
      <c r="S24" s="122"/>
      <c r="T24" s="42"/>
      <c r="U24" s="41"/>
      <c r="V24" s="41"/>
      <c r="W24" s="42"/>
      <c r="X24" s="42"/>
    </row>
    <row r="25" spans="1:24" s="33" customFormat="1" ht="16.149999999999999" customHeight="1" x14ac:dyDescent="0.2">
      <c r="A25" s="32"/>
      <c r="B25" s="32"/>
      <c r="C25" s="32"/>
      <c r="D25" s="42"/>
      <c r="E25" s="42"/>
      <c r="F25" s="42"/>
      <c r="G25" s="42"/>
      <c r="H25" s="42"/>
      <c r="I25" s="42"/>
      <c r="J25" s="42"/>
      <c r="K25" s="42"/>
      <c r="L25" s="297" t="s">
        <v>139</v>
      </c>
      <c r="M25" s="297"/>
      <c r="N25" s="297"/>
      <c r="O25" s="297"/>
      <c r="P25" s="297"/>
      <c r="Q25" s="297"/>
      <c r="R25" s="297"/>
      <c r="S25" s="114"/>
      <c r="T25" s="42"/>
      <c r="U25" s="41"/>
      <c r="V25" s="41"/>
      <c r="W25" s="42"/>
      <c r="X25" s="42"/>
    </row>
    <row r="26" spans="1:24" s="33" customFormat="1" ht="16.149999999999999" customHeight="1" x14ac:dyDescent="0.2">
      <c r="A26" s="32"/>
      <c r="B26" s="32"/>
      <c r="C26" s="3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3" t="s">
        <v>140</v>
      </c>
      <c r="O26" s="42"/>
      <c r="P26" s="109"/>
      <c r="Q26" s="43"/>
      <c r="R26" s="43"/>
      <c r="S26" s="42"/>
      <c r="T26" s="42"/>
      <c r="U26" s="41"/>
      <c r="V26" s="41"/>
      <c r="W26" s="42"/>
      <c r="X26" s="42"/>
    </row>
    <row r="27" spans="1:24" s="33" customFormat="1" ht="16.149999999999999" customHeight="1" x14ac:dyDescent="0.2">
      <c r="A27" s="32"/>
      <c r="D27" s="43"/>
      <c r="E27" s="41"/>
      <c r="F27" s="41"/>
      <c r="G27" s="44"/>
      <c r="H27" s="299" t="s">
        <v>84</v>
      </c>
      <c r="I27" s="299"/>
      <c r="J27" s="299"/>
      <c r="K27" s="45"/>
      <c r="L27" s="43" t="s">
        <v>141</v>
      </c>
      <c r="M27" s="44"/>
      <c r="N27" s="43" t="s">
        <v>142</v>
      </c>
      <c r="O27" s="42"/>
      <c r="P27" s="109"/>
      <c r="Q27" s="43"/>
      <c r="R27" s="43" t="s">
        <v>143</v>
      </c>
      <c r="S27" s="42"/>
      <c r="T27" s="44" t="s">
        <v>144</v>
      </c>
      <c r="U27" s="44"/>
      <c r="V27" s="43" t="s">
        <v>145</v>
      </c>
      <c r="W27" s="44"/>
      <c r="X27" s="44"/>
    </row>
    <row r="28" spans="1:24" s="33" customFormat="1" ht="16.149999999999999" customHeight="1" x14ac:dyDescent="0.2">
      <c r="D28" s="44" t="s">
        <v>146</v>
      </c>
      <c r="E28" s="43"/>
      <c r="F28" s="44" t="s">
        <v>147</v>
      </c>
      <c r="G28" s="44"/>
      <c r="H28" s="44" t="s">
        <v>148</v>
      </c>
      <c r="I28" s="44"/>
      <c r="J28" s="43"/>
      <c r="K28" s="44"/>
      <c r="L28" s="43" t="s">
        <v>149</v>
      </c>
      <c r="M28" s="44"/>
      <c r="N28" s="43" t="s">
        <v>150</v>
      </c>
      <c r="O28" s="43"/>
      <c r="P28" s="43" t="s">
        <v>151</v>
      </c>
      <c r="Q28" s="43"/>
      <c r="R28" s="43" t="s">
        <v>152</v>
      </c>
      <c r="S28" s="43"/>
      <c r="T28" s="44" t="s">
        <v>153</v>
      </c>
      <c r="U28" s="44"/>
      <c r="V28" s="43" t="s">
        <v>154</v>
      </c>
      <c r="W28" s="44"/>
      <c r="X28" s="44" t="s">
        <v>144</v>
      </c>
    </row>
    <row r="29" spans="1:24" s="33" customFormat="1" ht="16.149999999999999" customHeight="1" x14ac:dyDescent="0.2">
      <c r="B29" s="118" t="s">
        <v>11</v>
      </c>
      <c r="C29" s="121"/>
      <c r="D29" s="46" t="s">
        <v>155</v>
      </c>
      <c r="E29" s="43"/>
      <c r="F29" s="46" t="s">
        <v>156</v>
      </c>
      <c r="G29" s="44"/>
      <c r="H29" s="46" t="s">
        <v>157</v>
      </c>
      <c r="I29" s="44"/>
      <c r="J29" s="46" t="s">
        <v>86</v>
      </c>
      <c r="K29" s="44"/>
      <c r="L29" s="47" t="s">
        <v>158</v>
      </c>
      <c r="M29" s="44"/>
      <c r="N29" s="47" t="s">
        <v>152</v>
      </c>
      <c r="O29" s="43"/>
      <c r="P29" s="47" t="s">
        <v>159</v>
      </c>
      <c r="Q29" s="43"/>
      <c r="R29" s="47" t="s">
        <v>160</v>
      </c>
      <c r="S29" s="43"/>
      <c r="T29" s="47" t="s">
        <v>161</v>
      </c>
      <c r="U29" s="44"/>
      <c r="V29" s="47" t="s">
        <v>162</v>
      </c>
      <c r="W29" s="44"/>
      <c r="X29" s="46" t="s">
        <v>163</v>
      </c>
    </row>
    <row r="30" spans="1:24" s="33" customFormat="1" ht="6" customHeight="1" x14ac:dyDescent="0.2">
      <c r="D30" s="48"/>
      <c r="E30" s="41"/>
      <c r="F30" s="48"/>
      <c r="G30" s="49"/>
      <c r="H30" s="50"/>
      <c r="I30" s="41"/>
      <c r="J30" s="48"/>
      <c r="K30" s="41"/>
      <c r="L30" s="48"/>
      <c r="M30" s="41"/>
      <c r="N30" s="48"/>
      <c r="O30" s="41"/>
      <c r="P30" s="48"/>
      <c r="Q30" s="41"/>
      <c r="R30" s="48"/>
      <c r="S30" s="41"/>
      <c r="T30" s="50"/>
      <c r="U30" s="41"/>
      <c r="V30" s="50"/>
      <c r="W30" s="41"/>
      <c r="X30" s="50"/>
    </row>
    <row r="31" spans="1:24" s="33" customFormat="1" ht="16.149999999999999" customHeight="1" x14ac:dyDescent="0.2">
      <c r="A31" s="34" t="s">
        <v>170</v>
      </c>
      <c r="B31" s="34"/>
      <c r="C31" s="34"/>
      <c r="D31" s="48">
        <v>1369414</v>
      </c>
      <c r="E31" s="49"/>
      <c r="F31" s="48">
        <v>69174</v>
      </c>
      <c r="G31" s="41"/>
      <c r="H31" s="48">
        <v>171176</v>
      </c>
      <c r="I31" s="41"/>
      <c r="J31" s="48">
        <v>4379223</v>
      </c>
      <c r="K31" s="41"/>
      <c r="L31" s="51">
        <v>-41942</v>
      </c>
      <c r="M31" s="49"/>
      <c r="N31" s="51">
        <v>3977</v>
      </c>
      <c r="O31" s="60"/>
      <c r="P31" s="51">
        <v>-5537</v>
      </c>
      <c r="Q31" s="60"/>
      <c r="R31" s="51">
        <v>-4288</v>
      </c>
      <c r="S31" s="60"/>
      <c r="T31" s="51">
        <f>SUM(D31:R31)</f>
        <v>5941197</v>
      </c>
      <c r="U31" s="49"/>
      <c r="V31" s="48">
        <v>1006</v>
      </c>
      <c r="W31" s="49"/>
      <c r="X31" s="52">
        <f>SUM(T31:V31)</f>
        <v>5942203</v>
      </c>
    </row>
    <row r="32" spans="1:24" s="33" customFormat="1" ht="16.149999999999999" customHeight="1" x14ac:dyDescent="0.2">
      <c r="A32" s="34" t="s">
        <v>165</v>
      </c>
      <c r="B32" s="34"/>
      <c r="C32" s="34"/>
      <c r="D32" s="48"/>
      <c r="E32" s="49"/>
      <c r="F32" s="48"/>
      <c r="G32" s="41"/>
      <c r="H32" s="48"/>
      <c r="I32" s="41"/>
      <c r="J32" s="48"/>
      <c r="K32" s="41"/>
      <c r="L32" s="48"/>
      <c r="M32" s="49"/>
      <c r="N32" s="48"/>
      <c r="O32" s="41"/>
      <c r="P32" s="48"/>
      <c r="Q32" s="41"/>
      <c r="R32" s="48"/>
      <c r="S32" s="41"/>
      <c r="T32" s="51"/>
      <c r="U32" s="49"/>
      <c r="V32" s="48"/>
      <c r="W32" s="49"/>
      <c r="X32" s="52"/>
    </row>
    <row r="33" spans="1:24" s="33" customFormat="1" ht="16.149999999999999" customHeight="1" x14ac:dyDescent="0.2">
      <c r="A33" s="33" t="s">
        <v>166</v>
      </c>
      <c r="B33" s="119">
        <v>19</v>
      </c>
      <c r="C33" s="119"/>
      <c r="D33" s="48">
        <v>0</v>
      </c>
      <c r="E33" s="49"/>
      <c r="F33" s="48">
        <v>0</v>
      </c>
      <c r="G33" s="41"/>
      <c r="H33" s="48">
        <v>0</v>
      </c>
      <c r="I33" s="41"/>
      <c r="J33" s="48">
        <v>-384795</v>
      </c>
      <c r="K33" s="41"/>
      <c r="L33" s="48">
        <v>0</v>
      </c>
      <c r="M33" s="49"/>
      <c r="N33" s="48">
        <v>0</v>
      </c>
      <c r="O33" s="41"/>
      <c r="P33" s="48">
        <v>0</v>
      </c>
      <c r="Q33" s="41"/>
      <c r="R33" s="48">
        <v>0</v>
      </c>
      <c r="S33" s="41"/>
      <c r="T33" s="51">
        <f>SUM(D33:R33)</f>
        <v>-384795</v>
      </c>
      <c r="U33" s="49"/>
      <c r="V33" s="48">
        <v>0</v>
      </c>
      <c r="W33" s="49"/>
      <c r="X33" s="52">
        <f>SUM(T33:V33)</f>
        <v>-384795</v>
      </c>
    </row>
    <row r="34" spans="1:24" s="33" customFormat="1" ht="16.149999999999999" customHeight="1" x14ac:dyDescent="0.2">
      <c r="A34" s="33" t="s">
        <v>167</v>
      </c>
      <c r="B34" s="34"/>
      <c r="C34" s="34"/>
      <c r="D34" s="48">
        <v>0</v>
      </c>
      <c r="E34" s="49"/>
      <c r="F34" s="48">
        <v>0</v>
      </c>
      <c r="G34" s="41"/>
      <c r="H34" s="48">
        <v>0</v>
      </c>
      <c r="I34" s="41"/>
      <c r="J34" s="48">
        <v>0</v>
      </c>
      <c r="K34" s="41"/>
      <c r="L34" s="48">
        <v>0</v>
      </c>
      <c r="M34" s="49"/>
      <c r="N34" s="48">
        <v>0</v>
      </c>
      <c r="O34" s="41"/>
      <c r="P34" s="48">
        <v>0</v>
      </c>
      <c r="Q34" s="41"/>
      <c r="R34" s="48">
        <v>0</v>
      </c>
      <c r="S34" s="41"/>
      <c r="T34" s="51">
        <f>SUM(D34:R34)</f>
        <v>0</v>
      </c>
      <c r="U34" s="49"/>
      <c r="V34" s="48">
        <v>-1</v>
      </c>
      <c r="W34" s="49"/>
      <c r="X34" s="52">
        <f>SUM(T34:V34)</f>
        <v>-1</v>
      </c>
    </row>
    <row r="35" spans="1:24" s="33" customFormat="1" ht="16.149999999999999" customHeight="1" x14ac:dyDescent="0.2">
      <c r="A35" s="33" t="s">
        <v>171</v>
      </c>
      <c r="B35" s="34"/>
      <c r="C35" s="34"/>
      <c r="D35" s="48">
        <v>0</v>
      </c>
      <c r="E35" s="49"/>
      <c r="F35" s="48">
        <v>0</v>
      </c>
      <c r="G35" s="41"/>
      <c r="H35" s="48">
        <v>0</v>
      </c>
      <c r="I35" s="41"/>
      <c r="J35" s="48">
        <v>0</v>
      </c>
      <c r="K35" s="41"/>
      <c r="L35" s="48">
        <v>0</v>
      </c>
      <c r="M35" s="49"/>
      <c r="N35" s="48">
        <v>0</v>
      </c>
      <c r="O35" s="41"/>
      <c r="P35" s="48">
        <v>0</v>
      </c>
      <c r="Q35" s="41"/>
      <c r="R35" s="48">
        <v>0</v>
      </c>
      <c r="S35" s="41"/>
      <c r="T35" s="51">
        <f>SUM(D35:R35)</f>
        <v>0</v>
      </c>
      <c r="U35" s="49"/>
      <c r="V35" s="48">
        <v>3750</v>
      </c>
      <c r="W35" s="49"/>
      <c r="X35" s="52">
        <f>SUM(T35:V35)</f>
        <v>3750</v>
      </c>
    </row>
    <row r="36" spans="1:24" s="33" customFormat="1" ht="16.149999999999999" customHeight="1" x14ac:dyDescent="0.2">
      <c r="A36" s="33" t="s">
        <v>168</v>
      </c>
      <c r="D36" s="70">
        <v>0</v>
      </c>
      <c r="E36" s="54"/>
      <c r="F36" s="70">
        <v>0</v>
      </c>
      <c r="G36" s="54"/>
      <c r="H36" s="70">
        <v>0</v>
      </c>
      <c r="I36" s="41"/>
      <c r="J36" s="289">
        <f>'P&amp;L 7-8(9m)'!F73</f>
        <v>719208</v>
      </c>
      <c r="K36" s="49"/>
      <c r="L36" s="70">
        <v>0</v>
      </c>
      <c r="M36" s="49"/>
      <c r="N36" s="70">
        <v>4534</v>
      </c>
      <c r="O36" s="41"/>
      <c r="P36" s="70">
        <v>-4223</v>
      </c>
      <c r="Q36" s="41"/>
      <c r="R36" s="70">
        <v>-5566</v>
      </c>
      <c r="S36" s="41"/>
      <c r="T36" s="53">
        <f t="shared" ref="T36" si="1">SUM(D36:R36)</f>
        <v>713953</v>
      </c>
      <c r="U36" s="49"/>
      <c r="V36" s="53">
        <v>34</v>
      </c>
      <c r="W36" s="49"/>
      <c r="X36" s="290">
        <f>SUM(T36:V36)</f>
        <v>713987</v>
      </c>
    </row>
    <row r="37" spans="1:24" s="33" customFormat="1" ht="6" customHeight="1" x14ac:dyDescent="0.2">
      <c r="D37" s="55"/>
      <c r="E37" s="49"/>
      <c r="F37" s="55"/>
      <c r="G37" s="56"/>
      <c r="H37" s="55"/>
      <c r="I37" s="57"/>
      <c r="J37" s="58"/>
      <c r="K37" s="57"/>
      <c r="L37" s="58"/>
      <c r="M37" s="49"/>
      <c r="N37" s="58"/>
      <c r="O37" s="57"/>
      <c r="P37" s="58"/>
      <c r="Q37" s="57"/>
      <c r="R37" s="58"/>
      <c r="S37" s="57"/>
      <c r="T37" s="58"/>
      <c r="U37" s="49"/>
      <c r="V37" s="58"/>
      <c r="W37" s="49"/>
      <c r="X37" s="58"/>
    </row>
    <row r="38" spans="1:24" s="33" customFormat="1" ht="16.149999999999999" customHeight="1" thickBot="1" x14ac:dyDescent="0.25">
      <c r="A38" s="34" t="s">
        <v>172</v>
      </c>
      <c r="B38" s="34"/>
      <c r="C38" s="34"/>
      <c r="D38" s="59">
        <f>SUM(D31:D36)</f>
        <v>1369414</v>
      </c>
      <c r="E38" s="49"/>
      <c r="F38" s="59">
        <f>SUM(F31:F36)</f>
        <v>69174</v>
      </c>
      <c r="G38" s="49"/>
      <c r="H38" s="59">
        <f>SUM(H31:H36)</f>
        <v>171176</v>
      </c>
      <c r="I38" s="49"/>
      <c r="J38" s="59">
        <f>SUM(J31:J36)</f>
        <v>4713636</v>
      </c>
      <c r="K38" s="49"/>
      <c r="L38" s="59">
        <f>SUM(L31:L36)</f>
        <v>-41942</v>
      </c>
      <c r="M38" s="49"/>
      <c r="N38" s="59">
        <f>SUM(N31:N36)</f>
        <v>8511</v>
      </c>
      <c r="O38" s="49"/>
      <c r="P38" s="59">
        <f>SUM(P31:P36)</f>
        <v>-9760</v>
      </c>
      <c r="Q38" s="49"/>
      <c r="R38" s="59">
        <f>SUM(R31:R36)</f>
        <v>-9854</v>
      </c>
      <c r="S38" s="49"/>
      <c r="T38" s="59">
        <f>SUM(T31:T36)</f>
        <v>6270355</v>
      </c>
      <c r="U38" s="49"/>
      <c r="V38" s="59">
        <f>SUM(V31:V36)</f>
        <v>4789</v>
      </c>
      <c r="W38" s="49"/>
      <c r="X38" s="59">
        <f>SUM(X31:X36)</f>
        <v>6275144</v>
      </c>
    </row>
    <row r="39" spans="1:24" s="33" customFormat="1" ht="16.899999999999999" customHeight="1" thickTop="1" x14ac:dyDescent="0.2">
      <c r="A39" s="34"/>
      <c r="B39" s="34"/>
      <c r="C39" s="34"/>
      <c r="D39" s="34"/>
      <c r="E39" s="34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248"/>
      <c r="Q39" s="49"/>
      <c r="R39" s="49"/>
      <c r="S39" s="49"/>
      <c r="T39" s="49"/>
      <c r="U39" s="49"/>
      <c r="V39" s="49"/>
      <c r="W39" s="49"/>
      <c r="X39" s="49"/>
    </row>
    <row r="40" spans="1:24" s="33" customFormat="1" ht="16.899999999999999" customHeight="1" x14ac:dyDescent="0.2">
      <c r="A40" s="34"/>
      <c r="B40" s="34"/>
      <c r="C40" s="34"/>
      <c r="D40" s="34"/>
      <c r="E40" s="34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248"/>
      <c r="Q40" s="49"/>
      <c r="R40" s="49"/>
      <c r="S40" s="49"/>
      <c r="T40" s="49"/>
      <c r="U40" s="49"/>
      <c r="V40" s="49"/>
      <c r="W40" s="49"/>
      <c r="X40" s="49"/>
    </row>
    <row r="41" spans="1:24" s="33" customFormat="1" ht="21.6" customHeight="1" x14ac:dyDescent="0.2">
      <c r="A41" s="34"/>
      <c r="B41" s="34"/>
      <c r="C41" s="34"/>
      <c r="D41" s="34"/>
      <c r="E41" s="34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248"/>
      <c r="Q41" s="49"/>
      <c r="R41" s="49"/>
      <c r="S41" s="49"/>
      <c r="T41" s="49"/>
      <c r="U41" s="49"/>
      <c r="V41" s="49"/>
      <c r="W41" s="49"/>
      <c r="X41" s="49"/>
    </row>
    <row r="42" spans="1:24" ht="21.4" customHeight="1" x14ac:dyDescent="0.2">
      <c r="A42" s="9" t="str">
        <f>'P&amp;L 7-8(9m)'!A92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42" s="9"/>
      <c r="C42" s="9"/>
      <c r="D42" s="9"/>
      <c r="E42" s="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 ht="20.100000000000001" customHeight="1" x14ac:dyDescent="0.2"/>
  </sheetData>
  <mergeCells count="11">
    <mergeCell ref="H10:J10"/>
    <mergeCell ref="H27:J27"/>
    <mergeCell ref="D22:X22"/>
    <mergeCell ref="D23:T23"/>
    <mergeCell ref="L25:R25"/>
    <mergeCell ref="L24:R24"/>
    <mergeCell ref="L7:R7"/>
    <mergeCell ref="L8:R8"/>
    <mergeCell ref="D6:T6"/>
    <mergeCell ref="A2:I2"/>
    <mergeCell ref="D5:X5"/>
  </mergeCells>
  <pageMargins left="0.5" right="0.5" top="0.5" bottom="0.6" header="0.49" footer="0.4"/>
  <pageSetup paperSize="9" scale="80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5:X36 X31:X32 X33:X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zoomScaleNormal="100" zoomScaleSheetLayoutView="100" workbookViewId="0">
      <selection activeCell="F3" sqref="F3"/>
    </sheetView>
  </sheetViews>
  <sheetFormatPr defaultColWidth="9.140625" defaultRowHeight="21.75" customHeight="1" x14ac:dyDescent="0.2"/>
  <cols>
    <col min="1" max="1" width="39.42578125" style="2" customWidth="1"/>
    <col min="2" max="2" width="7.7109375" style="2" customWidth="1"/>
    <col min="3" max="3" width="0.85546875" style="7" customWidth="1"/>
    <col min="4" max="4" width="13.7109375" style="21" customWidth="1"/>
    <col min="5" max="5" width="0.85546875" style="21" customWidth="1"/>
    <col min="6" max="6" width="9.7109375" style="21" customWidth="1"/>
    <col min="7" max="7" width="0.85546875" style="21" customWidth="1"/>
    <col min="8" max="8" width="11.7109375" style="21" customWidth="1"/>
    <col min="9" max="9" width="0.85546875" style="15" customWidth="1"/>
    <col min="10" max="10" width="12.7109375" style="15" customWidth="1"/>
    <col min="11" max="11" width="0.85546875" style="15" customWidth="1"/>
    <col min="12" max="12" width="17.7109375" style="15" customWidth="1"/>
    <col min="13" max="13" width="0.85546875" style="15" customWidth="1"/>
    <col min="14" max="14" width="20.7109375" style="15" customWidth="1"/>
    <col min="15" max="15" width="0.85546875" style="15" customWidth="1"/>
    <col min="16" max="16" width="10.7109375" style="15" customWidth="1"/>
    <col min="17" max="16384" width="9.140625" style="2"/>
  </cols>
  <sheetData>
    <row r="1" spans="1:16" ht="20.100000000000001" customHeight="1" x14ac:dyDescent="0.2">
      <c r="A1" s="12" t="s">
        <v>0</v>
      </c>
      <c r="B1" s="12"/>
      <c r="C1" s="13"/>
      <c r="D1" s="14"/>
      <c r="E1" s="14"/>
      <c r="F1" s="14"/>
      <c r="G1" s="14"/>
      <c r="H1" s="14"/>
    </row>
    <row r="2" spans="1:16" ht="20.100000000000001" customHeight="1" x14ac:dyDescent="0.2">
      <c r="A2" s="12" t="s">
        <v>136</v>
      </c>
      <c r="B2" s="12"/>
      <c r="C2" s="13"/>
      <c r="D2" s="14"/>
      <c r="E2" s="14"/>
      <c r="F2" s="14"/>
      <c r="G2" s="14"/>
      <c r="H2" s="14"/>
    </row>
    <row r="3" spans="1:16" ht="20.100000000000001" customHeight="1" x14ac:dyDescent="0.2">
      <c r="A3" s="16" t="str">
        <f>'9'!A3</f>
        <v>สำหรับงวดเก้าเดือนสิ้นสุดวันที่ 30 กันยายน พ.ศ. 2566</v>
      </c>
      <c r="B3" s="16"/>
      <c r="C3" s="17"/>
      <c r="D3" s="18"/>
      <c r="E3" s="18"/>
      <c r="F3" s="18"/>
      <c r="G3" s="18"/>
      <c r="H3" s="18"/>
      <c r="I3" s="19"/>
      <c r="J3" s="19"/>
      <c r="K3" s="19"/>
      <c r="L3" s="19"/>
      <c r="M3" s="19"/>
      <c r="N3" s="19"/>
      <c r="O3" s="19"/>
      <c r="P3" s="19"/>
    </row>
    <row r="4" spans="1:16" ht="21.75" customHeight="1" x14ac:dyDescent="0.2">
      <c r="A4" s="20"/>
      <c r="B4" s="20"/>
      <c r="C4" s="13"/>
      <c r="D4" s="14"/>
      <c r="E4" s="14"/>
      <c r="F4" s="14"/>
      <c r="G4" s="14"/>
      <c r="H4" s="14"/>
    </row>
    <row r="5" spans="1:16" ht="16.5" customHeight="1" x14ac:dyDescent="0.2">
      <c r="A5" s="28"/>
      <c r="B5" s="28"/>
      <c r="C5" s="275"/>
      <c r="D5" s="300" t="s">
        <v>173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6" ht="18" customHeight="1" x14ac:dyDescent="0.2">
      <c r="A6" s="28"/>
      <c r="B6" s="28"/>
      <c r="C6" s="276"/>
      <c r="D6" s="154"/>
      <c r="E6" s="154"/>
      <c r="F6" s="154"/>
      <c r="G6" s="154"/>
      <c r="H6" s="154"/>
      <c r="I6" s="154"/>
      <c r="J6" s="154"/>
      <c r="K6" s="154"/>
      <c r="L6" s="300" t="s">
        <v>87</v>
      </c>
      <c r="M6" s="300"/>
      <c r="N6" s="300"/>
      <c r="O6" s="154"/>
      <c r="P6" s="154"/>
    </row>
    <row r="7" spans="1:16" ht="18" customHeight="1" x14ac:dyDescent="0.2">
      <c r="A7" s="28"/>
      <c r="B7" s="28"/>
      <c r="C7" s="276"/>
      <c r="D7" s="154"/>
      <c r="E7" s="154"/>
      <c r="F7" s="154"/>
      <c r="G7" s="154"/>
      <c r="H7" s="300" t="s">
        <v>84</v>
      </c>
      <c r="I7" s="300"/>
      <c r="J7" s="300"/>
      <c r="K7" s="154"/>
      <c r="L7" s="301" t="s">
        <v>139</v>
      </c>
      <c r="M7" s="301"/>
      <c r="N7" s="301"/>
      <c r="O7" s="154"/>
      <c r="P7" s="154"/>
    </row>
    <row r="8" spans="1:16" ht="18" customHeight="1" x14ac:dyDescent="0.2">
      <c r="A8" s="277"/>
      <c r="B8" s="277"/>
      <c r="C8" s="278"/>
      <c r="D8" s="156"/>
      <c r="E8" s="153"/>
      <c r="F8" s="153"/>
      <c r="G8" s="153"/>
      <c r="H8" s="156" t="s">
        <v>174</v>
      </c>
      <c r="I8" s="156"/>
      <c r="J8" s="162"/>
      <c r="K8" s="156"/>
      <c r="L8" s="156" t="s">
        <v>141</v>
      </c>
      <c r="M8" s="156"/>
      <c r="N8" s="156" t="s">
        <v>140</v>
      </c>
      <c r="O8" s="156"/>
      <c r="P8" s="156"/>
    </row>
    <row r="9" spans="1:16" ht="18" customHeight="1" x14ac:dyDescent="0.2">
      <c r="A9" s="28"/>
      <c r="B9" s="28"/>
      <c r="C9" s="278"/>
      <c r="D9" s="156" t="s">
        <v>146</v>
      </c>
      <c r="E9" s="153"/>
      <c r="F9" s="156" t="s">
        <v>147</v>
      </c>
      <c r="G9" s="156"/>
      <c r="H9" s="156" t="s">
        <v>175</v>
      </c>
      <c r="I9" s="156"/>
      <c r="J9" s="156"/>
      <c r="K9" s="156"/>
      <c r="L9" s="156" t="s">
        <v>149</v>
      </c>
      <c r="M9" s="156"/>
      <c r="N9" s="156" t="s">
        <v>142</v>
      </c>
      <c r="O9" s="156"/>
      <c r="P9" s="156" t="s">
        <v>144</v>
      </c>
    </row>
    <row r="10" spans="1:16" ht="18" customHeight="1" x14ac:dyDescent="0.2">
      <c r="A10" s="28"/>
      <c r="B10" s="279" t="s">
        <v>11</v>
      </c>
      <c r="C10" s="278"/>
      <c r="D10" s="280" t="s">
        <v>176</v>
      </c>
      <c r="E10" s="153"/>
      <c r="F10" s="280" t="s">
        <v>156</v>
      </c>
      <c r="G10" s="156"/>
      <c r="H10" s="280" t="s">
        <v>157</v>
      </c>
      <c r="I10" s="153"/>
      <c r="J10" s="280" t="s">
        <v>86</v>
      </c>
      <c r="K10" s="153"/>
      <c r="L10" s="280" t="s">
        <v>158</v>
      </c>
      <c r="M10" s="153"/>
      <c r="N10" s="280" t="s">
        <v>273</v>
      </c>
      <c r="O10" s="153"/>
      <c r="P10" s="280" t="s">
        <v>163</v>
      </c>
    </row>
    <row r="11" spans="1:16" ht="6" customHeight="1" x14ac:dyDescent="0.2">
      <c r="A11" s="28"/>
      <c r="B11" s="28"/>
      <c r="C11" s="278"/>
      <c r="D11" s="156"/>
      <c r="E11" s="153"/>
      <c r="F11" s="156"/>
      <c r="G11" s="156"/>
      <c r="H11" s="156"/>
      <c r="I11" s="153"/>
      <c r="J11" s="156"/>
      <c r="K11" s="153"/>
      <c r="L11" s="156"/>
      <c r="M11" s="153"/>
      <c r="N11" s="156"/>
      <c r="O11" s="153"/>
      <c r="P11" s="156"/>
    </row>
    <row r="12" spans="1:16" ht="18" customHeight="1" x14ac:dyDescent="0.2">
      <c r="A12" s="281" t="s">
        <v>164</v>
      </c>
      <c r="B12" s="281"/>
      <c r="C12" s="282"/>
      <c r="D12" s="153">
        <v>1369414</v>
      </c>
      <c r="E12" s="162"/>
      <c r="F12" s="153">
        <v>69174</v>
      </c>
      <c r="G12" s="153"/>
      <c r="H12" s="153">
        <v>171176</v>
      </c>
      <c r="I12" s="153"/>
      <c r="J12" s="153">
        <v>973152</v>
      </c>
      <c r="K12" s="153"/>
      <c r="L12" s="157">
        <v>-18567</v>
      </c>
      <c r="M12" s="153"/>
      <c r="N12" s="157">
        <v>0</v>
      </c>
      <c r="O12" s="153"/>
      <c r="P12" s="153">
        <f>SUM(D12:N12)</f>
        <v>2564349</v>
      </c>
    </row>
    <row r="13" spans="1:16" ht="18" customHeight="1" x14ac:dyDescent="0.2">
      <c r="A13" s="281" t="s">
        <v>165</v>
      </c>
      <c r="B13" s="281"/>
      <c r="C13" s="282"/>
      <c r="D13" s="157"/>
      <c r="E13" s="157"/>
      <c r="F13" s="157"/>
      <c r="G13" s="157"/>
      <c r="H13" s="157"/>
      <c r="I13" s="153"/>
      <c r="J13" s="157"/>
      <c r="K13" s="153"/>
      <c r="L13" s="157"/>
      <c r="M13" s="153"/>
      <c r="N13" s="157"/>
      <c r="O13" s="162"/>
      <c r="P13" s="153"/>
    </row>
    <row r="14" spans="1:16" ht="18" customHeight="1" x14ac:dyDescent="0.2">
      <c r="A14" s="28" t="s">
        <v>166</v>
      </c>
      <c r="B14" s="26">
        <v>19</v>
      </c>
      <c r="C14" s="282"/>
      <c r="D14" s="157">
        <v>0</v>
      </c>
      <c r="E14" s="157"/>
      <c r="F14" s="157">
        <v>0</v>
      </c>
      <c r="G14" s="157"/>
      <c r="H14" s="157">
        <v>0</v>
      </c>
      <c r="I14" s="153"/>
      <c r="J14" s="157">
        <v>-109551</v>
      </c>
      <c r="K14" s="157"/>
      <c r="L14" s="157">
        <v>0</v>
      </c>
      <c r="M14" s="157"/>
      <c r="N14" s="157">
        <v>0</v>
      </c>
      <c r="O14" s="162"/>
      <c r="P14" s="153">
        <f t="shared" ref="P14:P15" si="0">SUM(D14:N14)</f>
        <v>-109551</v>
      </c>
    </row>
    <row r="15" spans="1:16" ht="18" customHeight="1" x14ac:dyDescent="0.2">
      <c r="A15" s="28" t="s">
        <v>128</v>
      </c>
      <c r="B15" s="28"/>
      <c r="C15" s="282"/>
      <c r="D15" s="283">
        <v>0</v>
      </c>
      <c r="E15" s="284"/>
      <c r="F15" s="283">
        <v>0</v>
      </c>
      <c r="G15" s="284"/>
      <c r="H15" s="283">
        <v>0</v>
      </c>
      <c r="I15" s="153"/>
      <c r="J15" s="159">
        <v>769335</v>
      </c>
      <c r="K15" s="153"/>
      <c r="L15" s="283">
        <v>0</v>
      </c>
      <c r="M15" s="153"/>
      <c r="N15" s="283">
        <v>0</v>
      </c>
      <c r="O15" s="162"/>
      <c r="P15" s="158">
        <f t="shared" si="0"/>
        <v>769335</v>
      </c>
    </row>
    <row r="16" spans="1:16" ht="6" customHeight="1" x14ac:dyDescent="0.2">
      <c r="A16" s="28"/>
      <c r="B16" s="28"/>
      <c r="C16" s="282"/>
      <c r="D16" s="157"/>
      <c r="E16" s="157"/>
      <c r="F16" s="157"/>
      <c r="G16" s="157"/>
      <c r="H16" s="157"/>
      <c r="I16" s="153"/>
      <c r="J16" s="157"/>
      <c r="K16" s="153"/>
      <c r="L16" s="157"/>
      <c r="M16" s="153"/>
      <c r="N16" s="157"/>
      <c r="O16" s="162"/>
      <c r="P16" s="157"/>
    </row>
    <row r="17" spans="1:16" ht="18" customHeight="1" thickBot="1" x14ac:dyDescent="0.25">
      <c r="A17" s="281" t="s">
        <v>169</v>
      </c>
      <c r="B17" s="281"/>
      <c r="C17" s="282"/>
      <c r="D17" s="160">
        <f>SUM(D12:D15)</f>
        <v>1369414</v>
      </c>
      <c r="E17" s="157"/>
      <c r="F17" s="160">
        <f>SUM(F12:F15)</f>
        <v>69174</v>
      </c>
      <c r="G17" s="157"/>
      <c r="H17" s="160">
        <f>SUM(H12:H15)</f>
        <v>171176</v>
      </c>
      <c r="I17" s="153"/>
      <c r="J17" s="160">
        <f>SUM(J12:J15)</f>
        <v>1632936</v>
      </c>
      <c r="K17" s="153"/>
      <c r="L17" s="160">
        <f>SUM(L12:L15)</f>
        <v>-18567</v>
      </c>
      <c r="M17" s="153"/>
      <c r="N17" s="160">
        <f>SUM(N12:N15)</f>
        <v>0</v>
      </c>
      <c r="O17" s="162"/>
      <c r="P17" s="160">
        <f>SUM(P12:P15)</f>
        <v>3224133</v>
      </c>
    </row>
    <row r="18" spans="1:16" ht="21" customHeight="1" thickTop="1" x14ac:dyDescent="0.2">
      <c r="A18" s="281"/>
      <c r="B18" s="281"/>
      <c r="C18" s="282"/>
      <c r="D18" s="153"/>
      <c r="E18" s="162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</row>
    <row r="19" spans="1:16" ht="16.5" customHeight="1" x14ac:dyDescent="0.2">
      <c r="A19" s="28"/>
      <c r="B19" s="28"/>
      <c r="C19" s="275"/>
      <c r="D19" s="300" t="s">
        <v>173</v>
      </c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</row>
    <row r="20" spans="1:16" ht="18" customHeight="1" x14ac:dyDescent="0.2">
      <c r="A20" s="28"/>
      <c r="B20" s="28"/>
      <c r="C20" s="276"/>
      <c r="D20" s="154"/>
      <c r="E20" s="154"/>
      <c r="F20" s="154"/>
      <c r="G20" s="154"/>
      <c r="H20" s="154"/>
      <c r="I20" s="154"/>
      <c r="J20" s="154"/>
      <c r="K20" s="154"/>
      <c r="L20" s="300" t="s">
        <v>87</v>
      </c>
      <c r="M20" s="300"/>
      <c r="N20" s="300"/>
      <c r="O20" s="154"/>
      <c r="P20" s="154"/>
    </row>
    <row r="21" spans="1:16" ht="18" customHeight="1" x14ac:dyDescent="0.2">
      <c r="A21" s="28"/>
      <c r="B21" s="28"/>
      <c r="C21" s="276"/>
      <c r="D21" s="154"/>
      <c r="E21" s="154"/>
      <c r="F21" s="154"/>
      <c r="G21" s="154"/>
      <c r="H21" s="300" t="s">
        <v>84</v>
      </c>
      <c r="I21" s="300"/>
      <c r="J21" s="300"/>
      <c r="K21" s="154"/>
      <c r="L21" s="301" t="s">
        <v>139</v>
      </c>
      <c r="M21" s="301"/>
      <c r="N21" s="301"/>
      <c r="O21" s="154"/>
      <c r="P21" s="154"/>
    </row>
    <row r="22" spans="1:16" ht="18" customHeight="1" x14ac:dyDescent="0.2">
      <c r="A22" s="277"/>
      <c r="B22" s="277"/>
      <c r="C22" s="278"/>
      <c r="D22" s="156"/>
      <c r="E22" s="153"/>
      <c r="F22" s="153"/>
      <c r="G22" s="153"/>
      <c r="H22" s="156" t="s">
        <v>174</v>
      </c>
      <c r="I22" s="156"/>
      <c r="J22" s="162"/>
      <c r="K22" s="156"/>
      <c r="L22" s="156" t="s">
        <v>141</v>
      </c>
      <c r="M22" s="156"/>
      <c r="N22" s="156" t="s">
        <v>140</v>
      </c>
      <c r="O22" s="156"/>
      <c r="P22" s="156"/>
    </row>
    <row r="23" spans="1:16" ht="18" customHeight="1" x14ac:dyDescent="0.2">
      <c r="A23" s="28"/>
      <c r="B23" s="28"/>
      <c r="C23" s="278"/>
      <c r="D23" s="156" t="s">
        <v>146</v>
      </c>
      <c r="E23" s="153"/>
      <c r="F23" s="156" t="s">
        <v>147</v>
      </c>
      <c r="G23" s="156"/>
      <c r="H23" s="156" t="s">
        <v>175</v>
      </c>
      <c r="I23" s="156"/>
      <c r="J23" s="156"/>
      <c r="K23" s="156"/>
      <c r="L23" s="156" t="s">
        <v>149</v>
      </c>
      <c r="M23" s="156"/>
      <c r="N23" s="156" t="s">
        <v>142</v>
      </c>
      <c r="O23" s="156"/>
      <c r="P23" s="156" t="s">
        <v>144</v>
      </c>
    </row>
    <row r="24" spans="1:16" ht="18" customHeight="1" x14ac:dyDescent="0.2">
      <c r="A24" s="28"/>
      <c r="B24" s="279" t="s">
        <v>11</v>
      </c>
      <c r="C24" s="278"/>
      <c r="D24" s="280" t="s">
        <v>176</v>
      </c>
      <c r="E24" s="153"/>
      <c r="F24" s="280" t="s">
        <v>156</v>
      </c>
      <c r="G24" s="156"/>
      <c r="H24" s="280" t="s">
        <v>157</v>
      </c>
      <c r="I24" s="153"/>
      <c r="J24" s="280" t="s">
        <v>86</v>
      </c>
      <c r="K24" s="153"/>
      <c r="L24" s="280" t="s">
        <v>158</v>
      </c>
      <c r="M24" s="153"/>
      <c r="N24" s="280" t="s">
        <v>273</v>
      </c>
      <c r="O24" s="153"/>
      <c r="P24" s="280" t="s">
        <v>163</v>
      </c>
    </row>
    <row r="25" spans="1:16" ht="6" customHeight="1" x14ac:dyDescent="0.2">
      <c r="A25" s="28"/>
      <c r="B25" s="28"/>
      <c r="C25" s="278"/>
      <c r="D25" s="61"/>
      <c r="E25" s="153"/>
      <c r="F25" s="61"/>
      <c r="G25" s="156"/>
      <c r="H25" s="61"/>
      <c r="I25" s="153"/>
      <c r="J25" s="61"/>
      <c r="K25" s="153"/>
      <c r="L25" s="61"/>
      <c r="M25" s="153"/>
      <c r="N25" s="61"/>
      <c r="O25" s="153"/>
      <c r="P25" s="61"/>
    </row>
    <row r="26" spans="1:16" ht="18" customHeight="1" x14ac:dyDescent="0.2">
      <c r="A26" s="281" t="s">
        <v>170</v>
      </c>
      <c r="B26" s="281"/>
      <c r="C26" s="282"/>
      <c r="D26" s="62">
        <v>1369414</v>
      </c>
      <c r="E26" s="162"/>
      <c r="F26" s="62">
        <v>69174</v>
      </c>
      <c r="G26" s="153"/>
      <c r="H26" s="62">
        <v>171176</v>
      </c>
      <c r="I26" s="153"/>
      <c r="J26" s="62">
        <v>1473971</v>
      </c>
      <c r="K26" s="153"/>
      <c r="L26" s="63">
        <v>-41659</v>
      </c>
      <c r="M26" s="153"/>
      <c r="N26" s="63">
        <v>0</v>
      </c>
      <c r="O26" s="153"/>
      <c r="P26" s="62">
        <f>SUM(D26:N26)</f>
        <v>3042076</v>
      </c>
    </row>
    <row r="27" spans="1:16" ht="18" customHeight="1" x14ac:dyDescent="0.2">
      <c r="A27" s="281" t="s">
        <v>165</v>
      </c>
      <c r="B27" s="281"/>
      <c r="C27" s="282"/>
      <c r="D27" s="63"/>
      <c r="E27" s="157"/>
      <c r="F27" s="63"/>
      <c r="G27" s="157"/>
      <c r="H27" s="63"/>
      <c r="I27" s="153"/>
      <c r="J27" s="63"/>
      <c r="K27" s="153"/>
      <c r="L27" s="63"/>
      <c r="M27" s="153"/>
      <c r="N27" s="63"/>
      <c r="O27" s="162"/>
      <c r="P27" s="62"/>
    </row>
    <row r="28" spans="1:16" ht="18" customHeight="1" x14ac:dyDescent="0.2">
      <c r="A28" s="28" t="s">
        <v>166</v>
      </c>
      <c r="B28" s="26">
        <v>19</v>
      </c>
      <c r="C28" s="282"/>
      <c r="D28" s="63">
        <v>0</v>
      </c>
      <c r="E28" s="157"/>
      <c r="F28" s="63">
        <v>0</v>
      </c>
      <c r="G28" s="157"/>
      <c r="H28" s="63">
        <v>0</v>
      </c>
      <c r="I28" s="153"/>
      <c r="J28" s="63">
        <v>-384795</v>
      </c>
      <c r="K28" s="153"/>
      <c r="L28" s="63">
        <v>0</v>
      </c>
      <c r="M28" s="153"/>
      <c r="N28" s="63">
        <v>0</v>
      </c>
      <c r="O28" s="162"/>
      <c r="P28" s="62">
        <f t="shared" ref="P28:P29" si="1">SUM(D28:N28)</f>
        <v>-384795</v>
      </c>
    </row>
    <row r="29" spans="1:16" ht="18" customHeight="1" x14ac:dyDescent="0.2">
      <c r="A29" s="28" t="s">
        <v>128</v>
      </c>
      <c r="B29" s="28"/>
      <c r="C29" s="282"/>
      <c r="D29" s="285">
        <v>0</v>
      </c>
      <c r="E29" s="284"/>
      <c r="F29" s="285">
        <v>0</v>
      </c>
      <c r="G29" s="284"/>
      <c r="H29" s="285">
        <v>0</v>
      </c>
      <c r="I29" s="153"/>
      <c r="J29" s="65">
        <f>'P&amp;L 7-8(9m)'!J29</f>
        <v>1223262</v>
      </c>
      <c r="K29" s="153"/>
      <c r="L29" s="285">
        <v>0</v>
      </c>
      <c r="M29" s="153"/>
      <c r="N29" s="285">
        <v>7828</v>
      </c>
      <c r="O29" s="162"/>
      <c r="P29" s="64">
        <f t="shared" si="1"/>
        <v>1231090</v>
      </c>
    </row>
    <row r="30" spans="1:16" ht="6" customHeight="1" x14ac:dyDescent="0.2">
      <c r="A30" s="28"/>
      <c r="B30" s="28"/>
      <c r="C30" s="282"/>
      <c r="D30" s="63"/>
      <c r="E30" s="157"/>
      <c r="F30" s="63"/>
      <c r="G30" s="157"/>
      <c r="H30" s="63"/>
      <c r="I30" s="153"/>
      <c r="J30" s="63"/>
      <c r="K30" s="153"/>
      <c r="L30" s="63"/>
      <c r="M30" s="153"/>
      <c r="N30" s="63"/>
      <c r="O30" s="162"/>
      <c r="P30" s="63"/>
    </row>
    <row r="31" spans="1:16" ht="18" customHeight="1" thickBot="1" x14ac:dyDescent="0.25">
      <c r="A31" s="281" t="s">
        <v>172</v>
      </c>
      <c r="B31" s="281"/>
      <c r="C31" s="282"/>
      <c r="D31" s="68">
        <f>SUM(D26:D29)</f>
        <v>1369414</v>
      </c>
      <c r="E31" s="157"/>
      <c r="F31" s="68">
        <f>SUM(F26:F29)</f>
        <v>69174</v>
      </c>
      <c r="G31" s="157"/>
      <c r="H31" s="68">
        <f>SUM(H26:H29)</f>
        <v>171176</v>
      </c>
      <c r="I31" s="153"/>
      <c r="J31" s="68">
        <f>SUM(J26:J29)</f>
        <v>2312438</v>
      </c>
      <c r="K31" s="153"/>
      <c r="L31" s="68">
        <f>SUM(L26:L29)</f>
        <v>-41659</v>
      </c>
      <c r="M31" s="153"/>
      <c r="N31" s="68">
        <f>SUM(N26:N29)</f>
        <v>7828</v>
      </c>
      <c r="O31" s="162"/>
      <c r="P31" s="68">
        <f>SUM(P26:P29)</f>
        <v>3888371</v>
      </c>
    </row>
    <row r="32" spans="1:16" ht="21.75" customHeight="1" thickTop="1" x14ac:dyDescent="0.2"/>
    <row r="34" spans="1:16" ht="21.95" customHeight="1" x14ac:dyDescent="0.2">
      <c r="A34" s="9" t="str">
        <f>'9'!A42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34" s="9"/>
      <c r="C34" s="3"/>
      <c r="D34" s="22"/>
      <c r="E34" s="22"/>
      <c r="F34" s="22"/>
      <c r="G34" s="22"/>
      <c r="H34" s="19"/>
      <c r="I34" s="19"/>
      <c r="J34" s="19"/>
      <c r="K34" s="19"/>
      <c r="L34" s="19"/>
      <c r="M34" s="19"/>
      <c r="N34" s="19"/>
      <c r="O34" s="19"/>
      <c r="P34" s="19"/>
    </row>
  </sheetData>
  <mergeCells count="8">
    <mergeCell ref="H21:J21"/>
    <mergeCell ref="D5:P5"/>
    <mergeCell ref="H7:J7"/>
    <mergeCell ref="D19:P19"/>
    <mergeCell ref="L6:N6"/>
    <mergeCell ref="L7:N7"/>
    <mergeCell ref="L20:N20"/>
    <mergeCell ref="L21:N21"/>
  </mergeCells>
  <phoneticPr fontId="0" type="noConversion"/>
  <pageMargins left="0.6" right="0.6" top="0.5" bottom="0.6" header="0.49" footer="0.4"/>
  <pageSetup paperSize="9" scale="9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ZO194"/>
  <sheetViews>
    <sheetView tabSelected="1" view="pageBreakPreview" topLeftCell="A161" zoomScale="118" zoomScaleNormal="110" zoomScaleSheetLayoutView="100" workbookViewId="0">
      <selection activeCell="AA183" sqref="AA183"/>
    </sheetView>
  </sheetViews>
  <sheetFormatPr defaultColWidth="9.140625" defaultRowHeight="21.4" customHeight="1" x14ac:dyDescent="0.2"/>
  <cols>
    <col min="1" max="7" width="1.28515625" style="2" customWidth="1"/>
    <col min="8" max="8" width="2.28515625" style="2" customWidth="1"/>
    <col min="9" max="12" width="1.28515625" style="2" customWidth="1"/>
    <col min="13" max="13" width="2" style="2" customWidth="1"/>
    <col min="14" max="17" width="1.28515625" style="2" customWidth="1"/>
    <col min="18" max="18" width="34.7109375" style="2" customWidth="1"/>
    <col min="19" max="19" width="7" style="1" customWidth="1"/>
    <col min="20" max="20" width="1" style="6" customWidth="1"/>
    <col min="21" max="21" width="14.140625" style="21" customWidth="1"/>
    <col min="22" max="22" width="1" style="21" customWidth="1"/>
    <col min="23" max="23" width="14.140625" style="21" customWidth="1"/>
    <col min="24" max="24" width="1" style="21" customWidth="1"/>
    <col min="25" max="25" width="14.140625" style="21" customWidth="1"/>
    <col min="26" max="26" width="1" style="21" customWidth="1"/>
    <col min="27" max="27" width="14.140625" style="21" customWidth="1"/>
    <col min="28" max="16384" width="9.140625" style="2"/>
  </cols>
  <sheetData>
    <row r="1" spans="1:27" ht="20.100000000000001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3"/>
      <c r="T1" s="23"/>
      <c r="U1" s="151"/>
      <c r="V1" s="151"/>
      <c r="W1" s="151"/>
      <c r="X1" s="151"/>
      <c r="Y1" s="151"/>
      <c r="Z1" s="151"/>
      <c r="AA1" s="151"/>
    </row>
    <row r="2" spans="1:27" ht="20.100000000000001" customHeight="1" x14ac:dyDescent="0.2">
      <c r="A2" s="5" t="s">
        <v>177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5"/>
      <c r="V2" s="151"/>
      <c r="W2" s="15"/>
      <c r="X2" s="151"/>
      <c r="Y2" s="151"/>
      <c r="Z2" s="151"/>
      <c r="AA2" s="151"/>
    </row>
    <row r="3" spans="1:27" ht="20.100000000000001" customHeight="1" x14ac:dyDescent="0.2">
      <c r="A3" s="101" t="str">
        <f>'10'!A3</f>
        <v>สำหรับงวดเก้าเดือนสิ้นสุดวันที่ 30 กันยายน พ.ศ. 2566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8"/>
      <c r="S3" s="8"/>
      <c r="T3" s="8"/>
      <c r="U3" s="19"/>
      <c r="V3" s="152"/>
      <c r="W3" s="19"/>
      <c r="X3" s="152"/>
      <c r="Y3" s="152"/>
      <c r="Z3" s="152"/>
      <c r="AA3" s="152"/>
    </row>
    <row r="4" spans="1:27" s="28" customFormat="1" ht="17.25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U4" s="153"/>
      <c r="V4" s="153"/>
      <c r="W4" s="153"/>
      <c r="X4" s="153"/>
      <c r="Y4" s="153"/>
      <c r="Z4" s="153"/>
      <c r="AA4" s="153"/>
    </row>
    <row r="5" spans="1:27" s="28" customFormat="1" ht="18" customHeight="1" x14ac:dyDescent="0.2">
      <c r="S5" s="29"/>
      <c r="T5" s="30"/>
      <c r="U5" s="300" t="s">
        <v>3</v>
      </c>
      <c r="V5" s="300"/>
      <c r="W5" s="300"/>
      <c r="X5" s="154"/>
      <c r="Y5" s="300" t="s">
        <v>4</v>
      </c>
      <c r="Z5" s="300"/>
      <c r="AA5" s="300"/>
    </row>
    <row r="6" spans="1:27" s="28" customFormat="1" ht="18" customHeight="1" x14ac:dyDescent="0.2">
      <c r="S6" s="29"/>
      <c r="T6" s="30"/>
      <c r="U6" s="128" t="s">
        <v>5</v>
      </c>
      <c r="V6" s="154"/>
      <c r="W6" s="128" t="s">
        <v>5</v>
      </c>
      <c r="X6" s="128"/>
      <c r="Y6" s="128" t="s">
        <v>5</v>
      </c>
      <c r="Z6" s="128"/>
      <c r="AA6" s="128" t="s">
        <v>5</v>
      </c>
    </row>
    <row r="7" spans="1:27" s="28" customFormat="1" ht="18" customHeight="1" x14ac:dyDescent="0.2">
      <c r="S7" s="29"/>
      <c r="T7" s="30"/>
      <c r="U7" s="128" t="s">
        <v>7</v>
      </c>
      <c r="V7" s="80"/>
      <c r="W7" s="128" t="s">
        <v>7</v>
      </c>
      <c r="X7" s="80"/>
      <c r="Y7" s="128" t="s">
        <v>7</v>
      </c>
      <c r="Z7" s="80"/>
      <c r="AA7" s="128" t="s">
        <v>7</v>
      </c>
    </row>
    <row r="8" spans="1:27" s="28" customFormat="1" ht="18" customHeight="1" x14ac:dyDescent="0.2">
      <c r="S8" s="29"/>
      <c r="T8" s="30"/>
      <c r="U8" s="128" t="s">
        <v>9</v>
      </c>
      <c r="V8" s="80"/>
      <c r="W8" s="128" t="s">
        <v>10</v>
      </c>
      <c r="X8" s="128"/>
      <c r="Y8" s="128" t="s">
        <v>9</v>
      </c>
      <c r="Z8" s="80"/>
      <c r="AA8" s="128" t="s">
        <v>10</v>
      </c>
    </row>
    <row r="9" spans="1:27" s="28" customFormat="1" ht="18" customHeight="1" x14ac:dyDescent="0.2">
      <c r="S9" s="31" t="s">
        <v>11</v>
      </c>
      <c r="T9" s="30"/>
      <c r="U9" s="155" t="s">
        <v>12</v>
      </c>
      <c r="V9" s="156"/>
      <c r="W9" s="155" t="s">
        <v>12</v>
      </c>
      <c r="X9" s="128"/>
      <c r="Y9" s="155" t="s">
        <v>12</v>
      </c>
      <c r="Z9" s="128"/>
      <c r="AA9" s="155" t="s">
        <v>12</v>
      </c>
    </row>
    <row r="10" spans="1:27" s="28" customFormat="1" ht="18" customHeight="1" x14ac:dyDescent="0.2">
      <c r="A10" s="35" t="s">
        <v>178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29"/>
      <c r="T10" s="30"/>
      <c r="U10" s="61"/>
      <c r="V10" s="156"/>
      <c r="W10" s="156"/>
      <c r="X10" s="156"/>
      <c r="Y10" s="61"/>
      <c r="Z10" s="156"/>
      <c r="AA10" s="156"/>
    </row>
    <row r="11" spans="1:27" s="28" customFormat="1" ht="18" customHeight="1" x14ac:dyDescent="0.2">
      <c r="A11" s="302" t="s">
        <v>106</v>
      </c>
      <c r="B11" s="302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U11" s="62">
        <f>'P&amp;L 7-8(9m)'!F26</f>
        <v>940967</v>
      </c>
      <c r="V11" s="153"/>
      <c r="W11" s="153">
        <f>'P&amp;L 7-8(9m)'!H26</f>
        <v>162445</v>
      </c>
      <c r="X11" s="153"/>
      <c r="Y11" s="62">
        <f>'P&amp;L 7-8(9m)'!J26</f>
        <v>1339971</v>
      </c>
      <c r="Z11" s="153"/>
      <c r="AA11" s="153">
        <f>'P&amp;L 7-8(9m)'!L26</f>
        <v>763089</v>
      </c>
    </row>
    <row r="12" spans="1:27" s="28" customFormat="1" ht="18" customHeight="1" x14ac:dyDescent="0.2">
      <c r="A12" s="302" t="s">
        <v>179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26"/>
      <c r="U12" s="63"/>
      <c r="V12" s="153"/>
      <c r="W12" s="157"/>
      <c r="X12" s="153"/>
      <c r="Y12" s="63"/>
      <c r="Z12" s="153"/>
      <c r="AA12" s="157"/>
    </row>
    <row r="13" spans="1:27" s="28" customFormat="1" ht="18" customHeight="1" x14ac:dyDescent="0.2">
      <c r="B13" s="116" t="s">
        <v>180</v>
      </c>
      <c r="S13" s="26"/>
      <c r="U13" s="62">
        <v>122373</v>
      </c>
      <c r="V13" s="153"/>
      <c r="W13" s="153">
        <v>155175</v>
      </c>
      <c r="X13" s="153"/>
      <c r="Y13" s="62">
        <v>95051</v>
      </c>
      <c r="Z13" s="153"/>
      <c r="AA13" s="153">
        <v>101720</v>
      </c>
    </row>
    <row r="14" spans="1:27" s="28" customFormat="1" ht="18" customHeight="1" x14ac:dyDescent="0.2">
      <c r="B14" s="116" t="s">
        <v>181</v>
      </c>
      <c r="S14" s="26"/>
      <c r="U14" s="62">
        <v>3419</v>
      </c>
      <c r="V14" s="153"/>
      <c r="W14" s="153">
        <v>2703</v>
      </c>
      <c r="X14" s="153"/>
      <c r="Y14" s="62">
        <v>3208</v>
      </c>
      <c r="Z14" s="153"/>
      <c r="AA14" s="153">
        <v>2680</v>
      </c>
    </row>
    <row r="15" spans="1:27" s="28" customFormat="1" ht="18" customHeight="1" x14ac:dyDescent="0.2">
      <c r="B15" s="28" t="s">
        <v>70</v>
      </c>
      <c r="S15" s="26">
        <v>16</v>
      </c>
      <c r="U15" s="62">
        <v>7457</v>
      </c>
      <c r="V15" s="153"/>
      <c r="W15" s="153">
        <v>3778</v>
      </c>
      <c r="X15" s="153"/>
      <c r="Y15" s="62">
        <v>7020</v>
      </c>
      <c r="Z15" s="153"/>
      <c r="AA15" s="153">
        <v>3412</v>
      </c>
    </row>
    <row r="16" spans="1:27" s="28" customFormat="1" ht="18" customHeight="1" x14ac:dyDescent="0.2">
      <c r="B16" s="28" t="s">
        <v>182</v>
      </c>
      <c r="S16" s="26"/>
      <c r="U16" s="62">
        <v>68140</v>
      </c>
      <c r="V16" s="153"/>
      <c r="W16" s="153">
        <v>65860</v>
      </c>
      <c r="X16" s="153"/>
      <c r="Y16" s="62">
        <v>51371</v>
      </c>
      <c r="Z16" s="153"/>
      <c r="AA16" s="153">
        <v>22195</v>
      </c>
    </row>
    <row r="17" spans="1:27" s="28" customFormat="1" ht="18" customHeight="1" x14ac:dyDescent="0.2">
      <c r="B17" s="28" t="s">
        <v>183</v>
      </c>
      <c r="S17" s="26"/>
      <c r="U17" s="62">
        <v>28209</v>
      </c>
      <c r="V17" s="153"/>
      <c r="W17" s="153">
        <v>890</v>
      </c>
      <c r="X17" s="153"/>
      <c r="Y17" s="62">
        <v>0</v>
      </c>
      <c r="Z17" s="153"/>
      <c r="AA17" s="153">
        <v>50</v>
      </c>
    </row>
    <row r="18" spans="1:27" s="28" customFormat="1" ht="18" customHeight="1" x14ac:dyDescent="0.2">
      <c r="B18" s="28" t="s">
        <v>184</v>
      </c>
      <c r="S18" s="26">
        <v>10</v>
      </c>
      <c r="U18" s="62">
        <v>-3563</v>
      </c>
      <c r="V18" s="153"/>
      <c r="W18" s="153">
        <v>-8869</v>
      </c>
      <c r="X18" s="153"/>
      <c r="Y18" s="62">
        <v>0</v>
      </c>
      <c r="Z18" s="153"/>
      <c r="AA18" s="153">
        <v>0</v>
      </c>
    </row>
    <row r="19" spans="1:27" s="28" customFormat="1" ht="18" customHeight="1" x14ac:dyDescent="0.2">
      <c r="B19" s="28" t="s">
        <v>185</v>
      </c>
      <c r="S19" s="26">
        <v>11</v>
      </c>
      <c r="U19" s="62">
        <v>119726</v>
      </c>
      <c r="V19" s="153"/>
      <c r="W19" s="153">
        <v>104541</v>
      </c>
      <c r="X19" s="153"/>
      <c r="Y19" s="62">
        <v>0</v>
      </c>
      <c r="Z19" s="153"/>
      <c r="AA19" s="153">
        <v>0</v>
      </c>
    </row>
    <row r="20" spans="1:27" s="28" customFormat="1" ht="18" customHeight="1" x14ac:dyDescent="0.2">
      <c r="B20" s="28" t="s">
        <v>282</v>
      </c>
      <c r="S20" s="26">
        <v>11</v>
      </c>
      <c r="U20" s="62">
        <v>104648</v>
      </c>
      <c r="V20" s="153"/>
      <c r="W20" s="153">
        <v>9324</v>
      </c>
      <c r="X20" s="153"/>
      <c r="Y20" s="62">
        <v>0</v>
      </c>
      <c r="Z20" s="153"/>
      <c r="AA20" s="153">
        <v>0</v>
      </c>
    </row>
    <row r="21" spans="1:27" s="28" customFormat="1" ht="18" customHeight="1" x14ac:dyDescent="0.2">
      <c r="B21" s="28" t="s">
        <v>186</v>
      </c>
      <c r="S21" s="26"/>
      <c r="U21" s="62">
        <v>0</v>
      </c>
      <c r="V21" s="153"/>
      <c r="W21" s="153">
        <v>-142452</v>
      </c>
      <c r="X21" s="153"/>
      <c r="Y21" s="62">
        <v>0</v>
      </c>
      <c r="Z21" s="153"/>
      <c r="AA21" s="153">
        <v>-128944</v>
      </c>
    </row>
    <row r="22" spans="1:27" s="28" customFormat="1" ht="18" customHeight="1" x14ac:dyDescent="0.2">
      <c r="B22" s="28" t="s">
        <v>187</v>
      </c>
      <c r="S22" s="26"/>
      <c r="U22" s="62">
        <v>0</v>
      </c>
      <c r="V22" s="153"/>
      <c r="W22" s="153">
        <v>2761</v>
      </c>
      <c r="X22" s="153"/>
      <c r="Y22" s="62">
        <v>0</v>
      </c>
      <c r="Z22" s="153"/>
      <c r="AA22" s="153">
        <v>-15000</v>
      </c>
    </row>
    <row r="23" spans="1:27" s="28" customFormat="1" ht="18" customHeight="1" x14ac:dyDescent="0.2">
      <c r="B23" s="28" t="s">
        <v>262</v>
      </c>
      <c r="S23" s="26">
        <v>11</v>
      </c>
      <c r="U23" s="62">
        <v>-266982</v>
      </c>
      <c r="V23" s="153"/>
      <c r="W23" s="153">
        <v>0</v>
      </c>
      <c r="X23" s="153"/>
      <c r="Y23" s="62">
        <v>-180346</v>
      </c>
      <c r="Z23" s="153"/>
      <c r="AA23" s="153">
        <v>0</v>
      </c>
    </row>
    <row r="24" spans="1:27" s="28" customFormat="1" ht="18" customHeight="1" x14ac:dyDescent="0.2">
      <c r="B24" s="28" t="s">
        <v>188</v>
      </c>
      <c r="S24" s="26"/>
      <c r="U24" s="62">
        <v>0</v>
      </c>
      <c r="V24" s="153"/>
      <c r="W24" s="153">
        <v>31652</v>
      </c>
      <c r="X24" s="153"/>
      <c r="Y24" s="62">
        <v>0</v>
      </c>
      <c r="Z24" s="153"/>
      <c r="AA24" s="153">
        <v>31652</v>
      </c>
    </row>
    <row r="25" spans="1:27" s="28" customFormat="1" ht="18" customHeight="1" x14ac:dyDescent="0.2">
      <c r="B25" s="28" t="s">
        <v>189</v>
      </c>
      <c r="S25" s="26">
        <v>14</v>
      </c>
      <c r="U25" s="62">
        <v>99</v>
      </c>
      <c r="V25" s="153"/>
      <c r="W25" s="153">
        <v>2089</v>
      </c>
      <c r="X25" s="153"/>
      <c r="Y25" s="62">
        <v>99</v>
      </c>
      <c r="Z25" s="153"/>
      <c r="AA25" s="153">
        <v>563</v>
      </c>
    </row>
    <row r="26" spans="1:27" s="28" customFormat="1" ht="18" customHeight="1" x14ac:dyDescent="0.2">
      <c r="B26" s="28" t="s">
        <v>263</v>
      </c>
      <c r="S26" s="26"/>
      <c r="U26" s="62">
        <v>-246</v>
      </c>
      <c r="V26" s="153"/>
      <c r="W26" s="153">
        <v>0</v>
      </c>
      <c r="X26" s="153"/>
      <c r="Y26" s="62">
        <v>-131</v>
      </c>
      <c r="Z26" s="153"/>
      <c r="AA26" s="153">
        <v>0</v>
      </c>
    </row>
    <row r="27" spans="1:27" s="28" customFormat="1" ht="18" customHeight="1" x14ac:dyDescent="0.2">
      <c r="B27" s="28" t="s">
        <v>297</v>
      </c>
      <c r="S27" s="26"/>
      <c r="U27" s="62"/>
      <c r="V27" s="153"/>
      <c r="W27" s="153"/>
      <c r="X27" s="153"/>
      <c r="Y27" s="62"/>
      <c r="Z27" s="153"/>
      <c r="AA27" s="153"/>
    </row>
    <row r="28" spans="1:27" s="28" customFormat="1" ht="18" customHeight="1" x14ac:dyDescent="0.2">
      <c r="B28" s="28" t="s">
        <v>294</v>
      </c>
      <c r="S28" s="26">
        <v>12</v>
      </c>
      <c r="U28" s="62">
        <v>9882</v>
      </c>
      <c r="V28" s="153"/>
      <c r="W28" s="153">
        <v>-101</v>
      </c>
      <c r="X28" s="153"/>
      <c r="Y28" s="62">
        <v>9882</v>
      </c>
      <c r="Z28" s="153"/>
      <c r="AA28" s="153">
        <v>-101</v>
      </c>
    </row>
    <row r="29" spans="1:27" s="28" customFormat="1" ht="18" customHeight="1" x14ac:dyDescent="0.2">
      <c r="B29" s="116" t="s">
        <v>190</v>
      </c>
      <c r="S29" s="26"/>
      <c r="U29" s="62">
        <v>-143950</v>
      </c>
      <c r="V29" s="153"/>
      <c r="W29" s="153">
        <v>-91173</v>
      </c>
      <c r="X29" s="153"/>
      <c r="Y29" s="62">
        <v>-11017</v>
      </c>
      <c r="Z29" s="153"/>
      <c r="AA29" s="153">
        <v>-81708</v>
      </c>
    </row>
    <row r="30" spans="1:27" s="28" customFormat="1" ht="18" customHeight="1" x14ac:dyDescent="0.2">
      <c r="A30" s="116"/>
      <c r="B30" s="116" t="s">
        <v>191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S30" s="26"/>
      <c r="U30" s="62">
        <v>-86443</v>
      </c>
      <c r="V30" s="153"/>
      <c r="W30" s="153">
        <v>-59041</v>
      </c>
      <c r="X30" s="153"/>
      <c r="Y30" s="62">
        <v>-92344</v>
      </c>
      <c r="Z30" s="153"/>
      <c r="AA30" s="153">
        <v>-57724</v>
      </c>
    </row>
    <row r="31" spans="1:27" s="28" customFormat="1" ht="18" customHeight="1" x14ac:dyDescent="0.2">
      <c r="A31" s="116"/>
      <c r="B31" s="116" t="s">
        <v>192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S31" s="26" t="s">
        <v>193</v>
      </c>
      <c r="U31" s="62">
        <v>-1527</v>
      </c>
      <c r="V31" s="153"/>
      <c r="W31" s="153">
        <v>0</v>
      </c>
      <c r="X31" s="153"/>
      <c r="Y31" s="62">
        <v>-751526</v>
      </c>
      <c r="Z31" s="153"/>
      <c r="AA31" s="153">
        <v>-749999</v>
      </c>
    </row>
    <row r="32" spans="1:27" s="28" customFormat="1" ht="18" customHeight="1" x14ac:dyDescent="0.2">
      <c r="A32" s="116"/>
      <c r="B32" s="116" t="s">
        <v>194</v>
      </c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S32" s="26"/>
      <c r="U32" s="62">
        <v>-5158</v>
      </c>
      <c r="V32" s="153"/>
      <c r="W32" s="153">
        <v>-9270</v>
      </c>
      <c r="X32" s="153"/>
      <c r="Y32" s="62">
        <v>-5158</v>
      </c>
      <c r="Z32" s="153"/>
      <c r="AA32" s="153">
        <v>-9270</v>
      </c>
    </row>
    <row r="33" spans="1:27" s="28" customFormat="1" ht="18" customHeight="1" x14ac:dyDescent="0.2">
      <c r="A33" s="116"/>
      <c r="B33" s="116" t="s">
        <v>195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S33" s="26"/>
      <c r="U33" s="62"/>
      <c r="V33" s="153"/>
      <c r="W33" s="153"/>
      <c r="X33" s="153"/>
      <c r="Y33" s="62"/>
      <c r="Z33" s="153"/>
      <c r="AA33" s="153"/>
    </row>
    <row r="34" spans="1:27" s="28" customFormat="1" ht="18" customHeight="1" x14ac:dyDescent="0.2">
      <c r="A34" s="116"/>
      <c r="C34" s="36" t="s">
        <v>196</v>
      </c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S34" s="26"/>
      <c r="U34" s="62">
        <v>280614</v>
      </c>
      <c r="V34" s="153"/>
      <c r="W34" s="153">
        <v>181167</v>
      </c>
      <c r="X34" s="153"/>
      <c r="Y34" s="62">
        <v>322397</v>
      </c>
      <c r="Z34" s="153"/>
      <c r="AA34" s="153">
        <v>206238</v>
      </c>
    </row>
    <row r="35" spans="1:27" s="28" customFormat="1" ht="18" customHeight="1" x14ac:dyDescent="0.2">
      <c r="A35" s="116"/>
      <c r="C35" s="36" t="s">
        <v>197</v>
      </c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S35" s="26"/>
      <c r="U35" s="62">
        <v>54076</v>
      </c>
      <c r="V35" s="153"/>
      <c r="W35" s="153">
        <v>57069</v>
      </c>
      <c r="X35" s="153"/>
      <c r="Y35" s="62">
        <v>54046</v>
      </c>
      <c r="Z35" s="153"/>
      <c r="AA35" s="153">
        <v>56785</v>
      </c>
    </row>
    <row r="36" spans="1:27" s="28" customFormat="1" ht="18" customHeight="1" x14ac:dyDescent="0.2">
      <c r="A36" s="116"/>
      <c r="C36" s="36" t="s">
        <v>198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S36" s="26" t="s">
        <v>264</v>
      </c>
      <c r="U36" s="64">
        <v>19008</v>
      </c>
      <c r="V36" s="153"/>
      <c r="W36" s="158">
        <v>13932</v>
      </c>
      <c r="X36" s="153"/>
      <c r="Y36" s="64">
        <v>19008</v>
      </c>
      <c r="Z36" s="153"/>
      <c r="AA36" s="158">
        <v>13932</v>
      </c>
    </row>
    <row r="37" spans="1:27" s="28" customFormat="1" ht="6.75" customHeight="1" x14ac:dyDescent="0.2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U37" s="62"/>
      <c r="V37" s="153"/>
      <c r="W37" s="153"/>
      <c r="X37" s="153"/>
      <c r="Y37" s="62"/>
      <c r="Z37" s="153"/>
      <c r="AA37" s="153"/>
    </row>
    <row r="38" spans="1:27" s="28" customFormat="1" ht="18" customHeight="1" x14ac:dyDescent="0.2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U38" s="62">
        <f>SUM(U11:U36)</f>
        <v>1250749</v>
      </c>
      <c r="V38" s="153"/>
      <c r="W38" s="153">
        <f>SUM(W11:W36)</f>
        <v>482480</v>
      </c>
      <c r="X38" s="153"/>
      <c r="Y38" s="62">
        <f>SUM(Y11:Y36)</f>
        <v>861531</v>
      </c>
      <c r="Z38" s="153"/>
      <c r="AA38" s="153">
        <f>SUM(AA11:AA36)</f>
        <v>159570</v>
      </c>
    </row>
    <row r="39" spans="1:27" s="28" customFormat="1" ht="18" customHeight="1" x14ac:dyDescent="0.2">
      <c r="A39" s="302" t="s">
        <v>199</v>
      </c>
      <c r="B39" s="302"/>
      <c r="C39" s="302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302"/>
      <c r="R39" s="302"/>
      <c r="U39" s="62"/>
      <c r="V39" s="153"/>
      <c r="W39" s="153"/>
      <c r="X39" s="153"/>
      <c r="Y39" s="62"/>
      <c r="Z39" s="153"/>
      <c r="AA39" s="153"/>
    </row>
    <row r="40" spans="1:27" s="28" customFormat="1" ht="18" customHeight="1" x14ac:dyDescent="0.2">
      <c r="B40" s="36" t="s">
        <v>200</v>
      </c>
      <c r="S40" s="26"/>
      <c r="T40" s="27"/>
      <c r="U40" s="62">
        <v>-745946</v>
      </c>
      <c r="V40" s="153"/>
      <c r="W40" s="153">
        <v>-1152106</v>
      </c>
      <c r="X40" s="153"/>
      <c r="Y40" s="62">
        <v>-663309</v>
      </c>
      <c r="Z40" s="153"/>
      <c r="AA40" s="153">
        <v>-1157617</v>
      </c>
    </row>
    <row r="41" spans="1:27" s="28" customFormat="1" ht="18" customHeight="1" x14ac:dyDescent="0.2">
      <c r="B41" s="36" t="s">
        <v>201</v>
      </c>
      <c r="S41" s="26"/>
      <c r="T41" s="27"/>
      <c r="U41" s="62">
        <v>1087014</v>
      </c>
      <c r="V41" s="153"/>
      <c r="W41" s="153">
        <v>923871</v>
      </c>
      <c r="X41" s="153"/>
      <c r="Y41" s="62">
        <v>815981</v>
      </c>
      <c r="Z41" s="153"/>
      <c r="AA41" s="153">
        <v>147196</v>
      </c>
    </row>
    <row r="42" spans="1:27" s="28" customFormat="1" ht="18" customHeight="1" x14ac:dyDescent="0.2">
      <c r="B42" s="36" t="s">
        <v>202</v>
      </c>
      <c r="S42" s="26"/>
      <c r="T42" s="27"/>
      <c r="U42" s="62">
        <v>70043</v>
      </c>
      <c r="V42" s="153"/>
      <c r="W42" s="153">
        <v>-80099</v>
      </c>
      <c r="X42" s="153"/>
      <c r="Y42" s="62">
        <v>70043</v>
      </c>
      <c r="Z42" s="153"/>
      <c r="AA42" s="153">
        <v>-80099</v>
      </c>
    </row>
    <row r="43" spans="1:27" s="28" customFormat="1" ht="18" customHeight="1" x14ac:dyDescent="0.2">
      <c r="B43" s="36" t="s">
        <v>203</v>
      </c>
      <c r="S43" s="26"/>
      <c r="T43" s="27"/>
      <c r="U43" s="62">
        <v>-92282</v>
      </c>
      <c r="V43" s="153"/>
      <c r="W43" s="153">
        <v>-40493</v>
      </c>
      <c r="X43" s="153"/>
      <c r="Y43" s="62">
        <v>-75438</v>
      </c>
      <c r="Z43" s="153"/>
      <c r="AA43" s="153">
        <v>-21787</v>
      </c>
    </row>
    <row r="44" spans="1:27" s="28" customFormat="1" ht="18" customHeight="1" x14ac:dyDescent="0.2">
      <c r="B44" s="36" t="s">
        <v>204</v>
      </c>
      <c r="S44" s="26"/>
      <c r="T44" s="27"/>
      <c r="U44" s="62">
        <v>-2229327</v>
      </c>
      <c r="V44" s="153"/>
      <c r="W44" s="153">
        <v>-2128076</v>
      </c>
      <c r="X44" s="153"/>
      <c r="Y44" s="62">
        <v>-1028158</v>
      </c>
      <c r="Z44" s="153"/>
      <c r="AA44" s="153">
        <v>-816387</v>
      </c>
    </row>
    <row r="45" spans="1:27" s="28" customFormat="1" ht="18" customHeight="1" x14ac:dyDescent="0.2">
      <c r="B45" s="36" t="s">
        <v>275</v>
      </c>
      <c r="S45" s="26"/>
      <c r="T45" s="27"/>
      <c r="U45" s="62">
        <v>-81894</v>
      </c>
      <c r="V45" s="153"/>
      <c r="W45" s="153">
        <v>-48556</v>
      </c>
      <c r="X45" s="153"/>
      <c r="Y45" s="62">
        <v>14399</v>
      </c>
      <c r="Z45" s="153"/>
      <c r="AA45" s="153">
        <v>-48001</v>
      </c>
    </row>
    <row r="46" spans="1:27" s="28" customFormat="1" ht="18" customHeight="1" x14ac:dyDescent="0.2">
      <c r="B46" s="36" t="s">
        <v>205</v>
      </c>
      <c r="S46" s="26"/>
      <c r="T46" s="27"/>
      <c r="U46" s="62">
        <v>-10841</v>
      </c>
      <c r="V46" s="153"/>
      <c r="W46" s="153">
        <v>-6546</v>
      </c>
      <c r="X46" s="153"/>
      <c r="Y46" s="62">
        <v>-3208</v>
      </c>
      <c r="Z46" s="153"/>
      <c r="AA46" s="153">
        <v>8682</v>
      </c>
    </row>
    <row r="47" spans="1:27" s="28" customFormat="1" ht="18" customHeight="1" x14ac:dyDescent="0.2">
      <c r="B47" s="36" t="s">
        <v>279</v>
      </c>
      <c r="S47" s="26"/>
      <c r="T47" s="27"/>
      <c r="U47" s="62">
        <v>-64033</v>
      </c>
      <c r="V47" s="153"/>
      <c r="W47" s="153">
        <v>156216</v>
      </c>
      <c r="X47" s="153"/>
      <c r="Y47" s="62">
        <v>60146</v>
      </c>
      <c r="Z47" s="153"/>
      <c r="AA47" s="153">
        <v>95754</v>
      </c>
    </row>
    <row r="48" spans="1:27" s="28" customFormat="1" ht="18" customHeight="1" x14ac:dyDescent="0.2">
      <c r="B48" s="36" t="s">
        <v>206</v>
      </c>
      <c r="S48" s="26"/>
      <c r="T48" s="27"/>
      <c r="U48" s="62">
        <v>-1259</v>
      </c>
      <c r="V48" s="153"/>
      <c r="W48" s="153">
        <v>-1259</v>
      </c>
      <c r="X48" s="153"/>
      <c r="Y48" s="62">
        <v>-1259</v>
      </c>
      <c r="Z48" s="153"/>
      <c r="AA48" s="153">
        <v>-1259</v>
      </c>
    </row>
    <row r="49" spans="1:27" s="28" customFormat="1" ht="18" customHeight="1" x14ac:dyDescent="0.2">
      <c r="B49" s="36" t="s">
        <v>207</v>
      </c>
      <c r="S49" s="26"/>
      <c r="T49" s="27"/>
      <c r="U49" s="62">
        <v>375</v>
      </c>
      <c r="V49" s="153"/>
      <c r="W49" s="153">
        <v>2833</v>
      </c>
      <c r="X49" s="153"/>
      <c r="Y49" s="62">
        <v>395</v>
      </c>
      <c r="Z49" s="153"/>
      <c r="AA49" s="153">
        <v>2834</v>
      </c>
    </row>
    <row r="50" spans="1:27" s="28" customFormat="1" ht="18" customHeight="1" x14ac:dyDescent="0.2">
      <c r="B50" s="36" t="s">
        <v>208</v>
      </c>
      <c r="S50" s="26"/>
      <c r="T50" s="27"/>
      <c r="U50" s="62">
        <v>239983</v>
      </c>
      <c r="V50" s="153"/>
      <c r="W50" s="153">
        <v>371178</v>
      </c>
      <c r="X50" s="153"/>
      <c r="Y50" s="62">
        <v>287511</v>
      </c>
      <c r="Z50" s="153"/>
      <c r="AA50" s="153">
        <v>96171</v>
      </c>
    </row>
    <row r="51" spans="1:27" s="28" customFormat="1" ht="18" customHeight="1" x14ac:dyDescent="0.2">
      <c r="B51" s="36" t="s">
        <v>301</v>
      </c>
      <c r="S51" s="26"/>
      <c r="T51" s="27"/>
      <c r="U51" s="62">
        <v>-1119</v>
      </c>
      <c r="V51" s="153"/>
      <c r="W51" s="153">
        <v>-30192</v>
      </c>
      <c r="X51" s="153"/>
      <c r="Y51" s="62">
        <v>-1119</v>
      </c>
      <c r="Z51" s="153"/>
      <c r="AA51" s="153">
        <v>-30520</v>
      </c>
    </row>
    <row r="52" spans="1:27" s="28" customFormat="1" ht="18" customHeight="1" x14ac:dyDescent="0.2">
      <c r="B52" s="36" t="s">
        <v>276</v>
      </c>
      <c r="S52" s="26"/>
      <c r="T52" s="27"/>
      <c r="U52" s="291">
        <v>52186</v>
      </c>
      <c r="V52" s="153"/>
      <c r="W52" s="158">
        <v>70893</v>
      </c>
      <c r="X52" s="153"/>
      <c r="Y52" s="291">
        <v>51418</v>
      </c>
      <c r="Z52" s="153"/>
      <c r="AA52" s="158">
        <v>71005</v>
      </c>
    </row>
    <row r="53" spans="1:27" s="28" customFormat="1" ht="3.75" customHeight="1" x14ac:dyDescent="0.2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U53" s="62"/>
      <c r="V53" s="153"/>
      <c r="W53" s="153"/>
      <c r="X53" s="153"/>
      <c r="Y53" s="62"/>
      <c r="Z53" s="153"/>
      <c r="AA53" s="153"/>
    </row>
    <row r="54" spans="1:27" s="28" customFormat="1" ht="18" customHeight="1" x14ac:dyDescent="0.2">
      <c r="A54" s="302" t="s">
        <v>209</v>
      </c>
      <c r="B54" s="302"/>
      <c r="C54" s="302"/>
      <c r="D54" s="302"/>
      <c r="E54" s="302"/>
      <c r="F54" s="302"/>
      <c r="G54" s="302"/>
      <c r="H54" s="302"/>
      <c r="I54" s="302"/>
      <c r="J54" s="302"/>
      <c r="K54" s="302"/>
      <c r="L54" s="302"/>
      <c r="M54" s="302"/>
      <c r="N54" s="302"/>
      <c r="O54" s="302"/>
      <c r="P54" s="302"/>
      <c r="Q54" s="302"/>
      <c r="R54" s="302"/>
      <c r="S54" s="26"/>
      <c r="T54" s="27"/>
      <c r="U54" s="62">
        <f>SUM(U38:U52)</f>
        <v>-526351</v>
      </c>
      <c r="V54" s="153"/>
      <c r="W54" s="153">
        <f>SUM(W38:W52)</f>
        <v>-1479856</v>
      </c>
      <c r="X54" s="153"/>
      <c r="Y54" s="62">
        <f>SUM(Y38:Y52)</f>
        <v>388933</v>
      </c>
      <c r="Z54" s="153"/>
      <c r="AA54" s="153">
        <f>SUM(AA38:AA52)</f>
        <v>-1574458</v>
      </c>
    </row>
    <row r="55" spans="1:27" s="28" customFormat="1" ht="18" customHeight="1" x14ac:dyDescent="0.2">
      <c r="A55" s="28" t="s">
        <v>210</v>
      </c>
      <c r="R55" s="116"/>
      <c r="S55" s="26"/>
      <c r="T55" s="27"/>
      <c r="U55" s="62">
        <v>6060</v>
      </c>
      <c r="V55" s="153"/>
      <c r="W55" s="153">
        <v>22943</v>
      </c>
      <c r="X55" s="153"/>
      <c r="Y55" s="62">
        <v>4681</v>
      </c>
      <c r="Z55" s="153"/>
      <c r="AA55" s="153">
        <v>21626</v>
      </c>
    </row>
    <row r="56" spans="1:27" s="28" customFormat="1" ht="18" customHeight="1" x14ac:dyDescent="0.2">
      <c r="A56" s="302" t="s">
        <v>211</v>
      </c>
      <c r="B56" s="302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2"/>
      <c r="S56" s="26"/>
      <c r="T56" s="27"/>
      <c r="U56" s="62">
        <v>-518841</v>
      </c>
      <c r="V56" s="153"/>
      <c r="W56" s="153">
        <v>-426913</v>
      </c>
      <c r="X56" s="153"/>
      <c r="Y56" s="62">
        <v>-492572</v>
      </c>
      <c r="Z56" s="153"/>
      <c r="AA56" s="153">
        <v>-391593</v>
      </c>
    </row>
    <row r="57" spans="1:27" s="28" customFormat="1" ht="18" customHeight="1" x14ac:dyDescent="0.2">
      <c r="A57" s="302" t="s">
        <v>265</v>
      </c>
      <c r="B57" s="302"/>
      <c r="C57" s="302"/>
      <c r="D57" s="302"/>
      <c r="E57" s="302"/>
      <c r="F57" s="302"/>
      <c r="G57" s="302"/>
      <c r="H57" s="302"/>
      <c r="I57" s="302"/>
      <c r="J57" s="302"/>
      <c r="K57" s="302"/>
      <c r="L57" s="302"/>
      <c r="M57" s="302"/>
      <c r="N57" s="302"/>
      <c r="O57" s="302"/>
      <c r="P57" s="302"/>
      <c r="Q57" s="302"/>
      <c r="R57" s="302"/>
      <c r="S57" s="26"/>
      <c r="T57" s="27"/>
      <c r="U57" s="62">
        <v>1648</v>
      </c>
      <c r="V57" s="153"/>
      <c r="W57" s="153">
        <v>0</v>
      </c>
      <c r="X57" s="153"/>
      <c r="Y57" s="62">
        <v>0</v>
      </c>
      <c r="Z57" s="153"/>
      <c r="AA57" s="153">
        <v>0</v>
      </c>
    </row>
    <row r="58" spans="1:27" s="28" customFormat="1" ht="18" customHeight="1" x14ac:dyDescent="0.2">
      <c r="A58" s="302" t="s">
        <v>266</v>
      </c>
      <c r="B58" s="302"/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302"/>
      <c r="O58" s="302"/>
      <c r="P58" s="302"/>
      <c r="Q58" s="302"/>
      <c r="R58" s="302"/>
      <c r="S58" s="26"/>
      <c r="T58" s="27"/>
      <c r="U58" s="64">
        <v>-291988</v>
      </c>
      <c r="V58" s="153"/>
      <c r="W58" s="158">
        <v>-311026</v>
      </c>
      <c r="X58" s="153"/>
      <c r="Y58" s="64">
        <v>-96993</v>
      </c>
      <c r="Z58" s="153"/>
      <c r="AA58" s="158">
        <v>-23201</v>
      </c>
    </row>
    <row r="59" spans="1:27" s="28" customFormat="1" ht="6.75" customHeight="1" x14ac:dyDescent="0.2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U59" s="62"/>
      <c r="V59" s="153"/>
      <c r="W59" s="153"/>
      <c r="X59" s="153"/>
      <c r="Y59" s="62"/>
      <c r="Z59" s="153"/>
      <c r="AA59" s="153"/>
    </row>
    <row r="60" spans="1:27" s="28" customFormat="1" ht="18" customHeight="1" x14ac:dyDescent="0.2">
      <c r="A60" s="28" t="s">
        <v>280</v>
      </c>
      <c r="S60" s="26"/>
      <c r="T60" s="27"/>
      <c r="U60" s="64">
        <f>SUM(U54:U58)</f>
        <v>-1329472</v>
      </c>
      <c r="V60" s="153"/>
      <c r="W60" s="158">
        <f>SUM(W54:W58)</f>
        <v>-2194852</v>
      </c>
      <c r="X60" s="153"/>
      <c r="Y60" s="64">
        <f>SUM(Y54:Y58)</f>
        <v>-195951</v>
      </c>
      <c r="Z60" s="153"/>
      <c r="AA60" s="158">
        <f>SUM(AA54:AA58)</f>
        <v>-1967626</v>
      </c>
    </row>
    <row r="61" spans="1:27" s="28" customFormat="1" ht="18" customHeight="1" x14ac:dyDescent="0.2">
      <c r="S61" s="26"/>
      <c r="T61" s="27"/>
      <c r="U61" s="293"/>
      <c r="V61" s="293"/>
      <c r="W61" s="293"/>
      <c r="X61" s="293"/>
      <c r="Y61" s="293"/>
      <c r="Z61" s="293"/>
      <c r="AA61" s="293"/>
    </row>
    <row r="62" spans="1:27" s="28" customFormat="1" ht="21" customHeight="1" x14ac:dyDescent="0.2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</row>
    <row r="63" spans="1:27" s="28" customFormat="1" ht="21" customHeight="1" x14ac:dyDescent="0.2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</row>
    <row r="64" spans="1:27" ht="21.95" customHeight="1" x14ac:dyDescent="0.2">
      <c r="A64" s="303" t="str">
        <f>'10'!A34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64" s="303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3"/>
      <c r="R64" s="303"/>
      <c r="S64" s="303"/>
      <c r="T64" s="303"/>
      <c r="U64" s="303"/>
      <c r="V64" s="303"/>
      <c r="W64" s="303"/>
      <c r="X64" s="303"/>
      <c r="Y64" s="303"/>
      <c r="Z64" s="303"/>
      <c r="AA64" s="303"/>
    </row>
    <row r="65" spans="1:27" ht="19.149999999999999" customHeight="1" x14ac:dyDescent="0.2">
      <c r="A65" s="20" t="str">
        <f>A1</f>
        <v>บริษัท โนเบิล ดีเวลลอปเมนท์ จำกัด (มหาชน)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3"/>
      <c r="T65" s="23"/>
      <c r="U65" s="151"/>
      <c r="V65" s="151"/>
      <c r="W65" s="151"/>
      <c r="X65" s="151"/>
      <c r="Y65" s="151"/>
      <c r="Z65" s="151"/>
      <c r="AA65" s="151"/>
    </row>
    <row r="66" spans="1:27" ht="19.149999999999999" customHeight="1" x14ac:dyDescent="0.2">
      <c r="A66" s="20" t="str">
        <f>A2</f>
        <v xml:space="preserve">งบกระแสเงินสด 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3"/>
      <c r="T66" s="23"/>
      <c r="U66" s="151"/>
      <c r="V66" s="151"/>
      <c r="W66" s="151"/>
      <c r="X66" s="151"/>
      <c r="Y66" s="151"/>
      <c r="Z66" s="151"/>
      <c r="AA66" s="151"/>
    </row>
    <row r="67" spans="1:27" ht="19.149999999999999" customHeight="1" x14ac:dyDescent="0.2">
      <c r="A67" s="24" t="str">
        <f>A3</f>
        <v>สำหรับงวดเก้าเดือนสิ้นสุดวันที่ 30 กันยายน พ.ศ. 2566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5"/>
      <c r="T67" s="25"/>
      <c r="U67" s="152"/>
      <c r="V67" s="152"/>
      <c r="W67" s="152"/>
      <c r="X67" s="152"/>
      <c r="Y67" s="152"/>
      <c r="Z67" s="152"/>
      <c r="AA67" s="152"/>
    </row>
    <row r="68" spans="1:27" s="28" customFormat="1" ht="8.25" customHeight="1" x14ac:dyDescent="0.2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U68" s="153"/>
      <c r="V68" s="153"/>
      <c r="W68" s="153"/>
      <c r="X68" s="153"/>
      <c r="Y68" s="153"/>
      <c r="Z68" s="153"/>
      <c r="AA68" s="153"/>
    </row>
    <row r="69" spans="1:27" s="28" customFormat="1" ht="15.75" customHeight="1" x14ac:dyDescent="0.2">
      <c r="S69" s="29"/>
      <c r="T69" s="30"/>
      <c r="U69" s="300" t="s">
        <v>3</v>
      </c>
      <c r="V69" s="300"/>
      <c r="W69" s="300"/>
      <c r="X69" s="156"/>
      <c r="Y69" s="300" t="s">
        <v>4</v>
      </c>
      <c r="Z69" s="300"/>
      <c r="AA69" s="300"/>
    </row>
    <row r="70" spans="1:27" s="28" customFormat="1" ht="15.75" customHeight="1" x14ac:dyDescent="0.2">
      <c r="S70" s="29"/>
      <c r="T70" s="30"/>
      <c r="U70" s="128" t="s">
        <v>5</v>
      </c>
      <c r="V70" s="128"/>
      <c r="W70" s="128" t="s">
        <v>5</v>
      </c>
      <c r="X70" s="128"/>
      <c r="Y70" s="128" t="s">
        <v>5</v>
      </c>
      <c r="Z70" s="128"/>
      <c r="AA70" s="128" t="s">
        <v>5</v>
      </c>
    </row>
    <row r="71" spans="1:27" s="28" customFormat="1" ht="15.75" customHeight="1" x14ac:dyDescent="0.2">
      <c r="S71" s="29"/>
      <c r="T71" s="30"/>
      <c r="U71" s="128" t="s">
        <v>7</v>
      </c>
      <c r="V71" s="80"/>
      <c r="W71" s="128" t="s">
        <v>7</v>
      </c>
      <c r="X71" s="80"/>
      <c r="Y71" s="128" t="s">
        <v>7</v>
      </c>
      <c r="Z71" s="80"/>
      <c r="AA71" s="128" t="s">
        <v>7</v>
      </c>
    </row>
    <row r="72" spans="1:27" s="28" customFormat="1" ht="15.75" customHeight="1" x14ac:dyDescent="0.2">
      <c r="S72" s="29"/>
      <c r="T72" s="30"/>
      <c r="U72" s="128" t="s">
        <v>9</v>
      </c>
      <c r="V72" s="80"/>
      <c r="W72" s="128" t="s">
        <v>10</v>
      </c>
      <c r="X72" s="128"/>
      <c r="Y72" s="128" t="s">
        <v>9</v>
      </c>
      <c r="Z72" s="80"/>
      <c r="AA72" s="128" t="s">
        <v>10</v>
      </c>
    </row>
    <row r="73" spans="1:27" s="28" customFormat="1" ht="15.75" customHeight="1" x14ac:dyDescent="0.2">
      <c r="S73" s="31" t="s">
        <v>11</v>
      </c>
      <c r="T73" s="30"/>
      <c r="U73" s="155" t="s">
        <v>12</v>
      </c>
      <c r="V73" s="128"/>
      <c r="W73" s="155" t="s">
        <v>12</v>
      </c>
      <c r="X73" s="128"/>
      <c r="Y73" s="155" t="s">
        <v>12</v>
      </c>
      <c r="Z73" s="128"/>
      <c r="AA73" s="155" t="s">
        <v>12</v>
      </c>
    </row>
    <row r="74" spans="1:27" s="28" customFormat="1" ht="19.149999999999999" customHeight="1" x14ac:dyDescent="0.2">
      <c r="A74" s="37" t="s">
        <v>212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26"/>
      <c r="T74" s="27"/>
      <c r="U74" s="62"/>
      <c r="V74" s="153"/>
      <c r="W74" s="153"/>
      <c r="X74" s="153"/>
      <c r="Y74" s="62"/>
      <c r="Z74" s="153"/>
      <c r="AA74" s="153"/>
    </row>
    <row r="75" spans="1:27" s="28" customFormat="1" ht="19.149999999999999" customHeight="1" x14ac:dyDescent="0.2">
      <c r="A75" s="38" t="s">
        <v>213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9" t="s">
        <v>214</v>
      </c>
      <c r="Q75" s="38"/>
      <c r="R75" s="38"/>
      <c r="S75" s="26" t="s">
        <v>20</v>
      </c>
      <c r="T75" s="27"/>
      <c r="U75" s="63">
        <v>0</v>
      </c>
      <c r="V75" s="153"/>
      <c r="W75" s="157">
        <v>0</v>
      </c>
      <c r="X75" s="153"/>
      <c r="Y75" s="63">
        <v>-460050</v>
      </c>
      <c r="Z75" s="153"/>
      <c r="AA75" s="157">
        <v>-69910</v>
      </c>
    </row>
    <row r="76" spans="1:27" s="28" customFormat="1" ht="19.149999999999999" customHeight="1" x14ac:dyDescent="0.2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9" t="s">
        <v>215</v>
      </c>
      <c r="Q76" s="38"/>
      <c r="R76" s="38"/>
      <c r="S76" s="26" t="s">
        <v>20</v>
      </c>
      <c r="T76" s="27"/>
      <c r="U76" s="63">
        <v>0</v>
      </c>
      <c r="V76" s="153"/>
      <c r="W76" s="157">
        <v>0</v>
      </c>
      <c r="X76" s="153"/>
      <c r="Y76" s="63">
        <v>1525</v>
      </c>
      <c r="Z76" s="153"/>
      <c r="AA76" s="157">
        <v>69910</v>
      </c>
    </row>
    <row r="77" spans="1:27" s="28" customFormat="1" ht="19.149999999999999" customHeight="1" x14ac:dyDescent="0.2">
      <c r="A77" s="38" t="s">
        <v>216</v>
      </c>
      <c r="C77" s="38"/>
      <c r="D77" s="38"/>
      <c r="O77" s="39"/>
      <c r="P77" s="39" t="s">
        <v>214</v>
      </c>
      <c r="S77" s="26" t="s">
        <v>22</v>
      </c>
      <c r="T77" s="27"/>
      <c r="U77" s="63">
        <v>-889000</v>
      </c>
      <c r="V77" s="153"/>
      <c r="W77" s="157">
        <v>-252500</v>
      </c>
      <c r="X77" s="153"/>
      <c r="Y77" s="63">
        <v>-889000</v>
      </c>
      <c r="Z77" s="153"/>
      <c r="AA77" s="157">
        <v>-252500</v>
      </c>
    </row>
    <row r="78" spans="1:27" s="28" customFormat="1" ht="19.149999999999999" customHeight="1" x14ac:dyDescent="0.2">
      <c r="A78" s="38"/>
      <c r="C78" s="38"/>
      <c r="D78" s="38"/>
      <c r="O78" s="39"/>
      <c r="P78" s="39" t="s">
        <v>215</v>
      </c>
      <c r="S78" s="26" t="s">
        <v>22</v>
      </c>
      <c r="T78" s="27"/>
      <c r="U78" s="63">
        <v>620342</v>
      </c>
      <c r="V78" s="153"/>
      <c r="W78" s="157">
        <v>1107025</v>
      </c>
      <c r="X78" s="153"/>
      <c r="Y78" s="63">
        <v>620342</v>
      </c>
      <c r="Z78" s="153"/>
      <c r="AA78" s="157">
        <v>1107025</v>
      </c>
    </row>
    <row r="79" spans="1:27" s="28" customFormat="1" ht="19.149999999999999" customHeight="1" x14ac:dyDescent="0.2">
      <c r="A79" s="38" t="s">
        <v>217</v>
      </c>
      <c r="C79" s="38"/>
      <c r="D79" s="38"/>
      <c r="O79" s="39"/>
      <c r="P79" s="39"/>
      <c r="S79" s="26" t="s">
        <v>22</v>
      </c>
      <c r="T79" s="27"/>
      <c r="U79" s="63">
        <v>-24710</v>
      </c>
      <c r="V79" s="153"/>
      <c r="W79" s="157">
        <v>-26000</v>
      </c>
      <c r="X79" s="153"/>
      <c r="Y79" s="63">
        <v>-24710</v>
      </c>
      <c r="Z79" s="153"/>
      <c r="AA79" s="157">
        <v>-26000</v>
      </c>
    </row>
    <row r="80" spans="1:27" s="28" customFormat="1" ht="19.149999999999999" customHeight="1" x14ac:dyDescent="0.2">
      <c r="A80" s="28" t="s">
        <v>218</v>
      </c>
      <c r="S80" s="26"/>
      <c r="U80" s="63">
        <v>28688</v>
      </c>
      <c r="V80" s="153"/>
      <c r="W80" s="157">
        <v>0</v>
      </c>
      <c r="X80" s="153"/>
      <c r="Y80" s="63">
        <v>28688</v>
      </c>
      <c r="Z80" s="153"/>
      <c r="AA80" s="157">
        <v>0</v>
      </c>
    </row>
    <row r="81" spans="1:27" s="28" customFormat="1" ht="19.149999999999999" customHeight="1" x14ac:dyDescent="0.2">
      <c r="A81" s="28" t="s">
        <v>219</v>
      </c>
      <c r="I81" s="40" t="s">
        <v>253</v>
      </c>
      <c r="S81" s="26"/>
      <c r="U81" s="63">
        <v>-16780</v>
      </c>
      <c r="V81" s="153"/>
      <c r="W81" s="157">
        <v>-71843</v>
      </c>
      <c r="X81" s="153"/>
      <c r="Y81" s="63">
        <v>-16060</v>
      </c>
      <c r="Z81" s="153"/>
      <c r="AA81" s="157">
        <v>-41379</v>
      </c>
    </row>
    <row r="82" spans="1:27" s="28" customFormat="1" ht="19.149999999999999" customHeight="1" x14ac:dyDescent="0.2">
      <c r="I82" s="28" t="s">
        <v>220</v>
      </c>
      <c r="S82" s="26"/>
      <c r="U82" s="63">
        <v>-6264</v>
      </c>
      <c r="V82" s="153"/>
      <c r="W82" s="157">
        <v>-2678</v>
      </c>
      <c r="X82" s="153"/>
      <c r="Y82" s="63">
        <v>-5236</v>
      </c>
      <c r="Z82" s="153"/>
      <c r="AA82" s="157">
        <v>-2678</v>
      </c>
    </row>
    <row r="83" spans="1:27" s="28" customFormat="1" ht="19.149999999999999" customHeight="1" x14ac:dyDescent="0.2">
      <c r="A83" s="28" t="s">
        <v>296</v>
      </c>
      <c r="S83" s="26"/>
      <c r="U83" s="63">
        <v>772</v>
      </c>
      <c r="V83" s="153"/>
      <c r="W83" s="157">
        <v>0</v>
      </c>
      <c r="X83" s="153"/>
      <c r="Y83" s="63">
        <v>151</v>
      </c>
      <c r="Z83" s="153"/>
      <c r="AA83" s="157">
        <v>0</v>
      </c>
    </row>
    <row r="84" spans="1:27" s="28" customFormat="1" ht="19.149999999999999" customHeight="1" x14ac:dyDescent="0.2">
      <c r="A84" s="38" t="s">
        <v>221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S84" s="26" t="s">
        <v>193</v>
      </c>
      <c r="U84" s="63">
        <v>1527</v>
      </c>
      <c r="V84" s="153"/>
      <c r="W84" s="157">
        <v>0</v>
      </c>
      <c r="X84" s="153"/>
      <c r="Y84" s="63">
        <v>751526</v>
      </c>
      <c r="Z84" s="153"/>
      <c r="AA84" s="157">
        <v>749999</v>
      </c>
    </row>
    <row r="85" spans="1:27" s="28" customFormat="1" ht="19.149999999999999" customHeight="1" x14ac:dyDescent="0.2">
      <c r="A85" s="28" t="s">
        <v>222</v>
      </c>
      <c r="S85" s="26">
        <v>9</v>
      </c>
      <c r="U85" s="63">
        <v>0</v>
      </c>
      <c r="V85" s="153"/>
      <c r="W85" s="157">
        <v>0</v>
      </c>
      <c r="X85" s="153"/>
      <c r="Y85" s="63">
        <v>-71250</v>
      </c>
      <c r="Z85" s="153"/>
      <c r="AA85" s="157">
        <v>-147925</v>
      </c>
    </row>
    <row r="86" spans="1:27" s="28" customFormat="1" ht="19.149999999999999" customHeight="1" x14ac:dyDescent="0.2">
      <c r="A86" s="28" t="s">
        <v>223</v>
      </c>
      <c r="S86" s="26">
        <v>10</v>
      </c>
      <c r="U86" s="63">
        <v>0</v>
      </c>
      <c r="V86" s="153"/>
      <c r="W86" s="157">
        <v>-147825</v>
      </c>
      <c r="X86" s="153"/>
      <c r="Y86" s="63">
        <v>0</v>
      </c>
      <c r="Z86" s="153"/>
      <c r="AA86" s="157">
        <v>0</v>
      </c>
    </row>
    <row r="87" spans="1:27" s="28" customFormat="1" ht="19.149999999999999" customHeight="1" x14ac:dyDescent="0.2">
      <c r="A87" s="28" t="s">
        <v>224</v>
      </c>
      <c r="S87" s="26">
        <v>11</v>
      </c>
      <c r="U87" s="63">
        <v>-149000</v>
      </c>
      <c r="V87" s="153"/>
      <c r="W87" s="157">
        <v>-227400</v>
      </c>
      <c r="X87" s="153"/>
      <c r="Y87" s="63">
        <v>-149000</v>
      </c>
      <c r="Z87" s="153"/>
      <c r="AA87" s="157">
        <v>-227400</v>
      </c>
    </row>
    <row r="88" spans="1:27" s="28" customFormat="1" ht="19.149999999999999" customHeight="1" x14ac:dyDescent="0.2">
      <c r="A88" s="28" t="s">
        <v>225</v>
      </c>
      <c r="S88" s="26" t="s">
        <v>22</v>
      </c>
      <c r="U88" s="63">
        <v>0</v>
      </c>
      <c r="V88" s="153"/>
      <c r="W88" s="157">
        <v>-1304974</v>
      </c>
      <c r="X88" s="153"/>
      <c r="Y88" s="63">
        <v>0</v>
      </c>
      <c r="Z88" s="153"/>
      <c r="AA88" s="157">
        <v>-1304974</v>
      </c>
    </row>
    <row r="89" spans="1:27" s="28" customFormat="1" ht="19.149999999999999" customHeight="1" x14ac:dyDescent="0.2">
      <c r="A89" s="28" t="s">
        <v>226</v>
      </c>
      <c r="S89" s="26"/>
      <c r="U89" s="63"/>
      <c r="V89" s="153"/>
      <c r="W89" s="157"/>
      <c r="X89" s="153"/>
      <c r="Y89" s="63"/>
      <c r="Z89" s="153"/>
      <c r="AA89" s="157"/>
    </row>
    <row r="90" spans="1:27" s="28" customFormat="1" ht="19.149999999999999" customHeight="1" x14ac:dyDescent="0.2">
      <c r="B90" s="28" t="s">
        <v>230</v>
      </c>
      <c r="S90" s="26" t="s">
        <v>295</v>
      </c>
      <c r="U90" s="63">
        <v>-280000</v>
      </c>
      <c r="V90" s="153"/>
      <c r="W90" s="157">
        <v>-200000</v>
      </c>
      <c r="X90" s="153"/>
      <c r="Y90" s="63">
        <v>-280000</v>
      </c>
      <c r="Z90" s="153"/>
      <c r="AA90" s="157">
        <v>-200000</v>
      </c>
    </row>
    <row r="91" spans="1:27" s="28" customFormat="1" ht="19.149999999999999" customHeight="1" x14ac:dyDescent="0.2">
      <c r="A91" s="28" t="s">
        <v>227</v>
      </c>
      <c r="S91" s="26">
        <v>9</v>
      </c>
      <c r="U91" s="63">
        <v>500</v>
      </c>
      <c r="V91" s="153"/>
      <c r="W91" s="157">
        <v>198991</v>
      </c>
      <c r="X91" s="153"/>
      <c r="Y91" s="63">
        <v>4500</v>
      </c>
      <c r="Z91" s="153"/>
      <c r="AA91" s="157">
        <v>129044</v>
      </c>
    </row>
    <row r="92" spans="1:27" s="28" customFormat="1" ht="19.149999999999999" customHeight="1" x14ac:dyDescent="0.2">
      <c r="A92" s="28" t="s">
        <v>284</v>
      </c>
      <c r="S92" s="26"/>
      <c r="U92" s="63">
        <v>-2525</v>
      </c>
      <c r="V92" s="153"/>
      <c r="W92" s="157">
        <v>0</v>
      </c>
      <c r="X92" s="153"/>
      <c r="Y92" s="63">
        <v>0</v>
      </c>
      <c r="Z92" s="153"/>
      <c r="AA92" s="157">
        <v>0</v>
      </c>
    </row>
    <row r="93" spans="1:27" s="28" customFormat="1" ht="19.149999999999999" customHeight="1" x14ac:dyDescent="0.2">
      <c r="A93" s="28" t="s">
        <v>228</v>
      </c>
      <c r="S93" s="26"/>
      <c r="U93" s="63">
        <v>0</v>
      </c>
      <c r="V93" s="153"/>
      <c r="W93" s="157">
        <v>315000</v>
      </c>
      <c r="X93" s="153"/>
      <c r="Y93" s="63">
        <v>0</v>
      </c>
      <c r="Z93" s="153"/>
      <c r="AA93" s="157">
        <v>315000</v>
      </c>
    </row>
    <row r="94" spans="1:27" s="28" customFormat="1" ht="19.149999999999999" customHeight="1" x14ac:dyDescent="0.2">
      <c r="A94" s="28" t="s">
        <v>281</v>
      </c>
      <c r="S94" s="26"/>
      <c r="U94" s="63">
        <v>286626</v>
      </c>
      <c r="V94" s="153"/>
      <c r="W94" s="157">
        <v>0</v>
      </c>
      <c r="X94" s="153"/>
      <c r="Y94" s="63">
        <v>286626</v>
      </c>
      <c r="Z94" s="153"/>
      <c r="AA94" s="157">
        <v>0</v>
      </c>
    </row>
    <row r="95" spans="1:27" s="28" customFormat="1" ht="19.149999999999999" customHeight="1" x14ac:dyDescent="0.2">
      <c r="A95" s="28" t="s">
        <v>229</v>
      </c>
      <c r="S95" s="26"/>
      <c r="U95" s="63"/>
      <c r="V95" s="153"/>
      <c r="W95" s="157"/>
      <c r="X95" s="153"/>
      <c r="Y95" s="63"/>
      <c r="Z95" s="153"/>
      <c r="AA95" s="157"/>
    </row>
    <row r="96" spans="1:27" s="28" customFormat="1" ht="19.149999999999999" customHeight="1" x14ac:dyDescent="0.2">
      <c r="A96" s="38"/>
      <c r="B96" s="28" t="s">
        <v>230</v>
      </c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S96" s="26"/>
      <c r="T96" s="27"/>
      <c r="U96" s="64">
        <v>222081</v>
      </c>
      <c r="V96" s="153"/>
      <c r="W96" s="158">
        <v>200101</v>
      </c>
      <c r="X96" s="153"/>
      <c r="Y96" s="65">
        <v>205925</v>
      </c>
      <c r="Z96" s="153"/>
      <c r="AA96" s="158">
        <v>200101</v>
      </c>
    </row>
    <row r="97" spans="1:27" s="28" customFormat="1" ht="4.5" customHeight="1" x14ac:dyDescent="0.2">
      <c r="S97" s="26"/>
      <c r="T97" s="27"/>
      <c r="U97" s="66"/>
      <c r="V97" s="67"/>
      <c r="W97" s="67"/>
      <c r="X97" s="67"/>
      <c r="Y97" s="66"/>
      <c r="Z97" s="67"/>
      <c r="AA97" s="67"/>
    </row>
    <row r="98" spans="1:27" s="28" customFormat="1" ht="19.149999999999999" customHeight="1" x14ac:dyDescent="0.2">
      <c r="A98" s="38" t="s">
        <v>283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26"/>
      <c r="T98" s="27"/>
      <c r="U98" s="64">
        <f>SUM(U75:U96)</f>
        <v>-207743</v>
      </c>
      <c r="V98" s="153"/>
      <c r="W98" s="158">
        <f>SUM(W75:W96)</f>
        <v>-412103</v>
      </c>
      <c r="X98" s="153"/>
      <c r="Y98" s="65">
        <f>SUM(Y75:Y96)</f>
        <v>3977</v>
      </c>
      <c r="Z98" s="153"/>
      <c r="AA98" s="158">
        <f>SUM(AA75:AA96)</f>
        <v>298313</v>
      </c>
    </row>
    <row r="99" spans="1:27" s="28" customFormat="1" ht="4.5" customHeight="1" x14ac:dyDescent="0.2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26"/>
      <c r="T99" s="27"/>
      <c r="U99" s="62"/>
      <c r="V99" s="153"/>
      <c r="W99" s="153"/>
      <c r="X99" s="153"/>
      <c r="Y99" s="62"/>
      <c r="Z99" s="153"/>
      <c r="AA99" s="153"/>
    </row>
    <row r="100" spans="1:27" s="28" customFormat="1" ht="19.350000000000001" customHeight="1" x14ac:dyDescent="0.2">
      <c r="A100" s="37" t="s">
        <v>231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26"/>
      <c r="T100" s="27"/>
      <c r="U100" s="62"/>
      <c r="V100" s="153"/>
      <c r="W100" s="153"/>
      <c r="X100" s="153"/>
      <c r="Y100" s="62"/>
      <c r="Z100" s="153"/>
      <c r="AA100" s="153"/>
    </row>
    <row r="101" spans="1:27" s="28" customFormat="1" ht="19.149999999999999" customHeight="1" x14ac:dyDescent="0.2">
      <c r="A101" s="38" t="s">
        <v>232</v>
      </c>
      <c r="D101" s="38"/>
      <c r="E101" s="38"/>
      <c r="Q101" s="39" t="s">
        <v>233</v>
      </c>
      <c r="R101" s="39"/>
      <c r="S101" s="26" t="s">
        <v>54</v>
      </c>
      <c r="T101" s="27"/>
      <c r="U101" s="62">
        <v>0</v>
      </c>
      <c r="V101" s="153"/>
      <c r="W101" s="153">
        <v>0</v>
      </c>
      <c r="X101" s="153"/>
      <c r="Y101" s="62">
        <v>702000</v>
      </c>
      <c r="Z101" s="153"/>
      <c r="AA101" s="153">
        <v>700000</v>
      </c>
    </row>
    <row r="102" spans="1:27" s="28" customFormat="1" ht="19.149999999999999" customHeight="1" x14ac:dyDescent="0.2">
      <c r="A102" s="38"/>
      <c r="D102" s="38"/>
      <c r="E102" s="38"/>
      <c r="O102" s="117"/>
      <c r="Q102" s="117" t="s">
        <v>234</v>
      </c>
      <c r="R102" s="39"/>
      <c r="S102" s="26" t="s">
        <v>54</v>
      </c>
      <c r="T102" s="27"/>
      <c r="U102" s="62">
        <v>0</v>
      </c>
      <c r="V102" s="153"/>
      <c r="W102" s="153">
        <v>0</v>
      </c>
      <c r="X102" s="153"/>
      <c r="Y102" s="62">
        <v>-970394</v>
      </c>
      <c r="Z102" s="153"/>
      <c r="AA102" s="153">
        <v>-671000</v>
      </c>
    </row>
    <row r="103" spans="1:27" s="28" customFormat="1" ht="19.149999999999999" customHeight="1" x14ac:dyDescent="0.2">
      <c r="A103" s="110" t="s">
        <v>235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39" t="s">
        <v>233</v>
      </c>
      <c r="S103" s="26">
        <v>15.1</v>
      </c>
      <c r="U103" s="62">
        <v>198022</v>
      </c>
      <c r="V103" s="153"/>
      <c r="W103" s="153">
        <v>196492</v>
      </c>
      <c r="X103" s="153"/>
      <c r="Y103" s="62">
        <v>198022</v>
      </c>
      <c r="Z103" s="153"/>
      <c r="AA103" s="153">
        <v>196492</v>
      </c>
    </row>
    <row r="104" spans="1:27" s="28" customFormat="1" ht="19.149999999999999" customHeight="1" x14ac:dyDescent="0.2">
      <c r="A104" s="110"/>
      <c r="B104" s="117"/>
      <c r="D104" s="38"/>
      <c r="E104" s="38"/>
      <c r="O104" s="117"/>
      <c r="Q104" s="39" t="s">
        <v>234</v>
      </c>
      <c r="S104" s="26"/>
      <c r="T104" s="27"/>
      <c r="U104" s="62">
        <v>0</v>
      </c>
      <c r="V104" s="153"/>
      <c r="W104" s="153">
        <v>-700000</v>
      </c>
      <c r="X104" s="153"/>
      <c r="Y104" s="62">
        <v>0</v>
      </c>
      <c r="Z104" s="153"/>
      <c r="AA104" s="153">
        <v>-700000</v>
      </c>
    </row>
    <row r="105" spans="1:27" s="28" customFormat="1" ht="19.149999999999999" customHeight="1" x14ac:dyDescent="0.2">
      <c r="A105" s="110" t="s">
        <v>269</v>
      </c>
      <c r="B105" s="38"/>
      <c r="C105" s="38"/>
      <c r="D105" s="38"/>
      <c r="E105" s="38"/>
      <c r="P105" s="39"/>
      <c r="Q105" s="39" t="s">
        <v>233</v>
      </c>
      <c r="S105" s="26">
        <v>15.2</v>
      </c>
      <c r="T105" s="27"/>
      <c r="U105" s="62">
        <v>797300</v>
      </c>
      <c r="V105" s="153"/>
      <c r="W105" s="153">
        <v>0</v>
      </c>
      <c r="X105" s="153"/>
      <c r="Y105" s="62">
        <v>0</v>
      </c>
      <c r="Z105" s="153"/>
      <c r="AA105" s="153">
        <v>0</v>
      </c>
    </row>
    <row r="106" spans="1:27" s="28" customFormat="1" ht="19.149999999999999" customHeight="1" x14ac:dyDescent="0.2">
      <c r="A106" s="38" t="s">
        <v>268</v>
      </c>
      <c r="B106" s="38"/>
      <c r="C106" s="38"/>
      <c r="D106" s="38"/>
      <c r="E106" s="38"/>
      <c r="P106" s="39" t="s">
        <v>233</v>
      </c>
      <c r="S106" s="26">
        <v>15.3</v>
      </c>
      <c r="T106" s="27"/>
      <c r="U106" s="62">
        <v>700000</v>
      </c>
      <c r="V106" s="153"/>
      <c r="W106" s="153">
        <v>0</v>
      </c>
      <c r="X106" s="153"/>
      <c r="Y106" s="62">
        <v>700000</v>
      </c>
      <c r="Z106" s="153"/>
      <c r="AA106" s="153">
        <v>0</v>
      </c>
    </row>
    <row r="107" spans="1:27" s="28" customFormat="1" ht="19.149999999999999" customHeight="1" x14ac:dyDescent="0.2">
      <c r="A107" s="110" t="s">
        <v>236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39" t="s">
        <v>233</v>
      </c>
      <c r="S107" s="26">
        <v>15.4</v>
      </c>
      <c r="U107" s="62">
        <v>816139</v>
      </c>
      <c r="V107" s="153"/>
      <c r="W107" s="153">
        <v>2692850</v>
      </c>
      <c r="X107" s="153"/>
      <c r="Y107" s="62">
        <v>401139</v>
      </c>
      <c r="Z107" s="153"/>
      <c r="AA107" s="153">
        <v>1092000</v>
      </c>
    </row>
    <row r="108" spans="1:27" s="28" customFormat="1" ht="19.149999999999999" customHeight="1" x14ac:dyDescent="0.2">
      <c r="A108" s="38"/>
      <c r="B108" s="38"/>
      <c r="C108" s="38"/>
      <c r="D108" s="38"/>
      <c r="E108" s="38"/>
      <c r="J108" s="39"/>
      <c r="K108" s="39"/>
      <c r="M108" s="39"/>
      <c r="Q108" s="39" t="s">
        <v>234</v>
      </c>
      <c r="S108" s="26">
        <v>15.4</v>
      </c>
      <c r="U108" s="62">
        <v>-1410510</v>
      </c>
      <c r="V108" s="153"/>
      <c r="W108" s="153">
        <v>-1358522</v>
      </c>
      <c r="X108" s="153"/>
      <c r="Y108" s="62">
        <v>-859980</v>
      </c>
      <c r="Z108" s="153"/>
      <c r="AA108" s="153">
        <v>-684522</v>
      </c>
    </row>
    <row r="109" spans="1:27" s="28" customFormat="1" ht="19.149999999999999" customHeight="1" x14ac:dyDescent="0.2">
      <c r="A109" s="38" t="s">
        <v>237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S109" s="26" t="s">
        <v>267</v>
      </c>
      <c r="T109" s="27"/>
      <c r="U109" s="62">
        <v>-1600</v>
      </c>
      <c r="V109" s="153"/>
      <c r="W109" s="153">
        <v>-4822</v>
      </c>
      <c r="X109" s="153"/>
      <c r="Y109" s="62">
        <v>-603</v>
      </c>
      <c r="Z109" s="153"/>
      <c r="AA109" s="153">
        <v>-1746</v>
      </c>
    </row>
    <row r="110" spans="1:27" s="28" customFormat="1" ht="19.149999999999999" customHeight="1" x14ac:dyDescent="0.2">
      <c r="A110" s="38" t="s">
        <v>238</v>
      </c>
      <c r="B110" s="38"/>
      <c r="C110" s="38"/>
      <c r="D110" s="38"/>
      <c r="E110" s="38"/>
      <c r="P110" s="39" t="s">
        <v>233</v>
      </c>
      <c r="S110" s="26">
        <v>15.5</v>
      </c>
      <c r="T110" s="27"/>
      <c r="U110" s="62">
        <v>2500000</v>
      </c>
      <c r="V110" s="153"/>
      <c r="W110" s="153">
        <v>3300000</v>
      </c>
      <c r="X110" s="153"/>
      <c r="Y110" s="62">
        <v>2500000</v>
      </c>
      <c r="Z110" s="153"/>
      <c r="AA110" s="153">
        <v>3300000</v>
      </c>
    </row>
    <row r="111" spans="1:27" s="28" customFormat="1" ht="19.149999999999999" customHeight="1" x14ac:dyDescent="0.2">
      <c r="A111" s="38"/>
      <c r="B111" s="38"/>
      <c r="C111" s="38"/>
      <c r="D111" s="38"/>
      <c r="E111" s="38"/>
      <c r="P111" s="39" t="s">
        <v>234</v>
      </c>
      <c r="S111" s="26">
        <v>15.5</v>
      </c>
      <c r="T111" s="27"/>
      <c r="U111" s="62">
        <v>-1732500</v>
      </c>
      <c r="V111" s="153"/>
      <c r="W111" s="153">
        <v>-1500000</v>
      </c>
      <c r="X111" s="153"/>
      <c r="Y111" s="62">
        <v>-1732500</v>
      </c>
      <c r="Z111" s="153"/>
      <c r="AA111" s="153">
        <v>-1500000</v>
      </c>
    </row>
    <row r="112" spans="1:27" s="28" customFormat="1" ht="19.149999999999999" customHeight="1" x14ac:dyDescent="0.2">
      <c r="A112" s="38" t="s">
        <v>239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S112" s="26" t="s">
        <v>264</v>
      </c>
      <c r="T112" s="27"/>
      <c r="U112" s="62">
        <v>-23618</v>
      </c>
      <c r="V112" s="153"/>
      <c r="W112" s="153">
        <v>-27606</v>
      </c>
      <c r="X112" s="153"/>
      <c r="Y112" s="62">
        <v>-23618</v>
      </c>
      <c r="Z112" s="153"/>
      <c r="AA112" s="153">
        <v>-27606</v>
      </c>
    </row>
    <row r="113" spans="1:27" s="28" customFormat="1" ht="19.149999999999999" customHeight="1" x14ac:dyDescent="0.2">
      <c r="A113" s="38" t="s">
        <v>240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S113" s="26"/>
      <c r="T113" s="27"/>
      <c r="U113" s="62">
        <v>-47732</v>
      </c>
      <c r="V113" s="153"/>
      <c r="W113" s="153">
        <v>-50336</v>
      </c>
      <c r="X113" s="153"/>
      <c r="Y113" s="63">
        <v>-44890</v>
      </c>
      <c r="Z113" s="153"/>
      <c r="AA113" s="153">
        <v>-43106</v>
      </c>
    </row>
    <row r="114" spans="1:27" s="28" customFormat="1" ht="19.149999999999999" customHeight="1" x14ac:dyDescent="0.2">
      <c r="A114" s="38" t="s">
        <v>277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S114" s="26"/>
      <c r="T114" s="27"/>
      <c r="U114" s="62">
        <v>3750</v>
      </c>
      <c r="V114" s="153"/>
      <c r="W114" s="153">
        <v>0</v>
      </c>
      <c r="X114" s="153"/>
      <c r="Y114" s="63">
        <v>0</v>
      </c>
      <c r="Z114" s="153"/>
      <c r="AA114" s="153">
        <v>0</v>
      </c>
    </row>
    <row r="115" spans="1:27" s="28" customFormat="1" ht="19.149999999999999" customHeight="1" x14ac:dyDescent="0.2">
      <c r="A115" s="38" t="s">
        <v>241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S115" s="26">
        <v>19</v>
      </c>
      <c r="T115" s="27"/>
      <c r="U115" s="62">
        <v>-384795</v>
      </c>
      <c r="V115" s="153"/>
      <c r="W115" s="153">
        <v>-109551</v>
      </c>
      <c r="X115" s="153"/>
      <c r="Y115" s="63">
        <v>-384795</v>
      </c>
      <c r="Z115" s="153"/>
      <c r="AA115" s="153">
        <v>-109551</v>
      </c>
    </row>
    <row r="116" spans="1:27" s="28" customFormat="1" ht="19.149999999999999" customHeight="1" x14ac:dyDescent="0.2">
      <c r="A116" s="38" t="s">
        <v>242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S116" s="26"/>
      <c r="T116" s="27"/>
      <c r="U116" s="65">
        <v>-1</v>
      </c>
      <c r="V116" s="153"/>
      <c r="W116" s="159">
        <v>-1</v>
      </c>
      <c r="X116" s="153"/>
      <c r="Y116" s="65">
        <v>0</v>
      </c>
      <c r="Z116" s="153"/>
      <c r="AA116" s="159">
        <v>0</v>
      </c>
    </row>
    <row r="117" spans="1:27" s="28" customFormat="1" ht="4.5" customHeight="1" x14ac:dyDescent="0.2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26"/>
      <c r="T117" s="27"/>
      <c r="U117" s="66"/>
      <c r="V117" s="153"/>
      <c r="W117" s="67"/>
      <c r="X117" s="153"/>
      <c r="Y117" s="66"/>
      <c r="Z117" s="153"/>
      <c r="AA117" s="67"/>
    </row>
    <row r="118" spans="1:27" s="28" customFormat="1" ht="19.149999999999999" customHeight="1" x14ac:dyDescent="0.2">
      <c r="A118" s="38" t="s">
        <v>278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26"/>
      <c r="T118" s="27"/>
      <c r="U118" s="64">
        <f>SUM(U101:U116)</f>
        <v>1414455</v>
      </c>
      <c r="V118" s="153"/>
      <c r="W118" s="158">
        <f>SUM(W101:W116)</f>
        <v>2438504</v>
      </c>
      <c r="X118" s="153"/>
      <c r="Y118" s="64">
        <f>SUM(Y101:Y117)</f>
        <v>484381</v>
      </c>
      <c r="Z118" s="153"/>
      <c r="AA118" s="158">
        <f>SUM(AA101:AA116)</f>
        <v>1550961</v>
      </c>
    </row>
    <row r="119" spans="1:27" s="28" customFormat="1" ht="4.5" customHeight="1" x14ac:dyDescent="0.2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62"/>
      <c r="V119" s="38"/>
      <c r="W119" s="153"/>
      <c r="X119" s="38"/>
      <c r="Y119" s="163"/>
      <c r="Z119" s="38"/>
      <c r="AA119" s="153"/>
    </row>
    <row r="120" spans="1:27" s="28" customFormat="1" ht="19.350000000000001" customHeight="1" x14ac:dyDescent="0.2">
      <c r="A120" s="37" t="s">
        <v>243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29"/>
      <c r="T120" s="30"/>
      <c r="U120" s="62">
        <f>SUM(U60,U98,U118)</f>
        <v>-122760</v>
      </c>
      <c r="V120" s="153"/>
      <c r="W120" s="153">
        <f>SUM(W60,W98,W118)</f>
        <v>-168451</v>
      </c>
      <c r="X120" s="153"/>
      <c r="Y120" s="62">
        <f>SUM(Y60,Y98,Y118)</f>
        <v>292407</v>
      </c>
      <c r="Z120" s="153"/>
      <c r="AA120" s="153">
        <f>SUM(AA60,AA98,AA118)</f>
        <v>-118352</v>
      </c>
    </row>
    <row r="121" spans="1:27" s="28" customFormat="1" ht="19.350000000000001" customHeight="1" x14ac:dyDescent="0.2">
      <c r="A121" s="38" t="s">
        <v>244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26"/>
      <c r="T121" s="27"/>
      <c r="U121" s="62">
        <v>1713985</v>
      </c>
      <c r="V121" s="153"/>
      <c r="W121" s="153">
        <v>1387139</v>
      </c>
      <c r="X121" s="153"/>
      <c r="Y121" s="62">
        <v>868892</v>
      </c>
      <c r="Z121" s="153"/>
      <c r="AA121" s="153">
        <v>477066</v>
      </c>
    </row>
    <row r="122" spans="1:27" s="28" customFormat="1" ht="19.350000000000001" customHeight="1" x14ac:dyDescent="0.2">
      <c r="A122" s="38" t="s">
        <v>16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26"/>
      <c r="T122" s="27"/>
      <c r="U122" s="62">
        <v>-702013</v>
      </c>
      <c r="V122" s="153"/>
      <c r="W122" s="153">
        <v>0</v>
      </c>
      <c r="X122" s="153"/>
      <c r="Y122" s="62">
        <v>-702013</v>
      </c>
      <c r="Z122" s="153"/>
      <c r="AA122" s="153">
        <v>0</v>
      </c>
    </row>
    <row r="123" spans="1:27" s="28" customFormat="1" ht="19.350000000000001" customHeight="1" x14ac:dyDescent="0.2">
      <c r="A123" s="38" t="s">
        <v>245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26"/>
      <c r="T123" s="27"/>
      <c r="U123" s="64">
        <v>-204</v>
      </c>
      <c r="V123" s="153"/>
      <c r="W123" s="158">
        <v>-367</v>
      </c>
      <c r="X123" s="153"/>
      <c r="Y123" s="64">
        <v>0</v>
      </c>
      <c r="Z123" s="153"/>
      <c r="AA123" s="158">
        <v>0</v>
      </c>
    </row>
    <row r="124" spans="1:27" s="28" customFormat="1" ht="4.5" customHeight="1" x14ac:dyDescent="0.2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26"/>
      <c r="T124" s="27"/>
      <c r="U124" s="66"/>
      <c r="V124" s="153"/>
      <c r="W124" s="67"/>
      <c r="X124" s="153"/>
      <c r="Y124" s="66"/>
      <c r="Z124" s="153"/>
      <c r="AA124" s="67"/>
    </row>
    <row r="125" spans="1:27" s="28" customFormat="1" ht="19.350000000000001" customHeight="1" thickBot="1" x14ac:dyDescent="0.25">
      <c r="A125" s="38" t="s">
        <v>246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26"/>
      <c r="T125" s="27"/>
      <c r="U125" s="68">
        <f>SUM(U120:U123)</f>
        <v>889008</v>
      </c>
      <c r="V125" s="153"/>
      <c r="W125" s="160">
        <f>SUM(W120:W123)</f>
        <v>1218321</v>
      </c>
      <c r="X125" s="153"/>
      <c r="Y125" s="68">
        <f>SUM(Y120:Y123)</f>
        <v>459286</v>
      </c>
      <c r="Z125" s="153"/>
      <c r="AA125" s="161">
        <f>SUM(AA120:AA123)</f>
        <v>358714</v>
      </c>
    </row>
    <row r="126" spans="1:27" s="28" customFormat="1" ht="20.100000000000001" customHeight="1" thickTop="1" x14ac:dyDescent="0.2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26"/>
      <c r="T126" s="26"/>
      <c r="U126" s="26"/>
      <c r="V126" s="26"/>
      <c r="W126" s="26"/>
      <c r="X126" s="26"/>
      <c r="Y126" s="26"/>
      <c r="Z126" s="26"/>
      <c r="AA126" s="26"/>
    </row>
    <row r="127" spans="1:27" s="28" customFormat="1" ht="23.25" customHeight="1" x14ac:dyDescent="0.2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26"/>
      <c r="T127" s="26"/>
      <c r="U127" s="157"/>
      <c r="V127" s="26"/>
      <c r="W127" s="26"/>
      <c r="X127" s="26"/>
      <c r="Y127" s="26"/>
      <c r="Z127" s="26"/>
      <c r="AA127" s="26"/>
    </row>
    <row r="128" spans="1:27" ht="21.95" customHeight="1" x14ac:dyDescent="0.2">
      <c r="A128" s="303" t="str">
        <f>A64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128" s="303"/>
      <c r="C128" s="303"/>
      <c r="D128" s="303"/>
      <c r="E128" s="303"/>
      <c r="F128" s="303"/>
      <c r="G128" s="303"/>
      <c r="H128" s="303"/>
      <c r="I128" s="303"/>
      <c r="J128" s="303"/>
      <c r="K128" s="303"/>
      <c r="L128" s="303"/>
      <c r="M128" s="303"/>
      <c r="N128" s="303"/>
      <c r="O128" s="303"/>
      <c r="P128" s="303"/>
      <c r="Q128" s="303"/>
      <c r="R128" s="303"/>
      <c r="S128" s="303"/>
      <c r="T128" s="303"/>
      <c r="U128" s="303"/>
      <c r="V128" s="303"/>
      <c r="W128" s="303"/>
      <c r="X128" s="303"/>
      <c r="Y128" s="303"/>
      <c r="Z128" s="303"/>
      <c r="AA128" s="303"/>
    </row>
    <row r="129" spans="1:27" ht="19.149999999999999" customHeight="1" x14ac:dyDescent="0.2">
      <c r="A129" s="20" t="str">
        <f>A1</f>
        <v>บริษัท โนเบิล ดีเวลลอปเมนท์ จำกัด (มหาชน)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3"/>
      <c r="T129" s="23"/>
      <c r="U129" s="151"/>
      <c r="V129" s="151"/>
      <c r="W129" s="151"/>
      <c r="X129" s="151"/>
      <c r="Y129" s="151"/>
      <c r="Z129" s="151"/>
      <c r="AA129" s="151"/>
    </row>
    <row r="130" spans="1:27" ht="19.149999999999999" customHeight="1" x14ac:dyDescent="0.2">
      <c r="A130" s="20" t="str">
        <f t="shared" ref="A130:A131" si="0">A2</f>
        <v xml:space="preserve">งบกระแสเงินสด 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3"/>
      <c r="T130" s="23"/>
      <c r="U130" s="151"/>
      <c r="V130" s="151"/>
      <c r="W130" s="151"/>
      <c r="X130" s="151"/>
      <c r="Y130" s="151"/>
      <c r="Z130" s="151"/>
      <c r="AA130" s="151"/>
    </row>
    <row r="131" spans="1:27" ht="19.350000000000001" customHeight="1" x14ac:dyDescent="0.2">
      <c r="A131" s="24" t="str">
        <f t="shared" si="0"/>
        <v>สำหรับงวดเก้าเดือนสิ้นสุดวันที่ 30 กันยายน พ.ศ. 2566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5"/>
      <c r="T131" s="25"/>
      <c r="U131" s="152"/>
      <c r="V131" s="152"/>
      <c r="W131" s="152"/>
      <c r="X131" s="152"/>
      <c r="Y131" s="152"/>
      <c r="Z131" s="152"/>
      <c r="AA131" s="152"/>
    </row>
    <row r="132" spans="1:27" s="28" customFormat="1" ht="17.25" x14ac:dyDescent="0.2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U132" s="153"/>
      <c r="V132" s="153"/>
      <c r="W132" s="153"/>
      <c r="X132" s="153"/>
      <c r="Y132" s="153"/>
      <c r="Z132" s="153"/>
      <c r="AA132" s="153"/>
    </row>
    <row r="133" spans="1:27" s="28" customFormat="1" ht="19.350000000000001" customHeight="1" x14ac:dyDescent="0.2">
      <c r="S133" s="29"/>
      <c r="T133" s="30"/>
      <c r="U133" s="300" t="s">
        <v>3</v>
      </c>
      <c r="V133" s="300"/>
      <c r="W133" s="300"/>
      <c r="X133" s="156"/>
      <c r="Y133" s="300" t="s">
        <v>4</v>
      </c>
      <c r="Z133" s="300"/>
      <c r="AA133" s="300"/>
    </row>
    <row r="134" spans="1:27" s="28" customFormat="1" ht="19.350000000000001" customHeight="1" x14ac:dyDescent="0.2">
      <c r="S134" s="29"/>
      <c r="T134" s="30"/>
      <c r="U134" s="128" t="s">
        <v>5</v>
      </c>
      <c r="V134" s="128"/>
      <c r="W134" s="128" t="s">
        <v>5</v>
      </c>
      <c r="X134" s="128"/>
      <c r="Y134" s="128" t="s">
        <v>5</v>
      </c>
      <c r="Z134" s="128"/>
      <c r="AA134" s="128" t="s">
        <v>5</v>
      </c>
    </row>
    <row r="135" spans="1:27" s="28" customFormat="1" ht="19.350000000000001" customHeight="1" x14ac:dyDescent="0.2">
      <c r="S135" s="29"/>
      <c r="T135" s="30"/>
      <c r="U135" s="128" t="s">
        <v>7</v>
      </c>
      <c r="V135" s="80"/>
      <c r="W135" s="128" t="s">
        <v>7</v>
      </c>
      <c r="X135" s="80"/>
      <c r="Y135" s="128" t="s">
        <v>7</v>
      </c>
      <c r="Z135" s="80"/>
      <c r="AA135" s="128" t="s">
        <v>7</v>
      </c>
    </row>
    <row r="136" spans="1:27" s="28" customFormat="1" ht="19.350000000000001" customHeight="1" x14ac:dyDescent="0.2">
      <c r="S136" s="29"/>
      <c r="T136" s="30"/>
      <c r="U136" s="128" t="s">
        <v>9</v>
      </c>
      <c r="V136" s="80"/>
      <c r="W136" s="128" t="s">
        <v>10</v>
      </c>
      <c r="X136" s="128"/>
      <c r="Y136" s="128" t="s">
        <v>9</v>
      </c>
      <c r="Z136" s="80"/>
      <c r="AA136" s="128" t="s">
        <v>10</v>
      </c>
    </row>
    <row r="137" spans="1:27" s="28" customFormat="1" ht="19.350000000000001" customHeight="1" x14ac:dyDescent="0.2">
      <c r="S137" s="31" t="s">
        <v>11</v>
      </c>
      <c r="T137" s="30"/>
      <c r="U137" s="155" t="s">
        <v>12</v>
      </c>
      <c r="V137" s="128"/>
      <c r="W137" s="155" t="s">
        <v>12</v>
      </c>
      <c r="X137" s="128"/>
      <c r="Y137" s="155" t="s">
        <v>12</v>
      </c>
      <c r="Z137" s="128"/>
      <c r="AA137" s="155" t="s">
        <v>12</v>
      </c>
    </row>
    <row r="138" spans="1:27" s="28" customFormat="1" ht="18" customHeight="1" x14ac:dyDescent="0.2">
      <c r="S138" s="29"/>
      <c r="T138" s="30"/>
      <c r="U138" s="62"/>
      <c r="V138" s="153"/>
      <c r="W138" s="153"/>
      <c r="X138" s="153"/>
      <c r="Y138" s="62"/>
      <c r="Z138" s="128"/>
      <c r="AA138" s="128"/>
    </row>
    <row r="139" spans="1:27" s="28" customFormat="1" ht="20.100000000000001" customHeight="1" x14ac:dyDescent="0.2">
      <c r="A139" s="37" t="s">
        <v>247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26"/>
      <c r="T139" s="26"/>
      <c r="U139" s="62"/>
      <c r="V139" s="26"/>
      <c r="W139" s="26"/>
      <c r="X139" s="26"/>
      <c r="Y139" s="62"/>
      <c r="Z139" s="153"/>
      <c r="AA139" s="153"/>
    </row>
    <row r="140" spans="1:27" s="28" customFormat="1" ht="9.9499999999999993" customHeight="1" x14ac:dyDescent="0.2">
      <c r="R140" s="40"/>
      <c r="S140" s="26"/>
      <c r="T140" s="27"/>
      <c r="U140" s="62"/>
      <c r="V140" s="153"/>
      <c r="W140" s="153"/>
      <c r="X140" s="153"/>
      <c r="Y140" s="62"/>
      <c r="Z140" s="153"/>
      <c r="AA140" s="153"/>
    </row>
    <row r="141" spans="1:27" s="28" customFormat="1" ht="20.100000000000001" customHeight="1" thickBot="1" x14ac:dyDescent="0.25">
      <c r="A141" s="40" t="s">
        <v>248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S141" s="26"/>
      <c r="U141" s="68">
        <v>745054</v>
      </c>
      <c r="V141" s="153"/>
      <c r="W141" s="160">
        <v>160761</v>
      </c>
      <c r="X141" s="153"/>
      <c r="Y141" s="68">
        <v>107652.00524</v>
      </c>
      <c r="Z141" s="153"/>
      <c r="AA141" s="160">
        <v>162641</v>
      </c>
    </row>
    <row r="142" spans="1:27" s="28" customFormat="1" ht="9.9499999999999993" customHeight="1" thickTop="1" x14ac:dyDescent="0.2">
      <c r="R142" s="38"/>
      <c r="S142" s="26"/>
      <c r="U142" s="63"/>
      <c r="V142" s="153"/>
      <c r="W142" s="157"/>
      <c r="X142" s="153"/>
      <c r="Y142" s="63"/>
      <c r="Z142" s="153"/>
      <c r="AA142" s="157"/>
    </row>
    <row r="143" spans="1:27" s="28" customFormat="1" ht="20.100000000000001" customHeight="1" thickBot="1" x14ac:dyDescent="0.25">
      <c r="A143" s="40" t="s">
        <v>249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S143" s="26"/>
      <c r="U143" s="68">
        <v>214105</v>
      </c>
      <c r="V143" s="153"/>
      <c r="W143" s="160">
        <v>212461</v>
      </c>
      <c r="X143" s="153"/>
      <c r="Y143" s="68">
        <v>213882</v>
      </c>
      <c r="Z143" s="153"/>
      <c r="AA143" s="160">
        <v>189585</v>
      </c>
    </row>
    <row r="144" spans="1:27" s="28" customFormat="1" ht="9.9499999999999993" customHeight="1" thickTop="1" x14ac:dyDescent="0.2">
      <c r="R144" s="40"/>
      <c r="S144" s="26"/>
      <c r="U144" s="63"/>
      <c r="V144" s="153"/>
      <c r="W144" s="157"/>
      <c r="X144" s="153"/>
      <c r="Y144" s="63"/>
      <c r="Z144" s="153"/>
      <c r="AA144" s="157"/>
    </row>
    <row r="145" spans="1:16239" s="28" customFormat="1" ht="20.100000000000001" customHeight="1" x14ac:dyDescent="0.2">
      <c r="A145" s="28" t="s">
        <v>250</v>
      </c>
      <c r="R145" s="40"/>
      <c r="S145" s="26"/>
      <c r="U145" s="63"/>
      <c r="V145" s="153"/>
      <c r="W145" s="157"/>
      <c r="X145" s="153"/>
      <c r="Y145" s="63"/>
      <c r="Z145" s="153"/>
      <c r="AA145" s="157"/>
    </row>
    <row r="146" spans="1:16239" s="28" customFormat="1" ht="20.100000000000001" customHeight="1" thickBot="1" x14ac:dyDescent="0.25">
      <c r="B146" s="40" t="s">
        <v>251</v>
      </c>
      <c r="S146" s="26"/>
      <c r="U146" s="68">
        <v>2972</v>
      </c>
      <c r="V146" s="153"/>
      <c r="W146" s="160">
        <v>3483</v>
      </c>
      <c r="X146" s="153"/>
      <c r="Y146" s="68">
        <v>677</v>
      </c>
      <c r="Z146" s="153"/>
      <c r="AA146" s="160">
        <v>1778</v>
      </c>
    </row>
    <row r="147" spans="1:16239" s="28" customFormat="1" ht="9.9499999999999993" customHeight="1" thickTop="1" x14ac:dyDescent="0.2">
      <c r="R147" s="38"/>
      <c r="S147" s="26"/>
      <c r="U147" s="63"/>
      <c r="V147" s="153"/>
      <c r="W147" s="157"/>
      <c r="X147" s="153"/>
      <c r="Y147" s="63"/>
      <c r="Z147" s="153"/>
      <c r="AA147" s="157"/>
    </row>
    <row r="148" spans="1:16239" s="28" customFormat="1" ht="20.100000000000001" customHeight="1" x14ac:dyDescent="0.2">
      <c r="A148" s="38" t="s">
        <v>252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7"/>
      <c r="S148" s="26"/>
      <c r="T148" s="27"/>
      <c r="U148" s="69"/>
      <c r="V148" s="162"/>
      <c r="W148" s="162"/>
      <c r="X148" s="162"/>
      <c r="Y148" s="69"/>
      <c r="Z148" s="162"/>
      <c r="AA148" s="162"/>
    </row>
    <row r="149" spans="1:16239" s="28" customFormat="1" ht="20.100000000000001" customHeight="1" thickBot="1" x14ac:dyDescent="0.25">
      <c r="B149" s="40" t="s">
        <v>253</v>
      </c>
      <c r="S149" s="26"/>
      <c r="U149" s="68">
        <v>3343</v>
      </c>
      <c r="V149" s="153"/>
      <c r="W149" s="160">
        <v>5932</v>
      </c>
      <c r="X149" s="153"/>
      <c r="Y149" s="68">
        <v>969</v>
      </c>
      <c r="Z149" s="153"/>
      <c r="AA149" s="160">
        <v>3997</v>
      </c>
    </row>
    <row r="150" spans="1:16239" s="28" customFormat="1" ht="9.9499999999999993" customHeight="1" thickTop="1" x14ac:dyDescent="0.2">
      <c r="B150" s="40"/>
      <c r="S150" s="26"/>
      <c r="U150" s="63"/>
      <c r="V150" s="153"/>
      <c r="W150" s="157"/>
      <c r="X150" s="153"/>
      <c r="Y150" s="63"/>
      <c r="Z150" s="153"/>
      <c r="AA150" s="157"/>
    </row>
    <row r="151" spans="1:16239" s="28" customFormat="1" ht="20.100000000000001" customHeight="1" thickBot="1" x14ac:dyDescent="0.25">
      <c r="B151" s="40" t="s">
        <v>220</v>
      </c>
      <c r="S151" s="26"/>
      <c r="U151" s="68">
        <v>0</v>
      </c>
      <c r="V151" s="153"/>
      <c r="W151" s="160">
        <v>34</v>
      </c>
      <c r="X151" s="153"/>
      <c r="Y151" s="68">
        <v>0</v>
      </c>
      <c r="Z151" s="153"/>
      <c r="AA151" s="160">
        <v>34</v>
      </c>
    </row>
    <row r="152" spans="1:16239" s="28" customFormat="1" ht="9.9499999999999993" customHeight="1" thickTop="1" x14ac:dyDescent="0.2">
      <c r="R152" s="40"/>
      <c r="S152" s="26"/>
      <c r="U152" s="63"/>
      <c r="V152" s="153"/>
      <c r="W152" s="157"/>
      <c r="X152" s="153"/>
      <c r="Y152" s="63"/>
      <c r="Z152" s="153"/>
      <c r="AA152" s="157"/>
    </row>
    <row r="153" spans="1:16239" s="28" customFormat="1" ht="20.100000000000001" customHeight="1" thickBot="1" x14ac:dyDescent="0.25">
      <c r="A153" s="116" t="s">
        <v>254</v>
      </c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02"/>
      <c r="S153" s="102"/>
      <c r="T153" s="102"/>
      <c r="U153" s="68">
        <v>100000</v>
      </c>
      <c r="V153" s="153"/>
      <c r="W153" s="160">
        <v>6000</v>
      </c>
      <c r="X153" s="153"/>
      <c r="Y153" s="68">
        <v>0</v>
      </c>
      <c r="Z153" s="153"/>
      <c r="AA153" s="160">
        <v>6000</v>
      </c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2"/>
      <c r="BI153" s="102"/>
      <c r="BJ153" s="102"/>
      <c r="BK153" s="102"/>
      <c r="BL153" s="102"/>
      <c r="BM153" s="102"/>
      <c r="BN153" s="102"/>
      <c r="BO153" s="102"/>
      <c r="BP153" s="102"/>
      <c r="BQ153" s="102"/>
      <c r="BR153" s="102"/>
      <c r="BS153" s="102"/>
      <c r="BT153" s="102"/>
      <c r="BU153" s="102"/>
      <c r="BV153" s="102"/>
      <c r="BW153" s="102"/>
      <c r="BX153" s="102"/>
      <c r="BY153" s="102"/>
      <c r="BZ153" s="102"/>
      <c r="CA153" s="102"/>
      <c r="CB153" s="102"/>
      <c r="CC153" s="102"/>
      <c r="CD153" s="102"/>
      <c r="CE153" s="102"/>
      <c r="CF153" s="102"/>
      <c r="CG153" s="102"/>
      <c r="CH153" s="102"/>
      <c r="CI153" s="102"/>
      <c r="CJ153" s="102"/>
      <c r="CK153" s="102"/>
      <c r="CL153" s="102"/>
      <c r="CM153" s="102"/>
      <c r="CN153" s="102"/>
      <c r="CO153" s="102"/>
      <c r="CP153" s="102"/>
      <c r="CQ153" s="102"/>
      <c r="CR153" s="102"/>
      <c r="CS153" s="102"/>
      <c r="CT153" s="102"/>
      <c r="CU153" s="102"/>
      <c r="CV153" s="102"/>
      <c r="CW153" s="102"/>
      <c r="CX153" s="102"/>
      <c r="CY153" s="102"/>
      <c r="CZ153" s="102"/>
      <c r="DA153" s="102"/>
      <c r="DB153" s="102"/>
      <c r="DC153" s="102"/>
      <c r="DD153" s="102"/>
      <c r="DE153" s="102"/>
      <c r="DF153" s="102"/>
      <c r="DG153" s="102"/>
      <c r="DH153" s="102"/>
      <c r="DI153" s="102"/>
      <c r="DJ153" s="102"/>
      <c r="DK153" s="102"/>
      <c r="DL153" s="102"/>
      <c r="DM153" s="102"/>
      <c r="DN153" s="102"/>
      <c r="DO153" s="102"/>
      <c r="DP153" s="102"/>
      <c r="DQ153" s="102"/>
      <c r="DR153" s="102"/>
      <c r="DS153" s="102"/>
      <c r="DT153" s="102"/>
      <c r="DU153" s="102"/>
      <c r="DV153" s="102"/>
      <c r="DW153" s="102"/>
      <c r="DX153" s="102"/>
      <c r="DY153" s="102"/>
      <c r="DZ153" s="102"/>
      <c r="EA153" s="102"/>
      <c r="EB153" s="102"/>
      <c r="EC153" s="102"/>
      <c r="ED153" s="102"/>
      <c r="EE153" s="102"/>
      <c r="EF153" s="102"/>
      <c r="EG153" s="102"/>
      <c r="EH153" s="102"/>
      <c r="EI153" s="102"/>
      <c r="EJ153" s="102"/>
      <c r="EK153" s="102"/>
      <c r="EL153" s="102"/>
      <c r="EM153" s="102"/>
      <c r="EN153" s="102"/>
      <c r="EO153" s="102"/>
      <c r="EP153" s="102"/>
      <c r="EQ153" s="102"/>
      <c r="ER153" s="102"/>
      <c r="ES153" s="102"/>
      <c r="ET153" s="102"/>
      <c r="EU153" s="102"/>
      <c r="EV153" s="102"/>
      <c r="EW153" s="102"/>
      <c r="EX153" s="102"/>
      <c r="EY153" s="102"/>
      <c r="EZ153" s="102"/>
      <c r="FA153" s="102"/>
      <c r="FB153" s="102"/>
      <c r="FC153" s="102"/>
      <c r="FD153" s="102"/>
      <c r="FE153" s="102"/>
      <c r="FF153" s="102"/>
      <c r="FG153" s="102"/>
      <c r="FH153" s="102"/>
      <c r="FI153" s="102"/>
      <c r="FJ153" s="102"/>
      <c r="FK153" s="102"/>
      <c r="FL153" s="102"/>
      <c r="FM153" s="102"/>
      <c r="FN153" s="102"/>
      <c r="FO153" s="102"/>
      <c r="FP153" s="102"/>
      <c r="FQ153" s="102"/>
      <c r="FR153" s="102"/>
      <c r="FS153" s="102"/>
      <c r="FT153" s="102"/>
      <c r="FU153" s="102"/>
      <c r="FV153" s="102"/>
      <c r="FW153" s="102"/>
      <c r="FX153" s="102"/>
      <c r="FY153" s="102"/>
      <c r="FZ153" s="102"/>
      <c r="GA153" s="102"/>
      <c r="GB153" s="102"/>
      <c r="GC153" s="102"/>
      <c r="GD153" s="102"/>
      <c r="GE153" s="102"/>
      <c r="GF153" s="102"/>
      <c r="GG153" s="102"/>
      <c r="GH153" s="102"/>
      <c r="GI153" s="102"/>
      <c r="GJ153" s="102"/>
      <c r="GK153" s="102"/>
      <c r="GL153" s="102"/>
      <c r="GM153" s="102"/>
      <c r="GN153" s="102"/>
      <c r="GO153" s="102"/>
      <c r="GP153" s="102"/>
      <c r="GQ153" s="102"/>
      <c r="GR153" s="102"/>
      <c r="GS153" s="102"/>
      <c r="GT153" s="102"/>
      <c r="GU153" s="102"/>
      <c r="GV153" s="102"/>
      <c r="GW153" s="102"/>
      <c r="GX153" s="102"/>
      <c r="GY153" s="102"/>
      <c r="GZ153" s="102"/>
      <c r="HA153" s="102"/>
      <c r="HB153" s="102"/>
      <c r="HC153" s="102"/>
      <c r="HD153" s="102"/>
      <c r="HE153" s="102"/>
      <c r="HF153" s="102"/>
      <c r="HG153" s="102"/>
      <c r="HH153" s="102"/>
      <c r="HI153" s="102"/>
      <c r="HJ153" s="102"/>
      <c r="HK153" s="102"/>
      <c r="HL153" s="102"/>
      <c r="HM153" s="102"/>
      <c r="HN153" s="102"/>
      <c r="HO153" s="102"/>
      <c r="HP153" s="102"/>
      <c r="HQ153" s="102"/>
      <c r="HR153" s="102"/>
      <c r="HS153" s="102"/>
      <c r="HT153" s="102"/>
      <c r="HU153" s="102"/>
      <c r="HV153" s="102"/>
      <c r="HW153" s="102"/>
      <c r="HX153" s="102"/>
      <c r="HY153" s="102"/>
      <c r="HZ153" s="102"/>
      <c r="IA153" s="102"/>
      <c r="IB153" s="102"/>
      <c r="IC153" s="102"/>
      <c r="ID153" s="102"/>
      <c r="IE153" s="102"/>
      <c r="IF153" s="102"/>
      <c r="IG153" s="102"/>
      <c r="IH153" s="102"/>
      <c r="II153" s="102"/>
      <c r="IJ153" s="102"/>
      <c r="IK153" s="102"/>
      <c r="IL153" s="102"/>
      <c r="IM153" s="102"/>
      <c r="IN153" s="102"/>
      <c r="IO153" s="102"/>
      <c r="IP153" s="102"/>
      <c r="IQ153" s="102"/>
      <c r="IR153" s="102"/>
      <c r="IS153" s="102"/>
      <c r="IT153" s="102"/>
      <c r="IU153" s="102"/>
      <c r="IV153" s="102"/>
      <c r="IW153" s="102"/>
      <c r="IX153" s="102"/>
      <c r="IY153" s="102"/>
      <c r="IZ153" s="102"/>
      <c r="JA153" s="102"/>
      <c r="JB153" s="102"/>
      <c r="JC153" s="102"/>
      <c r="JD153" s="102"/>
      <c r="JE153" s="102"/>
      <c r="JF153" s="102"/>
      <c r="JG153" s="102"/>
      <c r="JH153" s="102"/>
      <c r="JI153" s="102"/>
      <c r="JJ153" s="102"/>
      <c r="JK153" s="102"/>
      <c r="JL153" s="102"/>
      <c r="JM153" s="102"/>
      <c r="JN153" s="102"/>
      <c r="JO153" s="102"/>
      <c r="JP153" s="102"/>
      <c r="JQ153" s="102"/>
      <c r="JR153" s="102"/>
      <c r="JS153" s="102"/>
      <c r="JT153" s="102"/>
      <c r="JU153" s="102"/>
      <c r="JV153" s="102"/>
      <c r="JW153" s="102"/>
      <c r="JX153" s="102"/>
      <c r="JY153" s="102"/>
      <c r="JZ153" s="102"/>
      <c r="KA153" s="102"/>
      <c r="KB153" s="102"/>
      <c r="KC153" s="102"/>
      <c r="KD153" s="102"/>
      <c r="KE153" s="102"/>
      <c r="KF153" s="102"/>
      <c r="KG153" s="102"/>
      <c r="KH153" s="102"/>
      <c r="KI153" s="102"/>
      <c r="KJ153" s="102"/>
      <c r="KK153" s="102"/>
      <c r="KL153" s="102"/>
      <c r="KM153" s="102"/>
      <c r="KN153" s="102"/>
      <c r="KO153" s="102"/>
      <c r="KP153" s="102"/>
      <c r="KQ153" s="102"/>
      <c r="KR153" s="102"/>
      <c r="KS153" s="102"/>
      <c r="KT153" s="102"/>
      <c r="KU153" s="102"/>
      <c r="KV153" s="102"/>
      <c r="KW153" s="102"/>
      <c r="KX153" s="102"/>
      <c r="KY153" s="102"/>
      <c r="KZ153" s="102"/>
      <c r="LA153" s="102"/>
      <c r="LB153" s="102"/>
      <c r="LC153" s="102"/>
      <c r="LD153" s="102"/>
      <c r="LE153" s="102"/>
      <c r="LF153" s="102"/>
      <c r="LG153" s="102"/>
      <c r="LH153" s="102"/>
      <c r="LI153" s="102"/>
      <c r="LJ153" s="102"/>
      <c r="LK153" s="102"/>
      <c r="LL153" s="102"/>
      <c r="LM153" s="102"/>
      <c r="LN153" s="102"/>
      <c r="LO153" s="102"/>
      <c r="LP153" s="102"/>
      <c r="LQ153" s="102"/>
      <c r="LR153" s="102"/>
      <c r="LS153" s="102"/>
      <c r="LT153" s="102"/>
      <c r="LU153" s="102"/>
      <c r="LV153" s="102"/>
      <c r="LW153" s="102"/>
      <c r="LX153" s="102"/>
      <c r="LY153" s="102"/>
      <c r="LZ153" s="102"/>
      <c r="MA153" s="102"/>
      <c r="MB153" s="102"/>
      <c r="MC153" s="102"/>
      <c r="MD153" s="102"/>
      <c r="ME153" s="102"/>
      <c r="MF153" s="102"/>
      <c r="MG153" s="102"/>
      <c r="MH153" s="102"/>
      <c r="MI153" s="102"/>
      <c r="MJ153" s="102"/>
      <c r="MK153" s="102"/>
      <c r="ML153" s="102"/>
      <c r="MM153" s="102"/>
      <c r="MN153" s="102"/>
      <c r="MO153" s="102"/>
      <c r="MP153" s="102"/>
      <c r="MQ153" s="102"/>
      <c r="MR153" s="102"/>
      <c r="MS153" s="102"/>
      <c r="MT153" s="102"/>
      <c r="MU153" s="102"/>
      <c r="MV153" s="102"/>
      <c r="MW153" s="102"/>
      <c r="MX153" s="102"/>
      <c r="MY153" s="102"/>
      <c r="MZ153" s="102"/>
      <c r="NA153" s="102"/>
      <c r="NB153" s="102"/>
      <c r="NC153" s="102"/>
      <c r="ND153" s="102"/>
      <c r="NE153" s="102"/>
      <c r="NF153" s="102"/>
      <c r="NG153" s="102"/>
      <c r="NH153" s="102"/>
      <c r="NI153" s="102"/>
      <c r="NJ153" s="102"/>
      <c r="NK153" s="102"/>
      <c r="NL153" s="102"/>
      <c r="NM153" s="102"/>
      <c r="NN153" s="102"/>
      <c r="NO153" s="102"/>
      <c r="NP153" s="102"/>
      <c r="NQ153" s="102"/>
      <c r="NR153" s="102"/>
      <c r="NS153" s="102"/>
      <c r="NT153" s="102"/>
      <c r="NU153" s="102"/>
      <c r="NV153" s="102"/>
      <c r="NW153" s="102"/>
      <c r="NX153" s="102"/>
      <c r="NY153" s="102"/>
      <c r="NZ153" s="102"/>
      <c r="OA153" s="102"/>
      <c r="OB153" s="102"/>
      <c r="OC153" s="102"/>
      <c r="OD153" s="102"/>
      <c r="OE153" s="102"/>
      <c r="OF153" s="102"/>
      <c r="OG153" s="102"/>
      <c r="OH153" s="102"/>
      <c r="OI153" s="102"/>
      <c r="OJ153" s="102"/>
      <c r="OK153" s="102"/>
      <c r="OL153" s="102"/>
      <c r="OM153" s="102"/>
      <c r="ON153" s="102"/>
      <c r="OO153" s="102"/>
      <c r="OP153" s="102"/>
      <c r="OQ153" s="102"/>
      <c r="OR153" s="102"/>
      <c r="OS153" s="102"/>
      <c r="OT153" s="102"/>
      <c r="OU153" s="102"/>
      <c r="OV153" s="102"/>
      <c r="OW153" s="102"/>
      <c r="OX153" s="102"/>
      <c r="OY153" s="102"/>
      <c r="OZ153" s="102"/>
      <c r="PA153" s="102"/>
      <c r="PB153" s="102"/>
      <c r="PC153" s="102"/>
      <c r="PD153" s="102"/>
      <c r="PE153" s="102"/>
      <c r="PF153" s="102"/>
      <c r="PG153" s="102"/>
      <c r="PH153" s="102"/>
      <c r="PI153" s="102"/>
      <c r="PJ153" s="102"/>
      <c r="PK153" s="102"/>
      <c r="PL153" s="102"/>
      <c r="PM153" s="102"/>
      <c r="PN153" s="102"/>
      <c r="PO153" s="102"/>
      <c r="PP153" s="102"/>
      <c r="PQ153" s="102"/>
      <c r="PR153" s="102"/>
      <c r="PS153" s="102"/>
      <c r="PT153" s="102"/>
      <c r="PU153" s="102"/>
      <c r="PV153" s="102"/>
      <c r="PW153" s="102"/>
      <c r="PX153" s="102"/>
      <c r="PY153" s="102"/>
      <c r="PZ153" s="102"/>
      <c r="QA153" s="102"/>
      <c r="QB153" s="102"/>
      <c r="QC153" s="102"/>
      <c r="QD153" s="102"/>
      <c r="QE153" s="102"/>
      <c r="QF153" s="102"/>
      <c r="QG153" s="102"/>
      <c r="QH153" s="102"/>
      <c r="QI153" s="102"/>
      <c r="QJ153" s="102"/>
      <c r="QK153" s="102"/>
      <c r="QL153" s="102"/>
      <c r="QM153" s="102"/>
      <c r="QN153" s="102"/>
      <c r="QO153" s="102"/>
      <c r="QP153" s="102"/>
      <c r="QQ153" s="102"/>
      <c r="QR153" s="102"/>
      <c r="QS153" s="102"/>
      <c r="QT153" s="102"/>
      <c r="QU153" s="102"/>
      <c r="QV153" s="102"/>
      <c r="QW153" s="102"/>
      <c r="QX153" s="102"/>
      <c r="QY153" s="102"/>
      <c r="QZ153" s="102"/>
      <c r="RA153" s="102"/>
      <c r="RB153" s="102"/>
      <c r="RC153" s="102"/>
      <c r="RD153" s="102"/>
      <c r="RE153" s="102"/>
      <c r="RF153" s="102"/>
      <c r="RG153" s="102"/>
      <c r="RH153" s="102"/>
      <c r="RI153" s="102"/>
      <c r="RJ153" s="102"/>
      <c r="RK153" s="102"/>
      <c r="RL153" s="102"/>
      <c r="RM153" s="102"/>
      <c r="RN153" s="102"/>
      <c r="RO153" s="102"/>
      <c r="RP153" s="102"/>
      <c r="RQ153" s="102"/>
      <c r="RR153" s="102"/>
      <c r="RS153" s="102"/>
      <c r="RT153" s="102"/>
      <c r="RU153" s="102"/>
      <c r="RV153" s="102"/>
      <c r="RW153" s="102"/>
      <c r="RX153" s="102"/>
      <c r="RY153" s="102"/>
      <c r="RZ153" s="102"/>
      <c r="SA153" s="102"/>
      <c r="SB153" s="102"/>
      <c r="SC153" s="102"/>
      <c r="SD153" s="102"/>
      <c r="SE153" s="102"/>
      <c r="SF153" s="102"/>
      <c r="SG153" s="102"/>
      <c r="SH153" s="102"/>
      <c r="SI153" s="102"/>
      <c r="SJ153" s="102"/>
      <c r="SK153" s="102"/>
      <c r="SL153" s="102"/>
      <c r="SM153" s="102"/>
      <c r="SN153" s="102"/>
      <c r="SO153" s="102"/>
      <c r="SP153" s="102"/>
      <c r="SQ153" s="102"/>
      <c r="SR153" s="102"/>
      <c r="SS153" s="102"/>
      <c r="ST153" s="102"/>
      <c r="SU153" s="102"/>
      <c r="SV153" s="102"/>
      <c r="SW153" s="102"/>
      <c r="SX153" s="102"/>
      <c r="SY153" s="102"/>
      <c r="SZ153" s="102"/>
      <c r="TA153" s="102"/>
      <c r="TB153" s="102"/>
      <c r="TC153" s="102"/>
      <c r="TD153" s="102"/>
      <c r="TE153" s="102"/>
      <c r="TF153" s="102"/>
      <c r="TG153" s="102"/>
      <c r="TH153" s="102"/>
      <c r="TI153" s="102"/>
      <c r="TJ153" s="102"/>
      <c r="TK153" s="102"/>
      <c r="TL153" s="102"/>
      <c r="TM153" s="102"/>
      <c r="TN153" s="102"/>
      <c r="TO153" s="102"/>
      <c r="TP153" s="102"/>
      <c r="TQ153" s="102"/>
      <c r="TR153" s="102"/>
      <c r="TS153" s="102"/>
      <c r="TT153" s="102"/>
      <c r="TU153" s="102"/>
      <c r="TV153" s="102"/>
      <c r="TW153" s="102"/>
      <c r="TX153" s="102"/>
      <c r="TY153" s="102"/>
      <c r="TZ153" s="102"/>
      <c r="UA153" s="102"/>
      <c r="UB153" s="102"/>
      <c r="UC153" s="102"/>
      <c r="UD153" s="102"/>
      <c r="UE153" s="102"/>
      <c r="UF153" s="102"/>
      <c r="UG153" s="102"/>
      <c r="UH153" s="102"/>
      <c r="UI153" s="102"/>
      <c r="UJ153" s="102"/>
      <c r="UK153" s="102"/>
      <c r="UL153" s="102"/>
      <c r="UM153" s="102"/>
      <c r="UN153" s="102"/>
      <c r="UO153" s="102"/>
      <c r="UP153" s="102"/>
      <c r="UQ153" s="102"/>
      <c r="UR153" s="102"/>
      <c r="US153" s="102"/>
      <c r="UT153" s="102"/>
      <c r="UU153" s="102"/>
      <c r="UV153" s="102"/>
      <c r="UW153" s="102"/>
      <c r="UX153" s="102"/>
      <c r="UY153" s="102"/>
      <c r="UZ153" s="102"/>
      <c r="VA153" s="102"/>
      <c r="VB153" s="102"/>
      <c r="VC153" s="102"/>
      <c r="VD153" s="102"/>
      <c r="VE153" s="102"/>
      <c r="VF153" s="102"/>
      <c r="VG153" s="102"/>
      <c r="VH153" s="102"/>
      <c r="VI153" s="102"/>
      <c r="VJ153" s="102"/>
      <c r="VK153" s="102"/>
      <c r="VL153" s="102"/>
      <c r="VM153" s="102"/>
      <c r="VN153" s="102"/>
      <c r="VO153" s="102"/>
      <c r="VP153" s="102"/>
      <c r="VQ153" s="102"/>
      <c r="VR153" s="102"/>
      <c r="VS153" s="102"/>
      <c r="VT153" s="102"/>
      <c r="VU153" s="102"/>
      <c r="VV153" s="102"/>
      <c r="VW153" s="102"/>
      <c r="VX153" s="102"/>
      <c r="VY153" s="102"/>
      <c r="VZ153" s="102"/>
      <c r="WA153" s="102"/>
      <c r="WB153" s="102"/>
      <c r="WC153" s="102"/>
      <c r="WD153" s="102"/>
      <c r="WE153" s="102"/>
      <c r="WF153" s="102"/>
      <c r="WG153" s="102"/>
      <c r="WH153" s="102"/>
      <c r="WI153" s="102"/>
      <c r="WJ153" s="102"/>
      <c r="WK153" s="102"/>
      <c r="WL153" s="102"/>
      <c r="WM153" s="102"/>
      <c r="WN153" s="102"/>
      <c r="WO153" s="102"/>
      <c r="WP153" s="102"/>
      <c r="WQ153" s="102"/>
      <c r="WR153" s="102"/>
      <c r="WS153" s="102"/>
      <c r="WT153" s="102"/>
      <c r="WU153" s="102"/>
      <c r="WV153" s="102"/>
      <c r="WW153" s="102"/>
      <c r="WX153" s="102"/>
      <c r="WY153" s="102"/>
      <c r="WZ153" s="102"/>
      <c r="XA153" s="102"/>
      <c r="XB153" s="102"/>
      <c r="XC153" s="102"/>
      <c r="XD153" s="102"/>
      <c r="XE153" s="102"/>
      <c r="XF153" s="102"/>
      <c r="XG153" s="102"/>
      <c r="XH153" s="102"/>
      <c r="XI153" s="102"/>
      <c r="XJ153" s="102"/>
      <c r="XK153" s="102"/>
      <c r="XL153" s="102"/>
      <c r="XM153" s="102"/>
      <c r="XN153" s="102"/>
      <c r="XO153" s="102"/>
      <c r="XP153" s="102"/>
      <c r="XQ153" s="102"/>
      <c r="XR153" s="102"/>
      <c r="XS153" s="102"/>
      <c r="XT153" s="102"/>
      <c r="XU153" s="102"/>
      <c r="XV153" s="102"/>
      <c r="XW153" s="102"/>
      <c r="XX153" s="102"/>
      <c r="XY153" s="102"/>
      <c r="XZ153" s="102"/>
      <c r="YA153" s="102"/>
      <c r="YB153" s="102"/>
      <c r="YC153" s="102"/>
      <c r="YD153" s="102"/>
      <c r="YE153" s="102"/>
      <c r="YF153" s="102"/>
      <c r="YG153" s="102"/>
      <c r="YH153" s="102"/>
      <c r="YI153" s="102"/>
      <c r="YJ153" s="102"/>
      <c r="YK153" s="102"/>
      <c r="YL153" s="102"/>
      <c r="YM153" s="102"/>
      <c r="YN153" s="102"/>
      <c r="YO153" s="102"/>
      <c r="YP153" s="102"/>
      <c r="YQ153" s="102"/>
      <c r="YR153" s="102"/>
      <c r="YS153" s="102"/>
      <c r="YT153" s="102"/>
      <c r="YU153" s="102"/>
      <c r="YV153" s="102"/>
      <c r="YW153" s="102"/>
      <c r="YX153" s="102"/>
      <c r="YY153" s="102"/>
      <c r="YZ153" s="102"/>
      <c r="ZA153" s="102"/>
      <c r="ZB153" s="102"/>
      <c r="ZC153" s="102"/>
      <c r="ZD153" s="102"/>
      <c r="ZE153" s="102"/>
      <c r="ZF153" s="102"/>
      <c r="ZG153" s="102"/>
      <c r="ZH153" s="102"/>
      <c r="ZI153" s="102"/>
      <c r="ZJ153" s="102"/>
      <c r="ZK153" s="102"/>
      <c r="ZL153" s="102"/>
      <c r="ZM153" s="102"/>
      <c r="ZN153" s="102"/>
      <c r="ZO153" s="102"/>
      <c r="ZP153" s="102"/>
      <c r="ZQ153" s="102"/>
      <c r="ZR153" s="102"/>
      <c r="ZS153" s="102"/>
      <c r="ZT153" s="102"/>
      <c r="ZU153" s="102"/>
      <c r="ZV153" s="102"/>
      <c r="ZW153" s="102"/>
      <c r="ZX153" s="102"/>
      <c r="ZY153" s="102"/>
      <c r="ZZ153" s="102"/>
      <c r="AAA153" s="102"/>
      <c r="AAB153" s="102"/>
      <c r="AAC153" s="102"/>
      <c r="AAD153" s="102"/>
      <c r="AAE153" s="102"/>
      <c r="AAF153" s="102"/>
      <c r="AAG153" s="102"/>
      <c r="AAH153" s="102"/>
      <c r="AAI153" s="102"/>
      <c r="AAJ153" s="102"/>
      <c r="AAK153" s="102"/>
      <c r="AAL153" s="102"/>
      <c r="AAM153" s="102"/>
      <c r="AAN153" s="102"/>
      <c r="AAO153" s="102"/>
      <c r="AAP153" s="102"/>
      <c r="AAQ153" s="102"/>
      <c r="AAR153" s="102"/>
      <c r="AAS153" s="102"/>
      <c r="AAT153" s="102"/>
      <c r="AAU153" s="102"/>
      <c r="AAV153" s="102"/>
      <c r="AAW153" s="102"/>
      <c r="AAX153" s="102"/>
      <c r="AAY153" s="102"/>
      <c r="AAZ153" s="102"/>
      <c r="ABA153" s="102"/>
      <c r="ABB153" s="102"/>
      <c r="ABC153" s="102"/>
      <c r="ABD153" s="102"/>
      <c r="ABE153" s="102"/>
      <c r="ABF153" s="102"/>
      <c r="ABG153" s="102"/>
      <c r="ABH153" s="102"/>
      <c r="ABI153" s="102"/>
      <c r="ABJ153" s="102"/>
      <c r="ABK153" s="102"/>
      <c r="ABL153" s="102"/>
      <c r="ABM153" s="102"/>
      <c r="ABN153" s="102"/>
      <c r="ABO153" s="102"/>
      <c r="ABP153" s="102"/>
      <c r="ABQ153" s="102"/>
      <c r="ABR153" s="102"/>
      <c r="ABS153" s="102"/>
      <c r="ABT153" s="102"/>
      <c r="ABU153" s="102"/>
      <c r="ABV153" s="102"/>
      <c r="ABW153" s="102"/>
      <c r="ABX153" s="102"/>
      <c r="ABY153" s="102"/>
      <c r="ABZ153" s="102"/>
      <c r="ACA153" s="102"/>
      <c r="ACB153" s="102"/>
      <c r="ACC153" s="102"/>
      <c r="ACD153" s="102"/>
      <c r="ACE153" s="102"/>
      <c r="ACF153" s="102"/>
      <c r="ACG153" s="102"/>
      <c r="ACH153" s="102"/>
      <c r="ACI153" s="102"/>
      <c r="ACJ153" s="102"/>
      <c r="ACK153" s="102"/>
      <c r="ACL153" s="102"/>
      <c r="ACM153" s="102"/>
      <c r="ACN153" s="102"/>
      <c r="ACO153" s="102"/>
      <c r="ACP153" s="102"/>
      <c r="ACQ153" s="102"/>
      <c r="ACR153" s="102"/>
      <c r="ACS153" s="102"/>
      <c r="ACT153" s="102"/>
      <c r="ACU153" s="102"/>
      <c r="ACV153" s="102"/>
      <c r="ACW153" s="102"/>
      <c r="ACX153" s="102"/>
      <c r="ACY153" s="102"/>
      <c r="ACZ153" s="102"/>
      <c r="ADA153" s="102"/>
      <c r="ADB153" s="102"/>
      <c r="ADC153" s="102"/>
      <c r="ADD153" s="102"/>
      <c r="ADE153" s="102"/>
      <c r="ADF153" s="102"/>
      <c r="ADG153" s="102"/>
      <c r="ADH153" s="102"/>
      <c r="ADI153" s="102"/>
      <c r="ADJ153" s="102"/>
      <c r="ADK153" s="102"/>
      <c r="ADL153" s="102"/>
      <c r="ADM153" s="102"/>
      <c r="ADN153" s="102"/>
      <c r="ADO153" s="102"/>
      <c r="ADP153" s="102"/>
      <c r="ADQ153" s="102"/>
      <c r="ADR153" s="102"/>
      <c r="ADS153" s="102"/>
      <c r="ADT153" s="102"/>
      <c r="ADU153" s="102"/>
      <c r="ADV153" s="102"/>
      <c r="ADW153" s="102"/>
      <c r="ADX153" s="102"/>
      <c r="ADY153" s="102"/>
      <c r="ADZ153" s="102"/>
      <c r="AEA153" s="102"/>
      <c r="AEB153" s="102"/>
      <c r="AEC153" s="102"/>
      <c r="AED153" s="102"/>
      <c r="AEE153" s="102"/>
      <c r="AEF153" s="102"/>
      <c r="AEG153" s="102"/>
      <c r="AEH153" s="102"/>
      <c r="AEI153" s="102"/>
      <c r="AEJ153" s="102"/>
      <c r="AEK153" s="102"/>
      <c r="AEL153" s="102"/>
      <c r="AEM153" s="102"/>
      <c r="AEN153" s="102"/>
      <c r="AEO153" s="102"/>
      <c r="AEP153" s="102"/>
      <c r="AEQ153" s="102"/>
      <c r="AER153" s="102"/>
      <c r="AES153" s="102"/>
      <c r="AET153" s="102"/>
      <c r="AEU153" s="102"/>
      <c r="AEV153" s="102"/>
      <c r="AEW153" s="102"/>
      <c r="AEX153" s="102"/>
      <c r="AEY153" s="102"/>
      <c r="AEZ153" s="102"/>
      <c r="AFA153" s="102"/>
      <c r="AFB153" s="102"/>
      <c r="AFC153" s="102"/>
      <c r="AFD153" s="102"/>
      <c r="AFE153" s="102"/>
      <c r="AFF153" s="102"/>
      <c r="AFG153" s="102"/>
      <c r="AFH153" s="102"/>
      <c r="AFI153" s="102"/>
      <c r="AFJ153" s="102"/>
      <c r="AFK153" s="102"/>
      <c r="AFL153" s="102"/>
      <c r="AFM153" s="102"/>
      <c r="AFN153" s="102"/>
      <c r="AFO153" s="102"/>
      <c r="AFP153" s="102"/>
      <c r="AFQ153" s="102"/>
      <c r="AFR153" s="102"/>
      <c r="AFS153" s="102"/>
      <c r="AFT153" s="102"/>
      <c r="AFU153" s="102"/>
      <c r="AFV153" s="102"/>
      <c r="AFW153" s="102"/>
      <c r="AFX153" s="102"/>
      <c r="AFY153" s="102"/>
      <c r="AFZ153" s="102"/>
      <c r="AGA153" s="102"/>
      <c r="AGB153" s="102"/>
      <c r="AGC153" s="102"/>
      <c r="AGD153" s="102"/>
      <c r="AGE153" s="102"/>
      <c r="AGF153" s="102"/>
      <c r="AGG153" s="102"/>
      <c r="AGH153" s="102"/>
      <c r="AGI153" s="102"/>
      <c r="AGJ153" s="102"/>
      <c r="AGK153" s="102"/>
      <c r="AGL153" s="102"/>
      <c r="AGM153" s="102"/>
      <c r="AGN153" s="102"/>
      <c r="AGO153" s="102"/>
      <c r="AGP153" s="102"/>
      <c r="AGQ153" s="102"/>
      <c r="AGR153" s="102"/>
      <c r="AGS153" s="102"/>
      <c r="AGT153" s="102"/>
      <c r="AGU153" s="102"/>
      <c r="AGV153" s="102"/>
      <c r="AGW153" s="102"/>
      <c r="AGX153" s="102"/>
      <c r="AGY153" s="102"/>
      <c r="AGZ153" s="102"/>
      <c r="AHA153" s="102"/>
      <c r="AHB153" s="102"/>
      <c r="AHC153" s="102"/>
      <c r="AHD153" s="102"/>
      <c r="AHE153" s="102"/>
      <c r="AHF153" s="102"/>
      <c r="AHG153" s="102"/>
      <c r="AHH153" s="102"/>
      <c r="AHI153" s="102"/>
      <c r="AHJ153" s="102"/>
      <c r="AHK153" s="102"/>
      <c r="AHL153" s="102"/>
      <c r="AHM153" s="102"/>
      <c r="AHN153" s="102"/>
      <c r="AHO153" s="102"/>
      <c r="AHP153" s="102"/>
      <c r="AHQ153" s="102"/>
      <c r="AHR153" s="102"/>
      <c r="AHS153" s="102"/>
      <c r="AHT153" s="102"/>
      <c r="AHU153" s="102"/>
      <c r="AHV153" s="102"/>
      <c r="AHW153" s="102"/>
      <c r="AHX153" s="102"/>
      <c r="AHY153" s="102"/>
      <c r="AHZ153" s="102"/>
      <c r="AIA153" s="102"/>
      <c r="AIB153" s="102"/>
      <c r="AIC153" s="102"/>
      <c r="AID153" s="102"/>
      <c r="AIE153" s="102"/>
      <c r="AIF153" s="102"/>
      <c r="AIG153" s="102"/>
      <c r="AIH153" s="102"/>
      <c r="AII153" s="102"/>
      <c r="AIJ153" s="102"/>
      <c r="AIK153" s="102"/>
      <c r="AIL153" s="102"/>
      <c r="AIM153" s="102"/>
      <c r="AIN153" s="102"/>
      <c r="AIO153" s="102"/>
      <c r="AIP153" s="102"/>
      <c r="AIQ153" s="102"/>
      <c r="AIR153" s="102"/>
      <c r="AIS153" s="102"/>
      <c r="AIT153" s="102"/>
      <c r="AIU153" s="102"/>
      <c r="AIV153" s="102"/>
      <c r="AIW153" s="102"/>
      <c r="AIX153" s="102"/>
      <c r="AIY153" s="102"/>
      <c r="AIZ153" s="102"/>
      <c r="AJA153" s="102"/>
      <c r="AJB153" s="102"/>
      <c r="AJC153" s="102"/>
      <c r="AJD153" s="102"/>
      <c r="AJE153" s="102"/>
      <c r="AJF153" s="102"/>
      <c r="AJG153" s="102"/>
      <c r="AJH153" s="102"/>
      <c r="AJI153" s="102"/>
      <c r="AJJ153" s="102"/>
      <c r="AJK153" s="102"/>
      <c r="AJL153" s="102"/>
      <c r="AJM153" s="102"/>
      <c r="AJN153" s="102"/>
      <c r="AJO153" s="102"/>
      <c r="AJP153" s="102"/>
      <c r="AJQ153" s="102"/>
      <c r="AJR153" s="102"/>
      <c r="AJS153" s="102"/>
      <c r="AJT153" s="102"/>
      <c r="AJU153" s="102"/>
      <c r="AJV153" s="102"/>
      <c r="AJW153" s="102"/>
      <c r="AJX153" s="102"/>
      <c r="AJY153" s="102"/>
      <c r="AJZ153" s="102"/>
      <c r="AKA153" s="102"/>
      <c r="AKB153" s="102"/>
      <c r="AKC153" s="102"/>
      <c r="AKD153" s="102"/>
      <c r="AKE153" s="102"/>
      <c r="AKF153" s="102"/>
      <c r="AKG153" s="102"/>
      <c r="AKH153" s="102"/>
      <c r="AKI153" s="102"/>
      <c r="AKJ153" s="102"/>
      <c r="AKK153" s="102"/>
      <c r="AKL153" s="102"/>
      <c r="AKM153" s="102"/>
      <c r="AKN153" s="102"/>
      <c r="AKO153" s="102"/>
      <c r="AKP153" s="102"/>
      <c r="AKQ153" s="102"/>
      <c r="AKR153" s="102"/>
      <c r="AKS153" s="102"/>
      <c r="AKT153" s="102"/>
      <c r="AKU153" s="102"/>
      <c r="AKV153" s="102"/>
      <c r="AKW153" s="102"/>
      <c r="AKX153" s="102"/>
      <c r="AKY153" s="102"/>
      <c r="AKZ153" s="102"/>
      <c r="ALA153" s="102"/>
      <c r="ALB153" s="102"/>
      <c r="ALC153" s="102"/>
      <c r="ALD153" s="102"/>
      <c r="ALE153" s="102"/>
      <c r="ALF153" s="102"/>
      <c r="ALG153" s="102"/>
      <c r="ALH153" s="102"/>
      <c r="ALI153" s="102"/>
      <c r="ALJ153" s="102"/>
      <c r="ALK153" s="102"/>
      <c r="ALL153" s="102"/>
      <c r="ALM153" s="102"/>
      <c r="ALN153" s="102"/>
      <c r="ALO153" s="102"/>
      <c r="ALP153" s="102"/>
      <c r="ALQ153" s="102"/>
      <c r="ALR153" s="102"/>
      <c r="ALS153" s="102"/>
      <c r="ALT153" s="102"/>
      <c r="ALU153" s="102"/>
      <c r="ALV153" s="102"/>
      <c r="ALW153" s="102"/>
      <c r="ALX153" s="102"/>
      <c r="ALY153" s="102"/>
      <c r="ALZ153" s="102"/>
      <c r="AMA153" s="102"/>
      <c r="AMB153" s="102"/>
      <c r="AMC153" s="102"/>
      <c r="AMD153" s="102"/>
      <c r="AME153" s="102"/>
      <c r="AMF153" s="102"/>
      <c r="AMG153" s="102"/>
      <c r="AMH153" s="102"/>
      <c r="AMI153" s="102"/>
      <c r="AMJ153" s="102"/>
      <c r="AMK153" s="102"/>
      <c r="AML153" s="102"/>
      <c r="AMM153" s="102"/>
      <c r="AMN153" s="102"/>
      <c r="AMO153" s="102"/>
      <c r="AMP153" s="102"/>
      <c r="AMQ153" s="102"/>
      <c r="AMR153" s="102"/>
      <c r="AMS153" s="102"/>
      <c r="AMT153" s="102"/>
      <c r="AMU153" s="102"/>
      <c r="AMV153" s="102"/>
      <c r="AMW153" s="102"/>
      <c r="AMX153" s="102"/>
      <c r="AMY153" s="102"/>
      <c r="AMZ153" s="102"/>
      <c r="ANA153" s="102"/>
      <c r="ANB153" s="102"/>
      <c r="ANC153" s="102"/>
      <c r="AND153" s="102"/>
      <c r="ANE153" s="102"/>
      <c r="ANF153" s="102"/>
      <c r="ANG153" s="102"/>
      <c r="ANH153" s="102"/>
      <c r="ANI153" s="102"/>
      <c r="ANJ153" s="102"/>
      <c r="ANK153" s="102"/>
      <c r="ANL153" s="102"/>
      <c r="ANM153" s="102"/>
      <c r="ANN153" s="102"/>
      <c r="ANO153" s="102"/>
      <c r="ANP153" s="102"/>
      <c r="ANQ153" s="102"/>
      <c r="ANR153" s="102"/>
      <c r="ANS153" s="102"/>
      <c r="ANT153" s="102"/>
      <c r="ANU153" s="102"/>
      <c r="ANV153" s="102"/>
      <c r="ANW153" s="102"/>
      <c r="ANX153" s="102"/>
      <c r="ANY153" s="102"/>
      <c r="ANZ153" s="102"/>
      <c r="AOA153" s="102"/>
      <c r="AOB153" s="102"/>
      <c r="AOC153" s="102"/>
      <c r="AOD153" s="102"/>
      <c r="AOE153" s="102"/>
      <c r="AOF153" s="102"/>
      <c r="AOG153" s="102"/>
      <c r="AOH153" s="102"/>
      <c r="AOI153" s="102"/>
      <c r="AOJ153" s="102"/>
      <c r="AOK153" s="102"/>
      <c r="AOL153" s="102"/>
      <c r="AOM153" s="102"/>
      <c r="AON153" s="102"/>
      <c r="AOO153" s="102"/>
      <c r="AOP153" s="102"/>
      <c r="AOQ153" s="102"/>
      <c r="AOR153" s="102"/>
      <c r="AOS153" s="102"/>
      <c r="AOT153" s="102"/>
      <c r="AOU153" s="102"/>
      <c r="AOV153" s="102"/>
      <c r="AOW153" s="102"/>
      <c r="AOX153" s="102"/>
      <c r="AOY153" s="102"/>
      <c r="AOZ153" s="102"/>
      <c r="APA153" s="102"/>
      <c r="APB153" s="102"/>
      <c r="APC153" s="102"/>
      <c r="APD153" s="102"/>
      <c r="APE153" s="102"/>
      <c r="APF153" s="102"/>
      <c r="APG153" s="102"/>
      <c r="APH153" s="102"/>
      <c r="API153" s="102"/>
      <c r="APJ153" s="102"/>
      <c r="APK153" s="102"/>
      <c r="APL153" s="102"/>
      <c r="APM153" s="102"/>
      <c r="APN153" s="102"/>
      <c r="APO153" s="102"/>
      <c r="APP153" s="102"/>
      <c r="APQ153" s="102"/>
      <c r="APR153" s="102"/>
      <c r="APS153" s="102"/>
      <c r="APT153" s="102"/>
      <c r="APU153" s="102"/>
      <c r="APV153" s="102"/>
      <c r="APW153" s="102"/>
      <c r="APX153" s="102"/>
      <c r="APY153" s="102"/>
      <c r="APZ153" s="102"/>
      <c r="AQA153" s="102"/>
      <c r="AQB153" s="102"/>
      <c r="AQC153" s="102"/>
      <c r="AQD153" s="102"/>
      <c r="AQE153" s="102"/>
      <c r="AQF153" s="102"/>
      <c r="AQG153" s="102"/>
      <c r="AQH153" s="102"/>
      <c r="AQI153" s="102"/>
      <c r="AQJ153" s="102"/>
      <c r="AQK153" s="102"/>
      <c r="AQL153" s="102"/>
      <c r="AQM153" s="102"/>
      <c r="AQN153" s="102"/>
      <c r="AQO153" s="102"/>
      <c r="AQP153" s="102"/>
      <c r="AQQ153" s="102"/>
      <c r="AQR153" s="102"/>
      <c r="AQS153" s="102"/>
      <c r="AQT153" s="102"/>
      <c r="AQU153" s="102"/>
      <c r="AQV153" s="102"/>
      <c r="AQW153" s="102"/>
      <c r="AQX153" s="102"/>
      <c r="AQY153" s="102"/>
      <c r="AQZ153" s="102"/>
      <c r="ARA153" s="102"/>
      <c r="ARB153" s="102"/>
      <c r="ARC153" s="102"/>
      <c r="ARD153" s="102"/>
      <c r="ARE153" s="102"/>
      <c r="ARF153" s="102"/>
      <c r="ARG153" s="102"/>
      <c r="ARH153" s="102"/>
      <c r="ARI153" s="102"/>
      <c r="ARJ153" s="102"/>
      <c r="ARK153" s="102"/>
      <c r="ARL153" s="102"/>
      <c r="ARM153" s="102"/>
      <c r="ARN153" s="102"/>
      <c r="ARO153" s="102"/>
      <c r="ARP153" s="102"/>
      <c r="ARQ153" s="102"/>
      <c r="ARR153" s="102"/>
      <c r="ARS153" s="102"/>
      <c r="ART153" s="102"/>
      <c r="ARU153" s="102"/>
      <c r="ARV153" s="102"/>
      <c r="ARW153" s="102"/>
      <c r="ARX153" s="102"/>
      <c r="ARY153" s="102"/>
      <c r="ARZ153" s="102"/>
      <c r="ASA153" s="102"/>
      <c r="ASB153" s="102"/>
      <c r="ASC153" s="102"/>
      <c r="ASD153" s="102"/>
      <c r="ASE153" s="102"/>
      <c r="ASF153" s="102"/>
      <c r="ASG153" s="102"/>
      <c r="ASH153" s="102"/>
      <c r="ASI153" s="102"/>
      <c r="ASJ153" s="102"/>
      <c r="ASK153" s="102"/>
      <c r="ASL153" s="102"/>
      <c r="ASM153" s="102"/>
      <c r="ASN153" s="102"/>
      <c r="ASO153" s="102"/>
      <c r="ASP153" s="102"/>
      <c r="ASQ153" s="102"/>
      <c r="ASR153" s="102"/>
      <c r="ASS153" s="102"/>
      <c r="AST153" s="102"/>
      <c r="ASU153" s="102"/>
      <c r="ASV153" s="102"/>
      <c r="ASW153" s="102"/>
      <c r="ASX153" s="102"/>
      <c r="ASY153" s="102"/>
      <c r="ASZ153" s="102"/>
      <c r="ATA153" s="102"/>
      <c r="ATB153" s="102"/>
      <c r="ATC153" s="102"/>
      <c r="ATD153" s="102"/>
      <c r="ATE153" s="102"/>
      <c r="ATF153" s="102"/>
      <c r="ATG153" s="102"/>
      <c r="ATH153" s="102"/>
      <c r="ATI153" s="102"/>
      <c r="ATJ153" s="102"/>
      <c r="ATK153" s="102"/>
      <c r="ATL153" s="102"/>
      <c r="ATM153" s="102"/>
      <c r="ATN153" s="102"/>
      <c r="ATO153" s="102"/>
      <c r="ATP153" s="102"/>
      <c r="ATQ153" s="102"/>
      <c r="ATR153" s="102"/>
      <c r="ATS153" s="102"/>
      <c r="ATT153" s="102"/>
      <c r="ATU153" s="102"/>
      <c r="ATV153" s="102"/>
      <c r="ATW153" s="102"/>
      <c r="ATX153" s="102"/>
      <c r="ATY153" s="102"/>
      <c r="ATZ153" s="102"/>
      <c r="AUA153" s="102"/>
      <c r="AUB153" s="102"/>
      <c r="AUC153" s="102"/>
      <c r="AUD153" s="102"/>
      <c r="AUE153" s="102"/>
      <c r="AUF153" s="102"/>
      <c r="AUG153" s="102"/>
      <c r="AUH153" s="102"/>
      <c r="AUI153" s="102"/>
      <c r="AUJ153" s="102"/>
      <c r="AUK153" s="102"/>
      <c r="AUL153" s="102"/>
      <c r="AUM153" s="102"/>
      <c r="AUN153" s="102"/>
      <c r="AUO153" s="102"/>
      <c r="AUP153" s="102"/>
      <c r="AUQ153" s="102"/>
      <c r="AUR153" s="102"/>
      <c r="AUS153" s="102"/>
      <c r="AUT153" s="102"/>
      <c r="AUU153" s="102"/>
      <c r="AUV153" s="102"/>
      <c r="AUW153" s="102"/>
      <c r="AUX153" s="102"/>
      <c r="AUY153" s="102"/>
      <c r="AUZ153" s="102"/>
      <c r="AVA153" s="102"/>
      <c r="AVB153" s="102"/>
      <c r="AVC153" s="102"/>
      <c r="AVD153" s="102"/>
      <c r="AVE153" s="102"/>
      <c r="AVF153" s="102"/>
      <c r="AVG153" s="102"/>
      <c r="AVH153" s="102"/>
      <c r="AVI153" s="102"/>
      <c r="AVJ153" s="102"/>
      <c r="AVK153" s="102"/>
      <c r="AVL153" s="102"/>
      <c r="AVM153" s="102"/>
      <c r="AVN153" s="102"/>
      <c r="AVO153" s="102"/>
      <c r="AVP153" s="102"/>
      <c r="AVQ153" s="102"/>
      <c r="AVR153" s="102"/>
      <c r="AVS153" s="102"/>
      <c r="AVT153" s="102"/>
      <c r="AVU153" s="102"/>
      <c r="AVV153" s="102"/>
      <c r="AVW153" s="102"/>
      <c r="AVX153" s="102"/>
      <c r="AVY153" s="102"/>
      <c r="AVZ153" s="102"/>
      <c r="AWA153" s="102"/>
      <c r="AWB153" s="102"/>
      <c r="AWC153" s="102"/>
      <c r="AWD153" s="102"/>
      <c r="AWE153" s="102"/>
      <c r="AWF153" s="102"/>
      <c r="AWG153" s="102"/>
      <c r="AWH153" s="102"/>
      <c r="AWI153" s="102"/>
      <c r="AWJ153" s="102"/>
      <c r="AWK153" s="102"/>
      <c r="AWL153" s="102"/>
      <c r="AWM153" s="102"/>
      <c r="AWN153" s="102"/>
      <c r="AWO153" s="102"/>
      <c r="AWP153" s="102"/>
      <c r="AWQ153" s="102"/>
      <c r="AWR153" s="102"/>
      <c r="AWS153" s="102"/>
      <c r="AWT153" s="102"/>
      <c r="AWU153" s="102"/>
      <c r="AWV153" s="102"/>
      <c r="AWW153" s="102"/>
      <c r="AWX153" s="102"/>
      <c r="AWY153" s="102"/>
      <c r="AWZ153" s="102"/>
      <c r="AXA153" s="102"/>
      <c r="AXB153" s="102"/>
      <c r="AXC153" s="102"/>
      <c r="AXD153" s="102"/>
      <c r="AXE153" s="102"/>
      <c r="AXF153" s="102"/>
      <c r="AXG153" s="102"/>
      <c r="AXH153" s="102"/>
      <c r="AXI153" s="102"/>
      <c r="AXJ153" s="102"/>
      <c r="AXK153" s="102"/>
      <c r="AXL153" s="102"/>
      <c r="AXM153" s="102"/>
      <c r="AXN153" s="102"/>
      <c r="AXO153" s="102"/>
      <c r="AXP153" s="102"/>
      <c r="AXQ153" s="102"/>
      <c r="AXR153" s="102"/>
      <c r="AXS153" s="102"/>
      <c r="AXT153" s="102"/>
      <c r="AXU153" s="102"/>
      <c r="AXV153" s="102"/>
      <c r="AXW153" s="102"/>
      <c r="AXX153" s="102"/>
      <c r="AXY153" s="102"/>
      <c r="AXZ153" s="102"/>
      <c r="AYA153" s="102"/>
      <c r="AYB153" s="102"/>
      <c r="AYC153" s="102"/>
      <c r="AYD153" s="102"/>
      <c r="AYE153" s="102"/>
      <c r="AYF153" s="102"/>
      <c r="AYG153" s="102"/>
      <c r="AYH153" s="102"/>
      <c r="AYI153" s="102"/>
      <c r="AYJ153" s="102"/>
      <c r="AYK153" s="102"/>
      <c r="AYL153" s="102"/>
      <c r="AYM153" s="102"/>
      <c r="AYN153" s="102"/>
      <c r="AYO153" s="102"/>
      <c r="AYP153" s="102"/>
      <c r="AYQ153" s="102"/>
      <c r="AYR153" s="102"/>
      <c r="AYS153" s="102"/>
      <c r="AYT153" s="102"/>
      <c r="AYU153" s="102"/>
      <c r="AYV153" s="102"/>
      <c r="AYW153" s="102"/>
      <c r="AYX153" s="102"/>
      <c r="AYY153" s="102"/>
      <c r="AYZ153" s="102"/>
      <c r="AZA153" s="102"/>
      <c r="AZB153" s="102"/>
      <c r="AZC153" s="102"/>
      <c r="AZD153" s="102"/>
      <c r="AZE153" s="102"/>
      <c r="AZF153" s="102"/>
      <c r="AZG153" s="102"/>
      <c r="AZH153" s="102"/>
      <c r="AZI153" s="102"/>
      <c r="AZJ153" s="102"/>
      <c r="AZK153" s="102"/>
      <c r="AZL153" s="102"/>
      <c r="AZM153" s="102"/>
      <c r="AZN153" s="102"/>
      <c r="AZO153" s="102"/>
      <c r="AZP153" s="102"/>
      <c r="AZQ153" s="102"/>
      <c r="AZR153" s="102"/>
      <c r="AZS153" s="102"/>
      <c r="AZT153" s="102"/>
      <c r="AZU153" s="102"/>
      <c r="AZV153" s="102"/>
      <c r="AZW153" s="102"/>
      <c r="AZX153" s="102"/>
      <c r="AZY153" s="102"/>
      <c r="AZZ153" s="102"/>
      <c r="BAA153" s="102"/>
      <c r="BAB153" s="102"/>
      <c r="BAC153" s="102"/>
      <c r="BAD153" s="102"/>
      <c r="BAE153" s="102"/>
      <c r="BAF153" s="102"/>
      <c r="BAG153" s="102"/>
      <c r="BAH153" s="102"/>
      <c r="BAI153" s="102"/>
      <c r="BAJ153" s="102"/>
      <c r="BAK153" s="102"/>
      <c r="BAL153" s="102"/>
      <c r="BAM153" s="102"/>
      <c r="BAN153" s="102"/>
      <c r="BAO153" s="102"/>
      <c r="BAP153" s="102"/>
      <c r="BAQ153" s="102"/>
      <c r="BAR153" s="102"/>
      <c r="BAS153" s="102"/>
      <c r="BAT153" s="102"/>
      <c r="BAU153" s="102"/>
      <c r="BAV153" s="102"/>
      <c r="BAW153" s="102"/>
      <c r="BAX153" s="102"/>
      <c r="BAY153" s="102"/>
      <c r="BAZ153" s="102"/>
      <c r="BBA153" s="102"/>
      <c r="BBB153" s="102"/>
      <c r="BBC153" s="102"/>
      <c r="BBD153" s="102"/>
      <c r="BBE153" s="102"/>
      <c r="BBF153" s="102"/>
      <c r="BBG153" s="102"/>
      <c r="BBH153" s="102"/>
      <c r="BBI153" s="102"/>
      <c r="BBJ153" s="102"/>
      <c r="BBK153" s="102"/>
      <c r="BBL153" s="102"/>
      <c r="BBM153" s="102"/>
      <c r="BBN153" s="102"/>
      <c r="BBO153" s="102"/>
      <c r="BBP153" s="102"/>
      <c r="BBQ153" s="102"/>
      <c r="BBR153" s="102"/>
      <c r="BBS153" s="102"/>
      <c r="BBT153" s="102"/>
      <c r="BBU153" s="102"/>
      <c r="BBV153" s="102"/>
      <c r="BBW153" s="102"/>
      <c r="BBX153" s="102"/>
      <c r="BBY153" s="102"/>
      <c r="BBZ153" s="102"/>
      <c r="BCA153" s="102"/>
      <c r="BCB153" s="102"/>
      <c r="BCC153" s="102"/>
      <c r="BCD153" s="102"/>
      <c r="BCE153" s="102"/>
      <c r="BCF153" s="102"/>
      <c r="BCG153" s="102"/>
      <c r="BCH153" s="102"/>
      <c r="BCI153" s="102"/>
      <c r="BCJ153" s="102"/>
      <c r="BCK153" s="102"/>
      <c r="BCL153" s="102"/>
      <c r="BCM153" s="102"/>
      <c r="BCN153" s="102"/>
      <c r="BCO153" s="102"/>
      <c r="BCP153" s="102"/>
      <c r="BCQ153" s="102"/>
      <c r="BCR153" s="102"/>
      <c r="BCS153" s="102"/>
      <c r="BCT153" s="102"/>
      <c r="BCU153" s="102"/>
      <c r="BCV153" s="102"/>
      <c r="BCW153" s="102"/>
      <c r="BCX153" s="102"/>
      <c r="BCY153" s="102"/>
      <c r="BCZ153" s="102"/>
      <c r="BDA153" s="102"/>
      <c r="BDB153" s="102"/>
      <c r="BDC153" s="102"/>
      <c r="BDD153" s="102"/>
      <c r="BDE153" s="102"/>
      <c r="BDF153" s="102"/>
      <c r="BDG153" s="102"/>
      <c r="BDH153" s="102"/>
      <c r="BDI153" s="102"/>
      <c r="BDJ153" s="102"/>
      <c r="BDK153" s="102"/>
      <c r="BDL153" s="102"/>
      <c r="BDM153" s="102"/>
      <c r="BDN153" s="102"/>
      <c r="BDO153" s="102"/>
      <c r="BDP153" s="102"/>
      <c r="BDQ153" s="102"/>
      <c r="BDR153" s="102"/>
      <c r="BDS153" s="102"/>
      <c r="BDT153" s="102"/>
      <c r="BDU153" s="102"/>
      <c r="BDV153" s="102"/>
      <c r="BDW153" s="102"/>
      <c r="BDX153" s="102"/>
      <c r="BDY153" s="102"/>
      <c r="BDZ153" s="102"/>
      <c r="BEA153" s="102"/>
      <c r="BEB153" s="102"/>
      <c r="BEC153" s="102"/>
      <c r="BED153" s="102"/>
      <c r="BEE153" s="102"/>
      <c r="BEF153" s="102"/>
      <c r="BEG153" s="102"/>
      <c r="BEH153" s="102"/>
      <c r="BEI153" s="102"/>
      <c r="BEJ153" s="102"/>
      <c r="BEK153" s="102"/>
      <c r="BEL153" s="102"/>
      <c r="BEM153" s="102"/>
      <c r="BEN153" s="102"/>
      <c r="BEO153" s="102"/>
      <c r="BEP153" s="102"/>
      <c r="BEQ153" s="102"/>
      <c r="BER153" s="102"/>
      <c r="BES153" s="102"/>
      <c r="BET153" s="102"/>
      <c r="BEU153" s="102"/>
      <c r="BEV153" s="102"/>
      <c r="BEW153" s="102"/>
      <c r="BEX153" s="102"/>
      <c r="BEY153" s="102"/>
      <c r="BEZ153" s="102"/>
      <c r="BFA153" s="102"/>
      <c r="BFB153" s="102"/>
      <c r="BFC153" s="102"/>
      <c r="BFD153" s="102"/>
      <c r="BFE153" s="102"/>
      <c r="BFF153" s="102"/>
      <c r="BFG153" s="102"/>
      <c r="BFH153" s="102"/>
      <c r="BFI153" s="102"/>
      <c r="BFJ153" s="102"/>
      <c r="BFK153" s="102"/>
      <c r="BFL153" s="102"/>
      <c r="BFM153" s="102"/>
      <c r="BFN153" s="102"/>
      <c r="BFO153" s="102"/>
      <c r="BFP153" s="102"/>
      <c r="BFQ153" s="102"/>
      <c r="BFR153" s="102"/>
      <c r="BFS153" s="102"/>
      <c r="BFT153" s="102"/>
      <c r="BFU153" s="102"/>
      <c r="BFV153" s="102"/>
      <c r="BFW153" s="102"/>
      <c r="BFX153" s="102"/>
      <c r="BFY153" s="102"/>
      <c r="BFZ153" s="102"/>
      <c r="BGA153" s="102"/>
      <c r="BGB153" s="102"/>
      <c r="BGC153" s="102"/>
      <c r="BGD153" s="102"/>
      <c r="BGE153" s="102"/>
      <c r="BGF153" s="102"/>
      <c r="BGG153" s="102"/>
      <c r="BGH153" s="102"/>
      <c r="BGI153" s="102"/>
      <c r="BGJ153" s="102"/>
      <c r="BGK153" s="102"/>
      <c r="BGL153" s="102"/>
      <c r="BGM153" s="102"/>
      <c r="BGN153" s="102"/>
      <c r="BGO153" s="102"/>
      <c r="BGP153" s="102"/>
      <c r="BGQ153" s="102"/>
      <c r="BGR153" s="102"/>
      <c r="BGS153" s="102"/>
      <c r="BGT153" s="102"/>
      <c r="BGU153" s="102"/>
      <c r="BGV153" s="102"/>
      <c r="BGW153" s="102"/>
      <c r="BGX153" s="102"/>
      <c r="BGY153" s="102"/>
      <c r="BGZ153" s="102"/>
      <c r="BHA153" s="102"/>
      <c r="BHB153" s="102"/>
      <c r="BHC153" s="102"/>
      <c r="BHD153" s="102"/>
      <c r="BHE153" s="102"/>
      <c r="BHF153" s="102"/>
      <c r="BHG153" s="102"/>
      <c r="BHH153" s="102"/>
      <c r="BHI153" s="102"/>
      <c r="BHJ153" s="102"/>
      <c r="BHK153" s="102"/>
      <c r="BHL153" s="102"/>
      <c r="BHM153" s="102"/>
      <c r="BHN153" s="102"/>
      <c r="BHO153" s="102"/>
      <c r="BHP153" s="102"/>
      <c r="BHQ153" s="102"/>
      <c r="BHR153" s="102"/>
      <c r="BHS153" s="102"/>
      <c r="BHT153" s="102"/>
      <c r="BHU153" s="102"/>
      <c r="BHV153" s="102"/>
      <c r="BHW153" s="102"/>
      <c r="BHX153" s="102"/>
      <c r="BHY153" s="102"/>
      <c r="BHZ153" s="102"/>
      <c r="BIA153" s="102"/>
      <c r="BIB153" s="102"/>
      <c r="BIC153" s="102"/>
      <c r="BID153" s="102"/>
      <c r="BIE153" s="102"/>
      <c r="BIF153" s="102"/>
      <c r="BIG153" s="102"/>
      <c r="BIH153" s="102"/>
      <c r="BII153" s="102"/>
      <c r="BIJ153" s="102"/>
      <c r="BIK153" s="102"/>
      <c r="BIL153" s="102"/>
      <c r="BIM153" s="102"/>
      <c r="BIN153" s="102"/>
      <c r="BIO153" s="102"/>
      <c r="BIP153" s="102"/>
      <c r="BIQ153" s="102"/>
      <c r="BIR153" s="102"/>
      <c r="BIS153" s="102"/>
      <c r="BIT153" s="102"/>
      <c r="BIU153" s="102"/>
      <c r="BIV153" s="102"/>
      <c r="BIW153" s="102"/>
      <c r="BIX153" s="102"/>
      <c r="BIY153" s="102"/>
      <c r="BIZ153" s="102"/>
      <c r="BJA153" s="102"/>
      <c r="BJB153" s="102"/>
      <c r="BJC153" s="102"/>
      <c r="BJD153" s="102"/>
      <c r="BJE153" s="102"/>
      <c r="BJF153" s="102"/>
      <c r="BJG153" s="102"/>
      <c r="BJH153" s="102"/>
      <c r="BJI153" s="102"/>
      <c r="BJJ153" s="102"/>
      <c r="BJK153" s="102"/>
      <c r="BJL153" s="102"/>
      <c r="BJM153" s="102"/>
      <c r="BJN153" s="102"/>
      <c r="BJO153" s="102"/>
      <c r="BJP153" s="102"/>
      <c r="BJQ153" s="102"/>
      <c r="BJR153" s="102"/>
      <c r="BJS153" s="102"/>
      <c r="BJT153" s="102"/>
      <c r="BJU153" s="102"/>
      <c r="BJV153" s="102"/>
      <c r="BJW153" s="102"/>
      <c r="BJX153" s="102"/>
      <c r="BJY153" s="102"/>
      <c r="BJZ153" s="102"/>
      <c r="BKA153" s="102"/>
      <c r="BKB153" s="102"/>
      <c r="BKC153" s="102"/>
      <c r="BKD153" s="102"/>
      <c r="BKE153" s="102"/>
      <c r="BKF153" s="102"/>
      <c r="BKG153" s="102"/>
      <c r="BKH153" s="102"/>
      <c r="BKI153" s="102"/>
      <c r="BKJ153" s="102"/>
      <c r="BKK153" s="102"/>
      <c r="BKL153" s="102"/>
      <c r="BKM153" s="102"/>
      <c r="BKN153" s="102"/>
      <c r="BKO153" s="102"/>
      <c r="BKP153" s="102"/>
      <c r="BKQ153" s="102"/>
      <c r="BKR153" s="102"/>
      <c r="BKS153" s="102"/>
      <c r="BKT153" s="102"/>
      <c r="BKU153" s="102"/>
      <c r="BKV153" s="102"/>
      <c r="BKW153" s="102"/>
      <c r="BKX153" s="102"/>
      <c r="BKY153" s="102"/>
      <c r="BKZ153" s="102"/>
      <c r="BLA153" s="102"/>
      <c r="BLB153" s="102"/>
      <c r="BLC153" s="102"/>
      <c r="BLD153" s="102"/>
      <c r="BLE153" s="102"/>
      <c r="BLF153" s="102"/>
      <c r="BLG153" s="102"/>
      <c r="BLH153" s="102"/>
      <c r="BLI153" s="102"/>
      <c r="BLJ153" s="102"/>
      <c r="BLK153" s="102"/>
      <c r="BLL153" s="102"/>
      <c r="BLM153" s="102"/>
      <c r="BLN153" s="102"/>
      <c r="BLO153" s="102"/>
      <c r="BLP153" s="102"/>
      <c r="BLQ153" s="102"/>
      <c r="BLR153" s="102"/>
      <c r="BLS153" s="102"/>
      <c r="BLT153" s="102"/>
      <c r="BLU153" s="102"/>
      <c r="BLV153" s="102"/>
      <c r="BLW153" s="102"/>
      <c r="BLX153" s="102"/>
      <c r="BLY153" s="102"/>
      <c r="BLZ153" s="102"/>
      <c r="BMA153" s="102"/>
      <c r="BMB153" s="102"/>
      <c r="BMC153" s="102"/>
      <c r="BMD153" s="102"/>
      <c r="BME153" s="102"/>
      <c r="BMF153" s="102"/>
      <c r="BMG153" s="102"/>
      <c r="BMH153" s="102"/>
      <c r="BMI153" s="102"/>
      <c r="BMJ153" s="102"/>
      <c r="BMK153" s="102"/>
      <c r="BML153" s="102"/>
      <c r="BMM153" s="102"/>
      <c r="BMN153" s="102"/>
      <c r="BMO153" s="102"/>
      <c r="BMP153" s="102"/>
      <c r="BMQ153" s="102"/>
      <c r="BMR153" s="102"/>
      <c r="BMS153" s="102"/>
      <c r="BMT153" s="102"/>
      <c r="BMU153" s="102"/>
      <c r="BMV153" s="102"/>
      <c r="BMW153" s="102"/>
      <c r="BMX153" s="102"/>
      <c r="BMY153" s="102"/>
      <c r="BMZ153" s="102"/>
      <c r="BNA153" s="102"/>
      <c r="BNB153" s="102"/>
      <c r="BNC153" s="102"/>
      <c r="BND153" s="102"/>
      <c r="BNE153" s="102"/>
      <c r="BNF153" s="102"/>
      <c r="BNG153" s="102"/>
      <c r="BNH153" s="102"/>
      <c r="BNI153" s="102"/>
      <c r="BNJ153" s="102"/>
      <c r="BNK153" s="102"/>
      <c r="BNL153" s="102"/>
      <c r="BNM153" s="102"/>
      <c r="BNN153" s="102"/>
      <c r="BNO153" s="102"/>
      <c r="BNP153" s="102"/>
      <c r="BNQ153" s="102"/>
      <c r="BNR153" s="102"/>
      <c r="BNS153" s="102"/>
      <c r="BNT153" s="102"/>
      <c r="BNU153" s="102"/>
      <c r="BNV153" s="102"/>
      <c r="BNW153" s="102"/>
      <c r="BNX153" s="102"/>
      <c r="BNY153" s="102"/>
      <c r="BNZ153" s="102"/>
      <c r="BOA153" s="102"/>
      <c r="BOB153" s="102"/>
      <c r="BOC153" s="102"/>
      <c r="BOD153" s="102"/>
      <c r="BOE153" s="102"/>
      <c r="BOF153" s="102"/>
      <c r="BOG153" s="102"/>
      <c r="BOH153" s="102"/>
      <c r="BOI153" s="102"/>
      <c r="BOJ153" s="102"/>
      <c r="BOK153" s="102"/>
      <c r="BOL153" s="102"/>
      <c r="BOM153" s="102"/>
      <c r="BON153" s="102"/>
      <c r="BOO153" s="102"/>
      <c r="BOP153" s="102"/>
      <c r="BOQ153" s="102"/>
      <c r="BOR153" s="102"/>
      <c r="BOS153" s="102"/>
      <c r="BOT153" s="102"/>
      <c r="BOU153" s="102"/>
      <c r="BOV153" s="102"/>
      <c r="BOW153" s="102"/>
      <c r="BOX153" s="102"/>
      <c r="BOY153" s="102"/>
      <c r="BOZ153" s="102"/>
      <c r="BPA153" s="102"/>
      <c r="BPB153" s="102"/>
      <c r="BPC153" s="102"/>
      <c r="BPD153" s="102"/>
      <c r="BPE153" s="102"/>
      <c r="BPF153" s="102"/>
      <c r="BPG153" s="102"/>
      <c r="BPH153" s="102"/>
      <c r="BPI153" s="102"/>
      <c r="BPJ153" s="102"/>
      <c r="BPK153" s="102"/>
      <c r="BPL153" s="102"/>
      <c r="BPM153" s="102"/>
      <c r="BPN153" s="102"/>
      <c r="BPO153" s="102"/>
      <c r="BPP153" s="102"/>
      <c r="BPQ153" s="102"/>
      <c r="BPR153" s="102"/>
      <c r="BPS153" s="102"/>
      <c r="BPT153" s="102"/>
      <c r="BPU153" s="102"/>
      <c r="BPV153" s="102"/>
      <c r="BPW153" s="102"/>
      <c r="BPX153" s="102"/>
      <c r="BPY153" s="102"/>
      <c r="BPZ153" s="102"/>
      <c r="BQA153" s="102"/>
      <c r="BQB153" s="102"/>
      <c r="BQC153" s="102"/>
      <c r="BQD153" s="102"/>
      <c r="BQE153" s="102"/>
      <c r="BQF153" s="102"/>
      <c r="BQG153" s="102"/>
      <c r="BQH153" s="102"/>
      <c r="BQI153" s="102"/>
      <c r="BQJ153" s="102"/>
      <c r="BQK153" s="102"/>
      <c r="BQL153" s="102"/>
      <c r="BQM153" s="102"/>
      <c r="BQN153" s="102"/>
      <c r="BQO153" s="102"/>
      <c r="BQP153" s="102"/>
      <c r="BQQ153" s="102"/>
      <c r="BQR153" s="102"/>
      <c r="BQS153" s="102"/>
      <c r="BQT153" s="102"/>
      <c r="BQU153" s="102"/>
      <c r="BQV153" s="102"/>
      <c r="BQW153" s="102"/>
      <c r="BQX153" s="102"/>
      <c r="BQY153" s="102"/>
      <c r="BQZ153" s="102"/>
      <c r="BRA153" s="102"/>
      <c r="BRB153" s="102"/>
      <c r="BRC153" s="102"/>
      <c r="BRD153" s="102"/>
      <c r="BRE153" s="102"/>
      <c r="BRF153" s="102"/>
      <c r="BRG153" s="102"/>
      <c r="BRH153" s="102"/>
      <c r="BRI153" s="102"/>
      <c r="BRJ153" s="102"/>
      <c r="BRK153" s="102"/>
      <c r="BRL153" s="102"/>
      <c r="BRM153" s="102"/>
      <c r="BRN153" s="102"/>
      <c r="BRO153" s="102"/>
      <c r="BRP153" s="102"/>
      <c r="BRQ153" s="102"/>
      <c r="BRR153" s="102"/>
      <c r="BRS153" s="102"/>
      <c r="BRT153" s="102"/>
      <c r="BRU153" s="102"/>
      <c r="BRV153" s="102"/>
      <c r="BRW153" s="102"/>
      <c r="BRX153" s="102"/>
      <c r="BRY153" s="102"/>
      <c r="BRZ153" s="102"/>
      <c r="BSA153" s="102"/>
      <c r="BSB153" s="102"/>
      <c r="BSC153" s="102"/>
      <c r="BSD153" s="102"/>
      <c r="BSE153" s="102"/>
      <c r="BSF153" s="102"/>
      <c r="BSG153" s="102"/>
      <c r="BSH153" s="102"/>
      <c r="BSI153" s="102"/>
      <c r="BSJ153" s="102"/>
      <c r="BSK153" s="102"/>
      <c r="BSL153" s="102"/>
      <c r="BSM153" s="102"/>
      <c r="BSN153" s="102"/>
      <c r="BSO153" s="102"/>
      <c r="BSP153" s="102"/>
      <c r="BSQ153" s="102"/>
      <c r="BSR153" s="102"/>
      <c r="BSS153" s="102"/>
      <c r="BST153" s="102"/>
      <c r="BSU153" s="102"/>
      <c r="BSV153" s="102"/>
      <c r="BSW153" s="102"/>
      <c r="BSX153" s="102"/>
      <c r="BSY153" s="102"/>
      <c r="BSZ153" s="102"/>
      <c r="BTA153" s="102"/>
      <c r="BTB153" s="102"/>
      <c r="BTC153" s="102"/>
      <c r="BTD153" s="102"/>
      <c r="BTE153" s="102"/>
      <c r="BTF153" s="102"/>
      <c r="BTG153" s="102"/>
      <c r="BTH153" s="102"/>
      <c r="BTI153" s="102"/>
      <c r="BTJ153" s="102"/>
      <c r="BTK153" s="102"/>
      <c r="BTL153" s="102"/>
      <c r="BTM153" s="102"/>
      <c r="BTN153" s="102"/>
      <c r="BTO153" s="102"/>
      <c r="BTP153" s="102"/>
      <c r="BTQ153" s="102"/>
      <c r="BTR153" s="102"/>
      <c r="BTS153" s="102"/>
      <c r="BTT153" s="102"/>
      <c r="BTU153" s="102"/>
      <c r="BTV153" s="102"/>
      <c r="BTW153" s="102"/>
      <c r="BTX153" s="102"/>
      <c r="BTY153" s="102"/>
      <c r="BTZ153" s="102"/>
      <c r="BUA153" s="102"/>
      <c r="BUB153" s="102"/>
      <c r="BUC153" s="102"/>
      <c r="BUD153" s="102"/>
      <c r="BUE153" s="102"/>
      <c r="BUF153" s="102"/>
      <c r="BUG153" s="102"/>
      <c r="BUH153" s="102"/>
      <c r="BUI153" s="102"/>
      <c r="BUJ153" s="102"/>
      <c r="BUK153" s="102"/>
      <c r="BUL153" s="102"/>
      <c r="BUM153" s="102"/>
      <c r="BUN153" s="102"/>
      <c r="BUO153" s="102"/>
      <c r="BUP153" s="102"/>
      <c r="BUQ153" s="102"/>
      <c r="BUR153" s="102"/>
      <c r="BUS153" s="102"/>
      <c r="BUT153" s="102"/>
      <c r="BUU153" s="102"/>
      <c r="BUV153" s="102"/>
      <c r="BUW153" s="102"/>
      <c r="BUX153" s="102"/>
      <c r="BUY153" s="102"/>
      <c r="BUZ153" s="102"/>
      <c r="BVA153" s="102"/>
      <c r="BVB153" s="102"/>
      <c r="BVC153" s="102"/>
      <c r="BVD153" s="102"/>
      <c r="BVE153" s="102"/>
      <c r="BVF153" s="102"/>
      <c r="BVG153" s="102"/>
      <c r="BVH153" s="102"/>
      <c r="BVI153" s="102"/>
      <c r="BVJ153" s="102"/>
      <c r="BVK153" s="102"/>
      <c r="BVL153" s="102"/>
      <c r="BVM153" s="102"/>
      <c r="BVN153" s="102"/>
      <c r="BVO153" s="102"/>
      <c r="BVP153" s="102"/>
      <c r="BVQ153" s="102"/>
      <c r="BVR153" s="102"/>
      <c r="BVS153" s="102"/>
      <c r="BVT153" s="102"/>
      <c r="BVU153" s="102"/>
      <c r="BVV153" s="102"/>
      <c r="BVW153" s="102"/>
      <c r="BVX153" s="102"/>
      <c r="BVY153" s="102"/>
      <c r="BVZ153" s="102"/>
      <c r="BWA153" s="102"/>
      <c r="BWB153" s="102"/>
      <c r="BWC153" s="102"/>
      <c r="BWD153" s="102"/>
      <c r="BWE153" s="102"/>
      <c r="BWF153" s="102"/>
      <c r="BWG153" s="102"/>
      <c r="BWH153" s="102"/>
      <c r="BWI153" s="102"/>
      <c r="BWJ153" s="102"/>
      <c r="BWK153" s="102"/>
      <c r="BWL153" s="102"/>
      <c r="BWM153" s="102"/>
      <c r="BWN153" s="102"/>
      <c r="BWO153" s="102"/>
      <c r="BWP153" s="102"/>
      <c r="BWQ153" s="102"/>
      <c r="BWR153" s="102"/>
      <c r="BWS153" s="102"/>
      <c r="BWT153" s="102"/>
      <c r="BWU153" s="102"/>
      <c r="BWV153" s="102"/>
      <c r="BWW153" s="102"/>
      <c r="BWX153" s="102"/>
      <c r="BWY153" s="102"/>
      <c r="BWZ153" s="102"/>
      <c r="BXA153" s="102"/>
      <c r="BXB153" s="102"/>
      <c r="BXC153" s="102"/>
      <c r="BXD153" s="102"/>
      <c r="BXE153" s="102"/>
      <c r="BXF153" s="102"/>
      <c r="BXG153" s="102"/>
      <c r="BXH153" s="102"/>
      <c r="BXI153" s="102"/>
      <c r="BXJ153" s="102"/>
      <c r="BXK153" s="102"/>
      <c r="BXL153" s="102"/>
      <c r="BXM153" s="102"/>
      <c r="BXN153" s="102"/>
      <c r="BXO153" s="102"/>
      <c r="BXP153" s="102"/>
      <c r="BXQ153" s="102"/>
      <c r="BXR153" s="102"/>
      <c r="BXS153" s="102"/>
      <c r="BXT153" s="102"/>
      <c r="BXU153" s="102"/>
      <c r="BXV153" s="102"/>
      <c r="BXW153" s="102"/>
      <c r="BXX153" s="102"/>
      <c r="BXY153" s="102"/>
      <c r="BXZ153" s="102"/>
      <c r="BYA153" s="102"/>
      <c r="BYB153" s="102"/>
      <c r="BYC153" s="102"/>
      <c r="BYD153" s="102"/>
      <c r="BYE153" s="102"/>
      <c r="BYF153" s="102"/>
      <c r="BYG153" s="102"/>
      <c r="BYH153" s="102"/>
      <c r="BYI153" s="102"/>
      <c r="BYJ153" s="102"/>
      <c r="BYK153" s="102"/>
      <c r="BYL153" s="102"/>
      <c r="BYM153" s="102"/>
      <c r="BYN153" s="102"/>
      <c r="BYO153" s="102"/>
      <c r="BYP153" s="102"/>
      <c r="BYQ153" s="102"/>
      <c r="BYR153" s="102"/>
      <c r="BYS153" s="102"/>
      <c r="BYT153" s="102"/>
      <c r="BYU153" s="102"/>
      <c r="BYV153" s="102"/>
      <c r="BYW153" s="102"/>
      <c r="BYX153" s="102"/>
      <c r="BYY153" s="102"/>
      <c r="BYZ153" s="102"/>
      <c r="BZA153" s="102"/>
      <c r="BZB153" s="102"/>
      <c r="BZC153" s="102"/>
      <c r="BZD153" s="102"/>
      <c r="BZE153" s="102"/>
      <c r="BZF153" s="102"/>
      <c r="BZG153" s="102"/>
      <c r="BZH153" s="102"/>
      <c r="BZI153" s="102"/>
      <c r="BZJ153" s="102"/>
      <c r="BZK153" s="102"/>
      <c r="BZL153" s="102"/>
      <c r="BZM153" s="102"/>
      <c r="BZN153" s="102"/>
      <c r="BZO153" s="102"/>
      <c r="BZP153" s="102"/>
      <c r="BZQ153" s="102"/>
      <c r="BZR153" s="102"/>
      <c r="BZS153" s="102"/>
      <c r="BZT153" s="102"/>
      <c r="BZU153" s="102"/>
      <c r="BZV153" s="102"/>
      <c r="BZW153" s="102"/>
      <c r="BZX153" s="102"/>
      <c r="BZY153" s="102"/>
      <c r="BZZ153" s="102"/>
      <c r="CAA153" s="102"/>
      <c r="CAB153" s="102"/>
      <c r="CAC153" s="102"/>
      <c r="CAD153" s="102"/>
      <c r="CAE153" s="102"/>
      <c r="CAF153" s="102"/>
      <c r="CAG153" s="102"/>
      <c r="CAH153" s="102"/>
      <c r="CAI153" s="102"/>
      <c r="CAJ153" s="102"/>
      <c r="CAK153" s="102"/>
      <c r="CAL153" s="102"/>
      <c r="CAM153" s="102"/>
      <c r="CAN153" s="102"/>
      <c r="CAO153" s="102"/>
      <c r="CAP153" s="102"/>
      <c r="CAQ153" s="102"/>
      <c r="CAR153" s="102"/>
      <c r="CAS153" s="102"/>
      <c r="CAT153" s="102"/>
      <c r="CAU153" s="102"/>
      <c r="CAV153" s="102"/>
      <c r="CAW153" s="102"/>
      <c r="CAX153" s="102"/>
      <c r="CAY153" s="102"/>
      <c r="CAZ153" s="102"/>
      <c r="CBA153" s="102"/>
      <c r="CBB153" s="102"/>
      <c r="CBC153" s="102"/>
      <c r="CBD153" s="102"/>
      <c r="CBE153" s="102"/>
      <c r="CBF153" s="102"/>
      <c r="CBG153" s="102"/>
      <c r="CBH153" s="102"/>
      <c r="CBI153" s="102"/>
      <c r="CBJ153" s="102"/>
      <c r="CBK153" s="102"/>
      <c r="CBL153" s="102"/>
      <c r="CBM153" s="102"/>
      <c r="CBN153" s="102"/>
      <c r="CBO153" s="102"/>
      <c r="CBP153" s="102"/>
      <c r="CBQ153" s="102"/>
      <c r="CBR153" s="102"/>
      <c r="CBS153" s="102"/>
      <c r="CBT153" s="102"/>
      <c r="CBU153" s="102"/>
      <c r="CBV153" s="102"/>
      <c r="CBW153" s="102"/>
      <c r="CBX153" s="102"/>
      <c r="CBY153" s="102"/>
      <c r="CBZ153" s="102"/>
      <c r="CCA153" s="102"/>
      <c r="CCB153" s="102"/>
      <c r="CCC153" s="102"/>
      <c r="CCD153" s="102"/>
      <c r="CCE153" s="102"/>
      <c r="CCF153" s="102"/>
      <c r="CCG153" s="102"/>
      <c r="CCH153" s="102"/>
      <c r="CCI153" s="102"/>
      <c r="CCJ153" s="102"/>
      <c r="CCK153" s="102"/>
      <c r="CCL153" s="102"/>
      <c r="CCM153" s="102"/>
      <c r="CCN153" s="102"/>
      <c r="CCO153" s="102"/>
      <c r="CCP153" s="102"/>
      <c r="CCQ153" s="102"/>
      <c r="CCR153" s="102"/>
      <c r="CCS153" s="102"/>
      <c r="CCT153" s="102"/>
      <c r="CCU153" s="102"/>
      <c r="CCV153" s="102"/>
      <c r="CCW153" s="102"/>
      <c r="CCX153" s="102"/>
      <c r="CCY153" s="102"/>
      <c r="CCZ153" s="102"/>
      <c r="CDA153" s="102"/>
      <c r="CDB153" s="102"/>
      <c r="CDC153" s="102"/>
      <c r="CDD153" s="102"/>
      <c r="CDE153" s="102"/>
      <c r="CDF153" s="102"/>
      <c r="CDG153" s="102"/>
      <c r="CDH153" s="102"/>
      <c r="CDI153" s="102"/>
      <c r="CDJ153" s="102"/>
      <c r="CDK153" s="102"/>
      <c r="CDL153" s="102"/>
      <c r="CDM153" s="102"/>
      <c r="CDN153" s="102"/>
      <c r="CDO153" s="102"/>
      <c r="CDP153" s="102"/>
      <c r="CDQ153" s="102"/>
      <c r="CDR153" s="102"/>
      <c r="CDS153" s="102"/>
      <c r="CDT153" s="102"/>
      <c r="CDU153" s="102"/>
      <c r="CDV153" s="102"/>
      <c r="CDW153" s="102"/>
      <c r="CDX153" s="102"/>
      <c r="CDY153" s="102"/>
      <c r="CDZ153" s="102"/>
      <c r="CEA153" s="102"/>
      <c r="CEB153" s="102"/>
      <c r="CEC153" s="102"/>
      <c r="CED153" s="102"/>
      <c r="CEE153" s="102"/>
      <c r="CEF153" s="102"/>
      <c r="CEG153" s="102"/>
      <c r="CEH153" s="102"/>
      <c r="CEI153" s="102"/>
      <c r="CEJ153" s="102"/>
      <c r="CEK153" s="102"/>
      <c r="CEL153" s="102"/>
      <c r="CEM153" s="102"/>
      <c r="CEN153" s="102"/>
      <c r="CEO153" s="102"/>
      <c r="CEP153" s="102"/>
      <c r="CEQ153" s="102"/>
      <c r="CER153" s="102"/>
      <c r="CES153" s="102"/>
      <c r="CET153" s="102"/>
      <c r="CEU153" s="102"/>
      <c r="CEV153" s="102"/>
      <c r="CEW153" s="102"/>
      <c r="CEX153" s="102"/>
      <c r="CEY153" s="102"/>
      <c r="CEZ153" s="102"/>
      <c r="CFA153" s="102"/>
      <c r="CFB153" s="102"/>
      <c r="CFC153" s="102"/>
      <c r="CFD153" s="102"/>
      <c r="CFE153" s="102"/>
      <c r="CFF153" s="102"/>
      <c r="CFG153" s="102"/>
      <c r="CFH153" s="102"/>
      <c r="CFI153" s="102"/>
      <c r="CFJ153" s="102"/>
      <c r="CFK153" s="102"/>
      <c r="CFL153" s="102"/>
      <c r="CFM153" s="102"/>
      <c r="CFN153" s="102"/>
      <c r="CFO153" s="102"/>
      <c r="CFP153" s="102"/>
      <c r="CFQ153" s="102"/>
      <c r="CFR153" s="102"/>
      <c r="CFS153" s="102"/>
      <c r="CFT153" s="102"/>
      <c r="CFU153" s="102"/>
      <c r="CFV153" s="102"/>
      <c r="CFW153" s="102"/>
      <c r="CFX153" s="102"/>
      <c r="CFY153" s="102"/>
      <c r="CFZ153" s="102"/>
      <c r="CGA153" s="102"/>
      <c r="CGB153" s="102"/>
      <c r="CGC153" s="102"/>
      <c r="CGD153" s="102"/>
      <c r="CGE153" s="102"/>
      <c r="CGF153" s="102"/>
      <c r="CGG153" s="102"/>
      <c r="CGH153" s="102"/>
      <c r="CGI153" s="102"/>
      <c r="CGJ153" s="102"/>
      <c r="CGK153" s="102"/>
      <c r="CGL153" s="102"/>
      <c r="CGM153" s="102"/>
      <c r="CGN153" s="102"/>
      <c r="CGO153" s="102"/>
      <c r="CGP153" s="102"/>
      <c r="CGQ153" s="102"/>
      <c r="CGR153" s="102"/>
      <c r="CGS153" s="102"/>
      <c r="CGT153" s="102"/>
      <c r="CGU153" s="102"/>
      <c r="CGV153" s="102"/>
      <c r="CGW153" s="102"/>
      <c r="CGX153" s="102"/>
      <c r="CGY153" s="102"/>
      <c r="CGZ153" s="102"/>
      <c r="CHA153" s="102"/>
      <c r="CHB153" s="102"/>
      <c r="CHC153" s="102"/>
      <c r="CHD153" s="102"/>
      <c r="CHE153" s="102"/>
      <c r="CHF153" s="102"/>
      <c r="CHG153" s="102"/>
      <c r="CHH153" s="102"/>
      <c r="CHI153" s="102"/>
      <c r="CHJ153" s="102"/>
      <c r="CHK153" s="102"/>
      <c r="CHL153" s="102"/>
      <c r="CHM153" s="102"/>
      <c r="CHN153" s="102"/>
      <c r="CHO153" s="102"/>
      <c r="CHP153" s="102"/>
      <c r="CHQ153" s="102"/>
      <c r="CHR153" s="102"/>
      <c r="CHS153" s="102"/>
      <c r="CHT153" s="102"/>
      <c r="CHU153" s="102"/>
      <c r="CHV153" s="102"/>
      <c r="CHW153" s="102"/>
      <c r="CHX153" s="102"/>
      <c r="CHY153" s="102"/>
      <c r="CHZ153" s="102"/>
      <c r="CIA153" s="102"/>
      <c r="CIB153" s="102"/>
      <c r="CIC153" s="102"/>
      <c r="CID153" s="102"/>
      <c r="CIE153" s="102"/>
      <c r="CIF153" s="102"/>
      <c r="CIG153" s="102"/>
      <c r="CIH153" s="102"/>
      <c r="CII153" s="102"/>
      <c r="CIJ153" s="102"/>
      <c r="CIK153" s="102"/>
      <c r="CIL153" s="102"/>
      <c r="CIM153" s="102"/>
      <c r="CIN153" s="102"/>
      <c r="CIO153" s="102"/>
      <c r="CIP153" s="102"/>
      <c r="CIQ153" s="102"/>
      <c r="CIR153" s="102"/>
      <c r="CIS153" s="102"/>
      <c r="CIT153" s="102"/>
      <c r="CIU153" s="102"/>
      <c r="CIV153" s="102"/>
      <c r="CIW153" s="102"/>
      <c r="CIX153" s="102"/>
      <c r="CIY153" s="102"/>
      <c r="CIZ153" s="102"/>
      <c r="CJA153" s="102"/>
      <c r="CJB153" s="102"/>
      <c r="CJC153" s="102"/>
      <c r="CJD153" s="102"/>
      <c r="CJE153" s="102"/>
      <c r="CJF153" s="102"/>
      <c r="CJG153" s="102"/>
      <c r="CJH153" s="102"/>
      <c r="CJI153" s="102"/>
      <c r="CJJ153" s="102"/>
      <c r="CJK153" s="102"/>
      <c r="CJL153" s="102"/>
      <c r="CJM153" s="102"/>
      <c r="CJN153" s="102"/>
      <c r="CJO153" s="102"/>
      <c r="CJP153" s="102"/>
      <c r="CJQ153" s="102"/>
      <c r="CJR153" s="102"/>
      <c r="CJS153" s="102"/>
      <c r="CJT153" s="102"/>
      <c r="CJU153" s="102"/>
      <c r="CJV153" s="102"/>
      <c r="CJW153" s="102"/>
      <c r="CJX153" s="102"/>
      <c r="CJY153" s="102"/>
      <c r="CJZ153" s="102"/>
      <c r="CKA153" s="102"/>
      <c r="CKB153" s="102"/>
      <c r="CKC153" s="102"/>
      <c r="CKD153" s="102"/>
      <c r="CKE153" s="102"/>
      <c r="CKF153" s="102"/>
      <c r="CKG153" s="102"/>
      <c r="CKH153" s="102"/>
      <c r="CKI153" s="102"/>
      <c r="CKJ153" s="102"/>
      <c r="CKK153" s="102"/>
      <c r="CKL153" s="102"/>
      <c r="CKM153" s="102"/>
      <c r="CKN153" s="102"/>
      <c r="CKO153" s="102"/>
      <c r="CKP153" s="102"/>
      <c r="CKQ153" s="102"/>
      <c r="CKR153" s="102"/>
      <c r="CKS153" s="102"/>
      <c r="CKT153" s="102"/>
      <c r="CKU153" s="102"/>
      <c r="CKV153" s="102"/>
      <c r="CKW153" s="102"/>
      <c r="CKX153" s="102"/>
      <c r="CKY153" s="102"/>
      <c r="CKZ153" s="102"/>
      <c r="CLA153" s="102"/>
      <c r="CLB153" s="102"/>
      <c r="CLC153" s="102"/>
      <c r="CLD153" s="102"/>
      <c r="CLE153" s="102"/>
      <c r="CLF153" s="102"/>
      <c r="CLG153" s="102"/>
      <c r="CLH153" s="102"/>
      <c r="CLI153" s="102"/>
      <c r="CLJ153" s="102"/>
      <c r="CLK153" s="102"/>
      <c r="CLL153" s="102"/>
      <c r="CLM153" s="102"/>
      <c r="CLN153" s="102"/>
      <c r="CLO153" s="102"/>
      <c r="CLP153" s="102"/>
      <c r="CLQ153" s="102"/>
      <c r="CLR153" s="102"/>
      <c r="CLS153" s="102"/>
      <c r="CLT153" s="102"/>
      <c r="CLU153" s="102"/>
      <c r="CLV153" s="102"/>
      <c r="CLW153" s="102"/>
      <c r="CLX153" s="102"/>
      <c r="CLY153" s="102"/>
      <c r="CLZ153" s="102"/>
      <c r="CMA153" s="102"/>
      <c r="CMB153" s="102"/>
      <c r="CMC153" s="102"/>
      <c r="CMD153" s="102"/>
      <c r="CME153" s="102"/>
      <c r="CMF153" s="102"/>
      <c r="CMG153" s="102"/>
      <c r="CMH153" s="102"/>
      <c r="CMI153" s="102"/>
      <c r="CMJ153" s="102"/>
      <c r="CMK153" s="102"/>
      <c r="CML153" s="102"/>
      <c r="CMM153" s="102"/>
      <c r="CMN153" s="102"/>
      <c r="CMO153" s="102"/>
      <c r="CMP153" s="102"/>
      <c r="CMQ153" s="102"/>
      <c r="CMR153" s="102"/>
      <c r="CMS153" s="102"/>
      <c r="CMT153" s="102"/>
      <c r="CMU153" s="102"/>
      <c r="CMV153" s="102"/>
      <c r="CMW153" s="102"/>
      <c r="CMX153" s="102"/>
      <c r="CMY153" s="102"/>
      <c r="CMZ153" s="102"/>
      <c r="CNA153" s="102"/>
      <c r="CNB153" s="102"/>
      <c r="CNC153" s="102"/>
      <c r="CND153" s="102"/>
      <c r="CNE153" s="102"/>
      <c r="CNF153" s="102"/>
      <c r="CNG153" s="102"/>
      <c r="CNH153" s="102"/>
      <c r="CNI153" s="102"/>
      <c r="CNJ153" s="102"/>
      <c r="CNK153" s="102"/>
      <c r="CNL153" s="102"/>
      <c r="CNM153" s="102"/>
      <c r="CNN153" s="102"/>
      <c r="CNO153" s="102"/>
      <c r="CNP153" s="102"/>
      <c r="CNQ153" s="102"/>
      <c r="CNR153" s="102"/>
      <c r="CNS153" s="102"/>
      <c r="CNT153" s="102"/>
      <c r="CNU153" s="102"/>
      <c r="CNV153" s="102"/>
      <c r="CNW153" s="102"/>
      <c r="CNX153" s="102"/>
      <c r="CNY153" s="102"/>
      <c r="CNZ153" s="102"/>
      <c r="COA153" s="102"/>
      <c r="COB153" s="102"/>
      <c r="COC153" s="102"/>
      <c r="COD153" s="102"/>
      <c r="COE153" s="102"/>
      <c r="COF153" s="102"/>
      <c r="COG153" s="102"/>
      <c r="COH153" s="102"/>
      <c r="COI153" s="102"/>
      <c r="COJ153" s="102"/>
      <c r="COK153" s="102"/>
      <c r="COL153" s="102"/>
      <c r="COM153" s="102"/>
      <c r="CON153" s="102"/>
      <c r="COO153" s="102"/>
      <c r="COP153" s="102"/>
      <c r="COQ153" s="102"/>
      <c r="COR153" s="102"/>
      <c r="COS153" s="102"/>
      <c r="COT153" s="102"/>
      <c r="COU153" s="102"/>
      <c r="COV153" s="102"/>
      <c r="COW153" s="102"/>
      <c r="COX153" s="102"/>
      <c r="COY153" s="102"/>
      <c r="COZ153" s="102"/>
      <c r="CPA153" s="102"/>
      <c r="CPB153" s="102"/>
      <c r="CPC153" s="102"/>
      <c r="CPD153" s="102"/>
      <c r="CPE153" s="102"/>
      <c r="CPF153" s="102"/>
      <c r="CPG153" s="102"/>
      <c r="CPH153" s="102"/>
      <c r="CPI153" s="102"/>
      <c r="CPJ153" s="102"/>
      <c r="CPK153" s="102"/>
      <c r="CPL153" s="102"/>
      <c r="CPM153" s="102"/>
      <c r="CPN153" s="102"/>
      <c r="CPO153" s="102"/>
      <c r="CPP153" s="102"/>
      <c r="CPQ153" s="102"/>
      <c r="CPR153" s="102"/>
      <c r="CPS153" s="102"/>
      <c r="CPT153" s="102"/>
      <c r="CPU153" s="102"/>
      <c r="CPV153" s="102"/>
      <c r="CPW153" s="102"/>
      <c r="CPX153" s="102"/>
      <c r="CPY153" s="102"/>
      <c r="CPZ153" s="102"/>
      <c r="CQA153" s="102"/>
      <c r="CQB153" s="102"/>
      <c r="CQC153" s="102"/>
      <c r="CQD153" s="102"/>
      <c r="CQE153" s="102"/>
      <c r="CQF153" s="102"/>
      <c r="CQG153" s="102"/>
      <c r="CQH153" s="102"/>
      <c r="CQI153" s="102"/>
      <c r="CQJ153" s="102"/>
      <c r="CQK153" s="102"/>
      <c r="CQL153" s="102"/>
      <c r="CQM153" s="102"/>
      <c r="CQN153" s="102"/>
      <c r="CQO153" s="102"/>
      <c r="CQP153" s="102"/>
      <c r="CQQ153" s="102"/>
      <c r="CQR153" s="102"/>
      <c r="CQS153" s="102"/>
      <c r="CQT153" s="102"/>
      <c r="CQU153" s="102"/>
      <c r="CQV153" s="102"/>
      <c r="CQW153" s="102"/>
      <c r="CQX153" s="102"/>
      <c r="CQY153" s="102"/>
      <c r="CQZ153" s="102"/>
      <c r="CRA153" s="102"/>
      <c r="CRB153" s="102"/>
      <c r="CRC153" s="102"/>
      <c r="CRD153" s="102"/>
      <c r="CRE153" s="102"/>
      <c r="CRF153" s="102"/>
      <c r="CRG153" s="102"/>
      <c r="CRH153" s="102"/>
      <c r="CRI153" s="102"/>
      <c r="CRJ153" s="102"/>
      <c r="CRK153" s="102"/>
      <c r="CRL153" s="102"/>
      <c r="CRM153" s="102"/>
      <c r="CRN153" s="102"/>
      <c r="CRO153" s="102"/>
      <c r="CRP153" s="102"/>
      <c r="CRQ153" s="102"/>
      <c r="CRR153" s="102"/>
      <c r="CRS153" s="102"/>
      <c r="CRT153" s="102"/>
      <c r="CRU153" s="102"/>
      <c r="CRV153" s="102"/>
      <c r="CRW153" s="102"/>
      <c r="CRX153" s="102"/>
      <c r="CRY153" s="102"/>
      <c r="CRZ153" s="102"/>
      <c r="CSA153" s="102"/>
      <c r="CSB153" s="102"/>
      <c r="CSC153" s="102"/>
      <c r="CSD153" s="102"/>
      <c r="CSE153" s="102"/>
      <c r="CSF153" s="102"/>
      <c r="CSG153" s="102"/>
      <c r="CSH153" s="102"/>
      <c r="CSI153" s="102"/>
      <c r="CSJ153" s="102"/>
      <c r="CSK153" s="102"/>
      <c r="CSL153" s="102"/>
      <c r="CSM153" s="102"/>
      <c r="CSN153" s="102"/>
      <c r="CSO153" s="102"/>
      <c r="CSP153" s="102"/>
      <c r="CSQ153" s="102"/>
      <c r="CSR153" s="102"/>
      <c r="CSS153" s="102"/>
      <c r="CST153" s="102"/>
      <c r="CSU153" s="102"/>
      <c r="CSV153" s="102"/>
      <c r="CSW153" s="102"/>
      <c r="CSX153" s="102"/>
      <c r="CSY153" s="102"/>
      <c r="CSZ153" s="102"/>
      <c r="CTA153" s="102"/>
      <c r="CTB153" s="102"/>
      <c r="CTC153" s="102"/>
      <c r="CTD153" s="102"/>
      <c r="CTE153" s="102"/>
      <c r="CTF153" s="102"/>
      <c r="CTG153" s="102"/>
      <c r="CTH153" s="102"/>
      <c r="CTI153" s="102"/>
      <c r="CTJ153" s="102"/>
      <c r="CTK153" s="102"/>
      <c r="CTL153" s="102"/>
      <c r="CTM153" s="102"/>
      <c r="CTN153" s="102"/>
      <c r="CTO153" s="102"/>
      <c r="CTP153" s="102"/>
      <c r="CTQ153" s="102"/>
      <c r="CTR153" s="102"/>
      <c r="CTS153" s="102"/>
      <c r="CTT153" s="102"/>
      <c r="CTU153" s="102"/>
      <c r="CTV153" s="102"/>
      <c r="CTW153" s="102"/>
      <c r="CTX153" s="102"/>
      <c r="CTY153" s="102"/>
      <c r="CTZ153" s="102"/>
      <c r="CUA153" s="102"/>
      <c r="CUB153" s="102"/>
      <c r="CUC153" s="102"/>
      <c r="CUD153" s="102"/>
      <c r="CUE153" s="102"/>
      <c r="CUF153" s="102"/>
      <c r="CUG153" s="102"/>
      <c r="CUH153" s="102"/>
      <c r="CUI153" s="102"/>
      <c r="CUJ153" s="102"/>
      <c r="CUK153" s="102"/>
      <c r="CUL153" s="102"/>
      <c r="CUM153" s="102"/>
      <c r="CUN153" s="102"/>
      <c r="CUO153" s="102"/>
      <c r="CUP153" s="102"/>
      <c r="CUQ153" s="102"/>
      <c r="CUR153" s="102"/>
      <c r="CUS153" s="102"/>
      <c r="CUT153" s="102"/>
      <c r="CUU153" s="102"/>
      <c r="CUV153" s="102"/>
      <c r="CUW153" s="102"/>
      <c r="CUX153" s="102"/>
      <c r="CUY153" s="102"/>
      <c r="CUZ153" s="102"/>
      <c r="CVA153" s="102"/>
      <c r="CVB153" s="102"/>
      <c r="CVC153" s="102"/>
      <c r="CVD153" s="102"/>
      <c r="CVE153" s="102"/>
      <c r="CVF153" s="102"/>
      <c r="CVG153" s="102"/>
      <c r="CVH153" s="102"/>
      <c r="CVI153" s="102"/>
      <c r="CVJ153" s="102"/>
      <c r="CVK153" s="102"/>
      <c r="CVL153" s="102"/>
      <c r="CVM153" s="102"/>
      <c r="CVN153" s="102"/>
      <c r="CVO153" s="102"/>
      <c r="CVP153" s="102"/>
      <c r="CVQ153" s="102"/>
      <c r="CVR153" s="102"/>
      <c r="CVS153" s="102"/>
      <c r="CVT153" s="102"/>
      <c r="CVU153" s="102"/>
      <c r="CVV153" s="102"/>
      <c r="CVW153" s="102"/>
      <c r="CVX153" s="102"/>
      <c r="CVY153" s="102"/>
      <c r="CVZ153" s="102"/>
      <c r="CWA153" s="102"/>
      <c r="CWB153" s="102"/>
      <c r="CWC153" s="102"/>
      <c r="CWD153" s="102"/>
      <c r="CWE153" s="102"/>
      <c r="CWF153" s="102"/>
      <c r="CWG153" s="102"/>
      <c r="CWH153" s="102"/>
      <c r="CWI153" s="102"/>
      <c r="CWJ153" s="102"/>
      <c r="CWK153" s="102"/>
      <c r="CWL153" s="102"/>
      <c r="CWM153" s="102"/>
      <c r="CWN153" s="102"/>
      <c r="CWO153" s="102"/>
      <c r="CWP153" s="102"/>
      <c r="CWQ153" s="102"/>
      <c r="CWR153" s="102"/>
      <c r="CWS153" s="102"/>
      <c r="CWT153" s="102"/>
      <c r="CWU153" s="102"/>
      <c r="CWV153" s="102"/>
      <c r="CWW153" s="102"/>
      <c r="CWX153" s="102"/>
      <c r="CWY153" s="102"/>
      <c r="CWZ153" s="102"/>
      <c r="CXA153" s="102"/>
      <c r="CXB153" s="102"/>
      <c r="CXC153" s="102"/>
      <c r="CXD153" s="102"/>
      <c r="CXE153" s="102"/>
      <c r="CXF153" s="102"/>
      <c r="CXG153" s="102"/>
      <c r="CXH153" s="102"/>
      <c r="CXI153" s="102"/>
      <c r="CXJ153" s="102"/>
      <c r="CXK153" s="102"/>
      <c r="CXL153" s="102"/>
      <c r="CXM153" s="102"/>
      <c r="CXN153" s="102"/>
      <c r="CXO153" s="102"/>
      <c r="CXP153" s="102"/>
      <c r="CXQ153" s="102"/>
      <c r="CXR153" s="102"/>
      <c r="CXS153" s="102"/>
      <c r="CXT153" s="102"/>
      <c r="CXU153" s="102"/>
      <c r="CXV153" s="102"/>
      <c r="CXW153" s="102"/>
      <c r="CXX153" s="102"/>
      <c r="CXY153" s="102"/>
      <c r="CXZ153" s="102"/>
      <c r="CYA153" s="102"/>
      <c r="CYB153" s="102"/>
      <c r="CYC153" s="102"/>
      <c r="CYD153" s="102"/>
      <c r="CYE153" s="102"/>
      <c r="CYF153" s="102"/>
      <c r="CYG153" s="102"/>
      <c r="CYH153" s="102"/>
      <c r="CYI153" s="102"/>
      <c r="CYJ153" s="102"/>
      <c r="CYK153" s="102"/>
      <c r="CYL153" s="102"/>
      <c r="CYM153" s="102"/>
      <c r="CYN153" s="102"/>
      <c r="CYO153" s="102"/>
      <c r="CYP153" s="102"/>
      <c r="CYQ153" s="102"/>
      <c r="CYR153" s="102"/>
      <c r="CYS153" s="102"/>
      <c r="CYT153" s="102"/>
      <c r="CYU153" s="102"/>
      <c r="CYV153" s="102"/>
      <c r="CYW153" s="102"/>
      <c r="CYX153" s="102"/>
      <c r="CYY153" s="102"/>
      <c r="CYZ153" s="102"/>
      <c r="CZA153" s="102"/>
      <c r="CZB153" s="102"/>
      <c r="CZC153" s="102"/>
      <c r="CZD153" s="102"/>
      <c r="CZE153" s="102"/>
      <c r="CZF153" s="102"/>
      <c r="CZG153" s="102"/>
      <c r="CZH153" s="102"/>
      <c r="CZI153" s="102"/>
      <c r="CZJ153" s="102"/>
      <c r="CZK153" s="102"/>
      <c r="CZL153" s="102"/>
      <c r="CZM153" s="102"/>
      <c r="CZN153" s="102"/>
      <c r="CZO153" s="102"/>
      <c r="CZP153" s="102"/>
      <c r="CZQ153" s="102"/>
      <c r="CZR153" s="102"/>
      <c r="CZS153" s="102"/>
      <c r="CZT153" s="102"/>
      <c r="CZU153" s="102"/>
      <c r="CZV153" s="102"/>
      <c r="CZW153" s="102"/>
      <c r="CZX153" s="102"/>
      <c r="CZY153" s="102"/>
      <c r="CZZ153" s="102"/>
      <c r="DAA153" s="102"/>
      <c r="DAB153" s="102"/>
      <c r="DAC153" s="102"/>
      <c r="DAD153" s="102"/>
      <c r="DAE153" s="102"/>
      <c r="DAF153" s="102"/>
      <c r="DAG153" s="102"/>
      <c r="DAH153" s="102"/>
      <c r="DAI153" s="102"/>
      <c r="DAJ153" s="102"/>
      <c r="DAK153" s="102"/>
      <c r="DAL153" s="102"/>
      <c r="DAM153" s="102"/>
      <c r="DAN153" s="102"/>
      <c r="DAO153" s="102"/>
      <c r="DAP153" s="102"/>
      <c r="DAQ153" s="102"/>
      <c r="DAR153" s="102"/>
      <c r="DAS153" s="102"/>
      <c r="DAT153" s="102"/>
      <c r="DAU153" s="102"/>
      <c r="DAV153" s="102"/>
      <c r="DAW153" s="102"/>
      <c r="DAX153" s="102"/>
      <c r="DAY153" s="102"/>
      <c r="DAZ153" s="102"/>
      <c r="DBA153" s="102"/>
      <c r="DBB153" s="102"/>
      <c r="DBC153" s="102"/>
      <c r="DBD153" s="102"/>
      <c r="DBE153" s="102"/>
      <c r="DBF153" s="102"/>
      <c r="DBG153" s="102"/>
      <c r="DBH153" s="102"/>
      <c r="DBI153" s="102"/>
      <c r="DBJ153" s="102"/>
      <c r="DBK153" s="102"/>
      <c r="DBL153" s="102"/>
      <c r="DBM153" s="102"/>
      <c r="DBN153" s="102"/>
      <c r="DBO153" s="102"/>
      <c r="DBP153" s="102"/>
      <c r="DBQ153" s="102"/>
      <c r="DBR153" s="102"/>
      <c r="DBS153" s="102"/>
      <c r="DBT153" s="102"/>
      <c r="DBU153" s="102"/>
      <c r="DBV153" s="102"/>
      <c r="DBW153" s="102"/>
      <c r="DBX153" s="102"/>
      <c r="DBY153" s="102"/>
      <c r="DBZ153" s="102"/>
      <c r="DCA153" s="102"/>
      <c r="DCB153" s="102"/>
      <c r="DCC153" s="102"/>
      <c r="DCD153" s="102"/>
      <c r="DCE153" s="102"/>
      <c r="DCF153" s="102"/>
      <c r="DCG153" s="102"/>
      <c r="DCH153" s="102"/>
      <c r="DCI153" s="102"/>
      <c r="DCJ153" s="102"/>
      <c r="DCK153" s="102"/>
      <c r="DCL153" s="102"/>
      <c r="DCM153" s="102"/>
      <c r="DCN153" s="102"/>
      <c r="DCO153" s="102"/>
      <c r="DCP153" s="102"/>
      <c r="DCQ153" s="102"/>
      <c r="DCR153" s="102"/>
      <c r="DCS153" s="102"/>
      <c r="DCT153" s="102"/>
      <c r="DCU153" s="102"/>
      <c r="DCV153" s="102"/>
      <c r="DCW153" s="102"/>
      <c r="DCX153" s="102"/>
      <c r="DCY153" s="102"/>
      <c r="DCZ153" s="102"/>
      <c r="DDA153" s="102"/>
      <c r="DDB153" s="102"/>
      <c r="DDC153" s="102"/>
      <c r="DDD153" s="102"/>
      <c r="DDE153" s="102"/>
      <c r="DDF153" s="102"/>
      <c r="DDG153" s="102"/>
      <c r="DDH153" s="102"/>
      <c r="DDI153" s="102"/>
      <c r="DDJ153" s="102"/>
      <c r="DDK153" s="102"/>
      <c r="DDL153" s="102"/>
      <c r="DDM153" s="102"/>
      <c r="DDN153" s="102"/>
      <c r="DDO153" s="102"/>
      <c r="DDP153" s="102"/>
      <c r="DDQ153" s="102"/>
      <c r="DDR153" s="102"/>
      <c r="DDS153" s="102"/>
      <c r="DDT153" s="102"/>
      <c r="DDU153" s="102"/>
      <c r="DDV153" s="102"/>
      <c r="DDW153" s="102"/>
      <c r="DDX153" s="102"/>
      <c r="DDY153" s="102"/>
      <c r="DDZ153" s="102"/>
      <c r="DEA153" s="102"/>
      <c r="DEB153" s="102"/>
      <c r="DEC153" s="102"/>
      <c r="DED153" s="102"/>
      <c r="DEE153" s="102"/>
      <c r="DEF153" s="102"/>
      <c r="DEG153" s="102"/>
      <c r="DEH153" s="102"/>
      <c r="DEI153" s="102"/>
      <c r="DEJ153" s="102"/>
      <c r="DEK153" s="102"/>
      <c r="DEL153" s="102"/>
      <c r="DEM153" s="102"/>
      <c r="DEN153" s="102"/>
      <c r="DEO153" s="102"/>
      <c r="DEP153" s="102"/>
      <c r="DEQ153" s="102"/>
      <c r="DER153" s="102"/>
      <c r="DES153" s="102"/>
      <c r="DET153" s="102"/>
      <c r="DEU153" s="102"/>
      <c r="DEV153" s="102"/>
      <c r="DEW153" s="102"/>
      <c r="DEX153" s="102"/>
      <c r="DEY153" s="102"/>
      <c r="DEZ153" s="102"/>
      <c r="DFA153" s="102"/>
      <c r="DFB153" s="102"/>
      <c r="DFC153" s="102"/>
      <c r="DFD153" s="102"/>
      <c r="DFE153" s="102"/>
      <c r="DFF153" s="102"/>
      <c r="DFG153" s="102"/>
      <c r="DFH153" s="102"/>
      <c r="DFI153" s="102"/>
      <c r="DFJ153" s="102"/>
      <c r="DFK153" s="102"/>
      <c r="DFL153" s="102"/>
      <c r="DFM153" s="102"/>
      <c r="DFN153" s="102"/>
      <c r="DFO153" s="102"/>
      <c r="DFP153" s="102"/>
      <c r="DFQ153" s="102"/>
      <c r="DFR153" s="102"/>
      <c r="DFS153" s="102"/>
      <c r="DFT153" s="102"/>
      <c r="DFU153" s="102"/>
      <c r="DFV153" s="102"/>
      <c r="DFW153" s="102"/>
      <c r="DFX153" s="102"/>
      <c r="DFY153" s="102"/>
      <c r="DFZ153" s="102"/>
      <c r="DGA153" s="102"/>
      <c r="DGB153" s="102"/>
      <c r="DGC153" s="102"/>
      <c r="DGD153" s="102"/>
      <c r="DGE153" s="102"/>
      <c r="DGF153" s="102"/>
      <c r="DGG153" s="102"/>
      <c r="DGH153" s="102"/>
      <c r="DGI153" s="102"/>
      <c r="DGJ153" s="102"/>
      <c r="DGK153" s="102"/>
      <c r="DGL153" s="102"/>
      <c r="DGM153" s="102"/>
      <c r="DGN153" s="102"/>
      <c r="DGO153" s="102"/>
      <c r="DGP153" s="102"/>
      <c r="DGQ153" s="102"/>
      <c r="DGR153" s="102"/>
      <c r="DGS153" s="102"/>
      <c r="DGT153" s="102"/>
      <c r="DGU153" s="102"/>
      <c r="DGV153" s="102"/>
      <c r="DGW153" s="102"/>
      <c r="DGX153" s="102"/>
      <c r="DGY153" s="102"/>
      <c r="DGZ153" s="102"/>
      <c r="DHA153" s="102"/>
      <c r="DHB153" s="102"/>
      <c r="DHC153" s="102"/>
      <c r="DHD153" s="102"/>
      <c r="DHE153" s="102"/>
      <c r="DHF153" s="102"/>
      <c r="DHG153" s="102"/>
      <c r="DHH153" s="102"/>
      <c r="DHI153" s="102"/>
      <c r="DHJ153" s="102"/>
      <c r="DHK153" s="102"/>
      <c r="DHL153" s="102"/>
      <c r="DHM153" s="102"/>
      <c r="DHN153" s="102"/>
      <c r="DHO153" s="102"/>
      <c r="DHP153" s="102"/>
      <c r="DHQ153" s="102"/>
      <c r="DHR153" s="102"/>
      <c r="DHS153" s="102"/>
      <c r="DHT153" s="102"/>
      <c r="DHU153" s="102"/>
      <c r="DHV153" s="102"/>
      <c r="DHW153" s="102"/>
      <c r="DHX153" s="102"/>
      <c r="DHY153" s="102"/>
      <c r="DHZ153" s="102"/>
      <c r="DIA153" s="102"/>
      <c r="DIB153" s="102"/>
      <c r="DIC153" s="102"/>
      <c r="DID153" s="102"/>
      <c r="DIE153" s="102"/>
      <c r="DIF153" s="102"/>
      <c r="DIG153" s="102"/>
      <c r="DIH153" s="102"/>
      <c r="DII153" s="102"/>
      <c r="DIJ153" s="102"/>
      <c r="DIK153" s="102"/>
      <c r="DIL153" s="102"/>
      <c r="DIM153" s="102"/>
      <c r="DIN153" s="102"/>
      <c r="DIO153" s="102"/>
      <c r="DIP153" s="102"/>
      <c r="DIQ153" s="102"/>
      <c r="DIR153" s="102"/>
      <c r="DIS153" s="102"/>
      <c r="DIT153" s="102"/>
      <c r="DIU153" s="102"/>
      <c r="DIV153" s="102"/>
      <c r="DIW153" s="102"/>
      <c r="DIX153" s="102"/>
      <c r="DIY153" s="102"/>
      <c r="DIZ153" s="102"/>
      <c r="DJA153" s="102"/>
      <c r="DJB153" s="102"/>
      <c r="DJC153" s="102"/>
      <c r="DJD153" s="102"/>
      <c r="DJE153" s="102"/>
      <c r="DJF153" s="102"/>
      <c r="DJG153" s="102"/>
      <c r="DJH153" s="102"/>
      <c r="DJI153" s="102"/>
      <c r="DJJ153" s="102"/>
      <c r="DJK153" s="102"/>
      <c r="DJL153" s="102"/>
      <c r="DJM153" s="102"/>
      <c r="DJN153" s="102"/>
      <c r="DJO153" s="102"/>
      <c r="DJP153" s="102"/>
      <c r="DJQ153" s="102"/>
      <c r="DJR153" s="102"/>
      <c r="DJS153" s="102"/>
      <c r="DJT153" s="102"/>
      <c r="DJU153" s="102"/>
      <c r="DJV153" s="102"/>
      <c r="DJW153" s="102"/>
      <c r="DJX153" s="102"/>
      <c r="DJY153" s="102"/>
      <c r="DJZ153" s="102"/>
      <c r="DKA153" s="102"/>
      <c r="DKB153" s="102"/>
      <c r="DKC153" s="102"/>
      <c r="DKD153" s="102"/>
      <c r="DKE153" s="102"/>
      <c r="DKF153" s="102"/>
      <c r="DKG153" s="102"/>
      <c r="DKH153" s="102"/>
      <c r="DKI153" s="102"/>
      <c r="DKJ153" s="102"/>
      <c r="DKK153" s="102"/>
      <c r="DKL153" s="102"/>
      <c r="DKM153" s="102"/>
      <c r="DKN153" s="102"/>
      <c r="DKO153" s="102"/>
      <c r="DKP153" s="102"/>
      <c r="DKQ153" s="102"/>
      <c r="DKR153" s="102"/>
      <c r="DKS153" s="102"/>
      <c r="DKT153" s="102"/>
      <c r="DKU153" s="102"/>
      <c r="DKV153" s="102"/>
      <c r="DKW153" s="102"/>
      <c r="DKX153" s="102"/>
      <c r="DKY153" s="102"/>
      <c r="DKZ153" s="102"/>
      <c r="DLA153" s="102"/>
      <c r="DLB153" s="102"/>
      <c r="DLC153" s="102"/>
      <c r="DLD153" s="102"/>
      <c r="DLE153" s="102"/>
      <c r="DLF153" s="102"/>
      <c r="DLG153" s="102"/>
      <c r="DLH153" s="102"/>
      <c r="DLI153" s="102"/>
      <c r="DLJ153" s="102"/>
      <c r="DLK153" s="102"/>
      <c r="DLL153" s="102"/>
      <c r="DLM153" s="102"/>
      <c r="DLN153" s="102"/>
      <c r="DLO153" s="102"/>
      <c r="DLP153" s="102"/>
      <c r="DLQ153" s="102"/>
      <c r="DLR153" s="102"/>
      <c r="DLS153" s="102"/>
      <c r="DLT153" s="102"/>
      <c r="DLU153" s="102"/>
      <c r="DLV153" s="102"/>
      <c r="DLW153" s="102"/>
      <c r="DLX153" s="102"/>
      <c r="DLY153" s="102"/>
      <c r="DLZ153" s="102"/>
      <c r="DMA153" s="102"/>
      <c r="DMB153" s="102"/>
      <c r="DMC153" s="102"/>
      <c r="DMD153" s="102"/>
      <c r="DME153" s="102"/>
      <c r="DMF153" s="102"/>
      <c r="DMG153" s="102"/>
      <c r="DMH153" s="102"/>
      <c r="DMI153" s="102"/>
      <c r="DMJ153" s="102"/>
      <c r="DMK153" s="102"/>
      <c r="DML153" s="102"/>
      <c r="DMM153" s="102"/>
      <c r="DMN153" s="102"/>
      <c r="DMO153" s="102"/>
      <c r="DMP153" s="102"/>
      <c r="DMQ153" s="102"/>
      <c r="DMR153" s="102"/>
      <c r="DMS153" s="102"/>
      <c r="DMT153" s="102"/>
      <c r="DMU153" s="102"/>
      <c r="DMV153" s="102"/>
      <c r="DMW153" s="102"/>
      <c r="DMX153" s="102"/>
      <c r="DMY153" s="102"/>
      <c r="DMZ153" s="102"/>
      <c r="DNA153" s="102"/>
      <c r="DNB153" s="102"/>
      <c r="DNC153" s="102"/>
      <c r="DND153" s="102"/>
      <c r="DNE153" s="102"/>
      <c r="DNF153" s="102"/>
      <c r="DNG153" s="102"/>
      <c r="DNH153" s="102"/>
      <c r="DNI153" s="102"/>
      <c r="DNJ153" s="102"/>
      <c r="DNK153" s="102"/>
      <c r="DNL153" s="102"/>
      <c r="DNM153" s="102"/>
      <c r="DNN153" s="102"/>
      <c r="DNO153" s="102"/>
      <c r="DNP153" s="102"/>
      <c r="DNQ153" s="102"/>
      <c r="DNR153" s="102"/>
      <c r="DNS153" s="102"/>
      <c r="DNT153" s="102"/>
      <c r="DNU153" s="102"/>
      <c r="DNV153" s="102"/>
      <c r="DNW153" s="102"/>
      <c r="DNX153" s="102"/>
      <c r="DNY153" s="102"/>
      <c r="DNZ153" s="102"/>
      <c r="DOA153" s="102"/>
      <c r="DOB153" s="102"/>
      <c r="DOC153" s="102"/>
      <c r="DOD153" s="102"/>
      <c r="DOE153" s="102"/>
      <c r="DOF153" s="102"/>
      <c r="DOG153" s="102"/>
      <c r="DOH153" s="102"/>
      <c r="DOI153" s="102"/>
      <c r="DOJ153" s="102"/>
      <c r="DOK153" s="102"/>
      <c r="DOL153" s="102"/>
      <c r="DOM153" s="102"/>
      <c r="DON153" s="102"/>
      <c r="DOO153" s="102"/>
      <c r="DOP153" s="102"/>
      <c r="DOQ153" s="102"/>
      <c r="DOR153" s="102"/>
      <c r="DOS153" s="102"/>
      <c r="DOT153" s="102"/>
      <c r="DOU153" s="102"/>
      <c r="DOV153" s="102"/>
      <c r="DOW153" s="102"/>
      <c r="DOX153" s="102"/>
      <c r="DOY153" s="102"/>
      <c r="DOZ153" s="102"/>
      <c r="DPA153" s="102"/>
      <c r="DPB153" s="102"/>
      <c r="DPC153" s="102"/>
      <c r="DPD153" s="102"/>
      <c r="DPE153" s="102"/>
      <c r="DPF153" s="102"/>
      <c r="DPG153" s="102"/>
      <c r="DPH153" s="102"/>
      <c r="DPI153" s="102"/>
      <c r="DPJ153" s="102"/>
      <c r="DPK153" s="102"/>
      <c r="DPL153" s="102"/>
      <c r="DPM153" s="102"/>
      <c r="DPN153" s="102"/>
      <c r="DPO153" s="102"/>
      <c r="DPP153" s="102"/>
      <c r="DPQ153" s="102"/>
      <c r="DPR153" s="102"/>
      <c r="DPS153" s="102"/>
      <c r="DPT153" s="102"/>
      <c r="DPU153" s="102"/>
      <c r="DPV153" s="102"/>
      <c r="DPW153" s="102"/>
      <c r="DPX153" s="102"/>
      <c r="DPY153" s="102"/>
      <c r="DPZ153" s="102"/>
      <c r="DQA153" s="102"/>
      <c r="DQB153" s="102"/>
      <c r="DQC153" s="102"/>
      <c r="DQD153" s="102"/>
      <c r="DQE153" s="102"/>
      <c r="DQF153" s="102"/>
      <c r="DQG153" s="102"/>
      <c r="DQH153" s="102"/>
      <c r="DQI153" s="102"/>
      <c r="DQJ153" s="102"/>
      <c r="DQK153" s="102"/>
      <c r="DQL153" s="102"/>
      <c r="DQM153" s="102"/>
      <c r="DQN153" s="102"/>
      <c r="DQO153" s="102"/>
      <c r="DQP153" s="102"/>
      <c r="DQQ153" s="102"/>
      <c r="DQR153" s="102"/>
      <c r="DQS153" s="102"/>
      <c r="DQT153" s="102"/>
      <c r="DQU153" s="102"/>
      <c r="DQV153" s="102"/>
      <c r="DQW153" s="102"/>
      <c r="DQX153" s="102"/>
      <c r="DQY153" s="102"/>
      <c r="DQZ153" s="102"/>
      <c r="DRA153" s="102"/>
      <c r="DRB153" s="102"/>
      <c r="DRC153" s="102"/>
      <c r="DRD153" s="102"/>
      <c r="DRE153" s="102"/>
      <c r="DRF153" s="102"/>
      <c r="DRG153" s="102"/>
      <c r="DRH153" s="102"/>
      <c r="DRI153" s="102"/>
      <c r="DRJ153" s="102"/>
      <c r="DRK153" s="102"/>
      <c r="DRL153" s="102"/>
      <c r="DRM153" s="102"/>
      <c r="DRN153" s="102"/>
      <c r="DRO153" s="102"/>
      <c r="DRP153" s="102"/>
      <c r="DRQ153" s="102"/>
      <c r="DRR153" s="102"/>
      <c r="DRS153" s="102"/>
      <c r="DRT153" s="102"/>
      <c r="DRU153" s="102"/>
      <c r="DRV153" s="102"/>
      <c r="DRW153" s="102"/>
      <c r="DRX153" s="102"/>
      <c r="DRY153" s="102"/>
      <c r="DRZ153" s="102"/>
      <c r="DSA153" s="102"/>
      <c r="DSB153" s="102"/>
      <c r="DSC153" s="102"/>
      <c r="DSD153" s="102"/>
      <c r="DSE153" s="102"/>
      <c r="DSF153" s="102"/>
      <c r="DSG153" s="102"/>
      <c r="DSH153" s="102"/>
      <c r="DSI153" s="102"/>
      <c r="DSJ153" s="102"/>
      <c r="DSK153" s="102"/>
      <c r="DSL153" s="102"/>
      <c r="DSM153" s="102"/>
      <c r="DSN153" s="102"/>
      <c r="DSO153" s="102"/>
      <c r="DSP153" s="102"/>
      <c r="DSQ153" s="102"/>
      <c r="DSR153" s="102"/>
      <c r="DSS153" s="102"/>
      <c r="DST153" s="102"/>
      <c r="DSU153" s="102"/>
      <c r="DSV153" s="102"/>
      <c r="DSW153" s="102"/>
      <c r="DSX153" s="102"/>
      <c r="DSY153" s="102"/>
      <c r="DSZ153" s="102"/>
      <c r="DTA153" s="102"/>
      <c r="DTB153" s="102"/>
      <c r="DTC153" s="102"/>
      <c r="DTD153" s="102"/>
      <c r="DTE153" s="102"/>
      <c r="DTF153" s="102"/>
      <c r="DTG153" s="102"/>
      <c r="DTH153" s="102"/>
      <c r="DTI153" s="102"/>
      <c r="DTJ153" s="102"/>
      <c r="DTK153" s="102"/>
      <c r="DTL153" s="102"/>
      <c r="DTM153" s="102"/>
      <c r="DTN153" s="102"/>
      <c r="DTO153" s="102"/>
      <c r="DTP153" s="102"/>
      <c r="DTQ153" s="102"/>
      <c r="DTR153" s="102"/>
      <c r="DTS153" s="102"/>
      <c r="DTT153" s="102"/>
      <c r="DTU153" s="102"/>
      <c r="DTV153" s="102"/>
      <c r="DTW153" s="102"/>
      <c r="DTX153" s="102"/>
      <c r="DTY153" s="102"/>
      <c r="DTZ153" s="102"/>
      <c r="DUA153" s="102"/>
      <c r="DUB153" s="102"/>
      <c r="DUC153" s="102"/>
      <c r="DUD153" s="102"/>
      <c r="DUE153" s="102"/>
      <c r="DUF153" s="102"/>
      <c r="DUG153" s="102"/>
      <c r="DUH153" s="102"/>
      <c r="DUI153" s="102"/>
      <c r="DUJ153" s="102"/>
      <c r="DUK153" s="102"/>
      <c r="DUL153" s="102"/>
      <c r="DUM153" s="102"/>
      <c r="DUN153" s="102"/>
      <c r="DUO153" s="102"/>
      <c r="DUP153" s="102"/>
      <c r="DUQ153" s="102"/>
      <c r="DUR153" s="102"/>
      <c r="DUS153" s="102"/>
      <c r="DUT153" s="102"/>
      <c r="DUU153" s="102"/>
      <c r="DUV153" s="102"/>
      <c r="DUW153" s="102"/>
      <c r="DUX153" s="102"/>
      <c r="DUY153" s="102"/>
      <c r="DUZ153" s="102"/>
      <c r="DVA153" s="102"/>
      <c r="DVB153" s="102"/>
      <c r="DVC153" s="102"/>
      <c r="DVD153" s="102"/>
      <c r="DVE153" s="102"/>
      <c r="DVF153" s="102"/>
      <c r="DVG153" s="102"/>
      <c r="DVH153" s="102"/>
      <c r="DVI153" s="102"/>
      <c r="DVJ153" s="102"/>
      <c r="DVK153" s="102"/>
      <c r="DVL153" s="102"/>
      <c r="DVM153" s="102"/>
      <c r="DVN153" s="102"/>
      <c r="DVO153" s="102"/>
      <c r="DVP153" s="102"/>
      <c r="DVQ153" s="102"/>
      <c r="DVR153" s="102"/>
      <c r="DVS153" s="102"/>
      <c r="DVT153" s="102"/>
      <c r="DVU153" s="102"/>
      <c r="DVV153" s="102"/>
      <c r="DVW153" s="102"/>
      <c r="DVX153" s="102"/>
      <c r="DVY153" s="102"/>
      <c r="DVZ153" s="102"/>
      <c r="DWA153" s="102"/>
      <c r="DWB153" s="102"/>
      <c r="DWC153" s="102"/>
      <c r="DWD153" s="102"/>
      <c r="DWE153" s="102"/>
      <c r="DWF153" s="102"/>
      <c r="DWG153" s="102"/>
      <c r="DWH153" s="102"/>
      <c r="DWI153" s="102"/>
      <c r="DWJ153" s="102"/>
      <c r="DWK153" s="102"/>
      <c r="DWL153" s="102"/>
      <c r="DWM153" s="102"/>
      <c r="DWN153" s="102"/>
      <c r="DWO153" s="102"/>
      <c r="DWP153" s="102"/>
      <c r="DWQ153" s="102"/>
      <c r="DWR153" s="102"/>
      <c r="DWS153" s="102"/>
      <c r="DWT153" s="102"/>
      <c r="DWU153" s="102"/>
      <c r="DWV153" s="102"/>
      <c r="DWW153" s="102"/>
      <c r="DWX153" s="102"/>
      <c r="DWY153" s="102"/>
      <c r="DWZ153" s="102"/>
      <c r="DXA153" s="102"/>
      <c r="DXB153" s="102"/>
      <c r="DXC153" s="102"/>
      <c r="DXD153" s="102"/>
      <c r="DXE153" s="102"/>
      <c r="DXF153" s="102"/>
      <c r="DXG153" s="102"/>
      <c r="DXH153" s="102"/>
      <c r="DXI153" s="102"/>
      <c r="DXJ153" s="102"/>
      <c r="DXK153" s="102"/>
      <c r="DXL153" s="102"/>
      <c r="DXM153" s="102"/>
      <c r="DXN153" s="102"/>
      <c r="DXO153" s="102"/>
      <c r="DXP153" s="102"/>
      <c r="DXQ153" s="102"/>
      <c r="DXR153" s="102"/>
      <c r="DXS153" s="102"/>
      <c r="DXT153" s="102"/>
      <c r="DXU153" s="102"/>
      <c r="DXV153" s="102"/>
      <c r="DXW153" s="102"/>
      <c r="DXX153" s="102"/>
      <c r="DXY153" s="102"/>
      <c r="DXZ153" s="102"/>
      <c r="DYA153" s="102"/>
      <c r="DYB153" s="102"/>
      <c r="DYC153" s="102"/>
      <c r="DYD153" s="102"/>
      <c r="DYE153" s="102"/>
      <c r="DYF153" s="102"/>
      <c r="DYG153" s="102"/>
      <c r="DYH153" s="102"/>
      <c r="DYI153" s="102"/>
      <c r="DYJ153" s="102"/>
      <c r="DYK153" s="102"/>
      <c r="DYL153" s="102"/>
      <c r="DYM153" s="102"/>
      <c r="DYN153" s="102"/>
      <c r="DYO153" s="102"/>
      <c r="DYP153" s="102"/>
      <c r="DYQ153" s="102"/>
      <c r="DYR153" s="102"/>
      <c r="DYS153" s="102"/>
      <c r="DYT153" s="102"/>
      <c r="DYU153" s="102"/>
      <c r="DYV153" s="102"/>
      <c r="DYW153" s="102"/>
      <c r="DYX153" s="102"/>
      <c r="DYY153" s="102"/>
      <c r="DYZ153" s="102"/>
      <c r="DZA153" s="102"/>
      <c r="DZB153" s="102"/>
      <c r="DZC153" s="102"/>
      <c r="DZD153" s="102"/>
      <c r="DZE153" s="102"/>
      <c r="DZF153" s="102"/>
      <c r="DZG153" s="102"/>
      <c r="DZH153" s="102"/>
      <c r="DZI153" s="102"/>
      <c r="DZJ153" s="102"/>
      <c r="DZK153" s="102"/>
      <c r="DZL153" s="102"/>
      <c r="DZM153" s="102"/>
      <c r="DZN153" s="102"/>
      <c r="DZO153" s="102"/>
      <c r="DZP153" s="102"/>
      <c r="DZQ153" s="102"/>
      <c r="DZR153" s="102"/>
      <c r="DZS153" s="102"/>
      <c r="DZT153" s="102"/>
      <c r="DZU153" s="102"/>
      <c r="DZV153" s="102"/>
      <c r="DZW153" s="102"/>
      <c r="DZX153" s="102"/>
      <c r="DZY153" s="102"/>
      <c r="DZZ153" s="102"/>
      <c r="EAA153" s="102"/>
      <c r="EAB153" s="102"/>
      <c r="EAC153" s="102"/>
      <c r="EAD153" s="102"/>
      <c r="EAE153" s="102"/>
      <c r="EAF153" s="102"/>
      <c r="EAG153" s="102"/>
      <c r="EAH153" s="102"/>
      <c r="EAI153" s="102"/>
      <c r="EAJ153" s="102"/>
      <c r="EAK153" s="102"/>
      <c r="EAL153" s="102"/>
      <c r="EAM153" s="102"/>
      <c r="EAN153" s="102"/>
      <c r="EAO153" s="102"/>
      <c r="EAP153" s="102"/>
      <c r="EAQ153" s="102"/>
      <c r="EAR153" s="102"/>
      <c r="EAS153" s="102"/>
      <c r="EAT153" s="102"/>
      <c r="EAU153" s="102"/>
      <c r="EAV153" s="102"/>
      <c r="EAW153" s="102"/>
      <c r="EAX153" s="102"/>
      <c r="EAY153" s="102"/>
      <c r="EAZ153" s="102"/>
      <c r="EBA153" s="102"/>
      <c r="EBB153" s="102"/>
      <c r="EBC153" s="102"/>
      <c r="EBD153" s="102"/>
      <c r="EBE153" s="102"/>
      <c r="EBF153" s="102"/>
      <c r="EBG153" s="102"/>
      <c r="EBH153" s="102"/>
      <c r="EBI153" s="102"/>
      <c r="EBJ153" s="102"/>
      <c r="EBK153" s="102"/>
      <c r="EBL153" s="102"/>
      <c r="EBM153" s="102"/>
      <c r="EBN153" s="102"/>
      <c r="EBO153" s="102"/>
      <c r="EBP153" s="102"/>
      <c r="EBQ153" s="102"/>
      <c r="EBR153" s="102"/>
      <c r="EBS153" s="102"/>
      <c r="EBT153" s="102"/>
      <c r="EBU153" s="102"/>
      <c r="EBV153" s="102"/>
      <c r="EBW153" s="102"/>
      <c r="EBX153" s="102"/>
      <c r="EBY153" s="102"/>
      <c r="EBZ153" s="102"/>
      <c r="ECA153" s="102"/>
      <c r="ECB153" s="102"/>
      <c r="ECC153" s="102"/>
      <c r="ECD153" s="102"/>
      <c r="ECE153" s="102"/>
      <c r="ECF153" s="102"/>
      <c r="ECG153" s="102"/>
      <c r="ECH153" s="102"/>
      <c r="ECI153" s="102"/>
      <c r="ECJ153" s="102"/>
      <c r="ECK153" s="102"/>
      <c r="ECL153" s="102"/>
      <c r="ECM153" s="102"/>
      <c r="ECN153" s="102"/>
      <c r="ECO153" s="102"/>
      <c r="ECP153" s="102"/>
      <c r="ECQ153" s="102"/>
      <c r="ECR153" s="102"/>
      <c r="ECS153" s="102"/>
      <c r="ECT153" s="102"/>
      <c r="ECU153" s="102"/>
      <c r="ECV153" s="102"/>
      <c r="ECW153" s="102"/>
      <c r="ECX153" s="102"/>
      <c r="ECY153" s="102"/>
      <c r="ECZ153" s="102"/>
      <c r="EDA153" s="102"/>
      <c r="EDB153" s="102"/>
      <c r="EDC153" s="102"/>
      <c r="EDD153" s="102"/>
      <c r="EDE153" s="102"/>
      <c r="EDF153" s="102"/>
      <c r="EDG153" s="102"/>
      <c r="EDH153" s="102"/>
      <c r="EDI153" s="102"/>
      <c r="EDJ153" s="102"/>
      <c r="EDK153" s="102"/>
      <c r="EDL153" s="102"/>
      <c r="EDM153" s="102"/>
      <c r="EDN153" s="102"/>
      <c r="EDO153" s="102"/>
      <c r="EDP153" s="102"/>
      <c r="EDQ153" s="102"/>
      <c r="EDR153" s="102"/>
      <c r="EDS153" s="102"/>
      <c r="EDT153" s="102"/>
      <c r="EDU153" s="102"/>
      <c r="EDV153" s="102"/>
      <c r="EDW153" s="102"/>
      <c r="EDX153" s="102"/>
      <c r="EDY153" s="102"/>
      <c r="EDZ153" s="102"/>
      <c r="EEA153" s="102"/>
      <c r="EEB153" s="102"/>
      <c r="EEC153" s="102"/>
      <c r="EED153" s="102"/>
      <c r="EEE153" s="102"/>
      <c r="EEF153" s="102"/>
      <c r="EEG153" s="102"/>
      <c r="EEH153" s="102"/>
      <c r="EEI153" s="102"/>
      <c r="EEJ153" s="102"/>
      <c r="EEK153" s="102"/>
      <c r="EEL153" s="102"/>
      <c r="EEM153" s="102"/>
      <c r="EEN153" s="102"/>
      <c r="EEO153" s="102"/>
      <c r="EEP153" s="102"/>
      <c r="EEQ153" s="102"/>
      <c r="EER153" s="102"/>
      <c r="EES153" s="102"/>
      <c r="EET153" s="102"/>
      <c r="EEU153" s="102"/>
      <c r="EEV153" s="102"/>
      <c r="EEW153" s="102"/>
      <c r="EEX153" s="102"/>
      <c r="EEY153" s="102"/>
      <c r="EEZ153" s="102"/>
      <c r="EFA153" s="102"/>
      <c r="EFB153" s="102"/>
      <c r="EFC153" s="102"/>
      <c r="EFD153" s="102"/>
      <c r="EFE153" s="102"/>
      <c r="EFF153" s="102"/>
      <c r="EFG153" s="102"/>
      <c r="EFH153" s="102"/>
      <c r="EFI153" s="102"/>
      <c r="EFJ153" s="102"/>
      <c r="EFK153" s="102"/>
      <c r="EFL153" s="102"/>
      <c r="EFM153" s="102"/>
      <c r="EFN153" s="102"/>
      <c r="EFO153" s="102"/>
      <c r="EFP153" s="102"/>
      <c r="EFQ153" s="102"/>
      <c r="EFR153" s="102"/>
      <c r="EFS153" s="102"/>
      <c r="EFT153" s="102"/>
      <c r="EFU153" s="102"/>
      <c r="EFV153" s="102"/>
      <c r="EFW153" s="102"/>
      <c r="EFX153" s="102"/>
      <c r="EFY153" s="102"/>
      <c r="EFZ153" s="102"/>
      <c r="EGA153" s="102"/>
      <c r="EGB153" s="102"/>
      <c r="EGC153" s="102"/>
      <c r="EGD153" s="102"/>
      <c r="EGE153" s="102"/>
      <c r="EGF153" s="102"/>
      <c r="EGG153" s="102"/>
      <c r="EGH153" s="102"/>
      <c r="EGI153" s="102"/>
      <c r="EGJ153" s="102"/>
      <c r="EGK153" s="102"/>
      <c r="EGL153" s="102"/>
      <c r="EGM153" s="102"/>
      <c r="EGN153" s="102"/>
      <c r="EGO153" s="102"/>
      <c r="EGP153" s="102"/>
      <c r="EGQ153" s="102"/>
      <c r="EGR153" s="102"/>
      <c r="EGS153" s="102"/>
      <c r="EGT153" s="102"/>
      <c r="EGU153" s="102"/>
      <c r="EGV153" s="102"/>
      <c r="EGW153" s="102"/>
      <c r="EGX153" s="102"/>
      <c r="EGY153" s="102"/>
      <c r="EGZ153" s="102"/>
      <c r="EHA153" s="102"/>
      <c r="EHB153" s="102"/>
      <c r="EHC153" s="102"/>
      <c r="EHD153" s="102"/>
      <c r="EHE153" s="102"/>
      <c r="EHF153" s="102"/>
      <c r="EHG153" s="102"/>
      <c r="EHH153" s="102"/>
      <c r="EHI153" s="102"/>
      <c r="EHJ153" s="102"/>
      <c r="EHK153" s="102"/>
      <c r="EHL153" s="102"/>
      <c r="EHM153" s="102"/>
      <c r="EHN153" s="102"/>
      <c r="EHO153" s="102"/>
      <c r="EHP153" s="102"/>
      <c r="EHQ153" s="102"/>
      <c r="EHR153" s="102"/>
      <c r="EHS153" s="102"/>
      <c r="EHT153" s="102"/>
      <c r="EHU153" s="102"/>
      <c r="EHV153" s="102"/>
      <c r="EHW153" s="102"/>
      <c r="EHX153" s="102"/>
      <c r="EHY153" s="102"/>
      <c r="EHZ153" s="102"/>
      <c r="EIA153" s="102"/>
      <c r="EIB153" s="102"/>
      <c r="EIC153" s="102"/>
      <c r="EID153" s="102"/>
      <c r="EIE153" s="102"/>
      <c r="EIF153" s="102"/>
      <c r="EIG153" s="102"/>
      <c r="EIH153" s="102"/>
      <c r="EII153" s="102"/>
      <c r="EIJ153" s="102"/>
      <c r="EIK153" s="102"/>
      <c r="EIL153" s="102"/>
      <c r="EIM153" s="102"/>
      <c r="EIN153" s="102"/>
      <c r="EIO153" s="102"/>
      <c r="EIP153" s="102"/>
      <c r="EIQ153" s="102"/>
      <c r="EIR153" s="102"/>
      <c r="EIS153" s="102"/>
      <c r="EIT153" s="102"/>
      <c r="EIU153" s="102"/>
      <c r="EIV153" s="102"/>
      <c r="EIW153" s="102"/>
      <c r="EIX153" s="102"/>
      <c r="EIY153" s="102"/>
      <c r="EIZ153" s="102"/>
      <c r="EJA153" s="102"/>
      <c r="EJB153" s="102"/>
      <c r="EJC153" s="102"/>
      <c r="EJD153" s="102"/>
      <c r="EJE153" s="102"/>
      <c r="EJF153" s="102"/>
      <c r="EJG153" s="102"/>
      <c r="EJH153" s="102"/>
      <c r="EJI153" s="102"/>
      <c r="EJJ153" s="102"/>
      <c r="EJK153" s="102"/>
      <c r="EJL153" s="102"/>
      <c r="EJM153" s="102"/>
      <c r="EJN153" s="102"/>
      <c r="EJO153" s="102"/>
      <c r="EJP153" s="102"/>
      <c r="EJQ153" s="102"/>
      <c r="EJR153" s="102"/>
      <c r="EJS153" s="102"/>
      <c r="EJT153" s="102"/>
      <c r="EJU153" s="102"/>
      <c r="EJV153" s="102"/>
      <c r="EJW153" s="102"/>
      <c r="EJX153" s="102"/>
      <c r="EJY153" s="102"/>
      <c r="EJZ153" s="102"/>
      <c r="EKA153" s="102"/>
      <c r="EKB153" s="102"/>
      <c r="EKC153" s="102"/>
      <c r="EKD153" s="102"/>
      <c r="EKE153" s="102"/>
      <c r="EKF153" s="102"/>
      <c r="EKG153" s="102"/>
      <c r="EKH153" s="102"/>
      <c r="EKI153" s="102"/>
      <c r="EKJ153" s="102"/>
      <c r="EKK153" s="102"/>
      <c r="EKL153" s="102"/>
      <c r="EKM153" s="102"/>
      <c r="EKN153" s="102"/>
      <c r="EKO153" s="102"/>
      <c r="EKP153" s="102"/>
      <c r="EKQ153" s="102"/>
      <c r="EKR153" s="102"/>
      <c r="EKS153" s="102"/>
      <c r="EKT153" s="102"/>
      <c r="EKU153" s="102"/>
      <c r="EKV153" s="102"/>
      <c r="EKW153" s="102"/>
      <c r="EKX153" s="102"/>
      <c r="EKY153" s="102"/>
      <c r="EKZ153" s="102"/>
      <c r="ELA153" s="102"/>
      <c r="ELB153" s="102"/>
      <c r="ELC153" s="102"/>
      <c r="ELD153" s="102"/>
      <c r="ELE153" s="102"/>
      <c r="ELF153" s="102"/>
      <c r="ELG153" s="102"/>
      <c r="ELH153" s="102"/>
      <c r="ELI153" s="102"/>
      <c r="ELJ153" s="102"/>
      <c r="ELK153" s="102"/>
      <c r="ELL153" s="102"/>
      <c r="ELM153" s="102"/>
      <c r="ELN153" s="102"/>
      <c r="ELO153" s="102"/>
      <c r="ELP153" s="102"/>
      <c r="ELQ153" s="102"/>
      <c r="ELR153" s="102"/>
      <c r="ELS153" s="102"/>
      <c r="ELT153" s="102"/>
      <c r="ELU153" s="102"/>
      <c r="ELV153" s="102"/>
      <c r="ELW153" s="102"/>
      <c r="ELX153" s="102"/>
      <c r="ELY153" s="102"/>
      <c r="ELZ153" s="102"/>
      <c r="EMA153" s="102"/>
      <c r="EMB153" s="102"/>
      <c r="EMC153" s="102"/>
      <c r="EMD153" s="102"/>
      <c r="EME153" s="102"/>
      <c r="EMF153" s="102"/>
      <c r="EMG153" s="102"/>
      <c r="EMH153" s="102"/>
      <c r="EMI153" s="102"/>
      <c r="EMJ153" s="102"/>
      <c r="EMK153" s="102"/>
      <c r="EML153" s="102"/>
      <c r="EMM153" s="102"/>
      <c r="EMN153" s="102"/>
      <c r="EMO153" s="102"/>
      <c r="EMP153" s="102"/>
      <c r="EMQ153" s="102"/>
      <c r="EMR153" s="102"/>
      <c r="EMS153" s="102"/>
      <c r="EMT153" s="102"/>
      <c r="EMU153" s="102"/>
      <c r="EMV153" s="102"/>
      <c r="EMW153" s="102"/>
      <c r="EMX153" s="102"/>
      <c r="EMY153" s="102"/>
      <c r="EMZ153" s="102"/>
      <c r="ENA153" s="102"/>
      <c r="ENB153" s="102"/>
      <c r="ENC153" s="102"/>
      <c r="END153" s="102"/>
      <c r="ENE153" s="102"/>
      <c r="ENF153" s="102"/>
      <c r="ENG153" s="102"/>
      <c r="ENH153" s="102"/>
      <c r="ENI153" s="102"/>
      <c r="ENJ153" s="102"/>
      <c r="ENK153" s="102"/>
      <c r="ENL153" s="102"/>
      <c r="ENM153" s="102"/>
      <c r="ENN153" s="102"/>
      <c r="ENO153" s="102"/>
      <c r="ENP153" s="102"/>
      <c r="ENQ153" s="102"/>
      <c r="ENR153" s="102"/>
      <c r="ENS153" s="102"/>
      <c r="ENT153" s="102"/>
      <c r="ENU153" s="102"/>
      <c r="ENV153" s="102"/>
      <c r="ENW153" s="102"/>
      <c r="ENX153" s="102"/>
      <c r="ENY153" s="102"/>
      <c r="ENZ153" s="102"/>
      <c r="EOA153" s="102"/>
      <c r="EOB153" s="102"/>
      <c r="EOC153" s="102"/>
      <c r="EOD153" s="102"/>
      <c r="EOE153" s="102"/>
      <c r="EOF153" s="102"/>
      <c r="EOG153" s="102"/>
      <c r="EOH153" s="102"/>
      <c r="EOI153" s="102"/>
      <c r="EOJ153" s="102"/>
      <c r="EOK153" s="102"/>
      <c r="EOL153" s="102"/>
      <c r="EOM153" s="102"/>
      <c r="EON153" s="102"/>
      <c r="EOO153" s="102"/>
      <c r="EOP153" s="102"/>
      <c r="EOQ153" s="102"/>
      <c r="EOR153" s="102"/>
      <c r="EOS153" s="102"/>
      <c r="EOT153" s="102"/>
      <c r="EOU153" s="102"/>
      <c r="EOV153" s="102"/>
      <c r="EOW153" s="102"/>
      <c r="EOX153" s="102"/>
      <c r="EOY153" s="102"/>
      <c r="EOZ153" s="102"/>
      <c r="EPA153" s="102"/>
      <c r="EPB153" s="102"/>
      <c r="EPC153" s="102"/>
      <c r="EPD153" s="102"/>
      <c r="EPE153" s="102"/>
      <c r="EPF153" s="102"/>
      <c r="EPG153" s="102"/>
      <c r="EPH153" s="102"/>
      <c r="EPI153" s="102"/>
      <c r="EPJ153" s="102"/>
      <c r="EPK153" s="102"/>
      <c r="EPL153" s="102"/>
      <c r="EPM153" s="102"/>
      <c r="EPN153" s="102"/>
      <c r="EPO153" s="102"/>
      <c r="EPP153" s="102"/>
      <c r="EPQ153" s="102"/>
      <c r="EPR153" s="102"/>
      <c r="EPS153" s="102"/>
      <c r="EPT153" s="102"/>
      <c r="EPU153" s="102"/>
      <c r="EPV153" s="102"/>
      <c r="EPW153" s="102"/>
      <c r="EPX153" s="102"/>
      <c r="EPY153" s="102"/>
      <c r="EPZ153" s="102"/>
      <c r="EQA153" s="102"/>
      <c r="EQB153" s="102"/>
      <c r="EQC153" s="102"/>
      <c r="EQD153" s="102"/>
      <c r="EQE153" s="102"/>
      <c r="EQF153" s="102"/>
      <c r="EQG153" s="102"/>
      <c r="EQH153" s="102"/>
      <c r="EQI153" s="102"/>
      <c r="EQJ153" s="102"/>
      <c r="EQK153" s="102"/>
      <c r="EQL153" s="102"/>
      <c r="EQM153" s="102"/>
      <c r="EQN153" s="102"/>
      <c r="EQO153" s="102"/>
      <c r="EQP153" s="102"/>
      <c r="EQQ153" s="102"/>
      <c r="EQR153" s="102"/>
      <c r="EQS153" s="102"/>
      <c r="EQT153" s="102"/>
      <c r="EQU153" s="102"/>
      <c r="EQV153" s="102"/>
      <c r="EQW153" s="102"/>
      <c r="EQX153" s="102"/>
      <c r="EQY153" s="102"/>
      <c r="EQZ153" s="102"/>
      <c r="ERA153" s="102"/>
      <c r="ERB153" s="102"/>
      <c r="ERC153" s="102"/>
      <c r="ERD153" s="102"/>
      <c r="ERE153" s="102"/>
      <c r="ERF153" s="102"/>
      <c r="ERG153" s="102"/>
      <c r="ERH153" s="102"/>
      <c r="ERI153" s="102"/>
      <c r="ERJ153" s="102"/>
      <c r="ERK153" s="102"/>
      <c r="ERL153" s="102"/>
      <c r="ERM153" s="102"/>
      <c r="ERN153" s="102"/>
      <c r="ERO153" s="102"/>
      <c r="ERP153" s="102"/>
      <c r="ERQ153" s="102"/>
      <c r="ERR153" s="102"/>
      <c r="ERS153" s="102"/>
      <c r="ERT153" s="102"/>
      <c r="ERU153" s="102"/>
      <c r="ERV153" s="102"/>
      <c r="ERW153" s="102"/>
      <c r="ERX153" s="102"/>
      <c r="ERY153" s="102"/>
      <c r="ERZ153" s="102"/>
      <c r="ESA153" s="102"/>
      <c r="ESB153" s="102"/>
      <c r="ESC153" s="102"/>
      <c r="ESD153" s="102"/>
      <c r="ESE153" s="102"/>
      <c r="ESF153" s="102"/>
      <c r="ESG153" s="102"/>
      <c r="ESH153" s="102"/>
      <c r="ESI153" s="102"/>
      <c r="ESJ153" s="102"/>
      <c r="ESK153" s="102"/>
      <c r="ESL153" s="102"/>
      <c r="ESM153" s="102"/>
      <c r="ESN153" s="102"/>
      <c r="ESO153" s="102"/>
      <c r="ESP153" s="102"/>
      <c r="ESQ153" s="102"/>
      <c r="ESR153" s="102"/>
      <c r="ESS153" s="102"/>
      <c r="EST153" s="102"/>
      <c r="ESU153" s="102"/>
      <c r="ESV153" s="102"/>
      <c r="ESW153" s="102"/>
      <c r="ESX153" s="102"/>
      <c r="ESY153" s="102"/>
      <c r="ESZ153" s="102"/>
      <c r="ETA153" s="102"/>
      <c r="ETB153" s="102"/>
      <c r="ETC153" s="102"/>
      <c r="ETD153" s="102"/>
      <c r="ETE153" s="102"/>
      <c r="ETF153" s="102"/>
      <c r="ETG153" s="102"/>
      <c r="ETH153" s="102"/>
      <c r="ETI153" s="102"/>
      <c r="ETJ153" s="102"/>
      <c r="ETK153" s="102"/>
      <c r="ETL153" s="102"/>
      <c r="ETM153" s="102"/>
      <c r="ETN153" s="102"/>
      <c r="ETO153" s="102"/>
      <c r="ETP153" s="102"/>
      <c r="ETQ153" s="102"/>
      <c r="ETR153" s="102"/>
      <c r="ETS153" s="102"/>
      <c r="ETT153" s="102"/>
      <c r="ETU153" s="102"/>
      <c r="ETV153" s="102"/>
      <c r="ETW153" s="102"/>
      <c r="ETX153" s="102"/>
      <c r="ETY153" s="102"/>
      <c r="ETZ153" s="102"/>
      <c r="EUA153" s="102"/>
      <c r="EUB153" s="102"/>
      <c r="EUC153" s="102"/>
      <c r="EUD153" s="102"/>
      <c r="EUE153" s="102"/>
      <c r="EUF153" s="102"/>
      <c r="EUG153" s="102"/>
      <c r="EUH153" s="102"/>
      <c r="EUI153" s="102"/>
      <c r="EUJ153" s="102"/>
      <c r="EUK153" s="102"/>
      <c r="EUL153" s="102"/>
      <c r="EUM153" s="102"/>
      <c r="EUN153" s="102"/>
      <c r="EUO153" s="102"/>
      <c r="EUP153" s="102"/>
      <c r="EUQ153" s="102"/>
      <c r="EUR153" s="102"/>
      <c r="EUS153" s="102"/>
      <c r="EUT153" s="102"/>
      <c r="EUU153" s="102"/>
      <c r="EUV153" s="102"/>
      <c r="EUW153" s="102"/>
      <c r="EUX153" s="102"/>
      <c r="EUY153" s="102"/>
      <c r="EUZ153" s="102"/>
      <c r="EVA153" s="102"/>
      <c r="EVB153" s="102"/>
      <c r="EVC153" s="102"/>
      <c r="EVD153" s="102"/>
      <c r="EVE153" s="102"/>
      <c r="EVF153" s="102"/>
      <c r="EVG153" s="102"/>
      <c r="EVH153" s="102"/>
      <c r="EVI153" s="102"/>
      <c r="EVJ153" s="102"/>
      <c r="EVK153" s="102"/>
      <c r="EVL153" s="102"/>
      <c r="EVM153" s="102"/>
      <c r="EVN153" s="102"/>
      <c r="EVO153" s="102"/>
      <c r="EVP153" s="102"/>
      <c r="EVQ153" s="102"/>
      <c r="EVR153" s="102"/>
      <c r="EVS153" s="102"/>
      <c r="EVT153" s="102"/>
      <c r="EVU153" s="102"/>
      <c r="EVV153" s="102"/>
      <c r="EVW153" s="102"/>
      <c r="EVX153" s="102"/>
      <c r="EVY153" s="102"/>
      <c r="EVZ153" s="102"/>
      <c r="EWA153" s="102"/>
      <c r="EWB153" s="102"/>
      <c r="EWC153" s="102"/>
      <c r="EWD153" s="102"/>
      <c r="EWE153" s="102"/>
      <c r="EWF153" s="102"/>
      <c r="EWG153" s="102"/>
      <c r="EWH153" s="102"/>
      <c r="EWI153" s="102"/>
      <c r="EWJ153" s="102"/>
      <c r="EWK153" s="102"/>
      <c r="EWL153" s="102"/>
      <c r="EWM153" s="102"/>
      <c r="EWN153" s="102"/>
      <c r="EWO153" s="102"/>
      <c r="EWP153" s="102"/>
      <c r="EWQ153" s="102"/>
      <c r="EWR153" s="102"/>
      <c r="EWS153" s="102"/>
      <c r="EWT153" s="102"/>
      <c r="EWU153" s="102"/>
      <c r="EWV153" s="102"/>
      <c r="EWW153" s="102"/>
      <c r="EWX153" s="102"/>
      <c r="EWY153" s="102"/>
      <c r="EWZ153" s="102"/>
      <c r="EXA153" s="102"/>
      <c r="EXB153" s="102"/>
      <c r="EXC153" s="102"/>
      <c r="EXD153" s="102"/>
      <c r="EXE153" s="102"/>
      <c r="EXF153" s="102"/>
      <c r="EXG153" s="102"/>
      <c r="EXH153" s="102"/>
      <c r="EXI153" s="102"/>
      <c r="EXJ153" s="102"/>
      <c r="EXK153" s="102"/>
      <c r="EXL153" s="102"/>
      <c r="EXM153" s="102"/>
      <c r="EXN153" s="102"/>
      <c r="EXO153" s="102"/>
      <c r="EXP153" s="102"/>
      <c r="EXQ153" s="102"/>
      <c r="EXR153" s="102"/>
      <c r="EXS153" s="102"/>
      <c r="EXT153" s="102"/>
      <c r="EXU153" s="102"/>
      <c r="EXV153" s="102"/>
      <c r="EXW153" s="102"/>
      <c r="EXX153" s="102"/>
      <c r="EXY153" s="102"/>
      <c r="EXZ153" s="102"/>
      <c r="EYA153" s="102"/>
      <c r="EYB153" s="102"/>
      <c r="EYC153" s="102"/>
      <c r="EYD153" s="102"/>
      <c r="EYE153" s="102"/>
      <c r="EYF153" s="102"/>
      <c r="EYG153" s="102"/>
      <c r="EYH153" s="102"/>
      <c r="EYI153" s="102"/>
      <c r="EYJ153" s="102"/>
      <c r="EYK153" s="102"/>
      <c r="EYL153" s="102"/>
      <c r="EYM153" s="102"/>
      <c r="EYN153" s="102"/>
      <c r="EYO153" s="102"/>
      <c r="EYP153" s="102"/>
      <c r="EYQ153" s="102"/>
      <c r="EYR153" s="102"/>
      <c r="EYS153" s="102"/>
      <c r="EYT153" s="102"/>
      <c r="EYU153" s="102"/>
      <c r="EYV153" s="102"/>
      <c r="EYW153" s="102"/>
      <c r="EYX153" s="102"/>
      <c r="EYY153" s="102"/>
      <c r="EYZ153" s="102"/>
      <c r="EZA153" s="102"/>
      <c r="EZB153" s="102"/>
      <c r="EZC153" s="102"/>
      <c r="EZD153" s="102"/>
      <c r="EZE153" s="102"/>
      <c r="EZF153" s="102"/>
      <c r="EZG153" s="102"/>
      <c r="EZH153" s="102"/>
      <c r="EZI153" s="102"/>
      <c r="EZJ153" s="102"/>
      <c r="EZK153" s="102"/>
      <c r="EZL153" s="102"/>
      <c r="EZM153" s="102"/>
      <c r="EZN153" s="102"/>
      <c r="EZO153" s="102"/>
      <c r="EZP153" s="102"/>
      <c r="EZQ153" s="102"/>
      <c r="EZR153" s="102"/>
      <c r="EZS153" s="102"/>
      <c r="EZT153" s="102"/>
      <c r="EZU153" s="102"/>
      <c r="EZV153" s="102"/>
      <c r="EZW153" s="102"/>
      <c r="EZX153" s="102"/>
      <c r="EZY153" s="102"/>
      <c r="EZZ153" s="102"/>
      <c r="FAA153" s="102"/>
      <c r="FAB153" s="102"/>
      <c r="FAC153" s="102"/>
      <c r="FAD153" s="102"/>
      <c r="FAE153" s="102"/>
      <c r="FAF153" s="102"/>
      <c r="FAG153" s="102"/>
      <c r="FAH153" s="102"/>
      <c r="FAI153" s="102"/>
      <c r="FAJ153" s="102"/>
      <c r="FAK153" s="102"/>
      <c r="FAL153" s="102"/>
      <c r="FAM153" s="102"/>
      <c r="FAN153" s="102"/>
      <c r="FAO153" s="102"/>
      <c r="FAP153" s="102"/>
      <c r="FAQ153" s="102"/>
      <c r="FAR153" s="102"/>
      <c r="FAS153" s="102"/>
      <c r="FAT153" s="102"/>
      <c r="FAU153" s="102"/>
      <c r="FAV153" s="102"/>
      <c r="FAW153" s="102"/>
      <c r="FAX153" s="102"/>
      <c r="FAY153" s="102"/>
      <c r="FAZ153" s="102"/>
      <c r="FBA153" s="102"/>
      <c r="FBB153" s="102"/>
      <c r="FBC153" s="102"/>
      <c r="FBD153" s="102"/>
      <c r="FBE153" s="102"/>
      <c r="FBF153" s="102"/>
      <c r="FBG153" s="102"/>
      <c r="FBH153" s="102"/>
      <c r="FBI153" s="102"/>
      <c r="FBJ153" s="102"/>
      <c r="FBK153" s="102"/>
      <c r="FBL153" s="102"/>
      <c r="FBM153" s="102"/>
      <c r="FBN153" s="102"/>
      <c r="FBO153" s="102"/>
      <c r="FBP153" s="102"/>
      <c r="FBQ153" s="102"/>
      <c r="FBR153" s="102"/>
      <c r="FBS153" s="102"/>
      <c r="FBT153" s="102"/>
      <c r="FBU153" s="102"/>
      <c r="FBV153" s="102"/>
      <c r="FBW153" s="102"/>
      <c r="FBX153" s="102"/>
      <c r="FBY153" s="102"/>
      <c r="FBZ153" s="102"/>
      <c r="FCA153" s="102"/>
      <c r="FCB153" s="102"/>
      <c r="FCC153" s="102"/>
      <c r="FCD153" s="102"/>
      <c r="FCE153" s="102"/>
      <c r="FCF153" s="102"/>
      <c r="FCG153" s="102"/>
      <c r="FCH153" s="102"/>
      <c r="FCI153" s="102"/>
      <c r="FCJ153" s="102"/>
      <c r="FCK153" s="102"/>
      <c r="FCL153" s="102"/>
      <c r="FCM153" s="102"/>
      <c r="FCN153" s="102"/>
      <c r="FCO153" s="102"/>
      <c r="FCP153" s="102"/>
      <c r="FCQ153" s="102"/>
      <c r="FCR153" s="102"/>
      <c r="FCS153" s="102"/>
      <c r="FCT153" s="102"/>
      <c r="FCU153" s="102"/>
      <c r="FCV153" s="102"/>
      <c r="FCW153" s="102"/>
      <c r="FCX153" s="102"/>
      <c r="FCY153" s="102"/>
      <c r="FCZ153" s="102"/>
      <c r="FDA153" s="102"/>
      <c r="FDB153" s="102"/>
      <c r="FDC153" s="102"/>
      <c r="FDD153" s="102"/>
      <c r="FDE153" s="102"/>
      <c r="FDF153" s="102"/>
      <c r="FDG153" s="102"/>
      <c r="FDH153" s="102"/>
      <c r="FDI153" s="102"/>
      <c r="FDJ153" s="102"/>
      <c r="FDK153" s="102"/>
      <c r="FDL153" s="102"/>
      <c r="FDM153" s="102"/>
      <c r="FDN153" s="102"/>
      <c r="FDO153" s="102"/>
      <c r="FDP153" s="102"/>
      <c r="FDQ153" s="102"/>
      <c r="FDR153" s="102"/>
      <c r="FDS153" s="102"/>
      <c r="FDT153" s="102"/>
      <c r="FDU153" s="102"/>
      <c r="FDV153" s="102"/>
      <c r="FDW153" s="102"/>
      <c r="FDX153" s="102"/>
      <c r="FDY153" s="102"/>
      <c r="FDZ153" s="102"/>
      <c r="FEA153" s="102"/>
      <c r="FEB153" s="102"/>
      <c r="FEC153" s="102"/>
      <c r="FED153" s="102"/>
      <c r="FEE153" s="102"/>
      <c r="FEF153" s="102"/>
      <c r="FEG153" s="102"/>
      <c r="FEH153" s="102"/>
      <c r="FEI153" s="102"/>
      <c r="FEJ153" s="102"/>
      <c r="FEK153" s="102"/>
      <c r="FEL153" s="102"/>
      <c r="FEM153" s="102"/>
      <c r="FEN153" s="102"/>
      <c r="FEO153" s="102"/>
      <c r="FEP153" s="102"/>
      <c r="FEQ153" s="102"/>
      <c r="FER153" s="102"/>
      <c r="FES153" s="102"/>
      <c r="FET153" s="102"/>
      <c r="FEU153" s="102"/>
      <c r="FEV153" s="102"/>
      <c r="FEW153" s="102"/>
      <c r="FEX153" s="102"/>
      <c r="FEY153" s="102"/>
      <c r="FEZ153" s="102"/>
      <c r="FFA153" s="102"/>
      <c r="FFB153" s="102"/>
      <c r="FFC153" s="102"/>
      <c r="FFD153" s="102"/>
      <c r="FFE153" s="102"/>
      <c r="FFF153" s="102"/>
      <c r="FFG153" s="102"/>
      <c r="FFH153" s="102"/>
      <c r="FFI153" s="102"/>
      <c r="FFJ153" s="102"/>
      <c r="FFK153" s="102"/>
      <c r="FFL153" s="102"/>
      <c r="FFM153" s="102"/>
      <c r="FFN153" s="102"/>
      <c r="FFO153" s="102"/>
      <c r="FFP153" s="102"/>
      <c r="FFQ153" s="102"/>
      <c r="FFR153" s="102"/>
      <c r="FFS153" s="102"/>
      <c r="FFT153" s="102"/>
      <c r="FFU153" s="102"/>
      <c r="FFV153" s="102"/>
      <c r="FFW153" s="102"/>
      <c r="FFX153" s="102"/>
      <c r="FFY153" s="102"/>
      <c r="FFZ153" s="102"/>
      <c r="FGA153" s="102"/>
      <c r="FGB153" s="102"/>
      <c r="FGC153" s="102"/>
      <c r="FGD153" s="102"/>
      <c r="FGE153" s="102"/>
      <c r="FGF153" s="102"/>
      <c r="FGG153" s="102"/>
      <c r="FGH153" s="102"/>
      <c r="FGI153" s="102"/>
      <c r="FGJ153" s="102"/>
      <c r="FGK153" s="102"/>
      <c r="FGL153" s="102"/>
      <c r="FGM153" s="102"/>
      <c r="FGN153" s="102"/>
      <c r="FGO153" s="102"/>
      <c r="FGP153" s="102"/>
      <c r="FGQ153" s="102"/>
      <c r="FGR153" s="102"/>
      <c r="FGS153" s="102"/>
      <c r="FGT153" s="102"/>
      <c r="FGU153" s="102"/>
      <c r="FGV153" s="102"/>
      <c r="FGW153" s="102"/>
      <c r="FGX153" s="102"/>
      <c r="FGY153" s="102"/>
      <c r="FGZ153" s="102"/>
      <c r="FHA153" s="102"/>
      <c r="FHB153" s="102"/>
      <c r="FHC153" s="102"/>
      <c r="FHD153" s="102"/>
      <c r="FHE153" s="102"/>
      <c r="FHF153" s="102"/>
      <c r="FHG153" s="102"/>
      <c r="FHH153" s="102"/>
      <c r="FHI153" s="102"/>
      <c r="FHJ153" s="102"/>
      <c r="FHK153" s="102"/>
      <c r="FHL153" s="102"/>
      <c r="FHM153" s="102"/>
      <c r="FHN153" s="102"/>
      <c r="FHO153" s="102"/>
      <c r="FHP153" s="102"/>
      <c r="FHQ153" s="102"/>
      <c r="FHR153" s="102"/>
      <c r="FHS153" s="102"/>
      <c r="FHT153" s="102"/>
      <c r="FHU153" s="102"/>
      <c r="FHV153" s="102"/>
      <c r="FHW153" s="102"/>
      <c r="FHX153" s="102"/>
      <c r="FHY153" s="102"/>
      <c r="FHZ153" s="102"/>
      <c r="FIA153" s="102"/>
      <c r="FIB153" s="102"/>
      <c r="FIC153" s="102"/>
      <c r="FID153" s="102"/>
      <c r="FIE153" s="102"/>
      <c r="FIF153" s="102"/>
      <c r="FIG153" s="102"/>
      <c r="FIH153" s="102"/>
      <c r="FII153" s="102"/>
      <c r="FIJ153" s="102"/>
      <c r="FIK153" s="102"/>
      <c r="FIL153" s="102"/>
      <c r="FIM153" s="102"/>
      <c r="FIN153" s="102"/>
      <c r="FIO153" s="102"/>
      <c r="FIP153" s="102"/>
      <c r="FIQ153" s="102"/>
      <c r="FIR153" s="102"/>
      <c r="FIS153" s="102"/>
      <c r="FIT153" s="102"/>
      <c r="FIU153" s="102"/>
      <c r="FIV153" s="102"/>
      <c r="FIW153" s="102"/>
      <c r="FIX153" s="102"/>
      <c r="FIY153" s="102"/>
      <c r="FIZ153" s="102"/>
      <c r="FJA153" s="102"/>
      <c r="FJB153" s="102"/>
      <c r="FJC153" s="102"/>
      <c r="FJD153" s="102"/>
      <c r="FJE153" s="102"/>
      <c r="FJF153" s="102"/>
      <c r="FJG153" s="102"/>
      <c r="FJH153" s="102"/>
      <c r="FJI153" s="102"/>
      <c r="FJJ153" s="102"/>
      <c r="FJK153" s="102"/>
      <c r="FJL153" s="102"/>
      <c r="FJM153" s="102"/>
      <c r="FJN153" s="102"/>
      <c r="FJO153" s="102"/>
      <c r="FJP153" s="102"/>
      <c r="FJQ153" s="102"/>
      <c r="FJR153" s="102"/>
      <c r="FJS153" s="102"/>
      <c r="FJT153" s="102"/>
      <c r="FJU153" s="102"/>
      <c r="FJV153" s="102"/>
      <c r="FJW153" s="102"/>
      <c r="FJX153" s="102"/>
      <c r="FJY153" s="102"/>
      <c r="FJZ153" s="102"/>
      <c r="FKA153" s="102"/>
      <c r="FKB153" s="102"/>
      <c r="FKC153" s="102"/>
      <c r="FKD153" s="102"/>
      <c r="FKE153" s="102"/>
      <c r="FKF153" s="102"/>
      <c r="FKG153" s="102"/>
      <c r="FKH153" s="102"/>
      <c r="FKI153" s="102"/>
      <c r="FKJ153" s="102"/>
      <c r="FKK153" s="102"/>
      <c r="FKL153" s="102"/>
      <c r="FKM153" s="102"/>
      <c r="FKN153" s="102"/>
      <c r="FKO153" s="102"/>
      <c r="FKP153" s="102"/>
      <c r="FKQ153" s="102"/>
      <c r="FKR153" s="102"/>
      <c r="FKS153" s="102"/>
      <c r="FKT153" s="102"/>
      <c r="FKU153" s="102"/>
      <c r="FKV153" s="102"/>
      <c r="FKW153" s="102"/>
      <c r="FKX153" s="102"/>
      <c r="FKY153" s="102"/>
      <c r="FKZ153" s="102"/>
      <c r="FLA153" s="102"/>
      <c r="FLB153" s="102"/>
      <c r="FLC153" s="102"/>
      <c r="FLD153" s="102"/>
      <c r="FLE153" s="102"/>
      <c r="FLF153" s="102"/>
      <c r="FLG153" s="102"/>
      <c r="FLH153" s="102"/>
      <c r="FLI153" s="102"/>
      <c r="FLJ153" s="102"/>
      <c r="FLK153" s="102"/>
      <c r="FLL153" s="102"/>
      <c r="FLM153" s="102"/>
      <c r="FLN153" s="102"/>
      <c r="FLO153" s="102"/>
      <c r="FLP153" s="102"/>
      <c r="FLQ153" s="102"/>
      <c r="FLR153" s="102"/>
      <c r="FLS153" s="102"/>
      <c r="FLT153" s="102"/>
      <c r="FLU153" s="102"/>
      <c r="FLV153" s="102"/>
      <c r="FLW153" s="102"/>
      <c r="FLX153" s="102"/>
      <c r="FLY153" s="102"/>
      <c r="FLZ153" s="102"/>
      <c r="FMA153" s="102"/>
      <c r="FMB153" s="102"/>
      <c r="FMC153" s="102"/>
      <c r="FMD153" s="102"/>
      <c r="FME153" s="102"/>
      <c r="FMF153" s="102"/>
      <c r="FMG153" s="102"/>
      <c r="FMH153" s="102"/>
      <c r="FMI153" s="102"/>
      <c r="FMJ153" s="102"/>
      <c r="FMK153" s="102"/>
      <c r="FML153" s="102"/>
      <c r="FMM153" s="102"/>
      <c r="FMN153" s="102"/>
      <c r="FMO153" s="102"/>
      <c r="FMP153" s="102"/>
      <c r="FMQ153" s="102"/>
      <c r="FMR153" s="102"/>
      <c r="FMS153" s="102"/>
      <c r="FMT153" s="102"/>
      <c r="FMU153" s="102"/>
      <c r="FMV153" s="102"/>
      <c r="FMW153" s="102"/>
      <c r="FMX153" s="102"/>
      <c r="FMY153" s="102"/>
      <c r="FMZ153" s="102"/>
      <c r="FNA153" s="102"/>
      <c r="FNB153" s="102"/>
      <c r="FNC153" s="102"/>
      <c r="FND153" s="102"/>
      <c r="FNE153" s="102"/>
      <c r="FNF153" s="102"/>
      <c r="FNG153" s="102"/>
      <c r="FNH153" s="102"/>
      <c r="FNI153" s="102"/>
      <c r="FNJ153" s="102"/>
      <c r="FNK153" s="102"/>
      <c r="FNL153" s="102"/>
      <c r="FNM153" s="102"/>
      <c r="FNN153" s="102"/>
      <c r="FNO153" s="102"/>
      <c r="FNP153" s="102"/>
      <c r="FNQ153" s="102"/>
      <c r="FNR153" s="102"/>
      <c r="FNS153" s="102"/>
      <c r="FNT153" s="102"/>
      <c r="FNU153" s="102"/>
      <c r="FNV153" s="102"/>
      <c r="FNW153" s="102"/>
      <c r="FNX153" s="102"/>
      <c r="FNY153" s="102"/>
      <c r="FNZ153" s="102"/>
      <c r="FOA153" s="102"/>
      <c r="FOB153" s="102"/>
      <c r="FOC153" s="102"/>
      <c r="FOD153" s="102"/>
      <c r="FOE153" s="102"/>
      <c r="FOF153" s="102"/>
      <c r="FOG153" s="102"/>
      <c r="FOH153" s="102"/>
      <c r="FOI153" s="102"/>
      <c r="FOJ153" s="102"/>
      <c r="FOK153" s="102"/>
      <c r="FOL153" s="102"/>
      <c r="FOM153" s="102"/>
      <c r="FON153" s="102"/>
      <c r="FOO153" s="102"/>
      <c r="FOP153" s="102"/>
      <c r="FOQ153" s="102"/>
      <c r="FOR153" s="102"/>
      <c r="FOS153" s="102"/>
      <c r="FOT153" s="102"/>
      <c r="FOU153" s="102"/>
      <c r="FOV153" s="102"/>
      <c r="FOW153" s="102"/>
      <c r="FOX153" s="102"/>
      <c r="FOY153" s="102"/>
      <c r="FOZ153" s="102"/>
      <c r="FPA153" s="102"/>
      <c r="FPB153" s="102"/>
      <c r="FPC153" s="102"/>
      <c r="FPD153" s="102"/>
      <c r="FPE153" s="102"/>
      <c r="FPF153" s="102"/>
      <c r="FPG153" s="102"/>
      <c r="FPH153" s="102"/>
      <c r="FPI153" s="102"/>
      <c r="FPJ153" s="102"/>
      <c r="FPK153" s="102"/>
      <c r="FPL153" s="102"/>
      <c r="FPM153" s="102"/>
      <c r="FPN153" s="102"/>
      <c r="FPO153" s="102"/>
      <c r="FPP153" s="102"/>
      <c r="FPQ153" s="102"/>
      <c r="FPR153" s="102"/>
      <c r="FPS153" s="102"/>
      <c r="FPT153" s="102"/>
      <c r="FPU153" s="102"/>
      <c r="FPV153" s="102"/>
      <c r="FPW153" s="102"/>
      <c r="FPX153" s="102"/>
      <c r="FPY153" s="102"/>
      <c r="FPZ153" s="102"/>
      <c r="FQA153" s="102"/>
      <c r="FQB153" s="102"/>
      <c r="FQC153" s="102"/>
      <c r="FQD153" s="102"/>
      <c r="FQE153" s="102"/>
      <c r="FQF153" s="102"/>
      <c r="FQG153" s="102"/>
      <c r="FQH153" s="102"/>
      <c r="FQI153" s="102"/>
      <c r="FQJ153" s="102"/>
      <c r="FQK153" s="102"/>
      <c r="FQL153" s="102"/>
      <c r="FQM153" s="102"/>
      <c r="FQN153" s="102"/>
      <c r="FQO153" s="102"/>
      <c r="FQP153" s="102"/>
      <c r="FQQ153" s="102"/>
      <c r="FQR153" s="102"/>
      <c r="FQS153" s="102"/>
      <c r="FQT153" s="102"/>
      <c r="FQU153" s="102"/>
      <c r="FQV153" s="102"/>
      <c r="FQW153" s="102"/>
      <c r="FQX153" s="102"/>
      <c r="FQY153" s="102"/>
      <c r="FQZ153" s="102"/>
      <c r="FRA153" s="102"/>
      <c r="FRB153" s="102"/>
      <c r="FRC153" s="102"/>
      <c r="FRD153" s="102"/>
      <c r="FRE153" s="102"/>
      <c r="FRF153" s="102"/>
      <c r="FRG153" s="102"/>
      <c r="FRH153" s="102"/>
      <c r="FRI153" s="102"/>
      <c r="FRJ153" s="102"/>
      <c r="FRK153" s="102"/>
      <c r="FRL153" s="102"/>
      <c r="FRM153" s="102"/>
      <c r="FRN153" s="102"/>
      <c r="FRO153" s="102"/>
      <c r="FRP153" s="102"/>
      <c r="FRQ153" s="102"/>
      <c r="FRR153" s="102"/>
      <c r="FRS153" s="102"/>
      <c r="FRT153" s="102"/>
      <c r="FRU153" s="102"/>
      <c r="FRV153" s="102"/>
      <c r="FRW153" s="102"/>
      <c r="FRX153" s="102"/>
      <c r="FRY153" s="102"/>
      <c r="FRZ153" s="102"/>
      <c r="FSA153" s="102"/>
      <c r="FSB153" s="102"/>
      <c r="FSC153" s="102"/>
      <c r="FSD153" s="102"/>
      <c r="FSE153" s="102"/>
      <c r="FSF153" s="102"/>
      <c r="FSG153" s="102"/>
      <c r="FSH153" s="102"/>
      <c r="FSI153" s="102"/>
      <c r="FSJ153" s="102"/>
      <c r="FSK153" s="102"/>
      <c r="FSL153" s="102"/>
      <c r="FSM153" s="102"/>
      <c r="FSN153" s="102"/>
      <c r="FSO153" s="102"/>
      <c r="FSP153" s="102"/>
      <c r="FSQ153" s="102"/>
      <c r="FSR153" s="102"/>
      <c r="FSS153" s="102"/>
      <c r="FST153" s="102"/>
      <c r="FSU153" s="102"/>
      <c r="FSV153" s="102"/>
      <c r="FSW153" s="102"/>
      <c r="FSX153" s="102"/>
      <c r="FSY153" s="102"/>
      <c r="FSZ153" s="102"/>
      <c r="FTA153" s="102"/>
      <c r="FTB153" s="102"/>
      <c r="FTC153" s="102"/>
      <c r="FTD153" s="102"/>
      <c r="FTE153" s="102"/>
      <c r="FTF153" s="102"/>
      <c r="FTG153" s="102"/>
      <c r="FTH153" s="102"/>
      <c r="FTI153" s="102"/>
      <c r="FTJ153" s="102"/>
      <c r="FTK153" s="102"/>
      <c r="FTL153" s="102"/>
      <c r="FTM153" s="102"/>
      <c r="FTN153" s="102"/>
      <c r="FTO153" s="102"/>
      <c r="FTP153" s="102"/>
      <c r="FTQ153" s="102"/>
      <c r="FTR153" s="102"/>
      <c r="FTS153" s="102"/>
      <c r="FTT153" s="102"/>
      <c r="FTU153" s="102"/>
      <c r="FTV153" s="102"/>
      <c r="FTW153" s="102"/>
      <c r="FTX153" s="102"/>
      <c r="FTY153" s="102"/>
      <c r="FTZ153" s="102"/>
      <c r="FUA153" s="102"/>
      <c r="FUB153" s="102"/>
      <c r="FUC153" s="102"/>
      <c r="FUD153" s="102"/>
      <c r="FUE153" s="102"/>
      <c r="FUF153" s="102"/>
      <c r="FUG153" s="102"/>
      <c r="FUH153" s="102"/>
      <c r="FUI153" s="102"/>
      <c r="FUJ153" s="102"/>
      <c r="FUK153" s="102"/>
      <c r="FUL153" s="102"/>
      <c r="FUM153" s="102"/>
      <c r="FUN153" s="102"/>
      <c r="FUO153" s="102"/>
      <c r="FUP153" s="102"/>
      <c r="FUQ153" s="102"/>
      <c r="FUR153" s="102"/>
      <c r="FUS153" s="102"/>
      <c r="FUT153" s="102"/>
      <c r="FUU153" s="102"/>
      <c r="FUV153" s="102"/>
      <c r="FUW153" s="102"/>
      <c r="FUX153" s="102"/>
      <c r="FUY153" s="102"/>
      <c r="FUZ153" s="102"/>
      <c r="FVA153" s="102"/>
      <c r="FVB153" s="102"/>
      <c r="FVC153" s="102"/>
      <c r="FVD153" s="102"/>
      <c r="FVE153" s="102"/>
      <c r="FVF153" s="102"/>
      <c r="FVG153" s="102"/>
      <c r="FVH153" s="102"/>
      <c r="FVI153" s="102"/>
      <c r="FVJ153" s="102"/>
      <c r="FVK153" s="102"/>
      <c r="FVL153" s="102"/>
      <c r="FVM153" s="102"/>
      <c r="FVN153" s="102"/>
      <c r="FVO153" s="102"/>
      <c r="FVP153" s="102"/>
      <c r="FVQ153" s="102"/>
      <c r="FVR153" s="102"/>
      <c r="FVS153" s="102"/>
      <c r="FVT153" s="102"/>
      <c r="FVU153" s="102"/>
      <c r="FVV153" s="102"/>
      <c r="FVW153" s="102"/>
      <c r="FVX153" s="102"/>
      <c r="FVY153" s="102"/>
      <c r="FVZ153" s="102"/>
      <c r="FWA153" s="102"/>
      <c r="FWB153" s="102"/>
      <c r="FWC153" s="102"/>
      <c r="FWD153" s="102"/>
      <c r="FWE153" s="102"/>
      <c r="FWF153" s="102"/>
      <c r="FWG153" s="102"/>
      <c r="FWH153" s="102"/>
      <c r="FWI153" s="102"/>
      <c r="FWJ153" s="102"/>
      <c r="FWK153" s="102"/>
      <c r="FWL153" s="102"/>
      <c r="FWM153" s="102"/>
      <c r="FWN153" s="102"/>
      <c r="FWO153" s="102"/>
      <c r="FWP153" s="102"/>
      <c r="FWQ153" s="102"/>
      <c r="FWR153" s="102"/>
      <c r="FWS153" s="102"/>
      <c r="FWT153" s="102"/>
      <c r="FWU153" s="102"/>
      <c r="FWV153" s="102"/>
      <c r="FWW153" s="102"/>
      <c r="FWX153" s="102"/>
      <c r="FWY153" s="102"/>
      <c r="FWZ153" s="102"/>
      <c r="FXA153" s="102"/>
      <c r="FXB153" s="102"/>
      <c r="FXC153" s="102"/>
      <c r="FXD153" s="102"/>
      <c r="FXE153" s="102"/>
      <c r="FXF153" s="102"/>
      <c r="FXG153" s="102"/>
      <c r="FXH153" s="102"/>
      <c r="FXI153" s="102"/>
      <c r="FXJ153" s="102"/>
      <c r="FXK153" s="102"/>
      <c r="FXL153" s="102"/>
      <c r="FXM153" s="102"/>
      <c r="FXN153" s="102"/>
      <c r="FXO153" s="102"/>
      <c r="FXP153" s="102"/>
      <c r="FXQ153" s="102"/>
      <c r="FXR153" s="102"/>
      <c r="FXS153" s="102"/>
      <c r="FXT153" s="102"/>
      <c r="FXU153" s="102"/>
      <c r="FXV153" s="102"/>
      <c r="FXW153" s="102"/>
      <c r="FXX153" s="102"/>
      <c r="FXY153" s="102"/>
      <c r="FXZ153" s="102"/>
      <c r="FYA153" s="102"/>
      <c r="FYB153" s="102"/>
      <c r="FYC153" s="102"/>
      <c r="FYD153" s="102"/>
      <c r="FYE153" s="102"/>
      <c r="FYF153" s="102"/>
      <c r="FYG153" s="102"/>
      <c r="FYH153" s="102"/>
      <c r="FYI153" s="102"/>
      <c r="FYJ153" s="102"/>
      <c r="FYK153" s="102"/>
      <c r="FYL153" s="102"/>
      <c r="FYM153" s="102"/>
      <c r="FYN153" s="102"/>
      <c r="FYO153" s="102"/>
      <c r="FYP153" s="102"/>
      <c r="FYQ153" s="102"/>
      <c r="FYR153" s="102"/>
      <c r="FYS153" s="102"/>
      <c r="FYT153" s="102"/>
      <c r="FYU153" s="102"/>
      <c r="FYV153" s="102"/>
      <c r="FYW153" s="102"/>
      <c r="FYX153" s="102"/>
      <c r="FYY153" s="102"/>
      <c r="FYZ153" s="102"/>
      <c r="FZA153" s="102"/>
      <c r="FZB153" s="102"/>
      <c r="FZC153" s="102"/>
      <c r="FZD153" s="102"/>
      <c r="FZE153" s="102"/>
      <c r="FZF153" s="102"/>
      <c r="FZG153" s="102"/>
      <c r="FZH153" s="102"/>
      <c r="FZI153" s="102"/>
      <c r="FZJ153" s="102"/>
      <c r="FZK153" s="102"/>
      <c r="FZL153" s="102"/>
      <c r="FZM153" s="102"/>
      <c r="FZN153" s="102"/>
      <c r="FZO153" s="102"/>
      <c r="FZP153" s="102"/>
      <c r="FZQ153" s="102"/>
      <c r="FZR153" s="102"/>
      <c r="FZS153" s="102"/>
      <c r="FZT153" s="102"/>
      <c r="FZU153" s="102"/>
      <c r="FZV153" s="102"/>
      <c r="FZW153" s="102"/>
      <c r="FZX153" s="102"/>
      <c r="FZY153" s="102"/>
      <c r="FZZ153" s="102"/>
      <c r="GAA153" s="102"/>
      <c r="GAB153" s="102"/>
      <c r="GAC153" s="102"/>
      <c r="GAD153" s="102"/>
      <c r="GAE153" s="102"/>
      <c r="GAF153" s="102"/>
      <c r="GAG153" s="102"/>
      <c r="GAH153" s="102"/>
      <c r="GAI153" s="102"/>
      <c r="GAJ153" s="102"/>
      <c r="GAK153" s="102"/>
      <c r="GAL153" s="102"/>
      <c r="GAM153" s="102"/>
      <c r="GAN153" s="102"/>
      <c r="GAO153" s="102"/>
      <c r="GAP153" s="102"/>
      <c r="GAQ153" s="102"/>
      <c r="GAR153" s="102"/>
      <c r="GAS153" s="102"/>
      <c r="GAT153" s="102"/>
      <c r="GAU153" s="102"/>
      <c r="GAV153" s="102"/>
      <c r="GAW153" s="102"/>
      <c r="GAX153" s="102"/>
      <c r="GAY153" s="102"/>
      <c r="GAZ153" s="102"/>
      <c r="GBA153" s="102"/>
      <c r="GBB153" s="102"/>
      <c r="GBC153" s="102"/>
      <c r="GBD153" s="102"/>
      <c r="GBE153" s="102"/>
      <c r="GBF153" s="102"/>
      <c r="GBG153" s="102"/>
      <c r="GBH153" s="102"/>
      <c r="GBI153" s="102"/>
      <c r="GBJ153" s="102"/>
      <c r="GBK153" s="102"/>
      <c r="GBL153" s="102"/>
      <c r="GBM153" s="102"/>
      <c r="GBN153" s="102"/>
      <c r="GBO153" s="102"/>
      <c r="GBP153" s="102"/>
      <c r="GBQ153" s="102"/>
      <c r="GBR153" s="102"/>
      <c r="GBS153" s="102"/>
      <c r="GBT153" s="102"/>
      <c r="GBU153" s="102"/>
      <c r="GBV153" s="102"/>
      <c r="GBW153" s="102"/>
      <c r="GBX153" s="102"/>
      <c r="GBY153" s="102"/>
      <c r="GBZ153" s="102"/>
      <c r="GCA153" s="102"/>
      <c r="GCB153" s="102"/>
      <c r="GCC153" s="102"/>
      <c r="GCD153" s="102"/>
      <c r="GCE153" s="102"/>
      <c r="GCF153" s="102"/>
      <c r="GCG153" s="102"/>
      <c r="GCH153" s="102"/>
      <c r="GCI153" s="102"/>
      <c r="GCJ153" s="102"/>
      <c r="GCK153" s="102"/>
      <c r="GCL153" s="102"/>
      <c r="GCM153" s="102"/>
      <c r="GCN153" s="102"/>
      <c r="GCO153" s="102"/>
      <c r="GCP153" s="102"/>
      <c r="GCQ153" s="102"/>
      <c r="GCR153" s="102"/>
      <c r="GCS153" s="102"/>
      <c r="GCT153" s="102"/>
      <c r="GCU153" s="102"/>
      <c r="GCV153" s="102"/>
      <c r="GCW153" s="102"/>
      <c r="GCX153" s="102"/>
      <c r="GCY153" s="102"/>
      <c r="GCZ153" s="102"/>
      <c r="GDA153" s="102"/>
      <c r="GDB153" s="102"/>
      <c r="GDC153" s="102"/>
      <c r="GDD153" s="102"/>
      <c r="GDE153" s="102"/>
      <c r="GDF153" s="102"/>
      <c r="GDG153" s="102"/>
      <c r="GDH153" s="102"/>
      <c r="GDI153" s="102"/>
      <c r="GDJ153" s="102"/>
      <c r="GDK153" s="102"/>
      <c r="GDL153" s="102"/>
      <c r="GDM153" s="102"/>
      <c r="GDN153" s="102"/>
      <c r="GDO153" s="102"/>
      <c r="GDP153" s="102"/>
      <c r="GDQ153" s="102"/>
      <c r="GDR153" s="102"/>
      <c r="GDS153" s="102"/>
      <c r="GDT153" s="102"/>
      <c r="GDU153" s="102"/>
      <c r="GDV153" s="102"/>
      <c r="GDW153" s="102"/>
      <c r="GDX153" s="102"/>
      <c r="GDY153" s="102"/>
      <c r="GDZ153" s="102"/>
      <c r="GEA153" s="102"/>
      <c r="GEB153" s="102"/>
      <c r="GEC153" s="102"/>
      <c r="GED153" s="102"/>
      <c r="GEE153" s="102"/>
      <c r="GEF153" s="102"/>
      <c r="GEG153" s="102"/>
      <c r="GEH153" s="102"/>
      <c r="GEI153" s="102"/>
      <c r="GEJ153" s="102"/>
      <c r="GEK153" s="102"/>
      <c r="GEL153" s="102"/>
      <c r="GEM153" s="102"/>
      <c r="GEN153" s="102"/>
      <c r="GEO153" s="102"/>
      <c r="GEP153" s="102"/>
      <c r="GEQ153" s="102"/>
      <c r="GER153" s="102"/>
      <c r="GES153" s="102"/>
      <c r="GET153" s="102"/>
      <c r="GEU153" s="102"/>
      <c r="GEV153" s="102"/>
      <c r="GEW153" s="102"/>
      <c r="GEX153" s="102"/>
      <c r="GEY153" s="102"/>
      <c r="GEZ153" s="102"/>
      <c r="GFA153" s="102"/>
      <c r="GFB153" s="102"/>
      <c r="GFC153" s="102"/>
      <c r="GFD153" s="102"/>
      <c r="GFE153" s="102"/>
      <c r="GFF153" s="102"/>
      <c r="GFG153" s="102"/>
      <c r="GFH153" s="102"/>
      <c r="GFI153" s="102"/>
      <c r="GFJ153" s="102"/>
      <c r="GFK153" s="102"/>
      <c r="GFL153" s="102"/>
      <c r="GFM153" s="102"/>
      <c r="GFN153" s="102"/>
      <c r="GFO153" s="102"/>
      <c r="GFP153" s="102"/>
      <c r="GFQ153" s="102"/>
      <c r="GFR153" s="102"/>
      <c r="GFS153" s="102"/>
      <c r="GFT153" s="102"/>
      <c r="GFU153" s="102"/>
      <c r="GFV153" s="102"/>
      <c r="GFW153" s="102"/>
      <c r="GFX153" s="102"/>
      <c r="GFY153" s="102"/>
      <c r="GFZ153" s="102"/>
      <c r="GGA153" s="102"/>
      <c r="GGB153" s="102"/>
      <c r="GGC153" s="102"/>
      <c r="GGD153" s="102"/>
      <c r="GGE153" s="102"/>
      <c r="GGF153" s="102"/>
      <c r="GGG153" s="102"/>
      <c r="GGH153" s="102"/>
      <c r="GGI153" s="102"/>
      <c r="GGJ153" s="102"/>
      <c r="GGK153" s="102"/>
      <c r="GGL153" s="102"/>
      <c r="GGM153" s="102"/>
      <c r="GGN153" s="102"/>
      <c r="GGO153" s="102"/>
      <c r="GGP153" s="102"/>
      <c r="GGQ153" s="102"/>
      <c r="GGR153" s="102"/>
      <c r="GGS153" s="102"/>
      <c r="GGT153" s="102"/>
      <c r="GGU153" s="102"/>
      <c r="GGV153" s="102"/>
      <c r="GGW153" s="102"/>
      <c r="GGX153" s="102"/>
      <c r="GGY153" s="102"/>
      <c r="GGZ153" s="102"/>
      <c r="GHA153" s="102"/>
      <c r="GHB153" s="102"/>
      <c r="GHC153" s="102"/>
      <c r="GHD153" s="102"/>
      <c r="GHE153" s="102"/>
      <c r="GHF153" s="102"/>
      <c r="GHG153" s="102"/>
      <c r="GHH153" s="102"/>
      <c r="GHI153" s="102"/>
      <c r="GHJ153" s="102"/>
      <c r="GHK153" s="102"/>
      <c r="GHL153" s="102"/>
      <c r="GHM153" s="102"/>
      <c r="GHN153" s="102"/>
      <c r="GHO153" s="102"/>
      <c r="GHP153" s="102"/>
      <c r="GHQ153" s="102"/>
      <c r="GHR153" s="102"/>
      <c r="GHS153" s="102"/>
      <c r="GHT153" s="102"/>
      <c r="GHU153" s="102"/>
      <c r="GHV153" s="102"/>
      <c r="GHW153" s="102"/>
      <c r="GHX153" s="102"/>
      <c r="GHY153" s="102"/>
      <c r="GHZ153" s="102"/>
      <c r="GIA153" s="102"/>
      <c r="GIB153" s="102"/>
      <c r="GIC153" s="102"/>
      <c r="GID153" s="102"/>
      <c r="GIE153" s="102"/>
      <c r="GIF153" s="102"/>
      <c r="GIG153" s="102"/>
      <c r="GIH153" s="102"/>
      <c r="GII153" s="102"/>
      <c r="GIJ153" s="102"/>
      <c r="GIK153" s="102"/>
      <c r="GIL153" s="102"/>
      <c r="GIM153" s="102"/>
      <c r="GIN153" s="102"/>
      <c r="GIO153" s="102"/>
      <c r="GIP153" s="102"/>
      <c r="GIQ153" s="102"/>
      <c r="GIR153" s="102"/>
      <c r="GIS153" s="102"/>
      <c r="GIT153" s="102"/>
      <c r="GIU153" s="102"/>
      <c r="GIV153" s="102"/>
      <c r="GIW153" s="102"/>
      <c r="GIX153" s="102"/>
      <c r="GIY153" s="102"/>
      <c r="GIZ153" s="102"/>
      <c r="GJA153" s="102"/>
      <c r="GJB153" s="102"/>
      <c r="GJC153" s="102"/>
      <c r="GJD153" s="102"/>
      <c r="GJE153" s="102"/>
      <c r="GJF153" s="102"/>
      <c r="GJG153" s="102"/>
      <c r="GJH153" s="102"/>
      <c r="GJI153" s="102"/>
      <c r="GJJ153" s="102"/>
      <c r="GJK153" s="102"/>
      <c r="GJL153" s="102"/>
      <c r="GJM153" s="102"/>
      <c r="GJN153" s="102"/>
      <c r="GJO153" s="102"/>
      <c r="GJP153" s="102"/>
      <c r="GJQ153" s="102"/>
      <c r="GJR153" s="102"/>
      <c r="GJS153" s="102"/>
      <c r="GJT153" s="102"/>
      <c r="GJU153" s="102"/>
      <c r="GJV153" s="102"/>
      <c r="GJW153" s="102"/>
      <c r="GJX153" s="102"/>
      <c r="GJY153" s="102"/>
      <c r="GJZ153" s="102"/>
      <c r="GKA153" s="102"/>
      <c r="GKB153" s="102"/>
      <c r="GKC153" s="102"/>
      <c r="GKD153" s="102"/>
      <c r="GKE153" s="102"/>
      <c r="GKF153" s="102"/>
      <c r="GKG153" s="102"/>
      <c r="GKH153" s="102"/>
      <c r="GKI153" s="102"/>
      <c r="GKJ153" s="102"/>
      <c r="GKK153" s="102"/>
      <c r="GKL153" s="102"/>
      <c r="GKM153" s="102"/>
      <c r="GKN153" s="102"/>
      <c r="GKO153" s="102"/>
      <c r="GKP153" s="102"/>
      <c r="GKQ153" s="102"/>
      <c r="GKR153" s="102"/>
      <c r="GKS153" s="102"/>
      <c r="GKT153" s="102"/>
      <c r="GKU153" s="102"/>
      <c r="GKV153" s="102"/>
      <c r="GKW153" s="102"/>
      <c r="GKX153" s="102"/>
      <c r="GKY153" s="102"/>
      <c r="GKZ153" s="102"/>
      <c r="GLA153" s="102"/>
      <c r="GLB153" s="102"/>
      <c r="GLC153" s="102"/>
      <c r="GLD153" s="102"/>
      <c r="GLE153" s="102"/>
      <c r="GLF153" s="102"/>
      <c r="GLG153" s="102"/>
      <c r="GLH153" s="102"/>
      <c r="GLI153" s="102"/>
      <c r="GLJ153" s="102"/>
      <c r="GLK153" s="102"/>
      <c r="GLL153" s="102"/>
      <c r="GLM153" s="102"/>
      <c r="GLN153" s="102"/>
      <c r="GLO153" s="102"/>
      <c r="GLP153" s="102"/>
      <c r="GLQ153" s="102"/>
      <c r="GLR153" s="102"/>
      <c r="GLS153" s="102"/>
      <c r="GLT153" s="102"/>
      <c r="GLU153" s="102"/>
      <c r="GLV153" s="102"/>
      <c r="GLW153" s="102"/>
      <c r="GLX153" s="102"/>
      <c r="GLY153" s="102"/>
      <c r="GLZ153" s="102"/>
      <c r="GMA153" s="102"/>
      <c r="GMB153" s="102"/>
      <c r="GMC153" s="102"/>
      <c r="GMD153" s="102"/>
      <c r="GME153" s="102"/>
      <c r="GMF153" s="102"/>
      <c r="GMG153" s="102"/>
      <c r="GMH153" s="102"/>
      <c r="GMI153" s="102"/>
      <c r="GMJ153" s="102"/>
      <c r="GMK153" s="102"/>
      <c r="GML153" s="102"/>
      <c r="GMM153" s="102"/>
      <c r="GMN153" s="102"/>
      <c r="GMO153" s="102"/>
      <c r="GMP153" s="102"/>
      <c r="GMQ153" s="102"/>
      <c r="GMR153" s="102"/>
      <c r="GMS153" s="102"/>
      <c r="GMT153" s="102"/>
      <c r="GMU153" s="102"/>
      <c r="GMV153" s="102"/>
      <c r="GMW153" s="102"/>
      <c r="GMX153" s="102"/>
      <c r="GMY153" s="102"/>
      <c r="GMZ153" s="102"/>
      <c r="GNA153" s="102"/>
      <c r="GNB153" s="102"/>
      <c r="GNC153" s="102"/>
      <c r="GND153" s="102"/>
      <c r="GNE153" s="102"/>
      <c r="GNF153" s="102"/>
      <c r="GNG153" s="102"/>
      <c r="GNH153" s="102"/>
      <c r="GNI153" s="102"/>
      <c r="GNJ153" s="102"/>
      <c r="GNK153" s="102"/>
      <c r="GNL153" s="102"/>
      <c r="GNM153" s="102"/>
      <c r="GNN153" s="102"/>
      <c r="GNO153" s="102"/>
      <c r="GNP153" s="102"/>
      <c r="GNQ153" s="102"/>
      <c r="GNR153" s="102"/>
      <c r="GNS153" s="102"/>
      <c r="GNT153" s="102"/>
      <c r="GNU153" s="102"/>
      <c r="GNV153" s="102"/>
      <c r="GNW153" s="102"/>
      <c r="GNX153" s="102"/>
      <c r="GNY153" s="102"/>
      <c r="GNZ153" s="102"/>
      <c r="GOA153" s="102"/>
      <c r="GOB153" s="102"/>
      <c r="GOC153" s="102"/>
      <c r="GOD153" s="102"/>
      <c r="GOE153" s="102"/>
      <c r="GOF153" s="102"/>
      <c r="GOG153" s="102"/>
      <c r="GOH153" s="102"/>
      <c r="GOI153" s="102"/>
      <c r="GOJ153" s="102"/>
      <c r="GOK153" s="102"/>
      <c r="GOL153" s="102"/>
      <c r="GOM153" s="102"/>
      <c r="GON153" s="102"/>
      <c r="GOO153" s="102"/>
      <c r="GOP153" s="102"/>
      <c r="GOQ153" s="102"/>
      <c r="GOR153" s="102"/>
      <c r="GOS153" s="102"/>
      <c r="GOT153" s="102"/>
      <c r="GOU153" s="102"/>
      <c r="GOV153" s="102"/>
      <c r="GOW153" s="102"/>
      <c r="GOX153" s="102"/>
      <c r="GOY153" s="102"/>
      <c r="GOZ153" s="102"/>
      <c r="GPA153" s="102"/>
      <c r="GPB153" s="102"/>
      <c r="GPC153" s="102"/>
      <c r="GPD153" s="102"/>
      <c r="GPE153" s="102"/>
      <c r="GPF153" s="102"/>
      <c r="GPG153" s="102"/>
      <c r="GPH153" s="102"/>
      <c r="GPI153" s="102"/>
      <c r="GPJ153" s="102"/>
      <c r="GPK153" s="102"/>
      <c r="GPL153" s="102"/>
      <c r="GPM153" s="102"/>
      <c r="GPN153" s="102"/>
      <c r="GPO153" s="102"/>
      <c r="GPP153" s="102"/>
      <c r="GPQ153" s="102"/>
      <c r="GPR153" s="102"/>
      <c r="GPS153" s="102"/>
      <c r="GPT153" s="102"/>
      <c r="GPU153" s="102"/>
      <c r="GPV153" s="102"/>
      <c r="GPW153" s="102"/>
      <c r="GPX153" s="102"/>
      <c r="GPY153" s="102"/>
      <c r="GPZ153" s="102"/>
      <c r="GQA153" s="102"/>
      <c r="GQB153" s="102"/>
      <c r="GQC153" s="102"/>
      <c r="GQD153" s="102"/>
      <c r="GQE153" s="102"/>
      <c r="GQF153" s="102"/>
      <c r="GQG153" s="102"/>
      <c r="GQH153" s="102"/>
      <c r="GQI153" s="102"/>
      <c r="GQJ153" s="102"/>
      <c r="GQK153" s="102"/>
      <c r="GQL153" s="102"/>
      <c r="GQM153" s="102"/>
      <c r="GQN153" s="102"/>
      <c r="GQO153" s="102"/>
      <c r="GQP153" s="102"/>
      <c r="GQQ153" s="102"/>
      <c r="GQR153" s="102"/>
      <c r="GQS153" s="102"/>
      <c r="GQT153" s="102"/>
      <c r="GQU153" s="102"/>
      <c r="GQV153" s="102"/>
      <c r="GQW153" s="102"/>
      <c r="GQX153" s="102"/>
      <c r="GQY153" s="102"/>
      <c r="GQZ153" s="102"/>
      <c r="GRA153" s="102"/>
      <c r="GRB153" s="102"/>
      <c r="GRC153" s="102"/>
      <c r="GRD153" s="102"/>
      <c r="GRE153" s="102"/>
      <c r="GRF153" s="102"/>
      <c r="GRG153" s="102"/>
      <c r="GRH153" s="102"/>
      <c r="GRI153" s="102"/>
      <c r="GRJ153" s="102"/>
      <c r="GRK153" s="102"/>
      <c r="GRL153" s="102"/>
      <c r="GRM153" s="102"/>
      <c r="GRN153" s="102"/>
      <c r="GRO153" s="102"/>
      <c r="GRP153" s="102"/>
      <c r="GRQ153" s="102"/>
      <c r="GRR153" s="102"/>
      <c r="GRS153" s="102"/>
      <c r="GRT153" s="102"/>
      <c r="GRU153" s="102"/>
      <c r="GRV153" s="102"/>
      <c r="GRW153" s="102"/>
      <c r="GRX153" s="102"/>
      <c r="GRY153" s="102"/>
      <c r="GRZ153" s="102"/>
      <c r="GSA153" s="102"/>
      <c r="GSB153" s="102"/>
      <c r="GSC153" s="102"/>
      <c r="GSD153" s="102"/>
      <c r="GSE153" s="102"/>
      <c r="GSF153" s="102"/>
      <c r="GSG153" s="102"/>
      <c r="GSH153" s="102"/>
      <c r="GSI153" s="102"/>
      <c r="GSJ153" s="102"/>
      <c r="GSK153" s="102"/>
      <c r="GSL153" s="102"/>
      <c r="GSM153" s="102"/>
      <c r="GSN153" s="102"/>
      <c r="GSO153" s="102"/>
      <c r="GSP153" s="102"/>
      <c r="GSQ153" s="102"/>
      <c r="GSR153" s="102"/>
      <c r="GSS153" s="102"/>
      <c r="GST153" s="102"/>
      <c r="GSU153" s="102"/>
      <c r="GSV153" s="102"/>
      <c r="GSW153" s="102"/>
      <c r="GSX153" s="102"/>
      <c r="GSY153" s="102"/>
      <c r="GSZ153" s="102"/>
      <c r="GTA153" s="102"/>
      <c r="GTB153" s="102"/>
      <c r="GTC153" s="102"/>
      <c r="GTD153" s="102"/>
      <c r="GTE153" s="102"/>
      <c r="GTF153" s="102"/>
      <c r="GTG153" s="102"/>
      <c r="GTH153" s="102"/>
      <c r="GTI153" s="102"/>
      <c r="GTJ153" s="102"/>
      <c r="GTK153" s="102"/>
      <c r="GTL153" s="102"/>
      <c r="GTM153" s="102"/>
      <c r="GTN153" s="102"/>
      <c r="GTO153" s="102"/>
      <c r="GTP153" s="102"/>
      <c r="GTQ153" s="102"/>
      <c r="GTR153" s="102"/>
      <c r="GTS153" s="102"/>
      <c r="GTT153" s="102"/>
      <c r="GTU153" s="102"/>
      <c r="GTV153" s="102"/>
      <c r="GTW153" s="102"/>
      <c r="GTX153" s="102"/>
      <c r="GTY153" s="102"/>
      <c r="GTZ153" s="102"/>
      <c r="GUA153" s="102"/>
      <c r="GUB153" s="102"/>
      <c r="GUC153" s="102"/>
      <c r="GUD153" s="102"/>
      <c r="GUE153" s="102"/>
      <c r="GUF153" s="102"/>
      <c r="GUG153" s="102"/>
      <c r="GUH153" s="102"/>
      <c r="GUI153" s="102"/>
      <c r="GUJ153" s="102"/>
      <c r="GUK153" s="102"/>
      <c r="GUL153" s="102"/>
      <c r="GUM153" s="102"/>
      <c r="GUN153" s="102"/>
      <c r="GUO153" s="102"/>
      <c r="GUP153" s="102"/>
      <c r="GUQ153" s="102"/>
      <c r="GUR153" s="102"/>
      <c r="GUS153" s="102"/>
      <c r="GUT153" s="102"/>
      <c r="GUU153" s="102"/>
      <c r="GUV153" s="102"/>
      <c r="GUW153" s="102"/>
      <c r="GUX153" s="102"/>
      <c r="GUY153" s="102"/>
      <c r="GUZ153" s="102"/>
      <c r="GVA153" s="102"/>
      <c r="GVB153" s="102"/>
      <c r="GVC153" s="102"/>
      <c r="GVD153" s="102"/>
      <c r="GVE153" s="102"/>
      <c r="GVF153" s="102"/>
      <c r="GVG153" s="102"/>
      <c r="GVH153" s="102"/>
      <c r="GVI153" s="102"/>
      <c r="GVJ153" s="102"/>
      <c r="GVK153" s="102"/>
      <c r="GVL153" s="102"/>
      <c r="GVM153" s="102"/>
      <c r="GVN153" s="102"/>
      <c r="GVO153" s="102"/>
      <c r="GVP153" s="102"/>
      <c r="GVQ153" s="102"/>
      <c r="GVR153" s="102"/>
      <c r="GVS153" s="102"/>
      <c r="GVT153" s="102"/>
      <c r="GVU153" s="102"/>
      <c r="GVV153" s="102"/>
      <c r="GVW153" s="102"/>
      <c r="GVX153" s="102"/>
      <c r="GVY153" s="102"/>
      <c r="GVZ153" s="102"/>
      <c r="GWA153" s="102"/>
      <c r="GWB153" s="102"/>
      <c r="GWC153" s="102"/>
      <c r="GWD153" s="102"/>
      <c r="GWE153" s="102"/>
      <c r="GWF153" s="102"/>
      <c r="GWG153" s="102"/>
      <c r="GWH153" s="102"/>
      <c r="GWI153" s="102"/>
      <c r="GWJ153" s="102"/>
      <c r="GWK153" s="102"/>
      <c r="GWL153" s="102"/>
      <c r="GWM153" s="102"/>
      <c r="GWN153" s="102"/>
      <c r="GWO153" s="102"/>
      <c r="GWP153" s="102"/>
      <c r="GWQ153" s="102"/>
      <c r="GWR153" s="102"/>
      <c r="GWS153" s="102"/>
      <c r="GWT153" s="102"/>
      <c r="GWU153" s="102"/>
      <c r="GWV153" s="102"/>
      <c r="GWW153" s="102"/>
      <c r="GWX153" s="102"/>
      <c r="GWY153" s="102"/>
      <c r="GWZ153" s="102"/>
      <c r="GXA153" s="102"/>
      <c r="GXB153" s="102"/>
      <c r="GXC153" s="102"/>
      <c r="GXD153" s="102"/>
      <c r="GXE153" s="102"/>
      <c r="GXF153" s="102"/>
      <c r="GXG153" s="102"/>
      <c r="GXH153" s="102"/>
      <c r="GXI153" s="102"/>
      <c r="GXJ153" s="102"/>
      <c r="GXK153" s="102"/>
      <c r="GXL153" s="102"/>
      <c r="GXM153" s="102"/>
      <c r="GXN153" s="102"/>
      <c r="GXO153" s="102"/>
      <c r="GXP153" s="102"/>
      <c r="GXQ153" s="102"/>
      <c r="GXR153" s="102"/>
      <c r="GXS153" s="102"/>
      <c r="GXT153" s="102"/>
      <c r="GXU153" s="102"/>
      <c r="GXV153" s="102"/>
      <c r="GXW153" s="102"/>
      <c r="GXX153" s="102"/>
      <c r="GXY153" s="102"/>
      <c r="GXZ153" s="102"/>
      <c r="GYA153" s="102"/>
      <c r="GYB153" s="102"/>
      <c r="GYC153" s="102"/>
      <c r="GYD153" s="102"/>
      <c r="GYE153" s="102"/>
      <c r="GYF153" s="102"/>
      <c r="GYG153" s="102"/>
      <c r="GYH153" s="102"/>
      <c r="GYI153" s="102"/>
      <c r="GYJ153" s="102"/>
      <c r="GYK153" s="102"/>
      <c r="GYL153" s="102"/>
      <c r="GYM153" s="102"/>
      <c r="GYN153" s="102"/>
      <c r="GYO153" s="102"/>
      <c r="GYP153" s="102"/>
      <c r="GYQ153" s="102"/>
      <c r="GYR153" s="102"/>
      <c r="GYS153" s="102"/>
      <c r="GYT153" s="102"/>
      <c r="GYU153" s="102"/>
      <c r="GYV153" s="102"/>
      <c r="GYW153" s="102"/>
      <c r="GYX153" s="102"/>
      <c r="GYY153" s="102"/>
      <c r="GYZ153" s="102"/>
      <c r="GZA153" s="102"/>
      <c r="GZB153" s="102"/>
      <c r="GZC153" s="102"/>
      <c r="GZD153" s="102"/>
      <c r="GZE153" s="102"/>
      <c r="GZF153" s="102"/>
      <c r="GZG153" s="102"/>
      <c r="GZH153" s="102"/>
      <c r="GZI153" s="102"/>
      <c r="GZJ153" s="102"/>
      <c r="GZK153" s="102"/>
      <c r="GZL153" s="102"/>
      <c r="GZM153" s="102"/>
      <c r="GZN153" s="102"/>
      <c r="GZO153" s="102"/>
      <c r="GZP153" s="102"/>
      <c r="GZQ153" s="102"/>
      <c r="GZR153" s="102"/>
      <c r="GZS153" s="102"/>
      <c r="GZT153" s="102"/>
      <c r="GZU153" s="102"/>
      <c r="GZV153" s="102"/>
      <c r="GZW153" s="102"/>
      <c r="GZX153" s="102"/>
      <c r="GZY153" s="102"/>
      <c r="GZZ153" s="102"/>
      <c r="HAA153" s="102"/>
      <c r="HAB153" s="102"/>
      <c r="HAC153" s="102"/>
      <c r="HAD153" s="102"/>
      <c r="HAE153" s="102"/>
      <c r="HAF153" s="102"/>
      <c r="HAG153" s="102"/>
      <c r="HAH153" s="102"/>
      <c r="HAI153" s="102"/>
      <c r="HAJ153" s="102"/>
      <c r="HAK153" s="102"/>
      <c r="HAL153" s="102"/>
      <c r="HAM153" s="102"/>
      <c r="HAN153" s="102"/>
      <c r="HAO153" s="102"/>
      <c r="HAP153" s="102"/>
      <c r="HAQ153" s="102"/>
      <c r="HAR153" s="102"/>
      <c r="HAS153" s="102"/>
      <c r="HAT153" s="102"/>
      <c r="HAU153" s="102"/>
      <c r="HAV153" s="102"/>
      <c r="HAW153" s="102"/>
      <c r="HAX153" s="102"/>
      <c r="HAY153" s="102"/>
      <c r="HAZ153" s="102"/>
      <c r="HBA153" s="102"/>
      <c r="HBB153" s="102"/>
      <c r="HBC153" s="102"/>
      <c r="HBD153" s="102"/>
      <c r="HBE153" s="102"/>
      <c r="HBF153" s="102"/>
      <c r="HBG153" s="102"/>
      <c r="HBH153" s="102"/>
      <c r="HBI153" s="102"/>
      <c r="HBJ153" s="102"/>
      <c r="HBK153" s="102"/>
      <c r="HBL153" s="102"/>
      <c r="HBM153" s="102"/>
      <c r="HBN153" s="102"/>
      <c r="HBO153" s="102"/>
      <c r="HBP153" s="102"/>
      <c r="HBQ153" s="102"/>
      <c r="HBR153" s="102"/>
      <c r="HBS153" s="102"/>
      <c r="HBT153" s="102"/>
      <c r="HBU153" s="102"/>
      <c r="HBV153" s="102"/>
      <c r="HBW153" s="102"/>
      <c r="HBX153" s="102"/>
      <c r="HBY153" s="102"/>
      <c r="HBZ153" s="102"/>
      <c r="HCA153" s="102"/>
      <c r="HCB153" s="102"/>
      <c r="HCC153" s="102"/>
      <c r="HCD153" s="102"/>
      <c r="HCE153" s="102"/>
      <c r="HCF153" s="102"/>
      <c r="HCG153" s="102"/>
      <c r="HCH153" s="102"/>
      <c r="HCI153" s="102"/>
      <c r="HCJ153" s="102"/>
      <c r="HCK153" s="102"/>
      <c r="HCL153" s="102"/>
      <c r="HCM153" s="102"/>
      <c r="HCN153" s="102"/>
      <c r="HCO153" s="102"/>
      <c r="HCP153" s="102"/>
      <c r="HCQ153" s="102"/>
      <c r="HCR153" s="102"/>
      <c r="HCS153" s="102"/>
      <c r="HCT153" s="102"/>
      <c r="HCU153" s="102"/>
      <c r="HCV153" s="102"/>
      <c r="HCW153" s="102"/>
      <c r="HCX153" s="102"/>
      <c r="HCY153" s="102"/>
      <c r="HCZ153" s="102"/>
      <c r="HDA153" s="102"/>
      <c r="HDB153" s="102"/>
      <c r="HDC153" s="102"/>
      <c r="HDD153" s="102"/>
      <c r="HDE153" s="102"/>
      <c r="HDF153" s="102"/>
      <c r="HDG153" s="102"/>
      <c r="HDH153" s="102"/>
      <c r="HDI153" s="102"/>
      <c r="HDJ153" s="102"/>
      <c r="HDK153" s="102"/>
      <c r="HDL153" s="102"/>
      <c r="HDM153" s="102"/>
      <c r="HDN153" s="102"/>
      <c r="HDO153" s="102"/>
      <c r="HDP153" s="102"/>
      <c r="HDQ153" s="102"/>
      <c r="HDR153" s="102"/>
      <c r="HDS153" s="102"/>
      <c r="HDT153" s="102"/>
      <c r="HDU153" s="102"/>
      <c r="HDV153" s="102"/>
      <c r="HDW153" s="102"/>
      <c r="HDX153" s="102"/>
      <c r="HDY153" s="102"/>
      <c r="HDZ153" s="102"/>
      <c r="HEA153" s="102"/>
      <c r="HEB153" s="102"/>
      <c r="HEC153" s="102"/>
      <c r="HED153" s="102"/>
      <c r="HEE153" s="102"/>
      <c r="HEF153" s="102"/>
      <c r="HEG153" s="102"/>
      <c r="HEH153" s="102"/>
      <c r="HEI153" s="102"/>
      <c r="HEJ153" s="102"/>
      <c r="HEK153" s="102"/>
      <c r="HEL153" s="102"/>
      <c r="HEM153" s="102"/>
      <c r="HEN153" s="102"/>
      <c r="HEO153" s="102"/>
      <c r="HEP153" s="102"/>
      <c r="HEQ153" s="102"/>
      <c r="HER153" s="102"/>
      <c r="HES153" s="102"/>
      <c r="HET153" s="102"/>
      <c r="HEU153" s="102"/>
      <c r="HEV153" s="102"/>
      <c r="HEW153" s="102"/>
      <c r="HEX153" s="102"/>
      <c r="HEY153" s="102"/>
      <c r="HEZ153" s="102"/>
      <c r="HFA153" s="102"/>
      <c r="HFB153" s="102"/>
      <c r="HFC153" s="102"/>
      <c r="HFD153" s="102"/>
      <c r="HFE153" s="102"/>
      <c r="HFF153" s="102"/>
      <c r="HFG153" s="102"/>
      <c r="HFH153" s="102"/>
      <c r="HFI153" s="102"/>
      <c r="HFJ153" s="102"/>
      <c r="HFK153" s="102"/>
      <c r="HFL153" s="102"/>
      <c r="HFM153" s="102"/>
      <c r="HFN153" s="102"/>
      <c r="HFO153" s="102"/>
      <c r="HFP153" s="102"/>
      <c r="HFQ153" s="102"/>
      <c r="HFR153" s="102"/>
      <c r="HFS153" s="102"/>
      <c r="HFT153" s="102"/>
      <c r="HFU153" s="102"/>
      <c r="HFV153" s="102"/>
      <c r="HFW153" s="102"/>
      <c r="HFX153" s="102"/>
      <c r="HFY153" s="102"/>
      <c r="HFZ153" s="102"/>
      <c r="HGA153" s="102"/>
      <c r="HGB153" s="102"/>
      <c r="HGC153" s="102"/>
      <c r="HGD153" s="102"/>
      <c r="HGE153" s="102"/>
      <c r="HGF153" s="102"/>
      <c r="HGG153" s="102"/>
      <c r="HGH153" s="102"/>
      <c r="HGI153" s="102"/>
      <c r="HGJ153" s="102"/>
      <c r="HGK153" s="102"/>
      <c r="HGL153" s="102"/>
      <c r="HGM153" s="102"/>
      <c r="HGN153" s="102"/>
      <c r="HGO153" s="102"/>
      <c r="HGP153" s="102"/>
      <c r="HGQ153" s="102"/>
      <c r="HGR153" s="102"/>
      <c r="HGS153" s="102"/>
      <c r="HGT153" s="102"/>
      <c r="HGU153" s="102"/>
      <c r="HGV153" s="102"/>
      <c r="HGW153" s="102"/>
      <c r="HGX153" s="102"/>
      <c r="HGY153" s="102"/>
      <c r="HGZ153" s="102"/>
      <c r="HHA153" s="102"/>
      <c r="HHB153" s="102"/>
      <c r="HHC153" s="102"/>
      <c r="HHD153" s="102"/>
      <c r="HHE153" s="102"/>
      <c r="HHF153" s="102"/>
      <c r="HHG153" s="102"/>
      <c r="HHH153" s="102"/>
      <c r="HHI153" s="102"/>
      <c r="HHJ153" s="102"/>
      <c r="HHK153" s="102"/>
      <c r="HHL153" s="102"/>
      <c r="HHM153" s="102"/>
      <c r="HHN153" s="102"/>
      <c r="HHO153" s="102"/>
      <c r="HHP153" s="102"/>
      <c r="HHQ153" s="102"/>
      <c r="HHR153" s="102"/>
      <c r="HHS153" s="102"/>
      <c r="HHT153" s="102"/>
      <c r="HHU153" s="102"/>
      <c r="HHV153" s="102"/>
      <c r="HHW153" s="102"/>
      <c r="HHX153" s="102"/>
      <c r="HHY153" s="102"/>
      <c r="HHZ153" s="102"/>
      <c r="HIA153" s="102"/>
      <c r="HIB153" s="102"/>
      <c r="HIC153" s="102"/>
      <c r="HID153" s="102"/>
      <c r="HIE153" s="102"/>
      <c r="HIF153" s="102"/>
      <c r="HIG153" s="102"/>
      <c r="HIH153" s="102"/>
      <c r="HII153" s="102"/>
      <c r="HIJ153" s="102"/>
      <c r="HIK153" s="102"/>
      <c r="HIL153" s="102"/>
      <c r="HIM153" s="102"/>
      <c r="HIN153" s="102"/>
      <c r="HIO153" s="102"/>
      <c r="HIP153" s="102"/>
      <c r="HIQ153" s="102"/>
      <c r="HIR153" s="102"/>
      <c r="HIS153" s="102"/>
      <c r="HIT153" s="102"/>
      <c r="HIU153" s="102"/>
      <c r="HIV153" s="102"/>
      <c r="HIW153" s="102"/>
      <c r="HIX153" s="102"/>
      <c r="HIY153" s="102"/>
      <c r="HIZ153" s="102"/>
      <c r="HJA153" s="102"/>
      <c r="HJB153" s="102"/>
      <c r="HJC153" s="102"/>
      <c r="HJD153" s="102"/>
      <c r="HJE153" s="102"/>
      <c r="HJF153" s="102"/>
      <c r="HJG153" s="102"/>
      <c r="HJH153" s="102"/>
      <c r="HJI153" s="102"/>
      <c r="HJJ153" s="102"/>
      <c r="HJK153" s="102"/>
      <c r="HJL153" s="102"/>
      <c r="HJM153" s="102"/>
      <c r="HJN153" s="102"/>
      <c r="HJO153" s="102"/>
      <c r="HJP153" s="102"/>
      <c r="HJQ153" s="102"/>
      <c r="HJR153" s="102"/>
      <c r="HJS153" s="102"/>
      <c r="HJT153" s="102"/>
      <c r="HJU153" s="102"/>
      <c r="HJV153" s="102"/>
      <c r="HJW153" s="102"/>
      <c r="HJX153" s="102"/>
      <c r="HJY153" s="102"/>
      <c r="HJZ153" s="102"/>
      <c r="HKA153" s="102"/>
      <c r="HKB153" s="102"/>
      <c r="HKC153" s="102"/>
      <c r="HKD153" s="102"/>
      <c r="HKE153" s="102"/>
      <c r="HKF153" s="102"/>
      <c r="HKG153" s="102"/>
      <c r="HKH153" s="102"/>
      <c r="HKI153" s="102"/>
      <c r="HKJ153" s="102"/>
      <c r="HKK153" s="102"/>
      <c r="HKL153" s="102"/>
      <c r="HKM153" s="102"/>
      <c r="HKN153" s="102"/>
      <c r="HKO153" s="102"/>
      <c r="HKP153" s="102"/>
      <c r="HKQ153" s="102"/>
      <c r="HKR153" s="102"/>
      <c r="HKS153" s="102"/>
      <c r="HKT153" s="102"/>
      <c r="HKU153" s="102"/>
      <c r="HKV153" s="102"/>
      <c r="HKW153" s="102"/>
      <c r="HKX153" s="102"/>
      <c r="HKY153" s="102"/>
      <c r="HKZ153" s="102"/>
      <c r="HLA153" s="102"/>
      <c r="HLB153" s="102"/>
      <c r="HLC153" s="102"/>
      <c r="HLD153" s="102"/>
      <c r="HLE153" s="102"/>
      <c r="HLF153" s="102"/>
      <c r="HLG153" s="102"/>
      <c r="HLH153" s="102"/>
      <c r="HLI153" s="102"/>
      <c r="HLJ153" s="102"/>
      <c r="HLK153" s="102"/>
      <c r="HLL153" s="102"/>
      <c r="HLM153" s="102"/>
      <c r="HLN153" s="102"/>
      <c r="HLO153" s="102"/>
      <c r="HLP153" s="102"/>
      <c r="HLQ153" s="102"/>
      <c r="HLR153" s="102"/>
      <c r="HLS153" s="102"/>
      <c r="HLT153" s="102"/>
      <c r="HLU153" s="102"/>
      <c r="HLV153" s="102"/>
      <c r="HLW153" s="102"/>
      <c r="HLX153" s="102"/>
      <c r="HLY153" s="102"/>
      <c r="HLZ153" s="102"/>
      <c r="HMA153" s="102"/>
      <c r="HMB153" s="102"/>
      <c r="HMC153" s="102"/>
      <c r="HMD153" s="102"/>
      <c r="HME153" s="102"/>
      <c r="HMF153" s="102"/>
      <c r="HMG153" s="102"/>
      <c r="HMH153" s="102"/>
      <c r="HMI153" s="102"/>
      <c r="HMJ153" s="102"/>
      <c r="HMK153" s="102"/>
      <c r="HML153" s="102"/>
      <c r="HMM153" s="102"/>
      <c r="HMN153" s="102"/>
      <c r="HMO153" s="102"/>
      <c r="HMP153" s="102"/>
      <c r="HMQ153" s="102"/>
      <c r="HMR153" s="102"/>
      <c r="HMS153" s="102"/>
      <c r="HMT153" s="102"/>
      <c r="HMU153" s="102"/>
      <c r="HMV153" s="102"/>
      <c r="HMW153" s="102"/>
      <c r="HMX153" s="102"/>
      <c r="HMY153" s="102"/>
      <c r="HMZ153" s="102"/>
      <c r="HNA153" s="102"/>
      <c r="HNB153" s="102"/>
      <c r="HNC153" s="102"/>
      <c r="HND153" s="102"/>
      <c r="HNE153" s="102"/>
      <c r="HNF153" s="102"/>
      <c r="HNG153" s="102"/>
      <c r="HNH153" s="102"/>
      <c r="HNI153" s="102"/>
      <c r="HNJ153" s="102"/>
      <c r="HNK153" s="102"/>
      <c r="HNL153" s="102"/>
      <c r="HNM153" s="102"/>
      <c r="HNN153" s="102"/>
      <c r="HNO153" s="102"/>
      <c r="HNP153" s="102"/>
      <c r="HNQ153" s="102"/>
      <c r="HNR153" s="102"/>
      <c r="HNS153" s="102"/>
      <c r="HNT153" s="102"/>
      <c r="HNU153" s="102"/>
      <c r="HNV153" s="102"/>
      <c r="HNW153" s="102"/>
      <c r="HNX153" s="102"/>
      <c r="HNY153" s="102"/>
      <c r="HNZ153" s="102"/>
      <c r="HOA153" s="102"/>
      <c r="HOB153" s="102"/>
      <c r="HOC153" s="102"/>
      <c r="HOD153" s="102"/>
      <c r="HOE153" s="102"/>
      <c r="HOF153" s="102"/>
      <c r="HOG153" s="102"/>
      <c r="HOH153" s="102"/>
      <c r="HOI153" s="102"/>
      <c r="HOJ153" s="102"/>
      <c r="HOK153" s="102"/>
      <c r="HOL153" s="102"/>
      <c r="HOM153" s="102"/>
      <c r="HON153" s="102"/>
      <c r="HOO153" s="102"/>
      <c r="HOP153" s="102"/>
      <c r="HOQ153" s="102"/>
      <c r="HOR153" s="102"/>
      <c r="HOS153" s="102"/>
      <c r="HOT153" s="102"/>
      <c r="HOU153" s="102"/>
      <c r="HOV153" s="102"/>
      <c r="HOW153" s="102"/>
      <c r="HOX153" s="102"/>
      <c r="HOY153" s="102"/>
      <c r="HOZ153" s="102"/>
      <c r="HPA153" s="102"/>
      <c r="HPB153" s="102"/>
      <c r="HPC153" s="102"/>
      <c r="HPD153" s="102"/>
      <c r="HPE153" s="102"/>
      <c r="HPF153" s="102"/>
      <c r="HPG153" s="102"/>
      <c r="HPH153" s="102"/>
      <c r="HPI153" s="102"/>
      <c r="HPJ153" s="102"/>
      <c r="HPK153" s="102"/>
      <c r="HPL153" s="102"/>
      <c r="HPM153" s="102"/>
      <c r="HPN153" s="102"/>
      <c r="HPO153" s="102"/>
      <c r="HPP153" s="102"/>
      <c r="HPQ153" s="102"/>
      <c r="HPR153" s="102"/>
      <c r="HPS153" s="102"/>
      <c r="HPT153" s="102"/>
      <c r="HPU153" s="102"/>
      <c r="HPV153" s="102"/>
      <c r="HPW153" s="102"/>
      <c r="HPX153" s="102"/>
      <c r="HPY153" s="102"/>
      <c r="HPZ153" s="102"/>
      <c r="HQA153" s="102"/>
      <c r="HQB153" s="102"/>
      <c r="HQC153" s="102"/>
      <c r="HQD153" s="102"/>
      <c r="HQE153" s="102"/>
      <c r="HQF153" s="102"/>
      <c r="HQG153" s="102"/>
      <c r="HQH153" s="102"/>
      <c r="HQI153" s="102"/>
      <c r="HQJ153" s="102"/>
      <c r="HQK153" s="102"/>
      <c r="HQL153" s="102"/>
      <c r="HQM153" s="102"/>
      <c r="HQN153" s="102"/>
      <c r="HQO153" s="102"/>
      <c r="HQP153" s="102"/>
      <c r="HQQ153" s="102"/>
      <c r="HQR153" s="102"/>
      <c r="HQS153" s="102"/>
      <c r="HQT153" s="102"/>
      <c r="HQU153" s="102"/>
      <c r="HQV153" s="102"/>
      <c r="HQW153" s="102"/>
      <c r="HQX153" s="102"/>
      <c r="HQY153" s="102"/>
      <c r="HQZ153" s="102"/>
      <c r="HRA153" s="102"/>
      <c r="HRB153" s="102"/>
      <c r="HRC153" s="102"/>
      <c r="HRD153" s="102"/>
      <c r="HRE153" s="102"/>
      <c r="HRF153" s="102"/>
      <c r="HRG153" s="102"/>
      <c r="HRH153" s="102"/>
      <c r="HRI153" s="102"/>
      <c r="HRJ153" s="102"/>
      <c r="HRK153" s="102"/>
      <c r="HRL153" s="102"/>
      <c r="HRM153" s="102"/>
      <c r="HRN153" s="102"/>
      <c r="HRO153" s="102"/>
      <c r="HRP153" s="102"/>
      <c r="HRQ153" s="102"/>
      <c r="HRR153" s="102"/>
      <c r="HRS153" s="102"/>
      <c r="HRT153" s="102"/>
      <c r="HRU153" s="102"/>
      <c r="HRV153" s="102"/>
      <c r="HRW153" s="102"/>
      <c r="HRX153" s="102"/>
      <c r="HRY153" s="102"/>
      <c r="HRZ153" s="102"/>
      <c r="HSA153" s="102"/>
      <c r="HSB153" s="102"/>
      <c r="HSC153" s="102"/>
      <c r="HSD153" s="102"/>
      <c r="HSE153" s="102"/>
      <c r="HSF153" s="102"/>
      <c r="HSG153" s="102"/>
      <c r="HSH153" s="102"/>
      <c r="HSI153" s="102"/>
      <c r="HSJ153" s="102"/>
      <c r="HSK153" s="102"/>
      <c r="HSL153" s="102"/>
      <c r="HSM153" s="102"/>
      <c r="HSN153" s="102"/>
      <c r="HSO153" s="102"/>
      <c r="HSP153" s="102"/>
      <c r="HSQ153" s="102"/>
      <c r="HSR153" s="102"/>
      <c r="HSS153" s="102"/>
      <c r="HST153" s="102"/>
      <c r="HSU153" s="102"/>
      <c r="HSV153" s="102"/>
      <c r="HSW153" s="102"/>
      <c r="HSX153" s="102"/>
      <c r="HSY153" s="102"/>
      <c r="HSZ153" s="102"/>
      <c r="HTA153" s="102"/>
      <c r="HTB153" s="102"/>
      <c r="HTC153" s="102"/>
      <c r="HTD153" s="102"/>
      <c r="HTE153" s="102"/>
      <c r="HTF153" s="102"/>
      <c r="HTG153" s="102"/>
      <c r="HTH153" s="102"/>
      <c r="HTI153" s="102"/>
      <c r="HTJ153" s="102"/>
      <c r="HTK153" s="102"/>
      <c r="HTL153" s="102"/>
      <c r="HTM153" s="102"/>
      <c r="HTN153" s="102"/>
      <c r="HTO153" s="102"/>
      <c r="HTP153" s="102"/>
      <c r="HTQ153" s="102"/>
      <c r="HTR153" s="102"/>
      <c r="HTS153" s="102"/>
      <c r="HTT153" s="102"/>
      <c r="HTU153" s="102"/>
      <c r="HTV153" s="102"/>
      <c r="HTW153" s="102"/>
      <c r="HTX153" s="102"/>
      <c r="HTY153" s="102"/>
      <c r="HTZ153" s="102"/>
      <c r="HUA153" s="102"/>
      <c r="HUB153" s="102"/>
      <c r="HUC153" s="102"/>
      <c r="HUD153" s="102"/>
      <c r="HUE153" s="102"/>
      <c r="HUF153" s="102"/>
      <c r="HUG153" s="102"/>
      <c r="HUH153" s="102"/>
      <c r="HUI153" s="102"/>
      <c r="HUJ153" s="102"/>
      <c r="HUK153" s="102"/>
      <c r="HUL153" s="102"/>
      <c r="HUM153" s="102"/>
      <c r="HUN153" s="102"/>
      <c r="HUO153" s="102"/>
      <c r="HUP153" s="102"/>
      <c r="HUQ153" s="102"/>
      <c r="HUR153" s="102"/>
      <c r="HUS153" s="102"/>
      <c r="HUT153" s="102"/>
      <c r="HUU153" s="102"/>
      <c r="HUV153" s="102"/>
      <c r="HUW153" s="102"/>
      <c r="HUX153" s="102"/>
      <c r="HUY153" s="102"/>
      <c r="HUZ153" s="102"/>
      <c r="HVA153" s="102"/>
      <c r="HVB153" s="102"/>
      <c r="HVC153" s="102"/>
      <c r="HVD153" s="102"/>
      <c r="HVE153" s="102"/>
      <c r="HVF153" s="102"/>
      <c r="HVG153" s="102"/>
      <c r="HVH153" s="102"/>
      <c r="HVI153" s="102"/>
      <c r="HVJ153" s="102"/>
      <c r="HVK153" s="102"/>
      <c r="HVL153" s="102"/>
      <c r="HVM153" s="102"/>
      <c r="HVN153" s="102"/>
      <c r="HVO153" s="102"/>
      <c r="HVP153" s="102"/>
      <c r="HVQ153" s="102"/>
      <c r="HVR153" s="102"/>
      <c r="HVS153" s="102"/>
      <c r="HVT153" s="102"/>
      <c r="HVU153" s="102"/>
      <c r="HVV153" s="102"/>
      <c r="HVW153" s="102"/>
      <c r="HVX153" s="102"/>
      <c r="HVY153" s="102"/>
      <c r="HVZ153" s="102"/>
      <c r="HWA153" s="102"/>
      <c r="HWB153" s="102"/>
      <c r="HWC153" s="102"/>
      <c r="HWD153" s="102"/>
      <c r="HWE153" s="102"/>
      <c r="HWF153" s="102"/>
      <c r="HWG153" s="102"/>
      <c r="HWH153" s="102"/>
      <c r="HWI153" s="102"/>
      <c r="HWJ153" s="102"/>
      <c r="HWK153" s="102"/>
      <c r="HWL153" s="102"/>
      <c r="HWM153" s="102"/>
      <c r="HWN153" s="102"/>
      <c r="HWO153" s="102"/>
      <c r="HWP153" s="102"/>
      <c r="HWQ153" s="102"/>
      <c r="HWR153" s="102"/>
      <c r="HWS153" s="102"/>
      <c r="HWT153" s="102"/>
      <c r="HWU153" s="102"/>
      <c r="HWV153" s="102"/>
      <c r="HWW153" s="102"/>
      <c r="HWX153" s="102"/>
      <c r="HWY153" s="102"/>
      <c r="HWZ153" s="102"/>
      <c r="HXA153" s="102"/>
      <c r="HXB153" s="102"/>
      <c r="HXC153" s="102"/>
      <c r="HXD153" s="102"/>
      <c r="HXE153" s="102"/>
      <c r="HXF153" s="102"/>
      <c r="HXG153" s="102"/>
      <c r="HXH153" s="102"/>
      <c r="HXI153" s="102"/>
      <c r="HXJ153" s="102"/>
      <c r="HXK153" s="102"/>
      <c r="HXL153" s="102"/>
      <c r="HXM153" s="102"/>
      <c r="HXN153" s="102"/>
      <c r="HXO153" s="102"/>
      <c r="HXP153" s="102"/>
      <c r="HXQ153" s="102"/>
      <c r="HXR153" s="102"/>
      <c r="HXS153" s="102"/>
      <c r="HXT153" s="102"/>
      <c r="HXU153" s="102"/>
      <c r="HXV153" s="102"/>
      <c r="HXW153" s="102"/>
      <c r="HXX153" s="102"/>
      <c r="HXY153" s="102"/>
      <c r="HXZ153" s="102"/>
      <c r="HYA153" s="102"/>
      <c r="HYB153" s="102"/>
      <c r="HYC153" s="102"/>
      <c r="HYD153" s="102"/>
      <c r="HYE153" s="102"/>
      <c r="HYF153" s="102"/>
      <c r="HYG153" s="102"/>
      <c r="HYH153" s="102"/>
      <c r="HYI153" s="102"/>
      <c r="HYJ153" s="102"/>
      <c r="HYK153" s="102"/>
      <c r="HYL153" s="102"/>
      <c r="HYM153" s="102"/>
      <c r="HYN153" s="102"/>
      <c r="HYO153" s="102"/>
      <c r="HYP153" s="102"/>
      <c r="HYQ153" s="102"/>
      <c r="HYR153" s="102"/>
      <c r="HYS153" s="102"/>
      <c r="HYT153" s="102"/>
      <c r="HYU153" s="102"/>
      <c r="HYV153" s="102"/>
      <c r="HYW153" s="102"/>
      <c r="HYX153" s="102"/>
      <c r="HYY153" s="102"/>
      <c r="HYZ153" s="102"/>
      <c r="HZA153" s="102"/>
      <c r="HZB153" s="102"/>
      <c r="HZC153" s="102"/>
      <c r="HZD153" s="102"/>
      <c r="HZE153" s="102"/>
      <c r="HZF153" s="102"/>
      <c r="HZG153" s="102"/>
      <c r="HZH153" s="102"/>
      <c r="HZI153" s="102"/>
      <c r="HZJ153" s="102"/>
      <c r="HZK153" s="102"/>
      <c r="HZL153" s="102"/>
      <c r="HZM153" s="102"/>
      <c r="HZN153" s="102"/>
      <c r="HZO153" s="102"/>
      <c r="HZP153" s="102"/>
      <c r="HZQ153" s="102"/>
      <c r="HZR153" s="102"/>
      <c r="HZS153" s="102"/>
      <c r="HZT153" s="102"/>
      <c r="HZU153" s="102"/>
      <c r="HZV153" s="102"/>
      <c r="HZW153" s="102"/>
      <c r="HZX153" s="102"/>
      <c r="HZY153" s="102"/>
      <c r="HZZ153" s="102"/>
      <c r="IAA153" s="102"/>
      <c r="IAB153" s="102"/>
      <c r="IAC153" s="102"/>
      <c r="IAD153" s="102"/>
      <c r="IAE153" s="102"/>
      <c r="IAF153" s="102"/>
      <c r="IAG153" s="102"/>
      <c r="IAH153" s="102"/>
      <c r="IAI153" s="102"/>
      <c r="IAJ153" s="102"/>
      <c r="IAK153" s="102"/>
      <c r="IAL153" s="102"/>
      <c r="IAM153" s="102"/>
      <c r="IAN153" s="102"/>
      <c r="IAO153" s="102"/>
      <c r="IAP153" s="102"/>
      <c r="IAQ153" s="102"/>
      <c r="IAR153" s="102"/>
      <c r="IAS153" s="102"/>
      <c r="IAT153" s="102"/>
      <c r="IAU153" s="102"/>
      <c r="IAV153" s="102"/>
      <c r="IAW153" s="102"/>
      <c r="IAX153" s="102"/>
      <c r="IAY153" s="102"/>
      <c r="IAZ153" s="102"/>
      <c r="IBA153" s="102"/>
      <c r="IBB153" s="102"/>
      <c r="IBC153" s="102"/>
      <c r="IBD153" s="102"/>
      <c r="IBE153" s="102"/>
      <c r="IBF153" s="102"/>
      <c r="IBG153" s="102"/>
      <c r="IBH153" s="102"/>
      <c r="IBI153" s="102"/>
      <c r="IBJ153" s="102"/>
      <c r="IBK153" s="102"/>
      <c r="IBL153" s="102"/>
      <c r="IBM153" s="102"/>
      <c r="IBN153" s="102"/>
      <c r="IBO153" s="102"/>
      <c r="IBP153" s="102"/>
      <c r="IBQ153" s="102"/>
      <c r="IBR153" s="102"/>
      <c r="IBS153" s="102"/>
      <c r="IBT153" s="102"/>
      <c r="IBU153" s="102"/>
      <c r="IBV153" s="102"/>
      <c r="IBW153" s="102"/>
      <c r="IBX153" s="102"/>
      <c r="IBY153" s="102"/>
      <c r="IBZ153" s="102"/>
      <c r="ICA153" s="102"/>
      <c r="ICB153" s="102"/>
      <c r="ICC153" s="102"/>
      <c r="ICD153" s="102"/>
      <c r="ICE153" s="102"/>
      <c r="ICF153" s="102"/>
      <c r="ICG153" s="102"/>
      <c r="ICH153" s="102"/>
      <c r="ICI153" s="102"/>
      <c r="ICJ153" s="102"/>
      <c r="ICK153" s="102"/>
      <c r="ICL153" s="102"/>
      <c r="ICM153" s="102"/>
      <c r="ICN153" s="102"/>
      <c r="ICO153" s="102"/>
      <c r="ICP153" s="102"/>
      <c r="ICQ153" s="102"/>
      <c r="ICR153" s="102"/>
      <c r="ICS153" s="102"/>
      <c r="ICT153" s="102"/>
      <c r="ICU153" s="102"/>
      <c r="ICV153" s="102"/>
      <c r="ICW153" s="102"/>
      <c r="ICX153" s="102"/>
      <c r="ICY153" s="102"/>
      <c r="ICZ153" s="102"/>
      <c r="IDA153" s="102"/>
      <c r="IDB153" s="102"/>
      <c r="IDC153" s="102"/>
      <c r="IDD153" s="102"/>
      <c r="IDE153" s="102"/>
      <c r="IDF153" s="102"/>
      <c r="IDG153" s="102"/>
      <c r="IDH153" s="102"/>
      <c r="IDI153" s="102"/>
      <c r="IDJ153" s="102"/>
      <c r="IDK153" s="102"/>
      <c r="IDL153" s="102"/>
      <c r="IDM153" s="102"/>
      <c r="IDN153" s="102"/>
      <c r="IDO153" s="102"/>
      <c r="IDP153" s="102"/>
      <c r="IDQ153" s="102"/>
      <c r="IDR153" s="102"/>
      <c r="IDS153" s="102"/>
      <c r="IDT153" s="102"/>
      <c r="IDU153" s="102"/>
      <c r="IDV153" s="102"/>
      <c r="IDW153" s="102"/>
      <c r="IDX153" s="102"/>
      <c r="IDY153" s="102"/>
      <c r="IDZ153" s="102"/>
      <c r="IEA153" s="102"/>
      <c r="IEB153" s="102"/>
      <c r="IEC153" s="102"/>
      <c r="IED153" s="102"/>
      <c r="IEE153" s="102"/>
      <c r="IEF153" s="102"/>
      <c r="IEG153" s="102"/>
      <c r="IEH153" s="102"/>
      <c r="IEI153" s="102"/>
      <c r="IEJ153" s="102"/>
      <c r="IEK153" s="102"/>
      <c r="IEL153" s="102"/>
      <c r="IEM153" s="102"/>
      <c r="IEN153" s="102"/>
      <c r="IEO153" s="102"/>
      <c r="IEP153" s="102"/>
      <c r="IEQ153" s="102"/>
      <c r="IER153" s="102"/>
      <c r="IES153" s="102"/>
      <c r="IET153" s="102"/>
      <c r="IEU153" s="102"/>
      <c r="IEV153" s="102"/>
      <c r="IEW153" s="102"/>
      <c r="IEX153" s="102"/>
      <c r="IEY153" s="102"/>
      <c r="IEZ153" s="102"/>
      <c r="IFA153" s="102"/>
      <c r="IFB153" s="102"/>
      <c r="IFC153" s="102"/>
      <c r="IFD153" s="102"/>
      <c r="IFE153" s="102"/>
      <c r="IFF153" s="102"/>
      <c r="IFG153" s="102"/>
      <c r="IFH153" s="102"/>
      <c r="IFI153" s="102"/>
      <c r="IFJ153" s="102"/>
      <c r="IFK153" s="102"/>
      <c r="IFL153" s="102"/>
      <c r="IFM153" s="102"/>
      <c r="IFN153" s="102"/>
      <c r="IFO153" s="102"/>
      <c r="IFP153" s="102"/>
      <c r="IFQ153" s="102"/>
      <c r="IFR153" s="102"/>
      <c r="IFS153" s="102"/>
      <c r="IFT153" s="102"/>
      <c r="IFU153" s="102"/>
      <c r="IFV153" s="102"/>
      <c r="IFW153" s="102"/>
      <c r="IFX153" s="102"/>
      <c r="IFY153" s="102"/>
      <c r="IFZ153" s="102"/>
      <c r="IGA153" s="102"/>
      <c r="IGB153" s="102"/>
      <c r="IGC153" s="102"/>
      <c r="IGD153" s="102"/>
      <c r="IGE153" s="102"/>
      <c r="IGF153" s="102"/>
      <c r="IGG153" s="102"/>
      <c r="IGH153" s="102"/>
      <c r="IGI153" s="102"/>
      <c r="IGJ153" s="102"/>
      <c r="IGK153" s="102"/>
      <c r="IGL153" s="102"/>
      <c r="IGM153" s="102"/>
      <c r="IGN153" s="102"/>
      <c r="IGO153" s="102"/>
      <c r="IGP153" s="102"/>
      <c r="IGQ153" s="102"/>
      <c r="IGR153" s="102"/>
      <c r="IGS153" s="102"/>
      <c r="IGT153" s="102"/>
      <c r="IGU153" s="102"/>
      <c r="IGV153" s="102"/>
      <c r="IGW153" s="102"/>
      <c r="IGX153" s="102"/>
      <c r="IGY153" s="102"/>
      <c r="IGZ153" s="102"/>
      <c r="IHA153" s="102"/>
      <c r="IHB153" s="102"/>
      <c r="IHC153" s="102"/>
      <c r="IHD153" s="102"/>
      <c r="IHE153" s="102"/>
      <c r="IHF153" s="102"/>
      <c r="IHG153" s="102"/>
      <c r="IHH153" s="102"/>
      <c r="IHI153" s="102"/>
      <c r="IHJ153" s="102"/>
      <c r="IHK153" s="102"/>
      <c r="IHL153" s="102"/>
      <c r="IHM153" s="102"/>
      <c r="IHN153" s="102"/>
      <c r="IHO153" s="102"/>
      <c r="IHP153" s="102"/>
      <c r="IHQ153" s="102"/>
      <c r="IHR153" s="102"/>
      <c r="IHS153" s="102"/>
      <c r="IHT153" s="102"/>
      <c r="IHU153" s="102"/>
      <c r="IHV153" s="102"/>
      <c r="IHW153" s="102"/>
      <c r="IHX153" s="102"/>
      <c r="IHY153" s="102"/>
      <c r="IHZ153" s="102"/>
      <c r="IIA153" s="102"/>
      <c r="IIB153" s="102"/>
      <c r="IIC153" s="102"/>
      <c r="IID153" s="102"/>
      <c r="IIE153" s="102"/>
      <c r="IIF153" s="102"/>
      <c r="IIG153" s="102"/>
      <c r="IIH153" s="102"/>
      <c r="III153" s="102"/>
      <c r="IIJ153" s="102"/>
      <c r="IIK153" s="102"/>
      <c r="IIL153" s="102"/>
      <c r="IIM153" s="102"/>
      <c r="IIN153" s="102"/>
      <c r="IIO153" s="102"/>
      <c r="IIP153" s="102"/>
      <c r="IIQ153" s="102"/>
      <c r="IIR153" s="102"/>
      <c r="IIS153" s="102"/>
      <c r="IIT153" s="102"/>
      <c r="IIU153" s="102"/>
      <c r="IIV153" s="102"/>
      <c r="IIW153" s="102"/>
      <c r="IIX153" s="102"/>
      <c r="IIY153" s="102"/>
      <c r="IIZ153" s="102"/>
      <c r="IJA153" s="102"/>
      <c r="IJB153" s="102"/>
      <c r="IJC153" s="102"/>
      <c r="IJD153" s="102"/>
      <c r="IJE153" s="102"/>
      <c r="IJF153" s="102"/>
      <c r="IJG153" s="102"/>
      <c r="IJH153" s="102"/>
      <c r="IJI153" s="102"/>
      <c r="IJJ153" s="102"/>
      <c r="IJK153" s="102"/>
      <c r="IJL153" s="102"/>
      <c r="IJM153" s="102"/>
      <c r="IJN153" s="102"/>
      <c r="IJO153" s="102"/>
      <c r="IJP153" s="102"/>
      <c r="IJQ153" s="102"/>
      <c r="IJR153" s="102"/>
      <c r="IJS153" s="102"/>
      <c r="IJT153" s="102"/>
      <c r="IJU153" s="102"/>
      <c r="IJV153" s="102"/>
      <c r="IJW153" s="102"/>
      <c r="IJX153" s="102"/>
      <c r="IJY153" s="102"/>
      <c r="IJZ153" s="102"/>
      <c r="IKA153" s="102"/>
      <c r="IKB153" s="102"/>
      <c r="IKC153" s="102"/>
      <c r="IKD153" s="102"/>
      <c r="IKE153" s="102"/>
      <c r="IKF153" s="102"/>
      <c r="IKG153" s="102"/>
      <c r="IKH153" s="102"/>
      <c r="IKI153" s="102"/>
      <c r="IKJ153" s="102"/>
      <c r="IKK153" s="102"/>
      <c r="IKL153" s="102"/>
      <c r="IKM153" s="102"/>
      <c r="IKN153" s="102"/>
      <c r="IKO153" s="102"/>
      <c r="IKP153" s="102"/>
      <c r="IKQ153" s="102"/>
      <c r="IKR153" s="102"/>
      <c r="IKS153" s="102"/>
      <c r="IKT153" s="102"/>
      <c r="IKU153" s="102"/>
      <c r="IKV153" s="102"/>
      <c r="IKW153" s="102"/>
      <c r="IKX153" s="102"/>
      <c r="IKY153" s="102"/>
      <c r="IKZ153" s="102"/>
      <c r="ILA153" s="102"/>
      <c r="ILB153" s="102"/>
      <c r="ILC153" s="102"/>
      <c r="ILD153" s="102"/>
      <c r="ILE153" s="102"/>
      <c r="ILF153" s="102"/>
      <c r="ILG153" s="102"/>
      <c r="ILH153" s="102"/>
      <c r="ILI153" s="102"/>
      <c r="ILJ153" s="102"/>
      <c r="ILK153" s="102"/>
      <c r="ILL153" s="102"/>
      <c r="ILM153" s="102"/>
      <c r="ILN153" s="102"/>
      <c r="ILO153" s="102"/>
      <c r="ILP153" s="102"/>
      <c r="ILQ153" s="102"/>
      <c r="ILR153" s="102"/>
      <c r="ILS153" s="102"/>
      <c r="ILT153" s="102"/>
      <c r="ILU153" s="102"/>
      <c r="ILV153" s="102"/>
      <c r="ILW153" s="102"/>
      <c r="ILX153" s="102"/>
      <c r="ILY153" s="102"/>
      <c r="ILZ153" s="102"/>
      <c r="IMA153" s="102"/>
      <c r="IMB153" s="102"/>
      <c r="IMC153" s="102"/>
      <c r="IMD153" s="102"/>
      <c r="IME153" s="102"/>
      <c r="IMF153" s="102"/>
      <c r="IMG153" s="102"/>
      <c r="IMH153" s="102"/>
      <c r="IMI153" s="102"/>
      <c r="IMJ153" s="102"/>
      <c r="IMK153" s="102"/>
      <c r="IML153" s="102"/>
      <c r="IMM153" s="102"/>
      <c r="IMN153" s="102"/>
      <c r="IMO153" s="102"/>
      <c r="IMP153" s="102"/>
      <c r="IMQ153" s="102"/>
      <c r="IMR153" s="102"/>
      <c r="IMS153" s="102"/>
      <c r="IMT153" s="102"/>
      <c r="IMU153" s="102"/>
      <c r="IMV153" s="102"/>
      <c r="IMW153" s="102"/>
      <c r="IMX153" s="102"/>
      <c r="IMY153" s="102"/>
      <c r="IMZ153" s="102"/>
      <c r="INA153" s="102"/>
      <c r="INB153" s="102"/>
      <c r="INC153" s="102"/>
      <c r="IND153" s="102"/>
      <c r="INE153" s="102"/>
      <c r="INF153" s="102"/>
      <c r="ING153" s="102"/>
      <c r="INH153" s="102"/>
      <c r="INI153" s="102"/>
      <c r="INJ153" s="102"/>
      <c r="INK153" s="102"/>
      <c r="INL153" s="102"/>
      <c r="INM153" s="102"/>
      <c r="INN153" s="102"/>
      <c r="INO153" s="102"/>
      <c r="INP153" s="102"/>
      <c r="INQ153" s="102"/>
      <c r="INR153" s="102"/>
      <c r="INS153" s="102"/>
      <c r="INT153" s="102"/>
      <c r="INU153" s="102"/>
      <c r="INV153" s="102"/>
      <c r="INW153" s="102"/>
      <c r="INX153" s="102"/>
      <c r="INY153" s="102"/>
      <c r="INZ153" s="102"/>
      <c r="IOA153" s="102"/>
      <c r="IOB153" s="102"/>
      <c r="IOC153" s="102"/>
      <c r="IOD153" s="102"/>
      <c r="IOE153" s="102"/>
      <c r="IOF153" s="102"/>
      <c r="IOG153" s="102"/>
      <c r="IOH153" s="102"/>
      <c r="IOI153" s="102"/>
      <c r="IOJ153" s="102"/>
      <c r="IOK153" s="102"/>
      <c r="IOL153" s="102"/>
      <c r="IOM153" s="102"/>
      <c r="ION153" s="102"/>
      <c r="IOO153" s="102"/>
      <c r="IOP153" s="102"/>
      <c r="IOQ153" s="102"/>
      <c r="IOR153" s="102"/>
      <c r="IOS153" s="102"/>
      <c r="IOT153" s="102"/>
      <c r="IOU153" s="102"/>
      <c r="IOV153" s="102"/>
      <c r="IOW153" s="102"/>
      <c r="IOX153" s="102"/>
      <c r="IOY153" s="102"/>
      <c r="IOZ153" s="102"/>
      <c r="IPA153" s="102"/>
      <c r="IPB153" s="102"/>
      <c r="IPC153" s="102"/>
      <c r="IPD153" s="102"/>
      <c r="IPE153" s="102"/>
      <c r="IPF153" s="102"/>
      <c r="IPG153" s="102"/>
      <c r="IPH153" s="102"/>
      <c r="IPI153" s="102"/>
      <c r="IPJ153" s="102"/>
      <c r="IPK153" s="102"/>
      <c r="IPL153" s="102"/>
      <c r="IPM153" s="102"/>
      <c r="IPN153" s="102"/>
      <c r="IPO153" s="102"/>
      <c r="IPP153" s="102"/>
      <c r="IPQ153" s="102"/>
      <c r="IPR153" s="102"/>
      <c r="IPS153" s="102"/>
      <c r="IPT153" s="102"/>
      <c r="IPU153" s="102"/>
      <c r="IPV153" s="102"/>
      <c r="IPW153" s="102"/>
      <c r="IPX153" s="102"/>
      <c r="IPY153" s="102"/>
      <c r="IPZ153" s="102"/>
      <c r="IQA153" s="102"/>
      <c r="IQB153" s="102"/>
      <c r="IQC153" s="102"/>
      <c r="IQD153" s="102"/>
      <c r="IQE153" s="102"/>
      <c r="IQF153" s="102"/>
      <c r="IQG153" s="102"/>
      <c r="IQH153" s="102"/>
      <c r="IQI153" s="102"/>
      <c r="IQJ153" s="102"/>
      <c r="IQK153" s="102"/>
      <c r="IQL153" s="102"/>
      <c r="IQM153" s="102"/>
      <c r="IQN153" s="102"/>
      <c r="IQO153" s="102"/>
      <c r="IQP153" s="102"/>
      <c r="IQQ153" s="102"/>
      <c r="IQR153" s="102"/>
      <c r="IQS153" s="102"/>
      <c r="IQT153" s="102"/>
      <c r="IQU153" s="102"/>
      <c r="IQV153" s="102"/>
      <c r="IQW153" s="102"/>
      <c r="IQX153" s="102"/>
      <c r="IQY153" s="102"/>
      <c r="IQZ153" s="102"/>
      <c r="IRA153" s="102"/>
      <c r="IRB153" s="102"/>
      <c r="IRC153" s="102"/>
      <c r="IRD153" s="102"/>
      <c r="IRE153" s="102"/>
      <c r="IRF153" s="102"/>
      <c r="IRG153" s="102"/>
      <c r="IRH153" s="102"/>
      <c r="IRI153" s="102"/>
      <c r="IRJ153" s="102"/>
      <c r="IRK153" s="102"/>
      <c r="IRL153" s="102"/>
      <c r="IRM153" s="102"/>
      <c r="IRN153" s="102"/>
      <c r="IRO153" s="102"/>
      <c r="IRP153" s="102"/>
      <c r="IRQ153" s="102"/>
      <c r="IRR153" s="102"/>
      <c r="IRS153" s="102"/>
      <c r="IRT153" s="102"/>
      <c r="IRU153" s="102"/>
      <c r="IRV153" s="102"/>
      <c r="IRW153" s="102"/>
      <c r="IRX153" s="102"/>
      <c r="IRY153" s="102"/>
      <c r="IRZ153" s="102"/>
      <c r="ISA153" s="102"/>
      <c r="ISB153" s="102"/>
      <c r="ISC153" s="102"/>
      <c r="ISD153" s="102"/>
      <c r="ISE153" s="102"/>
      <c r="ISF153" s="102"/>
      <c r="ISG153" s="102"/>
      <c r="ISH153" s="102"/>
      <c r="ISI153" s="102"/>
      <c r="ISJ153" s="102"/>
      <c r="ISK153" s="102"/>
      <c r="ISL153" s="102"/>
      <c r="ISM153" s="102"/>
      <c r="ISN153" s="102"/>
      <c r="ISO153" s="102"/>
      <c r="ISP153" s="102"/>
      <c r="ISQ153" s="102"/>
      <c r="ISR153" s="102"/>
      <c r="ISS153" s="102"/>
      <c r="IST153" s="102"/>
      <c r="ISU153" s="102"/>
      <c r="ISV153" s="102"/>
      <c r="ISW153" s="102"/>
      <c r="ISX153" s="102"/>
      <c r="ISY153" s="102"/>
      <c r="ISZ153" s="102"/>
      <c r="ITA153" s="102"/>
      <c r="ITB153" s="102"/>
      <c r="ITC153" s="102"/>
      <c r="ITD153" s="102"/>
      <c r="ITE153" s="102"/>
      <c r="ITF153" s="102"/>
      <c r="ITG153" s="102"/>
      <c r="ITH153" s="102"/>
      <c r="ITI153" s="102"/>
      <c r="ITJ153" s="102"/>
      <c r="ITK153" s="102"/>
      <c r="ITL153" s="102"/>
      <c r="ITM153" s="102"/>
      <c r="ITN153" s="102"/>
      <c r="ITO153" s="102"/>
      <c r="ITP153" s="102"/>
      <c r="ITQ153" s="102"/>
      <c r="ITR153" s="102"/>
      <c r="ITS153" s="102"/>
      <c r="ITT153" s="102"/>
      <c r="ITU153" s="102"/>
      <c r="ITV153" s="102"/>
      <c r="ITW153" s="102"/>
      <c r="ITX153" s="102"/>
      <c r="ITY153" s="102"/>
      <c r="ITZ153" s="102"/>
      <c r="IUA153" s="102"/>
      <c r="IUB153" s="102"/>
      <c r="IUC153" s="102"/>
      <c r="IUD153" s="102"/>
      <c r="IUE153" s="102"/>
      <c r="IUF153" s="102"/>
      <c r="IUG153" s="102"/>
      <c r="IUH153" s="102"/>
      <c r="IUI153" s="102"/>
      <c r="IUJ153" s="102"/>
      <c r="IUK153" s="102"/>
      <c r="IUL153" s="102"/>
      <c r="IUM153" s="102"/>
      <c r="IUN153" s="102"/>
      <c r="IUO153" s="102"/>
      <c r="IUP153" s="102"/>
      <c r="IUQ153" s="102"/>
      <c r="IUR153" s="102"/>
      <c r="IUS153" s="102"/>
      <c r="IUT153" s="102"/>
      <c r="IUU153" s="102"/>
      <c r="IUV153" s="102"/>
      <c r="IUW153" s="102"/>
      <c r="IUX153" s="102"/>
      <c r="IUY153" s="102"/>
      <c r="IUZ153" s="102"/>
      <c r="IVA153" s="102"/>
      <c r="IVB153" s="102"/>
      <c r="IVC153" s="102"/>
      <c r="IVD153" s="102"/>
      <c r="IVE153" s="102"/>
      <c r="IVF153" s="102"/>
      <c r="IVG153" s="102"/>
      <c r="IVH153" s="102"/>
      <c r="IVI153" s="102"/>
      <c r="IVJ153" s="102"/>
      <c r="IVK153" s="102"/>
      <c r="IVL153" s="102"/>
      <c r="IVM153" s="102"/>
      <c r="IVN153" s="102"/>
      <c r="IVO153" s="102"/>
      <c r="IVP153" s="102"/>
      <c r="IVQ153" s="102"/>
      <c r="IVR153" s="102"/>
      <c r="IVS153" s="102"/>
      <c r="IVT153" s="102"/>
      <c r="IVU153" s="102"/>
      <c r="IVV153" s="102"/>
      <c r="IVW153" s="102"/>
      <c r="IVX153" s="102"/>
      <c r="IVY153" s="102"/>
      <c r="IVZ153" s="102"/>
      <c r="IWA153" s="102"/>
      <c r="IWB153" s="102"/>
      <c r="IWC153" s="102"/>
      <c r="IWD153" s="102"/>
      <c r="IWE153" s="102"/>
      <c r="IWF153" s="102"/>
      <c r="IWG153" s="102"/>
      <c r="IWH153" s="102"/>
      <c r="IWI153" s="102"/>
      <c r="IWJ153" s="102"/>
      <c r="IWK153" s="102"/>
      <c r="IWL153" s="102"/>
      <c r="IWM153" s="102"/>
      <c r="IWN153" s="102"/>
      <c r="IWO153" s="102"/>
      <c r="IWP153" s="102"/>
      <c r="IWQ153" s="102"/>
      <c r="IWR153" s="102"/>
      <c r="IWS153" s="102"/>
      <c r="IWT153" s="102"/>
      <c r="IWU153" s="102"/>
      <c r="IWV153" s="102"/>
      <c r="IWW153" s="102"/>
      <c r="IWX153" s="102"/>
      <c r="IWY153" s="102"/>
      <c r="IWZ153" s="102"/>
      <c r="IXA153" s="102"/>
      <c r="IXB153" s="102"/>
      <c r="IXC153" s="102"/>
      <c r="IXD153" s="102"/>
      <c r="IXE153" s="102"/>
      <c r="IXF153" s="102"/>
      <c r="IXG153" s="102"/>
      <c r="IXH153" s="102"/>
      <c r="IXI153" s="102"/>
      <c r="IXJ153" s="102"/>
      <c r="IXK153" s="102"/>
      <c r="IXL153" s="102"/>
      <c r="IXM153" s="102"/>
      <c r="IXN153" s="102"/>
      <c r="IXO153" s="102"/>
      <c r="IXP153" s="102"/>
      <c r="IXQ153" s="102"/>
      <c r="IXR153" s="102"/>
      <c r="IXS153" s="102"/>
      <c r="IXT153" s="102"/>
      <c r="IXU153" s="102"/>
      <c r="IXV153" s="102"/>
      <c r="IXW153" s="102"/>
      <c r="IXX153" s="102"/>
      <c r="IXY153" s="102"/>
      <c r="IXZ153" s="102"/>
      <c r="IYA153" s="102"/>
      <c r="IYB153" s="102"/>
      <c r="IYC153" s="102"/>
      <c r="IYD153" s="102"/>
      <c r="IYE153" s="102"/>
      <c r="IYF153" s="102"/>
      <c r="IYG153" s="102"/>
      <c r="IYH153" s="102"/>
      <c r="IYI153" s="102"/>
      <c r="IYJ153" s="102"/>
      <c r="IYK153" s="102"/>
      <c r="IYL153" s="102"/>
      <c r="IYM153" s="102"/>
      <c r="IYN153" s="102"/>
      <c r="IYO153" s="102"/>
      <c r="IYP153" s="102"/>
      <c r="IYQ153" s="102"/>
      <c r="IYR153" s="102"/>
      <c r="IYS153" s="102"/>
      <c r="IYT153" s="102"/>
      <c r="IYU153" s="102"/>
      <c r="IYV153" s="102"/>
      <c r="IYW153" s="102"/>
      <c r="IYX153" s="102"/>
      <c r="IYY153" s="102"/>
      <c r="IYZ153" s="102"/>
      <c r="IZA153" s="102"/>
      <c r="IZB153" s="102"/>
      <c r="IZC153" s="102"/>
      <c r="IZD153" s="102"/>
      <c r="IZE153" s="102"/>
      <c r="IZF153" s="102"/>
      <c r="IZG153" s="102"/>
      <c r="IZH153" s="102"/>
      <c r="IZI153" s="102"/>
      <c r="IZJ153" s="102"/>
      <c r="IZK153" s="102"/>
      <c r="IZL153" s="102"/>
      <c r="IZM153" s="102"/>
      <c r="IZN153" s="102"/>
      <c r="IZO153" s="102"/>
      <c r="IZP153" s="102"/>
      <c r="IZQ153" s="102"/>
      <c r="IZR153" s="102"/>
      <c r="IZS153" s="102"/>
      <c r="IZT153" s="102"/>
      <c r="IZU153" s="102"/>
      <c r="IZV153" s="102"/>
      <c r="IZW153" s="102"/>
      <c r="IZX153" s="102"/>
      <c r="IZY153" s="102"/>
      <c r="IZZ153" s="102"/>
      <c r="JAA153" s="102"/>
      <c r="JAB153" s="102"/>
      <c r="JAC153" s="102"/>
      <c r="JAD153" s="102"/>
      <c r="JAE153" s="102"/>
      <c r="JAF153" s="102"/>
      <c r="JAG153" s="102"/>
      <c r="JAH153" s="102"/>
      <c r="JAI153" s="102"/>
      <c r="JAJ153" s="102"/>
      <c r="JAK153" s="102"/>
      <c r="JAL153" s="102"/>
      <c r="JAM153" s="102"/>
      <c r="JAN153" s="102"/>
      <c r="JAO153" s="102"/>
      <c r="JAP153" s="102"/>
      <c r="JAQ153" s="102"/>
      <c r="JAR153" s="102"/>
      <c r="JAS153" s="102"/>
      <c r="JAT153" s="102"/>
      <c r="JAU153" s="102"/>
      <c r="JAV153" s="102"/>
      <c r="JAW153" s="102"/>
      <c r="JAX153" s="102"/>
      <c r="JAY153" s="102"/>
      <c r="JAZ153" s="102"/>
      <c r="JBA153" s="102"/>
      <c r="JBB153" s="102"/>
      <c r="JBC153" s="102"/>
      <c r="JBD153" s="102"/>
      <c r="JBE153" s="102"/>
      <c r="JBF153" s="102"/>
      <c r="JBG153" s="102"/>
      <c r="JBH153" s="102"/>
      <c r="JBI153" s="102"/>
      <c r="JBJ153" s="102"/>
      <c r="JBK153" s="102"/>
      <c r="JBL153" s="102"/>
      <c r="JBM153" s="102"/>
      <c r="JBN153" s="102"/>
      <c r="JBO153" s="102"/>
      <c r="JBP153" s="102"/>
      <c r="JBQ153" s="102"/>
      <c r="JBR153" s="102"/>
      <c r="JBS153" s="102"/>
      <c r="JBT153" s="102"/>
      <c r="JBU153" s="102"/>
      <c r="JBV153" s="102"/>
      <c r="JBW153" s="102"/>
      <c r="JBX153" s="102"/>
      <c r="JBY153" s="102"/>
      <c r="JBZ153" s="102"/>
      <c r="JCA153" s="102"/>
      <c r="JCB153" s="102"/>
      <c r="JCC153" s="102"/>
      <c r="JCD153" s="102"/>
      <c r="JCE153" s="102"/>
      <c r="JCF153" s="102"/>
      <c r="JCG153" s="102"/>
      <c r="JCH153" s="102"/>
      <c r="JCI153" s="102"/>
      <c r="JCJ153" s="102"/>
      <c r="JCK153" s="102"/>
      <c r="JCL153" s="102"/>
      <c r="JCM153" s="102"/>
      <c r="JCN153" s="102"/>
      <c r="JCO153" s="102"/>
      <c r="JCP153" s="102"/>
      <c r="JCQ153" s="102"/>
      <c r="JCR153" s="102"/>
      <c r="JCS153" s="102"/>
      <c r="JCT153" s="102"/>
      <c r="JCU153" s="102"/>
      <c r="JCV153" s="102"/>
      <c r="JCW153" s="102"/>
      <c r="JCX153" s="102"/>
      <c r="JCY153" s="102"/>
      <c r="JCZ153" s="102"/>
      <c r="JDA153" s="102"/>
      <c r="JDB153" s="102"/>
      <c r="JDC153" s="102"/>
      <c r="JDD153" s="102"/>
      <c r="JDE153" s="102"/>
      <c r="JDF153" s="102"/>
      <c r="JDG153" s="102"/>
      <c r="JDH153" s="102"/>
      <c r="JDI153" s="102"/>
      <c r="JDJ153" s="102"/>
      <c r="JDK153" s="102"/>
      <c r="JDL153" s="102"/>
      <c r="JDM153" s="102"/>
      <c r="JDN153" s="102"/>
      <c r="JDO153" s="102"/>
      <c r="JDP153" s="102"/>
      <c r="JDQ153" s="102"/>
      <c r="JDR153" s="102"/>
      <c r="JDS153" s="102"/>
      <c r="JDT153" s="102"/>
      <c r="JDU153" s="102"/>
      <c r="JDV153" s="102"/>
      <c r="JDW153" s="102"/>
      <c r="JDX153" s="102"/>
      <c r="JDY153" s="102"/>
      <c r="JDZ153" s="102"/>
      <c r="JEA153" s="102"/>
      <c r="JEB153" s="102"/>
      <c r="JEC153" s="102"/>
      <c r="JED153" s="102"/>
      <c r="JEE153" s="102"/>
      <c r="JEF153" s="102"/>
      <c r="JEG153" s="102"/>
      <c r="JEH153" s="102"/>
      <c r="JEI153" s="102"/>
      <c r="JEJ153" s="102"/>
      <c r="JEK153" s="102"/>
      <c r="JEL153" s="102"/>
      <c r="JEM153" s="102"/>
      <c r="JEN153" s="102"/>
      <c r="JEO153" s="102"/>
      <c r="JEP153" s="102"/>
      <c r="JEQ153" s="102"/>
      <c r="JER153" s="102"/>
      <c r="JES153" s="102"/>
      <c r="JET153" s="102"/>
      <c r="JEU153" s="102"/>
      <c r="JEV153" s="102"/>
      <c r="JEW153" s="102"/>
      <c r="JEX153" s="102"/>
      <c r="JEY153" s="102"/>
      <c r="JEZ153" s="102"/>
      <c r="JFA153" s="102"/>
      <c r="JFB153" s="102"/>
      <c r="JFC153" s="102"/>
      <c r="JFD153" s="102"/>
      <c r="JFE153" s="102"/>
      <c r="JFF153" s="102"/>
      <c r="JFG153" s="102"/>
      <c r="JFH153" s="102"/>
      <c r="JFI153" s="102"/>
      <c r="JFJ153" s="102"/>
      <c r="JFK153" s="102"/>
      <c r="JFL153" s="102"/>
      <c r="JFM153" s="102"/>
      <c r="JFN153" s="102"/>
      <c r="JFO153" s="102"/>
      <c r="JFP153" s="102"/>
      <c r="JFQ153" s="102"/>
      <c r="JFR153" s="102"/>
      <c r="JFS153" s="102"/>
      <c r="JFT153" s="102"/>
      <c r="JFU153" s="102"/>
      <c r="JFV153" s="102"/>
      <c r="JFW153" s="102"/>
      <c r="JFX153" s="102"/>
      <c r="JFY153" s="102"/>
      <c r="JFZ153" s="102"/>
      <c r="JGA153" s="102"/>
      <c r="JGB153" s="102"/>
      <c r="JGC153" s="102"/>
      <c r="JGD153" s="102"/>
      <c r="JGE153" s="102"/>
      <c r="JGF153" s="102"/>
      <c r="JGG153" s="102"/>
      <c r="JGH153" s="102"/>
      <c r="JGI153" s="102"/>
      <c r="JGJ153" s="102"/>
      <c r="JGK153" s="102"/>
      <c r="JGL153" s="102"/>
      <c r="JGM153" s="102"/>
      <c r="JGN153" s="102"/>
      <c r="JGO153" s="102"/>
      <c r="JGP153" s="102"/>
      <c r="JGQ153" s="102"/>
      <c r="JGR153" s="102"/>
      <c r="JGS153" s="102"/>
      <c r="JGT153" s="102"/>
      <c r="JGU153" s="102"/>
      <c r="JGV153" s="102"/>
      <c r="JGW153" s="102"/>
      <c r="JGX153" s="102"/>
      <c r="JGY153" s="102"/>
      <c r="JGZ153" s="102"/>
      <c r="JHA153" s="102"/>
      <c r="JHB153" s="102"/>
      <c r="JHC153" s="102"/>
      <c r="JHD153" s="102"/>
      <c r="JHE153" s="102"/>
      <c r="JHF153" s="102"/>
      <c r="JHG153" s="102"/>
      <c r="JHH153" s="102"/>
      <c r="JHI153" s="102"/>
      <c r="JHJ153" s="102"/>
      <c r="JHK153" s="102"/>
      <c r="JHL153" s="102"/>
      <c r="JHM153" s="102"/>
      <c r="JHN153" s="102"/>
      <c r="JHO153" s="102"/>
      <c r="JHP153" s="102"/>
      <c r="JHQ153" s="102"/>
      <c r="JHR153" s="102"/>
      <c r="JHS153" s="102"/>
      <c r="JHT153" s="102"/>
      <c r="JHU153" s="102"/>
      <c r="JHV153" s="102"/>
      <c r="JHW153" s="102"/>
      <c r="JHX153" s="102"/>
      <c r="JHY153" s="102"/>
      <c r="JHZ153" s="102"/>
      <c r="JIA153" s="102"/>
      <c r="JIB153" s="102"/>
      <c r="JIC153" s="102"/>
      <c r="JID153" s="102"/>
      <c r="JIE153" s="102"/>
      <c r="JIF153" s="102"/>
      <c r="JIG153" s="102"/>
      <c r="JIH153" s="102"/>
      <c r="JII153" s="102"/>
      <c r="JIJ153" s="102"/>
      <c r="JIK153" s="102"/>
      <c r="JIL153" s="102"/>
      <c r="JIM153" s="102"/>
      <c r="JIN153" s="102"/>
      <c r="JIO153" s="102"/>
      <c r="JIP153" s="102"/>
      <c r="JIQ153" s="102"/>
      <c r="JIR153" s="102"/>
      <c r="JIS153" s="102"/>
      <c r="JIT153" s="102"/>
      <c r="JIU153" s="102"/>
      <c r="JIV153" s="102"/>
      <c r="JIW153" s="102"/>
      <c r="JIX153" s="102"/>
      <c r="JIY153" s="102"/>
      <c r="JIZ153" s="102"/>
      <c r="JJA153" s="102"/>
      <c r="JJB153" s="102"/>
      <c r="JJC153" s="102"/>
      <c r="JJD153" s="102"/>
      <c r="JJE153" s="102"/>
      <c r="JJF153" s="102"/>
      <c r="JJG153" s="102"/>
      <c r="JJH153" s="102"/>
      <c r="JJI153" s="102"/>
      <c r="JJJ153" s="102"/>
      <c r="JJK153" s="102"/>
      <c r="JJL153" s="102"/>
      <c r="JJM153" s="102"/>
      <c r="JJN153" s="102"/>
      <c r="JJO153" s="102"/>
      <c r="JJP153" s="102"/>
      <c r="JJQ153" s="102"/>
      <c r="JJR153" s="102"/>
      <c r="JJS153" s="102"/>
      <c r="JJT153" s="102"/>
      <c r="JJU153" s="102"/>
      <c r="JJV153" s="102"/>
      <c r="JJW153" s="102"/>
      <c r="JJX153" s="102"/>
      <c r="JJY153" s="102"/>
      <c r="JJZ153" s="102"/>
      <c r="JKA153" s="102"/>
      <c r="JKB153" s="102"/>
      <c r="JKC153" s="102"/>
      <c r="JKD153" s="102"/>
      <c r="JKE153" s="102"/>
      <c r="JKF153" s="102"/>
      <c r="JKG153" s="102"/>
      <c r="JKH153" s="102"/>
      <c r="JKI153" s="102"/>
      <c r="JKJ153" s="102"/>
      <c r="JKK153" s="102"/>
      <c r="JKL153" s="102"/>
      <c r="JKM153" s="102"/>
      <c r="JKN153" s="102"/>
      <c r="JKO153" s="102"/>
      <c r="JKP153" s="102"/>
      <c r="JKQ153" s="102"/>
      <c r="JKR153" s="102"/>
      <c r="JKS153" s="102"/>
      <c r="JKT153" s="102"/>
      <c r="JKU153" s="102"/>
      <c r="JKV153" s="102"/>
      <c r="JKW153" s="102"/>
      <c r="JKX153" s="102"/>
      <c r="JKY153" s="102"/>
      <c r="JKZ153" s="102"/>
      <c r="JLA153" s="102"/>
      <c r="JLB153" s="102"/>
      <c r="JLC153" s="102"/>
      <c r="JLD153" s="102"/>
      <c r="JLE153" s="102"/>
      <c r="JLF153" s="102"/>
      <c r="JLG153" s="102"/>
      <c r="JLH153" s="102"/>
      <c r="JLI153" s="102"/>
      <c r="JLJ153" s="102"/>
      <c r="JLK153" s="102"/>
      <c r="JLL153" s="102"/>
      <c r="JLM153" s="102"/>
      <c r="JLN153" s="102"/>
      <c r="JLO153" s="102"/>
      <c r="JLP153" s="102"/>
      <c r="JLQ153" s="102"/>
      <c r="JLR153" s="102"/>
      <c r="JLS153" s="102"/>
      <c r="JLT153" s="102"/>
      <c r="JLU153" s="102"/>
      <c r="JLV153" s="102"/>
      <c r="JLW153" s="102"/>
      <c r="JLX153" s="102"/>
      <c r="JLY153" s="102"/>
      <c r="JLZ153" s="102"/>
      <c r="JMA153" s="102"/>
      <c r="JMB153" s="102"/>
      <c r="JMC153" s="102"/>
      <c r="JMD153" s="102"/>
      <c r="JME153" s="102"/>
      <c r="JMF153" s="102"/>
      <c r="JMG153" s="102"/>
      <c r="JMH153" s="102"/>
      <c r="JMI153" s="102"/>
      <c r="JMJ153" s="102"/>
      <c r="JMK153" s="102"/>
      <c r="JML153" s="102"/>
      <c r="JMM153" s="102"/>
      <c r="JMN153" s="102"/>
      <c r="JMO153" s="102"/>
      <c r="JMP153" s="102"/>
      <c r="JMQ153" s="102"/>
      <c r="JMR153" s="102"/>
      <c r="JMS153" s="102"/>
      <c r="JMT153" s="102"/>
      <c r="JMU153" s="102"/>
      <c r="JMV153" s="102"/>
      <c r="JMW153" s="102"/>
      <c r="JMX153" s="102"/>
      <c r="JMY153" s="102"/>
      <c r="JMZ153" s="102"/>
      <c r="JNA153" s="102"/>
      <c r="JNB153" s="102"/>
      <c r="JNC153" s="102"/>
      <c r="JND153" s="102"/>
      <c r="JNE153" s="102"/>
      <c r="JNF153" s="102"/>
      <c r="JNG153" s="102"/>
      <c r="JNH153" s="102"/>
      <c r="JNI153" s="102"/>
      <c r="JNJ153" s="102"/>
      <c r="JNK153" s="102"/>
      <c r="JNL153" s="102"/>
      <c r="JNM153" s="102"/>
      <c r="JNN153" s="102"/>
      <c r="JNO153" s="102"/>
      <c r="JNP153" s="102"/>
      <c r="JNQ153" s="102"/>
      <c r="JNR153" s="102"/>
      <c r="JNS153" s="102"/>
      <c r="JNT153" s="102"/>
      <c r="JNU153" s="102"/>
      <c r="JNV153" s="102"/>
      <c r="JNW153" s="102"/>
      <c r="JNX153" s="102"/>
      <c r="JNY153" s="102"/>
      <c r="JNZ153" s="102"/>
      <c r="JOA153" s="102"/>
      <c r="JOB153" s="102"/>
      <c r="JOC153" s="102"/>
      <c r="JOD153" s="102"/>
      <c r="JOE153" s="102"/>
      <c r="JOF153" s="102"/>
      <c r="JOG153" s="102"/>
      <c r="JOH153" s="102"/>
      <c r="JOI153" s="102"/>
      <c r="JOJ153" s="102"/>
      <c r="JOK153" s="102"/>
      <c r="JOL153" s="102"/>
      <c r="JOM153" s="102"/>
      <c r="JON153" s="102"/>
      <c r="JOO153" s="102"/>
      <c r="JOP153" s="102"/>
      <c r="JOQ153" s="102"/>
      <c r="JOR153" s="102"/>
      <c r="JOS153" s="102"/>
      <c r="JOT153" s="102"/>
      <c r="JOU153" s="102"/>
      <c r="JOV153" s="102"/>
      <c r="JOW153" s="102"/>
      <c r="JOX153" s="102"/>
      <c r="JOY153" s="102"/>
      <c r="JOZ153" s="102"/>
      <c r="JPA153" s="102"/>
      <c r="JPB153" s="102"/>
      <c r="JPC153" s="102"/>
      <c r="JPD153" s="102"/>
      <c r="JPE153" s="102"/>
      <c r="JPF153" s="102"/>
      <c r="JPG153" s="102"/>
      <c r="JPH153" s="102"/>
      <c r="JPI153" s="102"/>
      <c r="JPJ153" s="102"/>
      <c r="JPK153" s="102"/>
      <c r="JPL153" s="102"/>
      <c r="JPM153" s="102"/>
      <c r="JPN153" s="102"/>
      <c r="JPO153" s="102"/>
      <c r="JPP153" s="102"/>
      <c r="JPQ153" s="102"/>
      <c r="JPR153" s="102"/>
      <c r="JPS153" s="102"/>
      <c r="JPT153" s="102"/>
      <c r="JPU153" s="102"/>
      <c r="JPV153" s="102"/>
      <c r="JPW153" s="102"/>
      <c r="JPX153" s="102"/>
      <c r="JPY153" s="102"/>
      <c r="JPZ153" s="102"/>
      <c r="JQA153" s="102"/>
      <c r="JQB153" s="102"/>
      <c r="JQC153" s="102"/>
      <c r="JQD153" s="102"/>
      <c r="JQE153" s="102"/>
      <c r="JQF153" s="102"/>
      <c r="JQG153" s="102"/>
      <c r="JQH153" s="102"/>
      <c r="JQI153" s="102"/>
      <c r="JQJ153" s="102"/>
      <c r="JQK153" s="102"/>
      <c r="JQL153" s="102"/>
      <c r="JQM153" s="102"/>
      <c r="JQN153" s="102"/>
      <c r="JQO153" s="102"/>
      <c r="JQP153" s="102"/>
      <c r="JQQ153" s="102"/>
      <c r="JQR153" s="102"/>
      <c r="JQS153" s="102"/>
      <c r="JQT153" s="102"/>
      <c r="JQU153" s="102"/>
      <c r="JQV153" s="102"/>
      <c r="JQW153" s="102"/>
      <c r="JQX153" s="102"/>
      <c r="JQY153" s="102"/>
      <c r="JQZ153" s="102"/>
      <c r="JRA153" s="102"/>
      <c r="JRB153" s="102"/>
      <c r="JRC153" s="102"/>
      <c r="JRD153" s="102"/>
      <c r="JRE153" s="102"/>
      <c r="JRF153" s="102"/>
      <c r="JRG153" s="102"/>
      <c r="JRH153" s="102"/>
      <c r="JRI153" s="102"/>
      <c r="JRJ153" s="102"/>
      <c r="JRK153" s="102"/>
      <c r="JRL153" s="102"/>
      <c r="JRM153" s="102"/>
      <c r="JRN153" s="102"/>
      <c r="JRO153" s="102"/>
      <c r="JRP153" s="102"/>
      <c r="JRQ153" s="102"/>
      <c r="JRR153" s="102"/>
      <c r="JRS153" s="102"/>
      <c r="JRT153" s="102"/>
      <c r="JRU153" s="102"/>
      <c r="JRV153" s="102"/>
      <c r="JRW153" s="102"/>
      <c r="JRX153" s="102"/>
      <c r="JRY153" s="102"/>
      <c r="JRZ153" s="102"/>
      <c r="JSA153" s="102"/>
      <c r="JSB153" s="102"/>
      <c r="JSC153" s="102"/>
      <c r="JSD153" s="102"/>
      <c r="JSE153" s="102"/>
      <c r="JSF153" s="102"/>
      <c r="JSG153" s="102"/>
      <c r="JSH153" s="102"/>
      <c r="JSI153" s="102"/>
      <c r="JSJ153" s="102"/>
      <c r="JSK153" s="102"/>
      <c r="JSL153" s="102"/>
      <c r="JSM153" s="102"/>
      <c r="JSN153" s="102"/>
      <c r="JSO153" s="102"/>
      <c r="JSP153" s="102"/>
      <c r="JSQ153" s="102"/>
      <c r="JSR153" s="102"/>
      <c r="JSS153" s="102"/>
      <c r="JST153" s="102"/>
      <c r="JSU153" s="102"/>
      <c r="JSV153" s="102"/>
      <c r="JSW153" s="102"/>
      <c r="JSX153" s="102"/>
      <c r="JSY153" s="102"/>
      <c r="JSZ153" s="102"/>
      <c r="JTA153" s="102"/>
      <c r="JTB153" s="102"/>
      <c r="JTC153" s="102"/>
      <c r="JTD153" s="102"/>
      <c r="JTE153" s="102"/>
      <c r="JTF153" s="102"/>
      <c r="JTG153" s="102"/>
      <c r="JTH153" s="102"/>
      <c r="JTI153" s="102"/>
      <c r="JTJ153" s="102"/>
      <c r="JTK153" s="102"/>
      <c r="JTL153" s="102"/>
      <c r="JTM153" s="102"/>
      <c r="JTN153" s="102"/>
      <c r="JTO153" s="102"/>
      <c r="JTP153" s="102"/>
      <c r="JTQ153" s="102"/>
      <c r="JTR153" s="102"/>
      <c r="JTS153" s="102"/>
      <c r="JTT153" s="102"/>
      <c r="JTU153" s="102"/>
      <c r="JTV153" s="102"/>
      <c r="JTW153" s="102"/>
      <c r="JTX153" s="102"/>
      <c r="JTY153" s="102"/>
      <c r="JTZ153" s="102"/>
      <c r="JUA153" s="102"/>
      <c r="JUB153" s="102"/>
      <c r="JUC153" s="102"/>
      <c r="JUD153" s="102"/>
      <c r="JUE153" s="102"/>
      <c r="JUF153" s="102"/>
      <c r="JUG153" s="102"/>
      <c r="JUH153" s="102"/>
      <c r="JUI153" s="102"/>
      <c r="JUJ153" s="102"/>
      <c r="JUK153" s="102"/>
      <c r="JUL153" s="102"/>
      <c r="JUM153" s="102"/>
      <c r="JUN153" s="102"/>
      <c r="JUO153" s="102"/>
      <c r="JUP153" s="102"/>
      <c r="JUQ153" s="102"/>
      <c r="JUR153" s="102"/>
      <c r="JUS153" s="102"/>
      <c r="JUT153" s="102"/>
      <c r="JUU153" s="102"/>
      <c r="JUV153" s="102"/>
      <c r="JUW153" s="102"/>
      <c r="JUX153" s="102"/>
      <c r="JUY153" s="102"/>
      <c r="JUZ153" s="102"/>
      <c r="JVA153" s="102"/>
      <c r="JVB153" s="102"/>
      <c r="JVC153" s="102"/>
      <c r="JVD153" s="102"/>
      <c r="JVE153" s="102"/>
      <c r="JVF153" s="102"/>
      <c r="JVG153" s="102"/>
      <c r="JVH153" s="102"/>
      <c r="JVI153" s="102"/>
      <c r="JVJ153" s="102"/>
      <c r="JVK153" s="102"/>
      <c r="JVL153" s="102"/>
      <c r="JVM153" s="102"/>
      <c r="JVN153" s="102"/>
      <c r="JVO153" s="102"/>
      <c r="JVP153" s="102"/>
      <c r="JVQ153" s="102"/>
      <c r="JVR153" s="102"/>
      <c r="JVS153" s="102"/>
      <c r="JVT153" s="102"/>
      <c r="JVU153" s="102"/>
      <c r="JVV153" s="102"/>
      <c r="JVW153" s="102"/>
      <c r="JVX153" s="102"/>
      <c r="JVY153" s="102"/>
      <c r="JVZ153" s="102"/>
      <c r="JWA153" s="102"/>
      <c r="JWB153" s="102"/>
      <c r="JWC153" s="102"/>
      <c r="JWD153" s="102"/>
      <c r="JWE153" s="102"/>
      <c r="JWF153" s="102"/>
      <c r="JWG153" s="102"/>
      <c r="JWH153" s="102"/>
      <c r="JWI153" s="102"/>
      <c r="JWJ153" s="102"/>
      <c r="JWK153" s="102"/>
      <c r="JWL153" s="102"/>
      <c r="JWM153" s="102"/>
      <c r="JWN153" s="102"/>
      <c r="JWO153" s="102"/>
      <c r="JWP153" s="102"/>
      <c r="JWQ153" s="102"/>
      <c r="JWR153" s="102"/>
      <c r="JWS153" s="102"/>
      <c r="JWT153" s="102"/>
      <c r="JWU153" s="102"/>
      <c r="JWV153" s="102"/>
      <c r="JWW153" s="102"/>
      <c r="JWX153" s="102"/>
      <c r="JWY153" s="102"/>
      <c r="JWZ153" s="102"/>
      <c r="JXA153" s="102"/>
      <c r="JXB153" s="102"/>
      <c r="JXC153" s="102"/>
      <c r="JXD153" s="102"/>
      <c r="JXE153" s="102"/>
      <c r="JXF153" s="102"/>
      <c r="JXG153" s="102"/>
      <c r="JXH153" s="102"/>
      <c r="JXI153" s="102"/>
      <c r="JXJ153" s="102"/>
      <c r="JXK153" s="102"/>
      <c r="JXL153" s="102"/>
      <c r="JXM153" s="102"/>
      <c r="JXN153" s="102"/>
      <c r="JXO153" s="102"/>
      <c r="JXP153" s="102"/>
      <c r="JXQ153" s="102"/>
      <c r="JXR153" s="102"/>
      <c r="JXS153" s="102"/>
      <c r="JXT153" s="102"/>
      <c r="JXU153" s="102"/>
      <c r="JXV153" s="102"/>
      <c r="JXW153" s="102"/>
      <c r="JXX153" s="102"/>
      <c r="JXY153" s="102"/>
      <c r="JXZ153" s="102"/>
      <c r="JYA153" s="102"/>
      <c r="JYB153" s="102"/>
      <c r="JYC153" s="102"/>
      <c r="JYD153" s="102"/>
      <c r="JYE153" s="102"/>
      <c r="JYF153" s="102"/>
      <c r="JYG153" s="102"/>
      <c r="JYH153" s="102"/>
      <c r="JYI153" s="102"/>
      <c r="JYJ153" s="102"/>
      <c r="JYK153" s="102"/>
      <c r="JYL153" s="102"/>
      <c r="JYM153" s="102"/>
      <c r="JYN153" s="102"/>
      <c r="JYO153" s="102"/>
      <c r="JYP153" s="102"/>
      <c r="JYQ153" s="102"/>
      <c r="JYR153" s="102"/>
      <c r="JYS153" s="102"/>
      <c r="JYT153" s="102"/>
      <c r="JYU153" s="102"/>
      <c r="JYV153" s="102"/>
      <c r="JYW153" s="102"/>
      <c r="JYX153" s="102"/>
      <c r="JYY153" s="102"/>
      <c r="JYZ153" s="102"/>
      <c r="JZA153" s="102"/>
      <c r="JZB153" s="102"/>
      <c r="JZC153" s="102"/>
      <c r="JZD153" s="102"/>
      <c r="JZE153" s="102"/>
      <c r="JZF153" s="102"/>
      <c r="JZG153" s="102"/>
      <c r="JZH153" s="102"/>
      <c r="JZI153" s="102"/>
      <c r="JZJ153" s="102"/>
      <c r="JZK153" s="102"/>
      <c r="JZL153" s="102"/>
      <c r="JZM153" s="102"/>
      <c r="JZN153" s="102"/>
      <c r="JZO153" s="102"/>
      <c r="JZP153" s="102"/>
      <c r="JZQ153" s="102"/>
      <c r="JZR153" s="102"/>
      <c r="JZS153" s="102"/>
      <c r="JZT153" s="102"/>
      <c r="JZU153" s="102"/>
      <c r="JZV153" s="102"/>
      <c r="JZW153" s="102"/>
      <c r="JZX153" s="102"/>
      <c r="JZY153" s="102"/>
      <c r="JZZ153" s="102"/>
      <c r="KAA153" s="102"/>
      <c r="KAB153" s="102"/>
      <c r="KAC153" s="102"/>
      <c r="KAD153" s="102"/>
      <c r="KAE153" s="102"/>
      <c r="KAF153" s="102"/>
      <c r="KAG153" s="102"/>
      <c r="KAH153" s="102"/>
      <c r="KAI153" s="102"/>
      <c r="KAJ153" s="102"/>
      <c r="KAK153" s="102"/>
      <c r="KAL153" s="102"/>
      <c r="KAM153" s="102"/>
      <c r="KAN153" s="102"/>
      <c r="KAO153" s="102"/>
      <c r="KAP153" s="102"/>
      <c r="KAQ153" s="102"/>
      <c r="KAR153" s="102"/>
      <c r="KAS153" s="102"/>
      <c r="KAT153" s="102"/>
      <c r="KAU153" s="102"/>
      <c r="KAV153" s="102"/>
      <c r="KAW153" s="102"/>
      <c r="KAX153" s="102"/>
      <c r="KAY153" s="102"/>
      <c r="KAZ153" s="102"/>
      <c r="KBA153" s="102"/>
      <c r="KBB153" s="102"/>
      <c r="KBC153" s="102"/>
      <c r="KBD153" s="102"/>
      <c r="KBE153" s="102"/>
      <c r="KBF153" s="102"/>
      <c r="KBG153" s="102"/>
      <c r="KBH153" s="102"/>
      <c r="KBI153" s="102"/>
      <c r="KBJ153" s="102"/>
      <c r="KBK153" s="102"/>
      <c r="KBL153" s="102"/>
      <c r="KBM153" s="102"/>
      <c r="KBN153" s="102"/>
      <c r="KBO153" s="102"/>
      <c r="KBP153" s="102"/>
      <c r="KBQ153" s="102"/>
      <c r="KBR153" s="102"/>
      <c r="KBS153" s="102"/>
      <c r="KBT153" s="102"/>
      <c r="KBU153" s="102"/>
      <c r="KBV153" s="102"/>
      <c r="KBW153" s="102"/>
      <c r="KBX153" s="102"/>
      <c r="KBY153" s="102"/>
      <c r="KBZ153" s="102"/>
      <c r="KCA153" s="102"/>
      <c r="KCB153" s="102"/>
      <c r="KCC153" s="102"/>
      <c r="KCD153" s="102"/>
      <c r="KCE153" s="102"/>
      <c r="KCF153" s="102"/>
      <c r="KCG153" s="102"/>
      <c r="KCH153" s="102"/>
      <c r="KCI153" s="102"/>
      <c r="KCJ153" s="102"/>
      <c r="KCK153" s="102"/>
      <c r="KCL153" s="102"/>
      <c r="KCM153" s="102"/>
      <c r="KCN153" s="102"/>
      <c r="KCO153" s="102"/>
      <c r="KCP153" s="102"/>
      <c r="KCQ153" s="102"/>
      <c r="KCR153" s="102"/>
      <c r="KCS153" s="102"/>
      <c r="KCT153" s="102"/>
      <c r="KCU153" s="102"/>
      <c r="KCV153" s="102"/>
      <c r="KCW153" s="102"/>
      <c r="KCX153" s="102"/>
      <c r="KCY153" s="102"/>
      <c r="KCZ153" s="102"/>
      <c r="KDA153" s="102"/>
      <c r="KDB153" s="102"/>
      <c r="KDC153" s="102"/>
      <c r="KDD153" s="102"/>
      <c r="KDE153" s="102"/>
      <c r="KDF153" s="102"/>
      <c r="KDG153" s="102"/>
      <c r="KDH153" s="102"/>
      <c r="KDI153" s="102"/>
      <c r="KDJ153" s="102"/>
      <c r="KDK153" s="102"/>
      <c r="KDL153" s="102"/>
      <c r="KDM153" s="102"/>
      <c r="KDN153" s="102"/>
      <c r="KDO153" s="102"/>
      <c r="KDP153" s="102"/>
      <c r="KDQ153" s="102"/>
      <c r="KDR153" s="102"/>
      <c r="KDS153" s="102"/>
      <c r="KDT153" s="102"/>
      <c r="KDU153" s="102"/>
      <c r="KDV153" s="102"/>
      <c r="KDW153" s="102"/>
      <c r="KDX153" s="102"/>
      <c r="KDY153" s="102"/>
      <c r="KDZ153" s="102"/>
      <c r="KEA153" s="102"/>
      <c r="KEB153" s="102"/>
      <c r="KEC153" s="102"/>
      <c r="KED153" s="102"/>
      <c r="KEE153" s="102"/>
      <c r="KEF153" s="102"/>
      <c r="KEG153" s="102"/>
      <c r="KEH153" s="102"/>
      <c r="KEI153" s="102"/>
      <c r="KEJ153" s="102"/>
      <c r="KEK153" s="102"/>
      <c r="KEL153" s="102"/>
      <c r="KEM153" s="102"/>
      <c r="KEN153" s="102"/>
      <c r="KEO153" s="102"/>
      <c r="KEP153" s="102"/>
      <c r="KEQ153" s="102"/>
      <c r="KER153" s="102"/>
      <c r="KES153" s="102"/>
      <c r="KET153" s="102"/>
      <c r="KEU153" s="102"/>
      <c r="KEV153" s="102"/>
      <c r="KEW153" s="102"/>
      <c r="KEX153" s="102"/>
      <c r="KEY153" s="102"/>
      <c r="KEZ153" s="102"/>
      <c r="KFA153" s="102"/>
      <c r="KFB153" s="102"/>
      <c r="KFC153" s="102"/>
      <c r="KFD153" s="102"/>
      <c r="KFE153" s="102"/>
      <c r="KFF153" s="102"/>
      <c r="KFG153" s="102"/>
      <c r="KFH153" s="102"/>
      <c r="KFI153" s="102"/>
      <c r="KFJ153" s="102"/>
      <c r="KFK153" s="102"/>
      <c r="KFL153" s="102"/>
      <c r="KFM153" s="102"/>
      <c r="KFN153" s="102"/>
      <c r="KFO153" s="102"/>
      <c r="KFP153" s="102"/>
      <c r="KFQ153" s="102"/>
      <c r="KFR153" s="102"/>
      <c r="KFS153" s="102"/>
      <c r="KFT153" s="102"/>
      <c r="KFU153" s="102"/>
      <c r="KFV153" s="102"/>
      <c r="KFW153" s="102"/>
      <c r="KFX153" s="102"/>
      <c r="KFY153" s="102"/>
      <c r="KFZ153" s="102"/>
      <c r="KGA153" s="102"/>
      <c r="KGB153" s="102"/>
      <c r="KGC153" s="102"/>
      <c r="KGD153" s="102"/>
      <c r="KGE153" s="102"/>
      <c r="KGF153" s="102"/>
      <c r="KGG153" s="102"/>
      <c r="KGH153" s="102"/>
      <c r="KGI153" s="102"/>
      <c r="KGJ153" s="102"/>
      <c r="KGK153" s="102"/>
      <c r="KGL153" s="102"/>
      <c r="KGM153" s="102"/>
      <c r="KGN153" s="102"/>
      <c r="KGO153" s="102"/>
      <c r="KGP153" s="102"/>
      <c r="KGQ153" s="102"/>
      <c r="KGR153" s="102"/>
      <c r="KGS153" s="102"/>
      <c r="KGT153" s="102"/>
      <c r="KGU153" s="102"/>
      <c r="KGV153" s="102"/>
      <c r="KGW153" s="102"/>
      <c r="KGX153" s="102"/>
      <c r="KGY153" s="102"/>
      <c r="KGZ153" s="102"/>
      <c r="KHA153" s="102"/>
      <c r="KHB153" s="102"/>
      <c r="KHC153" s="102"/>
      <c r="KHD153" s="102"/>
      <c r="KHE153" s="102"/>
      <c r="KHF153" s="102"/>
      <c r="KHG153" s="102"/>
      <c r="KHH153" s="102"/>
      <c r="KHI153" s="102"/>
      <c r="KHJ153" s="102"/>
      <c r="KHK153" s="102"/>
      <c r="KHL153" s="102"/>
      <c r="KHM153" s="102"/>
      <c r="KHN153" s="102"/>
      <c r="KHO153" s="102"/>
      <c r="KHP153" s="102"/>
      <c r="KHQ153" s="102"/>
      <c r="KHR153" s="102"/>
      <c r="KHS153" s="102"/>
      <c r="KHT153" s="102"/>
      <c r="KHU153" s="102"/>
      <c r="KHV153" s="102"/>
      <c r="KHW153" s="102"/>
      <c r="KHX153" s="102"/>
      <c r="KHY153" s="102"/>
      <c r="KHZ153" s="102"/>
      <c r="KIA153" s="102"/>
      <c r="KIB153" s="102"/>
      <c r="KIC153" s="102"/>
      <c r="KID153" s="102"/>
      <c r="KIE153" s="102"/>
      <c r="KIF153" s="102"/>
      <c r="KIG153" s="102"/>
      <c r="KIH153" s="102"/>
      <c r="KII153" s="102"/>
      <c r="KIJ153" s="102"/>
      <c r="KIK153" s="102"/>
      <c r="KIL153" s="102"/>
      <c r="KIM153" s="102"/>
      <c r="KIN153" s="102"/>
      <c r="KIO153" s="102"/>
      <c r="KIP153" s="102"/>
      <c r="KIQ153" s="102"/>
      <c r="KIR153" s="102"/>
      <c r="KIS153" s="102"/>
      <c r="KIT153" s="102"/>
      <c r="KIU153" s="102"/>
      <c r="KIV153" s="102"/>
      <c r="KIW153" s="102"/>
      <c r="KIX153" s="102"/>
      <c r="KIY153" s="102"/>
      <c r="KIZ153" s="102"/>
      <c r="KJA153" s="102"/>
      <c r="KJB153" s="102"/>
      <c r="KJC153" s="102"/>
      <c r="KJD153" s="102"/>
      <c r="KJE153" s="102"/>
      <c r="KJF153" s="102"/>
      <c r="KJG153" s="102"/>
      <c r="KJH153" s="102"/>
      <c r="KJI153" s="102"/>
      <c r="KJJ153" s="102"/>
      <c r="KJK153" s="102"/>
      <c r="KJL153" s="102"/>
      <c r="KJM153" s="102"/>
      <c r="KJN153" s="102"/>
      <c r="KJO153" s="102"/>
      <c r="KJP153" s="102"/>
      <c r="KJQ153" s="102"/>
      <c r="KJR153" s="102"/>
      <c r="KJS153" s="102"/>
      <c r="KJT153" s="102"/>
      <c r="KJU153" s="102"/>
      <c r="KJV153" s="102"/>
      <c r="KJW153" s="102"/>
      <c r="KJX153" s="102"/>
      <c r="KJY153" s="102"/>
      <c r="KJZ153" s="102"/>
      <c r="KKA153" s="102"/>
      <c r="KKB153" s="102"/>
      <c r="KKC153" s="102"/>
      <c r="KKD153" s="102"/>
      <c r="KKE153" s="102"/>
      <c r="KKF153" s="102"/>
      <c r="KKG153" s="102"/>
      <c r="KKH153" s="102"/>
      <c r="KKI153" s="102"/>
      <c r="KKJ153" s="102"/>
      <c r="KKK153" s="102"/>
      <c r="KKL153" s="102"/>
      <c r="KKM153" s="102"/>
      <c r="KKN153" s="102"/>
      <c r="KKO153" s="102"/>
      <c r="KKP153" s="102"/>
      <c r="KKQ153" s="102"/>
      <c r="KKR153" s="102"/>
      <c r="KKS153" s="102"/>
      <c r="KKT153" s="102"/>
      <c r="KKU153" s="102"/>
      <c r="KKV153" s="102"/>
      <c r="KKW153" s="102"/>
      <c r="KKX153" s="102"/>
      <c r="KKY153" s="102"/>
      <c r="KKZ153" s="102"/>
      <c r="KLA153" s="102"/>
      <c r="KLB153" s="102"/>
      <c r="KLC153" s="102"/>
      <c r="KLD153" s="102"/>
      <c r="KLE153" s="102"/>
      <c r="KLF153" s="102"/>
      <c r="KLG153" s="102"/>
      <c r="KLH153" s="102"/>
      <c r="KLI153" s="102"/>
      <c r="KLJ153" s="102"/>
      <c r="KLK153" s="102"/>
      <c r="KLL153" s="102"/>
      <c r="KLM153" s="102"/>
      <c r="KLN153" s="102"/>
      <c r="KLO153" s="102"/>
      <c r="KLP153" s="102"/>
      <c r="KLQ153" s="102"/>
      <c r="KLR153" s="102"/>
      <c r="KLS153" s="102"/>
      <c r="KLT153" s="102"/>
      <c r="KLU153" s="102"/>
      <c r="KLV153" s="102"/>
      <c r="KLW153" s="102"/>
      <c r="KLX153" s="102"/>
      <c r="KLY153" s="102"/>
      <c r="KLZ153" s="102"/>
      <c r="KMA153" s="102"/>
      <c r="KMB153" s="102"/>
      <c r="KMC153" s="102"/>
      <c r="KMD153" s="102"/>
      <c r="KME153" s="102"/>
      <c r="KMF153" s="102"/>
      <c r="KMG153" s="102"/>
      <c r="KMH153" s="102"/>
      <c r="KMI153" s="102"/>
      <c r="KMJ153" s="102"/>
      <c r="KMK153" s="102"/>
      <c r="KML153" s="102"/>
      <c r="KMM153" s="102"/>
      <c r="KMN153" s="102"/>
      <c r="KMO153" s="102"/>
      <c r="KMP153" s="102"/>
      <c r="KMQ153" s="102"/>
      <c r="KMR153" s="102"/>
      <c r="KMS153" s="102"/>
      <c r="KMT153" s="102"/>
      <c r="KMU153" s="102"/>
      <c r="KMV153" s="102"/>
      <c r="KMW153" s="102"/>
      <c r="KMX153" s="102"/>
      <c r="KMY153" s="102"/>
      <c r="KMZ153" s="102"/>
      <c r="KNA153" s="102"/>
      <c r="KNB153" s="102"/>
      <c r="KNC153" s="102"/>
      <c r="KND153" s="102"/>
      <c r="KNE153" s="102"/>
      <c r="KNF153" s="102"/>
      <c r="KNG153" s="102"/>
      <c r="KNH153" s="102"/>
      <c r="KNI153" s="102"/>
      <c r="KNJ153" s="102"/>
      <c r="KNK153" s="102"/>
      <c r="KNL153" s="102"/>
      <c r="KNM153" s="102"/>
      <c r="KNN153" s="102"/>
      <c r="KNO153" s="102"/>
      <c r="KNP153" s="102"/>
      <c r="KNQ153" s="102"/>
      <c r="KNR153" s="102"/>
      <c r="KNS153" s="102"/>
      <c r="KNT153" s="102"/>
      <c r="KNU153" s="102"/>
      <c r="KNV153" s="102"/>
      <c r="KNW153" s="102"/>
      <c r="KNX153" s="102"/>
      <c r="KNY153" s="102"/>
      <c r="KNZ153" s="102"/>
      <c r="KOA153" s="102"/>
      <c r="KOB153" s="102"/>
      <c r="KOC153" s="102"/>
      <c r="KOD153" s="102"/>
      <c r="KOE153" s="102"/>
      <c r="KOF153" s="102"/>
      <c r="KOG153" s="102"/>
      <c r="KOH153" s="102"/>
      <c r="KOI153" s="102"/>
      <c r="KOJ153" s="102"/>
      <c r="KOK153" s="102"/>
      <c r="KOL153" s="102"/>
      <c r="KOM153" s="102"/>
      <c r="KON153" s="102"/>
      <c r="KOO153" s="102"/>
      <c r="KOP153" s="102"/>
      <c r="KOQ153" s="102"/>
      <c r="KOR153" s="102"/>
      <c r="KOS153" s="102"/>
      <c r="KOT153" s="102"/>
      <c r="KOU153" s="102"/>
      <c r="KOV153" s="102"/>
      <c r="KOW153" s="102"/>
      <c r="KOX153" s="102"/>
      <c r="KOY153" s="102"/>
      <c r="KOZ153" s="102"/>
      <c r="KPA153" s="102"/>
      <c r="KPB153" s="102"/>
      <c r="KPC153" s="102"/>
      <c r="KPD153" s="102"/>
      <c r="KPE153" s="102"/>
      <c r="KPF153" s="102"/>
      <c r="KPG153" s="102"/>
      <c r="KPH153" s="102"/>
      <c r="KPI153" s="102"/>
      <c r="KPJ153" s="102"/>
      <c r="KPK153" s="102"/>
      <c r="KPL153" s="102"/>
      <c r="KPM153" s="102"/>
      <c r="KPN153" s="102"/>
      <c r="KPO153" s="102"/>
      <c r="KPP153" s="102"/>
      <c r="KPQ153" s="102"/>
      <c r="KPR153" s="102"/>
      <c r="KPS153" s="102"/>
      <c r="KPT153" s="102"/>
      <c r="KPU153" s="102"/>
      <c r="KPV153" s="102"/>
      <c r="KPW153" s="102"/>
      <c r="KPX153" s="102"/>
      <c r="KPY153" s="102"/>
      <c r="KPZ153" s="102"/>
      <c r="KQA153" s="102"/>
      <c r="KQB153" s="102"/>
      <c r="KQC153" s="102"/>
      <c r="KQD153" s="102"/>
      <c r="KQE153" s="102"/>
      <c r="KQF153" s="102"/>
      <c r="KQG153" s="102"/>
      <c r="KQH153" s="102"/>
      <c r="KQI153" s="102"/>
      <c r="KQJ153" s="102"/>
      <c r="KQK153" s="102"/>
      <c r="KQL153" s="102"/>
      <c r="KQM153" s="102"/>
      <c r="KQN153" s="102"/>
      <c r="KQO153" s="102"/>
      <c r="KQP153" s="102"/>
      <c r="KQQ153" s="102"/>
      <c r="KQR153" s="102"/>
      <c r="KQS153" s="102"/>
      <c r="KQT153" s="102"/>
      <c r="KQU153" s="102"/>
      <c r="KQV153" s="102"/>
      <c r="KQW153" s="102"/>
      <c r="KQX153" s="102"/>
      <c r="KQY153" s="102"/>
      <c r="KQZ153" s="102"/>
      <c r="KRA153" s="102"/>
      <c r="KRB153" s="102"/>
      <c r="KRC153" s="102"/>
      <c r="KRD153" s="102"/>
      <c r="KRE153" s="102"/>
      <c r="KRF153" s="102"/>
      <c r="KRG153" s="102"/>
      <c r="KRH153" s="102"/>
      <c r="KRI153" s="102"/>
      <c r="KRJ153" s="102"/>
      <c r="KRK153" s="102"/>
      <c r="KRL153" s="102"/>
      <c r="KRM153" s="102"/>
      <c r="KRN153" s="102"/>
      <c r="KRO153" s="102"/>
      <c r="KRP153" s="102"/>
      <c r="KRQ153" s="102"/>
      <c r="KRR153" s="102"/>
      <c r="KRS153" s="102"/>
      <c r="KRT153" s="102"/>
      <c r="KRU153" s="102"/>
      <c r="KRV153" s="102"/>
      <c r="KRW153" s="102"/>
      <c r="KRX153" s="102"/>
      <c r="KRY153" s="102"/>
      <c r="KRZ153" s="102"/>
      <c r="KSA153" s="102"/>
      <c r="KSB153" s="102"/>
      <c r="KSC153" s="102"/>
      <c r="KSD153" s="102"/>
      <c r="KSE153" s="102"/>
      <c r="KSF153" s="102"/>
      <c r="KSG153" s="102"/>
      <c r="KSH153" s="102"/>
      <c r="KSI153" s="102"/>
      <c r="KSJ153" s="102"/>
      <c r="KSK153" s="102"/>
      <c r="KSL153" s="102"/>
      <c r="KSM153" s="102"/>
      <c r="KSN153" s="102"/>
      <c r="KSO153" s="102"/>
      <c r="KSP153" s="102"/>
      <c r="KSQ153" s="102"/>
      <c r="KSR153" s="102"/>
      <c r="KSS153" s="102"/>
      <c r="KST153" s="102"/>
      <c r="KSU153" s="102"/>
      <c r="KSV153" s="102"/>
      <c r="KSW153" s="102"/>
      <c r="KSX153" s="102"/>
      <c r="KSY153" s="102"/>
      <c r="KSZ153" s="102"/>
      <c r="KTA153" s="102"/>
      <c r="KTB153" s="102"/>
      <c r="KTC153" s="102"/>
      <c r="KTD153" s="102"/>
      <c r="KTE153" s="102"/>
      <c r="KTF153" s="102"/>
      <c r="KTG153" s="102"/>
      <c r="KTH153" s="102"/>
      <c r="KTI153" s="102"/>
      <c r="KTJ153" s="102"/>
      <c r="KTK153" s="102"/>
      <c r="KTL153" s="102"/>
      <c r="KTM153" s="102"/>
      <c r="KTN153" s="102"/>
      <c r="KTO153" s="102"/>
      <c r="KTP153" s="102"/>
      <c r="KTQ153" s="102"/>
      <c r="KTR153" s="102"/>
      <c r="KTS153" s="102"/>
      <c r="KTT153" s="102"/>
      <c r="KTU153" s="102"/>
      <c r="KTV153" s="102"/>
      <c r="KTW153" s="102"/>
      <c r="KTX153" s="102"/>
      <c r="KTY153" s="102"/>
      <c r="KTZ153" s="102"/>
      <c r="KUA153" s="102"/>
      <c r="KUB153" s="102"/>
      <c r="KUC153" s="102"/>
      <c r="KUD153" s="102"/>
      <c r="KUE153" s="102"/>
      <c r="KUF153" s="102"/>
      <c r="KUG153" s="102"/>
      <c r="KUH153" s="102"/>
      <c r="KUI153" s="102"/>
      <c r="KUJ153" s="102"/>
      <c r="KUK153" s="102"/>
      <c r="KUL153" s="102"/>
      <c r="KUM153" s="102"/>
      <c r="KUN153" s="102"/>
      <c r="KUO153" s="102"/>
      <c r="KUP153" s="102"/>
      <c r="KUQ153" s="102"/>
      <c r="KUR153" s="102"/>
      <c r="KUS153" s="102"/>
      <c r="KUT153" s="102"/>
      <c r="KUU153" s="102"/>
      <c r="KUV153" s="102"/>
      <c r="KUW153" s="102"/>
      <c r="KUX153" s="102"/>
      <c r="KUY153" s="102"/>
      <c r="KUZ153" s="102"/>
      <c r="KVA153" s="102"/>
      <c r="KVB153" s="102"/>
      <c r="KVC153" s="102"/>
      <c r="KVD153" s="102"/>
      <c r="KVE153" s="102"/>
      <c r="KVF153" s="102"/>
      <c r="KVG153" s="102"/>
      <c r="KVH153" s="102"/>
      <c r="KVI153" s="102"/>
      <c r="KVJ153" s="102"/>
      <c r="KVK153" s="102"/>
      <c r="KVL153" s="102"/>
      <c r="KVM153" s="102"/>
      <c r="KVN153" s="102"/>
      <c r="KVO153" s="102"/>
      <c r="KVP153" s="102"/>
      <c r="KVQ153" s="102"/>
      <c r="KVR153" s="102"/>
      <c r="KVS153" s="102"/>
      <c r="KVT153" s="102"/>
      <c r="KVU153" s="102"/>
      <c r="KVV153" s="102"/>
      <c r="KVW153" s="102"/>
      <c r="KVX153" s="102"/>
      <c r="KVY153" s="102"/>
      <c r="KVZ153" s="102"/>
      <c r="KWA153" s="102"/>
      <c r="KWB153" s="102"/>
      <c r="KWC153" s="102"/>
      <c r="KWD153" s="102"/>
      <c r="KWE153" s="102"/>
      <c r="KWF153" s="102"/>
      <c r="KWG153" s="102"/>
      <c r="KWH153" s="102"/>
      <c r="KWI153" s="102"/>
      <c r="KWJ153" s="102"/>
      <c r="KWK153" s="102"/>
      <c r="KWL153" s="102"/>
      <c r="KWM153" s="102"/>
      <c r="KWN153" s="102"/>
      <c r="KWO153" s="102"/>
      <c r="KWP153" s="102"/>
      <c r="KWQ153" s="102"/>
      <c r="KWR153" s="102"/>
      <c r="KWS153" s="102"/>
      <c r="KWT153" s="102"/>
      <c r="KWU153" s="102"/>
      <c r="KWV153" s="102"/>
      <c r="KWW153" s="102"/>
      <c r="KWX153" s="102"/>
      <c r="KWY153" s="102"/>
      <c r="KWZ153" s="102"/>
      <c r="KXA153" s="102"/>
      <c r="KXB153" s="102"/>
      <c r="KXC153" s="102"/>
      <c r="KXD153" s="102"/>
      <c r="KXE153" s="102"/>
      <c r="KXF153" s="102"/>
      <c r="KXG153" s="102"/>
      <c r="KXH153" s="102"/>
      <c r="KXI153" s="102"/>
      <c r="KXJ153" s="102"/>
      <c r="KXK153" s="102"/>
      <c r="KXL153" s="102"/>
      <c r="KXM153" s="102"/>
      <c r="KXN153" s="102"/>
      <c r="KXO153" s="102"/>
      <c r="KXP153" s="102"/>
      <c r="KXQ153" s="102"/>
      <c r="KXR153" s="102"/>
      <c r="KXS153" s="102"/>
      <c r="KXT153" s="102"/>
      <c r="KXU153" s="102"/>
      <c r="KXV153" s="102"/>
      <c r="KXW153" s="102"/>
      <c r="KXX153" s="102"/>
      <c r="KXY153" s="102"/>
      <c r="KXZ153" s="102"/>
      <c r="KYA153" s="102"/>
      <c r="KYB153" s="102"/>
      <c r="KYC153" s="102"/>
      <c r="KYD153" s="102"/>
      <c r="KYE153" s="102"/>
      <c r="KYF153" s="102"/>
      <c r="KYG153" s="102"/>
      <c r="KYH153" s="102"/>
      <c r="KYI153" s="102"/>
      <c r="KYJ153" s="102"/>
      <c r="KYK153" s="102"/>
      <c r="KYL153" s="102"/>
      <c r="KYM153" s="102"/>
      <c r="KYN153" s="102"/>
      <c r="KYO153" s="102"/>
      <c r="KYP153" s="102"/>
      <c r="KYQ153" s="102"/>
      <c r="KYR153" s="102"/>
      <c r="KYS153" s="102"/>
      <c r="KYT153" s="102"/>
      <c r="KYU153" s="102"/>
      <c r="KYV153" s="102"/>
      <c r="KYW153" s="102"/>
      <c r="KYX153" s="102"/>
      <c r="KYY153" s="102"/>
      <c r="KYZ153" s="102"/>
      <c r="KZA153" s="102"/>
      <c r="KZB153" s="102"/>
      <c r="KZC153" s="102"/>
      <c r="KZD153" s="102"/>
      <c r="KZE153" s="102"/>
      <c r="KZF153" s="102"/>
      <c r="KZG153" s="102"/>
      <c r="KZH153" s="102"/>
      <c r="KZI153" s="102"/>
      <c r="KZJ153" s="102"/>
      <c r="KZK153" s="102"/>
      <c r="KZL153" s="102"/>
      <c r="KZM153" s="102"/>
      <c r="KZN153" s="102"/>
      <c r="KZO153" s="102"/>
      <c r="KZP153" s="102"/>
      <c r="KZQ153" s="102"/>
      <c r="KZR153" s="102"/>
      <c r="KZS153" s="102"/>
      <c r="KZT153" s="102"/>
      <c r="KZU153" s="102"/>
      <c r="KZV153" s="102"/>
      <c r="KZW153" s="102"/>
      <c r="KZX153" s="102"/>
      <c r="KZY153" s="102"/>
      <c r="KZZ153" s="102"/>
      <c r="LAA153" s="102"/>
      <c r="LAB153" s="102"/>
      <c r="LAC153" s="102"/>
      <c r="LAD153" s="102"/>
      <c r="LAE153" s="102"/>
      <c r="LAF153" s="102"/>
      <c r="LAG153" s="102"/>
      <c r="LAH153" s="102"/>
      <c r="LAI153" s="102"/>
      <c r="LAJ153" s="102"/>
      <c r="LAK153" s="102"/>
      <c r="LAL153" s="102"/>
      <c r="LAM153" s="102"/>
      <c r="LAN153" s="102"/>
      <c r="LAO153" s="102"/>
      <c r="LAP153" s="102"/>
      <c r="LAQ153" s="102"/>
      <c r="LAR153" s="102"/>
      <c r="LAS153" s="102"/>
      <c r="LAT153" s="102"/>
      <c r="LAU153" s="102"/>
      <c r="LAV153" s="102"/>
      <c r="LAW153" s="102"/>
      <c r="LAX153" s="102"/>
      <c r="LAY153" s="102"/>
      <c r="LAZ153" s="102"/>
      <c r="LBA153" s="102"/>
      <c r="LBB153" s="102"/>
      <c r="LBC153" s="102"/>
      <c r="LBD153" s="102"/>
      <c r="LBE153" s="102"/>
      <c r="LBF153" s="102"/>
      <c r="LBG153" s="102"/>
      <c r="LBH153" s="102"/>
      <c r="LBI153" s="102"/>
      <c r="LBJ153" s="102"/>
      <c r="LBK153" s="102"/>
      <c r="LBL153" s="102"/>
      <c r="LBM153" s="102"/>
      <c r="LBN153" s="102"/>
      <c r="LBO153" s="102"/>
      <c r="LBP153" s="102"/>
      <c r="LBQ153" s="102"/>
      <c r="LBR153" s="102"/>
      <c r="LBS153" s="102"/>
      <c r="LBT153" s="102"/>
      <c r="LBU153" s="102"/>
      <c r="LBV153" s="102"/>
      <c r="LBW153" s="102"/>
      <c r="LBX153" s="102"/>
      <c r="LBY153" s="102"/>
      <c r="LBZ153" s="102"/>
      <c r="LCA153" s="102"/>
      <c r="LCB153" s="102"/>
      <c r="LCC153" s="102"/>
      <c r="LCD153" s="102"/>
      <c r="LCE153" s="102"/>
      <c r="LCF153" s="102"/>
      <c r="LCG153" s="102"/>
      <c r="LCH153" s="102"/>
      <c r="LCI153" s="102"/>
      <c r="LCJ153" s="102"/>
      <c r="LCK153" s="102"/>
      <c r="LCL153" s="102"/>
      <c r="LCM153" s="102"/>
      <c r="LCN153" s="102"/>
      <c r="LCO153" s="102"/>
      <c r="LCP153" s="102"/>
      <c r="LCQ153" s="102"/>
      <c r="LCR153" s="102"/>
      <c r="LCS153" s="102"/>
      <c r="LCT153" s="102"/>
      <c r="LCU153" s="102"/>
      <c r="LCV153" s="102"/>
      <c r="LCW153" s="102"/>
      <c r="LCX153" s="102"/>
      <c r="LCY153" s="102"/>
      <c r="LCZ153" s="102"/>
      <c r="LDA153" s="102"/>
      <c r="LDB153" s="102"/>
      <c r="LDC153" s="102"/>
      <c r="LDD153" s="102"/>
      <c r="LDE153" s="102"/>
      <c r="LDF153" s="102"/>
      <c r="LDG153" s="102"/>
      <c r="LDH153" s="102"/>
      <c r="LDI153" s="102"/>
      <c r="LDJ153" s="102"/>
      <c r="LDK153" s="102"/>
      <c r="LDL153" s="102"/>
      <c r="LDM153" s="102"/>
      <c r="LDN153" s="102"/>
      <c r="LDO153" s="102"/>
      <c r="LDP153" s="102"/>
      <c r="LDQ153" s="102"/>
      <c r="LDR153" s="102"/>
      <c r="LDS153" s="102"/>
      <c r="LDT153" s="102"/>
      <c r="LDU153" s="102"/>
      <c r="LDV153" s="102"/>
      <c r="LDW153" s="102"/>
      <c r="LDX153" s="102"/>
      <c r="LDY153" s="102"/>
      <c r="LDZ153" s="102"/>
      <c r="LEA153" s="102"/>
      <c r="LEB153" s="102"/>
      <c r="LEC153" s="102"/>
      <c r="LED153" s="102"/>
      <c r="LEE153" s="102"/>
      <c r="LEF153" s="102"/>
      <c r="LEG153" s="102"/>
      <c r="LEH153" s="102"/>
      <c r="LEI153" s="102"/>
      <c r="LEJ153" s="102"/>
      <c r="LEK153" s="102"/>
      <c r="LEL153" s="102"/>
      <c r="LEM153" s="102"/>
      <c r="LEN153" s="102"/>
      <c r="LEO153" s="102"/>
      <c r="LEP153" s="102"/>
      <c r="LEQ153" s="102"/>
      <c r="LER153" s="102"/>
      <c r="LES153" s="102"/>
      <c r="LET153" s="102"/>
      <c r="LEU153" s="102"/>
      <c r="LEV153" s="102"/>
      <c r="LEW153" s="102"/>
      <c r="LEX153" s="102"/>
      <c r="LEY153" s="102"/>
      <c r="LEZ153" s="102"/>
      <c r="LFA153" s="102"/>
      <c r="LFB153" s="102"/>
      <c r="LFC153" s="102"/>
      <c r="LFD153" s="102"/>
      <c r="LFE153" s="102"/>
      <c r="LFF153" s="102"/>
      <c r="LFG153" s="102"/>
      <c r="LFH153" s="102"/>
      <c r="LFI153" s="102"/>
      <c r="LFJ153" s="102"/>
      <c r="LFK153" s="102"/>
      <c r="LFL153" s="102"/>
      <c r="LFM153" s="102"/>
      <c r="LFN153" s="102"/>
      <c r="LFO153" s="102"/>
      <c r="LFP153" s="102"/>
      <c r="LFQ153" s="102"/>
      <c r="LFR153" s="102"/>
      <c r="LFS153" s="102"/>
      <c r="LFT153" s="102"/>
      <c r="LFU153" s="102"/>
      <c r="LFV153" s="102"/>
      <c r="LFW153" s="102"/>
      <c r="LFX153" s="102"/>
      <c r="LFY153" s="102"/>
      <c r="LFZ153" s="102"/>
      <c r="LGA153" s="102"/>
      <c r="LGB153" s="102"/>
      <c r="LGC153" s="102"/>
      <c r="LGD153" s="102"/>
      <c r="LGE153" s="102"/>
      <c r="LGF153" s="102"/>
      <c r="LGG153" s="102"/>
      <c r="LGH153" s="102"/>
      <c r="LGI153" s="102"/>
      <c r="LGJ153" s="102"/>
      <c r="LGK153" s="102"/>
      <c r="LGL153" s="102"/>
      <c r="LGM153" s="102"/>
      <c r="LGN153" s="102"/>
      <c r="LGO153" s="102"/>
      <c r="LGP153" s="102"/>
      <c r="LGQ153" s="102"/>
      <c r="LGR153" s="102"/>
      <c r="LGS153" s="102"/>
      <c r="LGT153" s="102"/>
      <c r="LGU153" s="102"/>
      <c r="LGV153" s="102"/>
      <c r="LGW153" s="102"/>
      <c r="LGX153" s="102"/>
      <c r="LGY153" s="102"/>
      <c r="LGZ153" s="102"/>
      <c r="LHA153" s="102"/>
      <c r="LHB153" s="102"/>
      <c r="LHC153" s="102"/>
      <c r="LHD153" s="102"/>
      <c r="LHE153" s="102"/>
      <c r="LHF153" s="102"/>
      <c r="LHG153" s="102"/>
      <c r="LHH153" s="102"/>
      <c r="LHI153" s="102"/>
      <c r="LHJ153" s="102"/>
      <c r="LHK153" s="102"/>
      <c r="LHL153" s="102"/>
      <c r="LHM153" s="102"/>
      <c r="LHN153" s="102"/>
      <c r="LHO153" s="102"/>
      <c r="LHP153" s="102"/>
      <c r="LHQ153" s="102"/>
      <c r="LHR153" s="102"/>
      <c r="LHS153" s="102"/>
      <c r="LHT153" s="102"/>
      <c r="LHU153" s="102"/>
      <c r="LHV153" s="102"/>
      <c r="LHW153" s="102"/>
      <c r="LHX153" s="102"/>
      <c r="LHY153" s="102"/>
      <c r="LHZ153" s="102"/>
      <c r="LIA153" s="102"/>
      <c r="LIB153" s="102"/>
      <c r="LIC153" s="102"/>
      <c r="LID153" s="102"/>
      <c r="LIE153" s="102"/>
      <c r="LIF153" s="102"/>
      <c r="LIG153" s="102"/>
      <c r="LIH153" s="102"/>
      <c r="LII153" s="102"/>
      <c r="LIJ153" s="102"/>
      <c r="LIK153" s="102"/>
      <c r="LIL153" s="102"/>
      <c r="LIM153" s="102"/>
      <c r="LIN153" s="102"/>
      <c r="LIO153" s="102"/>
      <c r="LIP153" s="102"/>
      <c r="LIQ153" s="102"/>
      <c r="LIR153" s="102"/>
      <c r="LIS153" s="102"/>
      <c r="LIT153" s="102"/>
      <c r="LIU153" s="102"/>
      <c r="LIV153" s="102"/>
      <c r="LIW153" s="102"/>
      <c r="LIX153" s="102"/>
      <c r="LIY153" s="102"/>
      <c r="LIZ153" s="102"/>
      <c r="LJA153" s="102"/>
      <c r="LJB153" s="102"/>
      <c r="LJC153" s="102"/>
      <c r="LJD153" s="102"/>
      <c r="LJE153" s="102"/>
      <c r="LJF153" s="102"/>
      <c r="LJG153" s="102"/>
      <c r="LJH153" s="102"/>
      <c r="LJI153" s="102"/>
      <c r="LJJ153" s="102"/>
      <c r="LJK153" s="102"/>
      <c r="LJL153" s="102"/>
      <c r="LJM153" s="102"/>
      <c r="LJN153" s="102"/>
      <c r="LJO153" s="102"/>
      <c r="LJP153" s="102"/>
      <c r="LJQ153" s="102"/>
      <c r="LJR153" s="102"/>
      <c r="LJS153" s="102"/>
      <c r="LJT153" s="102"/>
      <c r="LJU153" s="102"/>
      <c r="LJV153" s="102"/>
      <c r="LJW153" s="102"/>
      <c r="LJX153" s="102"/>
      <c r="LJY153" s="102"/>
      <c r="LJZ153" s="102"/>
      <c r="LKA153" s="102"/>
      <c r="LKB153" s="102"/>
      <c r="LKC153" s="102"/>
      <c r="LKD153" s="102"/>
      <c r="LKE153" s="102"/>
      <c r="LKF153" s="102"/>
      <c r="LKG153" s="102"/>
      <c r="LKH153" s="102"/>
      <c r="LKI153" s="102"/>
      <c r="LKJ153" s="102"/>
      <c r="LKK153" s="102"/>
      <c r="LKL153" s="102"/>
      <c r="LKM153" s="102"/>
      <c r="LKN153" s="102"/>
      <c r="LKO153" s="102"/>
      <c r="LKP153" s="102"/>
      <c r="LKQ153" s="102"/>
      <c r="LKR153" s="102"/>
      <c r="LKS153" s="102"/>
      <c r="LKT153" s="102"/>
      <c r="LKU153" s="102"/>
      <c r="LKV153" s="102"/>
      <c r="LKW153" s="102"/>
      <c r="LKX153" s="102"/>
      <c r="LKY153" s="102"/>
      <c r="LKZ153" s="102"/>
      <c r="LLA153" s="102"/>
      <c r="LLB153" s="102"/>
      <c r="LLC153" s="102"/>
      <c r="LLD153" s="102"/>
      <c r="LLE153" s="102"/>
      <c r="LLF153" s="102"/>
      <c r="LLG153" s="102"/>
      <c r="LLH153" s="102"/>
      <c r="LLI153" s="102"/>
      <c r="LLJ153" s="102"/>
      <c r="LLK153" s="102"/>
      <c r="LLL153" s="102"/>
      <c r="LLM153" s="102"/>
      <c r="LLN153" s="102"/>
      <c r="LLO153" s="102"/>
      <c r="LLP153" s="102"/>
      <c r="LLQ153" s="102"/>
      <c r="LLR153" s="102"/>
      <c r="LLS153" s="102"/>
      <c r="LLT153" s="102"/>
      <c r="LLU153" s="102"/>
      <c r="LLV153" s="102"/>
      <c r="LLW153" s="102"/>
      <c r="LLX153" s="102"/>
      <c r="LLY153" s="102"/>
      <c r="LLZ153" s="102"/>
      <c r="LMA153" s="102"/>
      <c r="LMB153" s="102"/>
      <c r="LMC153" s="102"/>
      <c r="LMD153" s="102"/>
      <c r="LME153" s="102"/>
      <c r="LMF153" s="102"/>
      <c r="LMG153" s="102"/>
      <c r="LMH153" s="102"/>
      <c r="LMI153" s="102"/>
      <c r="LMJ153" s="102"/>
      <c r="LMK153" s="102"/>
      <c r="LML153" s="102"/>
      <c r="LMM153" s="102"/>
      <c r="LMN153" s="102"/>
      <c r="LMO153" s="102"/>
      <c r="LMP153" s="102"/>
      <c r="LMQ153" s="102"/>
      <c r="LMR153" s="102"/>
      <c r="LMS153" s="102"/>
      <c r="LMT153" s="102"/>
      <c r="LMU153" s="102"/>
      <c r="LMV153" s="102"/>
      <c r="LMW153" s="102"/>
      <c r="LMX153" s="102"/>
      <c r="LMY153" s="102"/>
      <c r="LMZ153" s="102"/>
      <c r="LNA153" s="102"/>
      <c r="LNB153" s="102"/>
      <c r="LNC153" s="102"/>
      <c r="LND153" s="102"/>
      <c r="LNE153" s="102"/>
      <c r="LNF153" s="102"/>
      <c r="LNG153" s="102"/>
      <c r="LNH153" s="102"/>
      <c r="LNI153" s="102"/>
      <c r="LNJ153" s="102"/>
      <c r="LNK153" s="102"/>
      <c r="LNL153" s="102"/>
      <c r="LNM153" s="102"/>
      <c r="LNN153" s="102"/>
      <c r="LNO153" s="102"/>
      <c r="LNP153" s="102"/>
      <c r="LNQ153" s="102"/>
      <c r="LNR153" s="102"/>
      <c r="LNS153" s="102"/>
      <c r="LNT153" s="102"/>
      <c r="LNU153" s="102"/>
      <c r="LNV153" s="102"/>
      <c r="LNW153" s="102"/>
      <c r="LNX153" s="102"/>
      <c r="LNY153" s="102"/>
      <c r="LNZ153" s="102"/>
      <c r="LOA153" s="102"/>
      <c r="LOB153" s="102"/>
      <c r="LOC153" s="102"/>
      <c r="LOD153" s="102"/>
      <c r="LOE153" s="102"/>
      <c r="LOF153" s="102"/>
      <c r="LOG153" s="102"/>
      <c r="LOH153" s="102"/>
      <c r="LOI153" s="102"/>
      <c r="LOJ153" s="102"/>
      <c r="LOK153" s="102"/>
      <c r="LOL153" s="102"/>
      <c r="LOM153" s="102"/>
      <c r="LON153" s="102"/>
      <c r="LOO153" s="102"/>
      <c r="LOP153" s="102"/>
      <c r="LOQ153" s="102"/>
      <c r="LOR153" s="102"/>
      <c r="LOS153" s="102"/>
      <c r="LOT153" s="102"/>
      <c r="LOU153" s="102"/>
      <c r="LOV153" s="102"/>
      <c r="LOW153" s="102"/>
      <c r="LOX153" s="102"/>
      <c r="LOY153" s="102"/>
      <c r="LOZ153" s="102"/>
      <c r="LPA153" s="102"/>
      <c r="LPB153" s="102"/>
      <c r="LPC153" s="102"/>
      <c r="LPD153" s="102"/>
      <c r="LPE153" s="102"/>
      <c r="LPF153" s="102"/>
      <c r="LPG153" s="102"/>
      <c r="LPH153" s="102"/>
      <c r="LPI153" s="102"/>
      <c r="LPJ153" s="102"/>
      <c r="LPK153" s="102"/>
      <c r="LPL153" s="102"/>
      <c r="LPM153" s="102"/>
      <c r="LPN153" s="102"/>
      <c r="LPO153" s="102"/>
      <c r="LPP153" s="102"/>
      <c r="LPQ153" s="102"/>
      <c r="LPR153" s="102"/>
      <c r="LPS153" s="102"/>
      <c r="LPT153" s="102"/>
      <c r="LPU153" s="102"/>
      <c r="LPV153" s="102"/>
      <c r="LPW153" s="102"/>
      <c r="LPX153" s="102"/>
      <c r="LPY153" s="102"/>
      <c r="LPZ153" s="102"/>
      <c r="LQA153" s="102"/>
      <c r="LQB153" s="102"/>
      <c r="LQC153" s="102"/>
      <c r="LQD153" s="102"/>
      <c r="LQE153" s="102"/>
      <c r="LQF153" s="102"/>
      <c r="LQG153" s="102"/>
      <c r="LQH153" s="102"/>
      <c r="LQI153" s="102"/>
      <c r="LQJ153" s="102"/>
      <c r="LQK153" s="102"/>
      <c r="LQL153" s="102"/>
      <c r="LQM153" s="102"/>
      <c r="LQN153" s="102"/>
      <c r="LQO153" s="102"/>
      <c r="LQP153" s="102"/>
      <c r="LQQ153" s="102"/>
      <c r="LQR153" s="102"/>
      <c r="LQS153" s="102"/>
      <c r="LQT153" s="102"/>
      <c r="LQU153" s="102"/>
      <c r="LQV153" s="102"/>
      <c r="LQW153" s="102"/>
      <c r="LQX153" s="102"/>
      <c r="LQY153" s="102"/>
      <c r="LQZ153" s="102"/>
      <c r="LRA153" s="102"/>
      <c r="LRB153" s="102"/>
      <c r="LRC153" s="102"/>
      <c r="LRD153" s="102"/>
      <c r="LRE153" s="102"/>
      <c r="LRF153" s="102"/>
      <c r="LRG153" s="102"/>
      <c r="LRH153" s="102"/>
      <c r="LRI153" s="102"/>
      <c r="LRJ153" s="102"/>
      <c r="LRK153" s="102"/>
      <c r="LRL153" s="102"/>
      <c r="LRM153" s="102"/>
      <c r="LRN153" s="102"/>
      <c r="LRO153" s="102"/>
      <c r="LRP153" s="102"/>
      <c r="LRQ153" s="102"/>
      <c r="LRR153" s="102"/>
      <c r="LRS153" s="102"/>
      <c r="LRT153" s="102"/>
      <c r="LRU153" s="102"/>
      <c r="LRV153" s="102"/>
      <c r="LRW153" s="102"/>
      <c r="LRX153" s="102"/>
      <c r="LRY153" s="102"/>
      <c r="LRZ153" s="102"/>
      <c r="LSA153" s="102"/>
      <c r="LSB153" s="102"/>
      <c r="LSC153" s="102"/>
      <c r="LSD153" s="102"/>
      <c r="LSE153" s="102"/>
      <c r="LSF153" s="102"/>
      <c r="LSG153" s="102"/>
      <c r="LSH153" s="102"/>
      <c r="LSI153" s="102"/>
      <c r="LSJ153" s="102"/>
      <c r="LSK153" s="102"/>
      <c r="LSL153" s="102"/>
      <c r="LSM153" s="102"/>
      <c r="LSN153" s="102"/>
      <c r="LSO153" s="102"/>
      <c r="LSP153" s="102"/>
      <c r="LSQ153" s="102"/>
      <c r="LSR153" s="102"/>
      <c r="LSS153" s="102"/>
      <c r="LST153" s="102"/>
      <c r="LSU153" s="102"/>
      <c r="LSV153" s="102"/>
      <c r="LSW153" s="102"/>
      <c r="LSX153" s="102"/>
      <c r="LSY153" s="102"/>
      <c r="LSZ153" s="102"/>
      <c r="LTA153" s="102"/>
      <c r="LTB153" s="102"/>
      <c r="LTC153" s="102"/>
      <c r="LTD153" s="102"/>
      <c r="LTE153" s="102"/>
      <c r="LTF153" s="102"/>
      <c r="LTG153" s="102"/>
      <c r="LTH153" s="102"/>
      <c r="LTI153" s="102"/>
      <c r="LTJ153" s="102"/>
      <c r="LTK153" s="102"/>
      <c r="LTL153" s="102"/>
      <c r="LTM153" s="102"/>
      <c r="LTN153" s="102"/>
      <c r="LTO153" s="102"/>
      <c r="LTP153" s="102"/>
      <c r="LTQ153" s="102"/>
      <c r="LTR153" s="102"/>
      <c r="LTS153" s="102"/>
      <c r="LTT153" s="102"/>
      <c r="LTU153" s="102"/>
      <c r="LTV153" s="102"/>
      <c r="LTW153" s="102"/>
      <c r="LTX153" s="102"/>
      <c r="LTY153" s="102"/>
      <c r="LTZ153" s="102"/>
      <c r="LUA153" s="102"/>
      <c r="LUB153" s="102"/>
      <c r="LUC153" s="102"/>
      <c r="LUD153" s="102"/>
      <c r="LUE153" s="102"/>
      <c r="LUF153" s="102"/>
      <c r="LUG153" s="102"/>
      <c r="LUH153" s="102"/>
      <c r="LUI153" s="102"/>
      <c r="LUJ153" s="102"/>
      <c r="LUK153" s="102"/>
      <c r="LUL153" s="102"/>
      <c r="LUM153" s="102"/>
      <c r="LUN153" s="102"/>
      <c r="LUO153" s="102"/>
      <c r="LUP153" s="102"/>
      <c r="LUQ153" s="102"/>
      <c r="LUR153" s="102"/>
      <c r="LUS153" s="102"/>
      <c r="LUT153" s="102"/>
      <c r="LUU153" s="102"/>
      <c r="LUV153" s="102"/>
      <c r="LUW153" s="102"/>
      <c r="LUX153" s="102"/>
      <c r="LUY153" s="102"/>
      <c r="LUZ153" s="102"/>
      <c r="LVA153" s="102"/>
      <c r="LVB153" s="102"/>
      <c r="LVC153" s="102"/>
      <c r="LVD153" s="102"/>
      <c r="LVE153" s="102"/>
      <c r="LVF153" s="102"/>
      <c r="LVG153" s="102"/>
      <c r="LVH153" s="102"/>
      <c r="LVI153" s="102"/>
      <c r="LVJ153" s="102"/>
      <c r="LVK153" s="102"/>
      <c r="LVL153" s="102"/>
      <c r="LVM153" s="102"/>
      <c r="LVN153" s="102"/>
      <c r="LVO153" s="102"/>
      <c r="LVP153" s="102"/>
      <c r="LVQ153" s="102"/>
      <c r="LVR153" s="102"/>
      <c r="LVS153" s="102"/>
      <c r="LVT153" s="102"/>
      <c r="LVU153" s="102"/>
      <c r="LVV153" s="102"/>
      <c r="LVW153" s="102"/>
      <c r="LVX153" s="102"/>
      <c r="LVY153" s="102"/>
      <c r="LVZ153" s="102"/>
      <c r="LWA153" s="102"/>
      <c r="LWB153" s="102"/>
      <c r="LWC153" s="102"/>
      <c r="LWD153" s="102"/>
      <c r="LWE153" s="102"/>
      <c r="LWF153" s="102"/>
      <c r="LWG153" s="102"/>
      <c r="LWH153" s="102"/>
      <c r="LWI153" s="102"/>
      <c r="LWJ153" s="102"/>
      <c r="LWK153" s="102"/>
      <c r="LWL153" s="102"/>
      <c r="LWM153" s="102"/>
      <c r="LWN153" s="102"/>
      <c r="LWO153" s="102"/>
      <c r="LWP153" s="102"/>
      <c r="LWQ153" s="102"/>
      <c r="LWR153" s="102"/>
      <c r="LWS153" s="102"/>
      <c r="LWT153" s="102"/>
      <c r="LWU153" s="102"/>
      <c r="LWV153" s="102"/>
      <c r="LWW153" s="102"/>
      <c r="LWX153" s="102"/>
      <c r="LWY153" s="102"/>
      <c r="LWZ153" s="102"/>
      <c r="LXA153" s="102"/>
      <c r="LXB153" s="102"/>
      <c r="LXC153" s="102"/>
      <c r="LXD153" s="102"/>
      <c r="LXE153" s="102"/>
      <c r="LXF153" s="102"/>
      <c r="LXG153" s="102"/>
      <c r="LXH153" s="102"/>
      <c r="LXI153" s="102"/>
      <c r="LXJ153" s="102"/>
      <c r="LXK153" s="102"/>
      <c r="LXL153" s="102"/>
      <c r="LXM153" s="102"/>
      <c r="LXN153" s="102"/>
      <c r="LXO153" s="102"/>
      <c r="LXP153" s="102"/>
      <c r="LXQ153" s="102"/>
      <c r="LXR153" s="102"/>
      <c r="LXS153" s="102"/>
      <c r="LXT153" s="102"/>
      <c r="LXU153" s="102"/>
      <c r="LXV153" s="102"/>
      <c r="LXW153" s="102"/>
      <c r="LXX153" s="102"/>
      <c r="LXY153" s="102"/>
      <c r="LXZ153" s="102"/>
      <c r="LYA153" s="102"/>
      <c r="LYB153" s="102"/>
      <c r="LYC153" s="102"/>
      <c r="LYD153" s="102"/>
      <c r="LYE153" s="102"/>
      <c r="LYF153" s="102"/>
      <c r="LYG153" s="102"/>
      <c r="LYH153" s="102"/>
      <c r="LYI153" s="102"/>
      <c r="LYJ153" s="102"/>
      <c r="LYK153" s="102"/>
      <c r="LYL153" s="102"/>
      <c r="LYM153" s="102"/>
      <c r="LYN153" s="102"/>
      <c r="LYO153" s="102"/>
      <c r="LYP153" s="102"/>
      <c r="LYQ153" s="102"/>
      <c r="LYR153" s="102"/>
      <c r="LYS153" s="102"/>
      <c r="LYT153" s="102"/>
      <c r="LYU153" s="102"/>
      <c r="LYV153" s="102"/>
      <c r="LYW153" s="102"/>
      <c r="LYX153" s="102"/>
      <c r="LYY153" s="102"/>
      <c r="LYZ153" s="102"/>
      <c r="LZA153" s="102"/>
      <c r="LZB153" s="102"/>
      <c r="LZC153" s="102"/>
      <c r="LZD153" s="102"/>
      <c r="LZE153" s="102"/>
      <c r="LZF153" s="102"/>
      <c r="LZG153" s="102"/>
      <c r="LZH153" s="102"/>
      <c r="LZI153" s="102"/>
      <c r="LZJ153" s="102"/>
      <c r="LZK153" s="102"/>
      <c r="LZL153" s="102"/>
      <c r="LZM153" s="102"/>
      <c r="LZN153" s="102"/>
      <c r="LZO153" s="102"/>
      <c r="LZP153" s="102"/>
      <c r="LZQ153" s="102"/>
      <c r="LZR153" s="102"/>
      <c r="LZS153" s="102"/>
      <c r="LZT153" s="102"/>
      <c r="LZU153" s="102"/>
      <c r="LZV153" s="102"/>
      <c r="LZW153" s="102"/>
      <c r="LZX153" s="102"/>
      <c r="LZY153" s="102"/>
      <c r="LZZ153" s="102"/>
      <c r="MAA153" s="102"/>
      <c r="MAB153" s="102"/>
      <c r="MAC153" s="102"/>
      <c r="MAD153" s="102"/>
      <c r="MAE153" s="102"/>
      <c r="MAF153" s="102"/>
      <c r="MAG153" s="102"/>
      <c r="MAH153" s="102"/>
      <c r="MAI153" s="102"/>
      <c r="MAJ153" s="102"/>
      <c r="MAK153" s="102"/>
      <c r="MAL153" s="102"/>
      <c r="MAM153" s="102"/>
      <c r="MAN153" s="102"/>
      <c r="MAO153" s="102"/>
      <c r="MAP153" s="102"/>
      <c r="MAQ153" s="102"/>
      <c r="MAR153" s="102"/>
      <c r="MAS153" s="102"/>
      <c r="MAT153" s="102"/>
      <c r="MAU153" s="102"/>
      <c r="MAV153" s="102"/>
      <c r="MAW153" s="102"/>
      <c r="MAX153" s="102"/>
      <c r="MAY153" s="102"/>
      <c r="MAZ153" s="102"/>
      <c r="MBA153" s="102"/>
      <c r="MBB153" s="102"/>
      <c r="MBC153" s="102"/>
      <c r="MBD153" s="102"/>
      <c r="MBE153" s="102"/>
      <c r="MBF153" s="102"/>
      <c r="MBG153" s="102"/>
      <c r="MBH153" s="102"/>
      <c r="MBI153" s="102"/>
      <c r="MBJ153" s="102"/>
      <c r="MBK153" s="102"/>
      <c r="MBL153" s="102"/>
      <c r="MBM153" s="102"/>
      <c r="MBN153" s="102"/>
      <c r="MBO153" s="102"/>
      <c r="MBP153" s="102"/>
      <c r="MBQ153" s="102"/>
      <c r="MBR153" s="102"/>
      <c r="MBS153" s="102"/>
      <c r="MBT153" s="102"/>
      <c r="MBU153" s="102"/>
      <c r="MBV153" s="102"/>
      <c r="MBW153" s="102"/>
      <c r="MBX153" s="102"/>
      <c r="MBY153" s="102"/>
      <c r="MBZ153" s="102"/>
      <c r="MCA153" s="102"/>
      <c r="MCB153" s="102"/>
      <c r="MCC153" s="102"/>
      <c r="MCD153" s="102"/>
      <c r="MCE153" s="102"/>
      <c r="MCF153" s="102"/>
      <c r="MCG153" s="102"/>
      <c r="MCH153" s="102"/>
      <c r="MCI153" s="102"/>
      <c r="MCJ153" s="102"/>
      <c r="MCK153" s="102"/>
      <c r="MCL153" s="102"/>
      <c r="MCM153" s="102"/>
      <c r="MCN153" s="102"/>
      <c r="MCO153" s="102"/>
      <c r="MCP153" s="102"/>
      <c r="MCQ153" s="102"/>
      <c r="MCR153" s="102"/>
      <c r="MCS153" s="102"/>
      <c r="MCT153" s="102"/>
      <c r="MCU153" s="102"/>
      <c r="MCV153" s="102"/>
      <c r="MCW153" s="102"/>
      <c r="MCX153" s="102"/>
      <c r="MCY153" s="102"/>
      <c r="MCZ153" s="102"/>
      <c r="MDA153" s="102"/>
      <c r="MDB153" s="102"/>
      <c r="MDC153" s="102"/>
      <c r="MDD153" s="102"/>
      <c r="MDE153" s="102"/>
      <c r="MDF153" s="102"/>
      <c r="MDG153" s="102"/>
      <c r="MDH153" s="102"/>
      <c r="MDI153" s="102"/>
      <c r="MDJ153" s="102"/>
      <c r="MDK153" s="102"/>
      <c r="MDL153" s="102"/>
      <c r="MDM153" s="102"/>
      <c r="MDN153" s="102"/>
      <c r="MDO153" s="102"/>
      <c r="MDP153" s="102"/>
      <c r="MDQ153" s="102"/>
      <c r="MDR153" s="102"/>
      <c r="MDS153" s="102"/>
      <c r="MDT153" s="102"/>
      <c r="MDU153" s="102"/>
      <c r="MDV153" s="102"/>
      <c r="MDW153" s="102"/>
      <c r="MDX153" s="102"/>
      <c r="MDY153" s="102"/>
      <c r="MDZ153" s="102"/>
      <c r="MEA153" s="102"/>
      <c r="MEB153" s="102"/>
      <c r="MEC153" s="102"/>
      <c r="MED153" s="102"/>
      <c r="MEE153" s="102"/>
      <c r="MEF153" s="102"/>
      <c r="MEG153" s="102"/>
      <c r="MEH153" s="102"/>
      <c r="MEI153" s="102"/>
      <c r="MEJ153" s="102"/>
      <c r="MEK153" s="102"/>
      <c r="MEL153" s="102"/>
      <c r="MEM153" s="102"/>
      <c r="MEN153" s="102"/>
      <c r="MEO153" s="102"/>
      <c r="MEP153" s="102"/>
      <c r="MEQ153" s="102"/>
      <c r="MER153" s="102"/>
      <c r="MES153" s="102"/>
      <c r="MET153" s="102"/>
      <c r="MEU153" s="102"/>
      <c r="MEV153" s="102"/>
      <c r="MEW153" s="102"/>
      <c r="MEX153" s="102"/>
      <c r="MEY153" s="102"/>
      <c r="MEZ153" s="102"/>
      <c r="MFA153" s="102"/>
      <c r="MFB153" s="102"/>
      <c r="MFC153" s="102"/>
      <c r="MFD153" s="102"/>
      <c r="MFE153" s="102"/>
      <c r="MFF153" s="102"/>
      <c r="MFG153" s="102"/>
      <c r="MFH153" s="102"/>
      <c r="MFI153" s="102"/>
      <c r="MFJ153" s="102"/>
      <c r="MFK153" s="102"/>
      <c r="MFL153" s="102"/>
      <c r="MFM153" s="102"/>
      <c r="MFN153" s="102"/>
      <c r="MFO153" s="102"/>
      <c r="MFP153" s="102"/>
      <c r="MFQ153" s="102"/>
      <c r="MFR153" s="102"/>
      <c r="MFS153" s="102"/>
      <c r="MFT153" s="102"/>
      <c r="MFU153" s="102"/>
      <c r="MFV153" s="102"/>
      <c r="MFW153" s="102"/>
      <c r="MFX153" s="102"/>
      <c r="MFY153" s="102"/>
      <c r="MFZ153" s="102"/>
      <c r="MGA153" s="102"/>
      <c r="MGB153" s="102"/>
      <c r="MGC153" s="102"/>
      <c r="MGD153" s="102"/>
      <c r="MGE153" s="102"/>
      <c r="MGF153" s="102"/>
      <c r="MGG153" s="102"/>
      <c r="MGH153" s="102"/>
      <c r="MGI153" s="102"/>
      <c r="MGJ153" s="102"/>
      <c r="MGK153" s="102"/>
      <c r="MGL153" s="102"/>
      <c r="MGM153" s="102"/>
      <c r="MGN153" s="102"/>
      <c r="MGO153" s="102"/>
      <c r="MGP153" s="102"/>
      <c r="MGQ153" s="102"/>
      <c r="MGR153" s="102"/>
      <c r="MGS153" s="102"/>
      <c r="MGT153" s="102"/>
      <c r="MGU153" s="102"/>
      <c r="MGV153" s="102"/>
      <c r="MGW153" s="102"/>
      <c r="MGX153" s="102"/>
      <c r="MGY153" s="102"/>
      <c r="MGZ153" s="102"/>
      <c r="MHA153" s="102"/>
      <c r="MHB153" s="102"/>
      <c r="MHC153" s="102"/>
      <c r="MHD153" s="102"/>
      <c r="MHE153" s="102"/>
      <c r="MHF153" s="102"/>
      <c r="MHG153" s="102"/>
      <c r="MHH153" s="102"/>
      <c r="MHI153" s="102"/>
      <c r="MHJ153" s="102"/>
      <c r="MHK153" s="102"/>
      <c r="MHL153" s="102"/>
      <c r="MHM153" s="102"/>
      <c r="MHN153" s="102"/>
      <c r="MHO153" s="102"/>
      <c r="MHP153" s="102"/>
      <c r="MHQ153" s="102"/>
      <c r="MHR153" s="102"/>
      <c r="MHS153" s="102"/>
      <c r="MHT153" s="102"/>
      <c r="MHU153" s="102"/>
      <c r="MHV153" s="102"/>
      <c r="MHW153" s="102"/>
      <c r="MHX153" s="102"/>
      <c r="MHY153" s="102"/>
      <c r="MHZ153" s="102"/>
      <c r="MIA153" s="102"/>
      <c r="MIB153" s="102"/>
      <c r="MIC153" s="102"/>
      <c r="MID153" s="102"/>
      <c r="MIE153" s="102"/>
      <c r="MIF153" s="102"/>
      <c r="MIG153" s="102"/>
      <c r="MIH153" s="102"/>
      <c r="MII153" s="102"/>
      <c r="MIJ153" s="102"/>
      <c r="MIK153" s="102"/>
      <c r="MIL153" s="102"/>
      <c r="MIM153" s="102"/>
      <c r="MIN153" s="102"/>
      <c r="MIO153" s="102"/>
      <c r="MIP153" s="102"/>
      <c r="MIQ153" s="102"/>
      <c r="MIR153" s="102"/>
      <c r="MIS153" s="102"/>
      <c r="MIT153" s="102"/>
      <c r="MIU153" s="102"/>
      <c r="MIV153" s="102"/>
      <c r="MIW153" s="102"/>
      <c r="MIX153" s="102"/>
      <c r="MIY153" s="102"/>
      <c r="MIZ153" s="102"/>
      <c r="MJA153" s="102"/>
      <c r="MJB153" s="102"/>
      <c r="MJC153" s="102"/>
      <c r="MJD153" s="102"/>
      <c r="MJE153" s="102"/>
      <c r="MJF153" s="102"/>
      <c r="MJG153" s="102"/>
      <c r="MJH153" s="102"/>
      <c r="MJI153" s="102"/>
      <c r="MJJ153" s="102"/>
      <c r="MJK153" s="102"/>
      <c r="MJL153" s="102"/>
      <c r="MJM153" s="102"/>
      <c r="MJN153" s="102"/>
      <c r="MJO153" s="102"/>
      <c r="MJP153" s="102"/>
      <c r="MJQ153" s="102"/>
      <c r="MJR153" s="102"/>
      <c r="MJS153" s="102"/>
      <c r="MJT153" s="102"/>
      <c r="MJU153" s="102"/>
      <c r="MJV153" s="102"/>
      <c r="MJW153" s="102"/>
      <c r="MJX153" s="102"/>
      <c r="MJY153" s="102"/>
      <c r="MJZ153" s="102"/>
      <c r="MKA153" s="102"/>
      <c r="MKB153" s="102"/>
      <c r="MKC153" s="102"/>
      <c r="MKD153" s="102"/>
      <c r="MKE153" s="102"/>
      <c r="MKF153" s="102"/>
      <c r="MKG153" s="102"/>
      <c r="MKH153" s="102"/>
      <c r="MKI153" s="102"/>
      <c r="MKJ153" s="102"/>
      <c r="MKK153" s="102"/>
      <c r="MKL153" s="102"/>
      <c r="MKM153" s="102"/>
      <c r="MKN153" s="102"/>
      <c r="MKO153" s="102"/>
      <c r="MKP153" s="102"/>
      <c r="MKQ153" s="102"/>
      <c r="MKR153" s="102"/>
      <c r="MKS153" s="102"/>
      <c r="MKT153" s="102"/>
      <c r="MKU153" s="102"/>
      <c r="MKV153" s="102"/>
      <c r="MKW153" s="102"/>
      <c r="MKX153" s="102"/>
      <c r="MKY153" s="102"/>
      <c r="MKZ153" s="102"/>
      <c r="MLA153" s="102"/>
      <c r="MLB153" s="102"/>
      <c r="MLC153" s="102"/>
      <c r="MLD153" s="102"/>
      <c r="MLE153" s="102"/>
      <c r="MLF153" s="102"/>
      <c r="MLG153" s="102"/>
      <c r="MLH153" s="102"/>
      <c r="MLI153" s="102"/>
      <c r="MLJ153" s="102"/>
      <c r="MLK153" s="102"/>
      <c r="MLL153" s="102"/>
      <c r="MLM153" s="102"/>
      <c r="MLN153" s="102"/>
      <c r="MLO153" s="102"/>
      <c r="MLP153" s="102"/>
      <c r="MLQ153" s="102"/>
      <c r="MLR153" s="102"/>
      <c r="MLS153" s="102"/>
      <c r="MLT153" s="102"/>
      <c r="MLU153" s="102"/>
      <c r="MLV153" s="102"/>
      <c r="MLW153" s="102"/>
      <c r="MLX153" s="102"/>
      <c r="MLY153" s="102"/>
      <c r="MLZ153" s="102"/>
      <c r="MMA153" s="102"/>
      <c r="MMB153" s="102"/>
      <c r="MMC153" s="102"/>
      <c r="MMD153" s="102"/>
      <c r="MME153" s="102"/>
      <c r="MMF153" s="102"/>
      <c r="MMG153" s="102"/>
      <c r="MMH153" s="102"/>
      <c r="MMI153" s="102"/>
      <c r="MMJ153" s="102"/>
      <c r="MMK153" s="102"/>
      <c r="MML153" s="102"/>
      <c r="MMM153" s="102"/>
      <c r="MMN153" s="102"/>
      <c r="MMO153" s="102"/>
      <c r="MMP153" s="102"/>
      <c r="MMQ153" s="102"/>
      <c r="MMR153" s="102"/>
      <c r="MMS153" s="102"/>
      <c r="MMT153" s="102"/>
      <c r="MMU153" s="102"/>
      <c r="MMV153" s="102"/>
      <c r="MMW153" s="102"/>
      <c r="MMX153" s="102"/>
      <c r="MMY153" s="102"/>
      <c r="MMZ153" s="102"/>
      <c r="MNA153" s="102"/>
      <c r="MNB153" s="102"/>
      <c r="MNC153" s="102"/>
      <c r="MND153" s="102"/>
      <c r="MNE153" s="102"/>
      <c r="MNF153" s="102"/>
      <c r="MNG153" s="102"/>
      <c r="MNH153" s="102"/>
      <c r="MNI153" s="102"/>
      <c r="MNJ153" s="102"/>
      <c r="MNK153" s="102"/>
      <c r="MNL153" s="102"/>
      <c r="MNM153" s="102"/>
      <c r="MNN153" s="102"/>
      <c r="MNO153" s="102"/>
      <c r="MNP153" s="102"/>
      <c r="MNQ153" s="102"/>
      <c r="MNR153" s="102"/>
      <c r="MNS153" s="102"/>
      <c r="MNT153" s="102"/>
      <c r="MNU153" s="102"/>
      <c r="MNV153" s="102"/>
      <c r="MNW153" s="102"/>
      <c r="MNX153" s="102"/>
      <c r="MNY153" s="102"/>
      <c r="MNZ153" s="102"/>
      <c r="MOA153" s="102"/>
      <c r="MOB153" s="102"/>
      <c r="MOC153" s="102"/>
      <c r="MOD153" s="102"/>
      <c r="MOE153" s="102"/>
      <c r="MOF153" s="102"/>
      <c r="MOG153" s="102"/>
      <c r="MOH153" s="102"/>
      <c r="MOI153" s="102"/>
      <c r="MOJ153" s="102"/>
      <c r="MOK153" s="102"/>
      <c r="MOL153" s="102"/>
      <c r="MOM153" s="102"/>
      <c r="MON153" s="102"/>
      <c r="MOO153" s="102"/>
      <c r="MOP153" s="102"/>
      <c r="MOQ153" s="102"/>
      <c r="MOR153" s="102"/>
      <c r="MOS153" s="102"/>
      <c r="MOT153" s="102"/>
      <c r="MOU153" s="102"/>
      <c r="MOV153" s="102"/>
      <c r="MOW153" s="102"/>
      <c r="MOX153" s="102"/>
      <c r="MOY153" s="102"/>
      <c r="MOZ153" s="102"/>
      <c r="MPA153" s="102"/>
      <c r="MPB153" s="102"/>
      <c r="MPC153" s="102"/>
      <c r="MPD153" s="102"/>
      <c r="MPE153" s="102"/>
      <c r="MPF153" s="102"/>
      <c r="MPG153" s="102"/>
      <c r="MPH153" s="102"/>
      <c r="MPI153" s="102"/>
      <c r="MPJ153" s="102"/>
      <c r="MPK153" s="102"/>
      <c r="MPL153" s="102"/>
      <c r="MPM153" s="102"/>
      <c r="MPN153" s="102"/>
      <c r="MPO153" s="102"/>
      <c r="MPP153" s="102"/>
      <c r="MPQ153" s="102"/>
      <c r="MPR153" s="102"/>
      <c r="MPS153" s="102"/>
      <c r="MPT153" s="102"/>
      <c r="MPU153" s="102"/>
      <c r="MPV153" s="102"/>
      <c r="MPW153" s="102"/>
      <c r="MPX153" s="102"/>
      <c r="MPY153" s="102"/>
      <c r="MPZ153" s="102"/>
      <c r="MQA153" s="102"/>
      <c r="MQB153" s="102"/>
      <c r="MQC153" s="102"/>
      <c r="MQD153" s="102"/>
      <c r="MQE153" s="102"/>
      <c r="MQF153" s="102"/>
      <c r="MQG153" s="102"/>
      <c r="MQH153" s="102"/>
      <c r="MQI153" s="102"/>
      <c r="MQJ153" s="102"/>
      <c r="MQK153" s="102"/>
      <c r="MQL153" s="102"/>
      <c r="MQM153" s="102"/>
      <c r="MQN153" s="102"/>
      <c r="MQO153" s="102"/>
      <c r="MQP153" s="102"/>
      <c r="MQQ153" s="102"/>
      <c r="MQR153" s="102"/>
      <c r="MQS153" s="102"/>
      <c r="MQT153" s="102"/>
      <c r="MQU153" s="102"/>
      <c r="MQV153" s="102"/>
      <c r="MQW153" s="102"/>
      <c r="MQX153" s="102"/>
      <c r="MQY153" s="102"/>
      <c r="MQZ153" s="102"/>
      <c r="MRA153" s="102"/>
      <c r="MRB153" s="102"/>
      <c r="MRC153" s="102"/>
      <c r="MRD153" s="102"/>
      <c r="MRE153" s="102"/>
      <c r="MRF153" s="102"/>
      <c r="MRG153" s="102"/>
      <c r="MRH153" s="102"/>
      <c r="MRI153" s="102"/>
      <c r="MRJ153" s="102"/>
      <c r="MRK153" s="102"/>
      <c r="MRL153" s="102"/>
      <c r="MRM153" s="102"/>
      <c r="MRN153" s="102"/>
      <c r="MRO153" s="102"/>
      <c r="MRP153" s="102"/>
      <c r="MRQ153" s="102"/>
      <c r="MRR153" s="102"/>
      <c r="MRS153" s="102"/>
      <c r="MRT153" s="102"/>
      <c r="MRU153" s="102"/>
      <c r="MRV153" s="102"/>
      <c r="MRW153" s="102"/>
      <c r="MRX153" s="102"/>
      <c r="MRY153" s="102"/>
      <c r="MRZ153" s="102"/>
      <c r="MSA153" s="102"/>
      <c r="MSB153" s="102"/>
      <c r="MSC153" s="102"/>
      <c r="MSD153" s="102"/>
      <c r="MSE153" s="102"/>
      <c r="MSF153" s="102"/>
      <c r="MSG153" s="102"/>
      <c r="MSH153" s="102"/>
      <c r="MSI153" s="102"/>
      <c r="MSJ153" s="102"/>
      <c r="MSK153" s="102"/>
      <c r="MSL153" s="102"/>
      <c r="MSM153" s="102"/>
      <c r="MSN153" s="102"/>
      <c r="MSO153" s="102"/>
      <c r="MSP153" s="102"/>
      <c r="MSQ153" s="102"/>
      <c r="MSR153" s="102"/>
      <c r="MSS153" s="102"/>
      <c r="MST153" s="102"/>
      <c r="MSU153" s="102"/>
      <c r="MSV153" s="102"/>
      <c r="MSW153" s="102"/>
      <c r="MSX153" s="102"/>
      <c r="MSY153" s="102"/>
      <c r="MSZ153" s="102"/>
      <c r="MTA153" s="102"/>
      <c r="MTB153" s="102"/>
      <c r="MTC153" s="102"/>
      <c r="MTD153" s="102"/>
      <c r="MTE153" s="102"/>
      <c r="MTF153" s="102"/>
      <c r="MTG153" s="102"/>
      <c r="MTH153" s="102"/>
      <c r="MTI153" s="102"/>
      <c r="MTJ153" s="102"/>
      <c r="MTK153" s="102"/>
      <c r="MTL153" s="102"/>
      <c r="MTM153" s="102"/>
      <c r="MTN153" s="102"/>
      <c r="MTO153" s="102"/>
      <c r="MTP153" s="102"/>
      <c r="MTQ153" s="102"/>
      <c r="MTR153" s="102"/>
      <c r="MTS153" s="102"/>
      <c r="MTT153" s="102"/>
      <c r="MTU153" s="102"/>
      <c r="MTV153" s="102"/>
      <c r="MTW153" s="102"/>
      <c r="MTX153" s="102"/>
      <c r="MTY153" s="102"/>
      <c r="MTZ153" s="102"/>
      <c r="MUA153" s="102"/>
      <c r="MUB153" s="102"/>
      <c r="MUC153" s="102"/>
      <c r="MUD153" s="102"/>
      <c r="MUE153" s="102"/>
      <c r="MUF153" s="102"/>
      <c r="MUG153" s="102"/>
      <c r="MUH153" s="102"/>
      <c r="MUI153" s="102"/>
      <c r="MUJ153" s="102"/>
      <c r="MUK153" s="102"/>
      <c r="MUL153" s="102"/>
      <c r="MUM153" s="102"/>
      <c r="MUN153" s="102"/>
      <c r="MUO153" s="102"/>
      <c r="MUP153" s="102"/>
      <c r="MUQ153" s="102"/>
      <c r="MUR153" s="102"/>
      <c r="MUS153" s="102"/>
      <c r="MUT153" s="102"/>
      <c r="MUU153" s="102"/>
      <c r="MUV153" s="102"/>
      <c r="MUW153" s="102"/>
      <c r="MUX153" s="102"/>
      <c r="MUY153" s="102"/>
      <c r="MUZ153" s="102"/>
      <c r="MVA153" s="102"/>
      <c r="MVB153" s="102"/>
      <c r="MVC153" s="102"/>
      <c r="MVD153" s="102"/>
      <c r="MVE153" s="102"/>
      <c r="MVF153" s="102"/>
      <c r="MVG153" s="102"/>
      <c r="MVH153" s="102"/>
      <c r="MVI153" s="102"/>
      <c r="MVJ153" s="102"/>
      <c r="MVK153" s="102"/>
      <c r="MVL153" s="102"/>
      <c r="MVM153" s="102"/>
      <c r="MVN153" s="102"/>
      <c r="MVO153" s="102"/>
      <c r="MVP153" s="102"/>
      <c r="MVQ153" s="102"/>
      <c r="MVR153" s="102"/>
      <c r="MVS153" s="102"/>
      <c r="MVT153" s="102"/>
      <c r="MVU153" s="102"/>
      <c r="MVV153" s="102"/>
      <c r="MVW153" s="102"/>
      <c r="MVX153" s="102"/>
      <c r="MVY153" s="102"/>
      <c r="MVZ153" s="102"/>
      <c r="MWA153" s="102"/>
      <c r="MWB153" s="102"/>
      <c r="MWC153" s="102"/>
      <c r="MWD153" s="102"/>
      <c r="MWE153" s="102"/>
      <c r="MWF153" s="102"/>
      <c r="MWG153" s="102"/>
      <c r="MWH153" s="102"/>
      <c r="MWI153" s="102"/>
      <c r="MWJ153" s="102"/>
      <c r="MWK153" s="102"/>
      <c r="MWL153" s="102"/>
      <c r="MWM153" s="102"/>
      <c r="MWN153" s="102"/>
      <c r="MWO153" s="102"/>
      <c r="MWP153" s="102"/>
      <c r="MWQ153" s="102"/>
      <c r="MWR153" s="102"/>
      <c r="MWS153" s="102"/>
      <c r="MWT153" s="102"/>
      <c r="MWU153" s="102"/>
      <c r="MWV153" s="102"/>
      <c r="MWW153" s="102"/>
      <c r="MWX153" s="102"/>
      <c r="MWY153" s="102"/>
      <c r="MWZ153" s="102"/>
      <c r="MXA153" s="102"/>
      <c r="MXB153" s="102"/>
      <c r="MXC153" s="102"/>
      <c r="MXD153" s="102"/>
      <c r="MXE153" s="102"/>
      <c r="MXF153" s="102"/>
      <c r="MXG153" s="102"/>
      <c r="MXH153" s="102"/>
      <c r="MXI153" s="102"/>
      <c r="MXJ153" s="102"/>
      <c r="MXK153" s="102"/>
      <c r="MXL153" s="102"/>
      <c r="MXM153" s="102"/>
      <c r="MXN153" s="102"/>
      <c r="MXO153" s="102"/>
      <c r="MXP153" s="102"/>
      <c r="MXQ153" s="102"/>
      <c r="MXR153" s="102"/>
      <c r="MXS153" s="102"/>
      <c r="MXT153" s="102"/>
      <c r="MXU153" s="102"/>
      <c r="MXV153" s="102"/>
      <c r="MXW153" s="102"/>
      <c r="MXX153" s="102"/>
      <c r="MXY153" s="102"/>
      <c r="MXZ153" s="102"/>
      <c r="MYA153" s="102"/>
      <c r="MYB153" s="102"/>
      <c r="MYC153" s="102"/>
      <c r="MYD153" s="102"/>
      <c r="MYE153" s="102"/>
      <c r="MYF153" s="102"/>
      <c r="MYG153" s="102"/>
      <c r="MYH153" s="102"/>
      <c r="MYI153" s="102"/>
      <c r="MYJ153" s="102"/>
      <c r="MYK153" s="102"/>
      <c r="MYL153" s="102"/>
      <c r="MYM153" s="102"/>
      <c r="MYN153" s="102"/>
      <c r="MYO153" s="102"/>
      <c r="MYP153" s="102"/>
      <c r="MYQ153" s="102"/>
      <c r="MYR153" s="102"/>
      <c r="MYS153" s="102"/>
      <c r="MYT153" s="102"/>
      <c r="MYU153" s="102"/>
      <c r="MYV153" s="102"/>
      <c r="MYW153" s="102"/>
      <c r="MYX153" s="102"/>
      <c r="MYY153" s="102"/>
      <c r="MYZ153" s="102"/>
      <c r="MZA153" s="102"/>
      <c r="MZB153" s="102"/>
      <c r="MZC153" s="102"/>
      <c r="MZD153" s="102"/>
      <c r="MZE153" s="102"/>
      <c r="MZF153" s="102"/>
      <c r="MZG153" s="102"/>
      <c r="MZH153" s="102"/>
      <c r="MZI153" s="102"/>
      <c r="MZJ153" s="102"/>
      <c r="MZK153" s="102"/>
      <c r="MZL153" s="102"/>
      <c r="MZM153" s="102"/>
      <c r="MZN153" s="102"/>
      <c r="MZO153" s="102"/>
      <c r="MZP153" s="102"/>
      <c r="MZQ153" s="102"/>
      <c r="MZR153" s="102"/>
      <c r="MZS153" s="102"/>
      <c r="MZT153" s="102"/>
      <c r="MZU153" s="102"/>
      <c r="MZV153" s="102"/>
      <c r="MZW153" s="102"/>
      <c r="MZX153" s="102"/>
      <c r="MZY153" s="102"/>
      <c r="MZZ153" s="102"/>
      <c r="NAA153" s="102"/>
      <c r="NAB153" s="102"/>
      <c r="NAC153" s="102"/>
      <c r="NAD153" s="102"/>
      <c r="NAE153" s="102"/>
      <c r="NAF153" s="102"/>
      <c r="NAG153" s="102"/>
      <c r="NAH153" s="102"/>
      <c r="NAI153" s="102"/>
      <c r="NAJ153" s="102"/>
      <c r="NAK153" s="102"/>
      <c r="NAL153" s="102"/>
      <c r="NAM153" s="102"/>
      <c r="NAN153" s="102"/>
      <c r="NAO153" s="102"/>
      <c r="NAP153" s="102"/>
      <c r="NAQ153" s="102"/>
      <c r="NAR153" s="102"/>
      <c r="NAS153" s="102"/>
      <c r="NAT153" s="102"/>
      <c r="NAU153" s="102"/>
      <c r="NAV153" s="102"/>
      <c r="NAW153" s="102"/>
      <c r="NAX153" s="102"/>
      <c r="NAY153" s="102"/>
      <c r="NAZ153" s="102"/>
      <c r="NBA153" s="102"/>
      <c r="NBB153" s="102"/>
      <c r="NBC153" s="102"/>
      <c r="NBD153" s="102"/>
      <c r="NBE153" s="102"/>
      <c r="NBF153" s="102"/>
      <c r="NBG153" s="102"/>
      <c r="NBH153" s="102"/>
      <c r="NBI153" s="102"/>
      <c r="NBJ153" s="102"/>
      <c r="NBK153" s="102"/>
      <c r="NBL153" s="102"/>
      <c r="NBM153" s="102"/>
      <c r="NBN153" s="102"/>
      <c r="NBO153" s="102"/>
      <c r="NBP153" s="102"/>
      <c r="NBQ153" s="102"/>
      <c r="NBR153" s="102"/>
      <c r="NBS153" s="102"/>
      <c r="NBT153" s="102"/>
      <c r="NBU153" s="102"/>
      <c r="NBV153" s="102"/>
      <c r="NBW153" s="102"/>
      <c r="NBX153" s="102"/>
      <c r="NBY153" s="102"/>
      <c r="NBZ153" s="102"/>
      <c r="NCA153" s="102"/>
      <c r="NCB153" s="102"/>
      <c r="NCC153" s="102"/>
      <c r="NCD153" s="102"/>
      <c r="NCE153" s="102"/>
      <c r="NCF153" s="102"/>
      <c r="NCG153" s="102"/>
      <c r="NCH153" s="102"/>
      <c r="NCI153" s="102"/>
      <c r="NCJ153" s="102"/>
      <c r="NCK153" s="102"/>
      <c r="NCL153" s="102"/>
      <c r="NCM153" s="102"/>
      <c r="NCN153" s="102"/>
      <c r="NCO153" s="102"/>
      <c r="NCP153" s="102"/>
      <c r="NCQ153" s="102"/>
      <c r="NCR153" s="102"/>
      <c r="NCS153" s="102"/>
      <c r="NCT153" s="102"/>
      <c r="NCU153" s="102"/>
      <c r="NCV153" s="102"/>
      <c r="NCW153" s="102"/>
      <c r="NCX153" s="102"/>
      <c r="NCY153" s="102"/>
      <c r="NCZ153" s="102"/>
      <c r="NDA153" s="102"/>
      <c r="NDB153" s="102"/>
      <c r="NDC153" s="102"/>
      <c r="NDD153" s="102"/>
      <c r="NDE153" s="102"/>
      <c r="NDF153" s="102"/>
      <c r="NDG153" s="102"/>
      <c r="NDH153" s="102"/>
      <c r="NDI153" s="102"/>
      <c r="NDJ153" s="102"/>
      <c r="NDK153" s="102"/>
      <c r="NDL153" s="102"/>
      <c r="NDM153" s="102"/>
      <c r="NDN153" s="102"/>
      <c r="NDO153" s="102"/>
      <c r="NDP153" s="102"/>
      <c r="NDQ153" s="102"/>
      <c r="NDR153" s="102"/>
      <c r="NDS153" s="102"/>
      <c r="NDT153" s="102"/>
      <c r="NDU153" s="102"/>
      <c r="NDV153" s="102"/>
      <c r="NDW153" s="102"/>
      <c r="NDX153" s="102"/>
      <c r="NDY153" s="102"/>
      <c r="NDZ153" s="102"/>
      <c r="NEA153" s="102"/>
      <c r="NEB153" s="102"/>
      <c r="NEC153" s="102"/>
      <c r="NED153" s="102"/>
      <c r="NEE153" s="102"/>
      <c r="NEF153" s="102"/>
      <c r="NEG153" s="102"/>
      <c r="NEH153" s="102"/>
      <c r="NEI153" s="102"/>
      <c r="NEJ153" s="102"/>
      <c r="NEK153" s="102"/>
      <c r="NEL153" s="102"/>
      <c r="NEM153" s="102"/>
      <c r="NEN153" s="102"/>
      <c r="NEO153" s="102"/>
      <c r="NEP153" s="102"/>
      <c r="NEQ153" s="102"/>
      <c r="NER153" s="102"/>
      <c r="NES153" s="102"/>
      <c r="NET153" s="102"/>
      <c r="NEU153" s="102"/>
      <c r="NEV153" s="102"/>
      <c r="NEW153" s="102"/>
      <c r="NEX153" s="102"/>
      <c r="NEY153" s="102"/>
      <c r="NEZ153" s="102"/>
      <c r="NFA153" s="102"/>
      <c r="NFB153" s="102"/>
      <c r="NFC153" s="102"/>
      <c r="NFD153" s="102"/>
      <c r="NFE153" s="102"/>
      <c r="NFF153" s="102"/>
      <c r="NFG153" s="102"/>
      <c r="NFH153" s="102"/>
      <c r="NFI153" s="102"/>
      <c r="NFJ153" s="102"/>
      <c r="NFK153" s="102"/>
      <c r="NFL153" s="102"/>
      <c r="NFM153" s="102"/>
      <c r="NFN153" s="102"/>
      <c r="NFO153" s="102"/>
      <c r="NFP153" s="102"/>
      <c r="NFQ153" s="102"/>
      <c r="NFR153" s="102"/>
      <c r="NFS153" s="102"/>
      <c r="NFT153" s="102"/>
      <c r="NFU153" s="102"/>
      <c r="NFV153" s="102"/>
      <c r="NFW153" s="102"/>
      <c r="NFX153" s="102"/>
      <c r="NFY153" s="102"/>
      <c r="NFZ153" s="102"/>
      <c r="NGA153" s="102"/>
      <c r="NGB153" s="102"/>
      <c r="NGC153" s="102"/>
      <c r="NGD153" s="102"/>
      <c r="NGE153" s="102"/>
      <c r="NGF153" s="102"/>
      <c r="NGG153" s="102"/>
      <c r="NGH153" s="102"/>
      <c r="NGI153" s="102"/>
      <c r="NGJ153" s="102"/>
      <c r="NGK153" s="102"/>
      <c r="NGL153" s="102"/>
      <c r="NGM153" s="102"/>
      <c r="NGN153" s="102"/>
      <c r="NGO153" s="102"/>
      <c r="NGP153" s="102"/>
      <c r="NGQ153" s="102"/>
      <c r="NGR153" s="102"/>
      <c r="NGS153" s="102"/>
      <c r="NGT153" s="102"/>
      <c r="NGU153" s="102"/>
      <c r="NGV153" s="102"/>
      <c r="NGW153" s="102"/>
      <c r="NGX153" s="102"/>
      <c r="NGY153" s="102"/>
      <c r="NGZ153" s="102"/>
      <c r="NHA153" s="102"/>
      <c r="NHB153" s="102"/>
      <c r="NHC153" s="102"/>
      <c r="NHD153" s="102"/>
      <c r="NHE153" s="102"/>
      <c r="NHF153" s="102"/>
      <c r="NHG153" s="102"/>
      <c r="NHH153" s="102"/>
      <c r="NHI153" s="102"/>
      <c r="NHJ153" s="102"/>
      <c r="NHK153" s="102"/>
      <c r="NHL153" s="102"/>
      <c r="NHM153" s="102"/>
      <c r="NHN153" s="102"/>
      <c r="NHO153" s="102"/>
      <c r="NHP153" s="102"/>
      <c r="NHQ153" s="102"/>
      <c r="NHR153" s="102"/>
      <c r="NHS153" s="102"/>
      <c r="NHT153" s="102"/>
      <c r="NHU153" s="102"/>
      <c r="NHV153" s="102"/>
      <c r="NHW153" s="102"/>
      <c r="NHX153" s="102"/>
      <c r="NHY153" s="102"/>
      <c r="NHZ153" s="102"/>
      <c r="NIA153" s="102"/>
      <c r="NIB153" s="102"/>
      <c r="NIC153" s="102"/>
      <c r="NID153" s="102"/>
      <c r="NIE153" s="102"/>
      <c r="NIF153" s="102"/>
      <c r="NIG153" s="102"/>
      <c r="NIH153" s="102"/>
      <c r="NII153" s="102"/>
      <c r="NIJ153" s="102"/>
      <c r="NIK153" s="102"/>
      <c r="NIL153" s="102"/>
      <c r="NIM153" s="102"/>
      <c r="NIN153" s="102"/>
      <c r="NIO153" s="102"/>
      <c r="NIP153" s="102"/>
      <c r="NIQ153" s="102"/>
      <c r="NIR153" s="102"/>
      <c r="NIS153" s="102"/>
      <c r="NIT153" s="102"/>
      <c r="NIU153" s="102"/>
      <c r="NIV153" s="102"/>
      <c r="NIW153" s="102"/>
      <c r="NIX153" s="102"/>
      <c r="NIY153" s="102"/>
      <c r="NIZ153" s="102"/>
      <c r="NJA153" s="102"/>
      <c r="NJB153" s="102"/>
      <c r="NJC153" s="102"/>
      <c r="NJD153" s="102"/>
      <c r="NJE153" s="102"/>
      <c r="NJF153" s="102"/>
      <c r="NJG153" s="102"/>
      <c r="NJH153" s="102"/>
      <c r="NJI153" s="102"/>
      <c r="NJJ153" s="102"/>
      <c r="NJK153" s="102"/>
      <c r="NJL153" s="102"/>
      <c r="NJM153" s="102"/>
      <c r="NJN153" s="102"/>
      <c r="NJO153" s="102"/>
      <c r="NJP153" s="102"/>
      <c r="NJQ153" s="102"/>
      <c r="NJR153" s="102"/>
      <c r="NJS153" s="102"/>
      <c r="NJT153" s="102"/>
      <c r="NJU153" s="102"/>
      <c r="NJV153" s="102"/>
      <c r="NJW153" s="102"/>
      <c r="NJX153" s="102"/>
      <c r="NJY153" s="102"/>
      <c r="NJZ153" s="102"/>
      <c r="NKA153" s="102"/>
      <c r="NKB153" s="102"/>
      <c r="NKC153" s="102"/>
      <c r="NKD153" s="102"/>
      <c r="NKE153" s="102"/>
      <c r="NKF153" s="102"/>
      <c r="NKG153" s="102"/>
      <c r="NKH153" s="102"/>
      <c r="NKI153" s="102"/>
      <c r="NKJ153" s="102"/>
      <c r="NKK153" s="102"/>
      <c r="NKL153" s="102"/>
      <c r="NKM153" s="102"/>
      <c r="NKN153" s="102"/>
      <c r="NKO153" s="102"/>
      <c r="NKP153" s="102"/>
      <c r="NKQ153" s="102"/>
      <c r="NKR153" s="102"/>
      <c r="NKS153" s="102"/>
      <c r="NKT153" s="102"/>
      <c r="NKU153" s="102"/>
      <c r="NKV153" s="102"/>
      <c r="NKW153" s="102"/>
      <c r="NKX153" s="102"/>
      <c r="NKY153" s="102"/>
      <c r="NKZ153" s="102"/>
      <c r="NLA153" s="102"/>
      <c r="NLB153" s="102"/>
      <c r="NLC153" s="102"/>
      <c r="NLD153" s="102"/>
      <c r="NLE153" s="102"/>
      <c r="NLF153" s="102"/>
      <c r="NLG153" s="102"/>
      <c r="NLH153" s="102"/>
      <c r="NLI153" s="102"/>
      <c r="NLJ153" s="102"/>
      <c r="NLK153" s="102"/>
      <c r="NLL153" s="102"/>
      <c r="NLM153" s="102"/>
      <c r="NLN153" s="102"/>
      <c r="NLO153" s="102"/>
      <c r="NLP153" s="102"/>
      <c r="NLQ153" s="102"/>
      <c r="NLR153" s="102"/>
      <c r="NLS153" s="102"/>
      <c r="NLT153" s="102"/>
      <c r="NLU153" s="102"/>
      <c r="NLV153" s="102"/>
      <c r="NLW153" s="102"/>
      <c r="NLX153" s="102"/>
      <c r="NLY153" s="102"/>
      <c r="NLZ153" s="102"/>
      <c r="NMA153" s="102"/>
      <c r="NMB153" s="102"/>
      <c r="NMC153" s="102"/>
      <c r="NMD153" s="102"/>
      <c r="NME153" s="102"/>
      <c r="NMF153" s="102"/>
      <c r="NMG153" s="102"/>
      <c r="NMH153" s="102"/>
      <c r="NMI153" s="102"/>
      <c r="NMJ153" s="102"/>
      <c r="NMK153" s="102"/>
      <c r="NML153" s="102"/>
      <c r="NMM153" s="102"/>
      <c r="NMN153" s="102"/>
      <c r="NMO153" s="102"/>
      <c r="NMP153" s="102"/>
      <c r="NMQ153" s="102"/>
      <c r="NMR153" s="102"/>
      <c r="NMS153" s="102"/>
      <c r="NMT153" s="102"/>
      <c r="NMU153" s="102"/>
      <c r="NMV153" s="102"/>
      <c r="NMW153" s="102"/>
      <c r="NMX153" s="102"/>
      <c r="NMY153" s="102"/>
      <c r="NMZ153" s="102"/>
      <c r="NNA153" s="102"/>
      <c r="NNB153" s="102"/>
      <c r="NNC153" s="102"/>
      <c r="NND153" s="102"/>
      <c r="NNE153" s="102"/>
      <c r="NNF153" s="102"/>
      <c r="NNG153" s="102"/>
      <c r="NNH153" s="102"/>
      <c r="NNI153" s="102"/>
      <c r="NNJ153" s="102"/>
      <c r="NNK153" s="102"/>
      <c r="NNL153" s="102"/>
      <c r="NNM153" s="102"/>
      <c r="NNN153" s="102"/>
      <c r="NNO153" s="102"/>
      <c r="NNP153" s="102"/>
      <c r="NNQ153" s="102"/>
      <c r="NNR153" s="102"/>
      <c r="NNS153" s="102"/>
      <c r="NNT153" s="102"/>
      <c r="NNU153" s="102"/>
      <c r="NNV153" s="102"/>
      <c r="NNW153" s="102"/>
      <c r="NNX153" s="102"/>
      <c r="NNY153" s="102"/>
      <c r="NNZ153" s="102"/>
      <c r="NOA153" s="102"/>
      <c r="NOB153" s="102"/>
      <c r="NOC153" s="102"/>
      <c r="NOD153" s="102"/>
      <c r="NOE153" s="102"/>
      <c r="NOF153" s="102"/>
      <c r="NOG153" s="102"/>
      <c r="NOH153" s="102"/>
      <c r="NOI153" s="102"/>
      <c r="NOJ153" s="102"/>
      <c r="NOK153" s="102"/>
      <c r="NOL153" s="102"/>
      <c r="NOM153" s="102"/>
      <c r="NON153" s="102"/>
      <c r="NOO153" s="102"/>
      <c r="NOP153" s="102"/>
      <c r="NOQ153" s="102"/>
      <c r="NOR153" s="102"/>
      <c r="NOS153" s="102"/>
      <c r="NOT153" s="102"/>
      <c r="NOU153" s="102"/>
      <c r="NOV153" s="102"/>
      <c r="NOW153" s="102"/>
      <c r="NOX153" s="102"/>
      <c r="NOY153" s="102"/>
      <c r="NOZ153" s="102"/>
      <c r="NPA153" s="102"/>
      <c r="NPB153" s="102"/>
      <c r="NPC153" s="102"/>
      <c r="NPD153" s="102"/>
      <c r="NPE153" s="102"/>
      <c r="NPF153" s="102"/>
      <c r="NPG153" s="102"/>
      <c r="NPH153" s="102"/>
      <c r="NPI153" s="102"/>
      <c r="NPJ153" s="102"/>
      <c r="NPK153" s="102"/>
      <c r="NPL153" s="102"/>
      <c r="NPM153" s="102"/>
      <c r="NPN153" s="102"/>
      <c r="NPO153" s="102"/>
      <c r="NPP153" s="102"/>
      <c r="NPQ153" s="102"/>
      <c r="NPR153" s="102"/>
      <c r="NPS153" s="102"/>
      <c r="NPT153" s="102"/>
      <c r="NPU153" s="102"/>
      <c r="NPV153" s="102"/>
      <c r="NPW153" s="102"/>
      <c r="NPX153" s="102"/>
      <c r="NPY153" s="102"/>
      <c r="NPZ153" s="102"/>
      <c r="NQA153" s="102"/>
      <c r="NQB153" s="102"/>
      <c r="NQC153" s="102"/>
      <c r="NQD153" s="102"/>
      <c r="NQE153" s="102"/>
      <c r="NQF153" s="102"/>
      <c r="NQG153" s="102"/>
      <c r="NQH153" s="102"/>
      <c r="NQI153" s="102"/>
      <c r="NQJ153" s="102"/>
      <c r="NQK153" s="102"/>
      <c r="NQL153" s="102"/>
      <c r="NQM153" s="102"/>
      <c r="NQN153" s="102"/>
      <c r="NQO153" s="102"/>
      <c r="NQP153" s="102"/>
      <c r="NQQ153" s="102"/>
      <c r="NQR153" s="102"/>
      <c r="NQS153" s="102"/>
      <c r="NQT153" s="102"/>
      <c r="NQU153" s="102"/>
      <c r="NQV153" s="102"/>
      <c r="NQW153" s="102"/>
      <c r="NQX153" s="102"/>
      <c r="NQY153" s="102"/>
      <c r="NQZ153" s="102"/>
      <c r="NRA153" s="102"/>
      <c r="NRB153" s="102"/>
      <c r="NRC153" s="102"/>
      <c r="NRD153" s="102"/>
      <c r="NRE153" s="102"/>
      <c r="NRF153" s="102"/>
      <c r="NRG153" s="102"/>
      <c r="NRH153" s="102"/>
      <c r="NRI153" s="102"/>
      <c r="NRJ153" s="102"/>
      <c r="NRK153" s="102"/>
      <c r="NRL153" s="102"/>
      <c r="NRM153" s="102"/>
      <c r="NRN153" s="102"/>
      <c r="NRO153" s="102"/>
      <c r="NRP153" s="102"/>
      <c r="NRQ153" s="102"/>
      <c r="NRR153" s="102"/>
      <c r="NRS153" s="102"/>
      <c r="NRT153" s="102"/>
      <c r="NRU153" s="102"/>
      <c r="NRV153" s="102"/>
      <c r="NRW153" s="102"/>
      <c r="NRX153" s="102"/>
      <c r="NRY153" s="102"/>
      <c r="NRZ153" s="102"/>
      <c r="NSA153" s="102"/>
      <c r="NSB153" s="102"/>
      <c r="NSC153" s="102"/>
      <c r="NSD153" s="102"/>
      <c r="NSE153" s="102"/>
      <c r="NSF153" s="102"/>
      <c r="NSG153" s="102"/>
      <c r="NSH153" s="102"/>
      <c r="NSI153" s="102"/>
      <c r="NSJ153" s="102"/>
      <c r="NSK153" s="102"/>
      <c r="NSL153" s="102"/>
      <c r="NSM153" s="102"/>
      <c r="NSN153" s="102"/>
      <c r="NSO153" s="102"/>
      <c r="NSP153" s="102"/>
      <c r="NSQ153" s="102"/>
      <c r="NSR153" s="102"/>
      <c r="NSS153" s="102"/>
      <c r="NST153" s="102"/>
      <c r="NSU153" s="102"/>
      <c r="NSV153" s="102"/>
      <c r="NSW153" s="102"/>
      <c r="NSX153" s="102"/>
      <c r="NSY153" s="102"/>
      <c r="NSZ153" s="102"/>
      <c r="NTA153" s="102"/>
      <c r="NTB153" s="102"/>
      <c r="NTC153" s="102"/>
      <c r="NTD153" s="102"/>
      <c r="NTE153" s="102"/>
      <c r="NTF153" s="102"/>
      <c r="NTG153" s="102"/>
      <c r="NTH153" s="102"/>
      <c r="NTI153" s="102"/>
      <c r="NTJ153" s="102"/>
      <c r="NTK153" s="102"/>
      <c r="NTL153" s="102"/>
      <c r="NTM153" s="102"/>
      <c r="NTN153" s="102"/>
      <c r="NTO153" s="102"/>
      <c r="NTP153" s="102"/>
      <c r="NTQ153" s="102"/>
      <c r="NTR153" s="102"/>
      <c r="NTS153" s="102"/>
      <c r="NTT153" s="102"/>
      <c r="NTU153" s="102"/>
      <c r="NTV153" s="102"/>
      <c r="NTW153" s="102"/>
      <c r="NTX153" s="102"/>
      <c r="NTY153" s="102"/>
      <c r="NTZ153" s="102"/>
      <c r="NUA153" s="102"/>
      <c r="NUB153" s="102"/>
      <c r="NUC153" s="102"/>
      <c r="NUD153" s="102"/>
      <c r="NUE153" s="102"/>
      <c r="NUF153" s="102"/>
      <c r="NUG153" s="102"/>
      <c r="NUH153" s="102"/>
      <c r="NUI153" s="102"/>
      <c r="NUJ153" s="102"/>
      <c r="NUK153" s="102"/>
      <c r="NUL153" s="102"/>
      <c r="NUM153" s="102"/>
      <c r="NUN153" s="102"/>
      <c r="NUO153" s="102"/>
      <c r="NUP153" s="102"/>
      <c r="NUQ153" s="102"/>
      <c r="NUR153" s="102"/>
      <c r="NUS153" s="102"/>
      <c r="NUT153" s="102"/>
      <c r="NUU153" s="102"/>
      <c r="NUV153" s="102"/>
      <c r="NUW153" s="102"/>
      <c r="NUX153" s="102"/>
      <c r="NUY153" s="102"/>
      <c r="NUZ153" s="102"/>
      <c r="NVA153" s="102"/>
      <c r="NVB153" s="102"/>
      <c r="NVC153" s="102"/>
      <c r="NVD153" s="102"/>
      <c r="NVE153" s="102"/>
      <c r="NVF153" s="102"/>
      <c r="NVG153" s="102"/>
      <c r="NVH153" s="102"/>
      <c r="NVI153" s="102"/>
      <c r="NVJ153" s="102"/>
      <c r="NVK153" s="102"/>
      <c r="NVL153" s="102"/>
      <c r="NVM153" s="102"/>
      <c r="NVN153" s="102"/>
      <c r="NVO153" s="102"/>
      <c r="NVP153" s="102"/>
      <c r="NVQ153" s="102"/>
      <c r="NVR153" s="102"/>
      <c r="NVS153" s="102"/>
      <c r="NVT153" s="102"/>
      <c r="NVU153" s="102"/>
      <c r="NVV153" s="102"/>
      <c r="NVW153" s="102"/>
      <c r="NVX153" s="102"/>
      <c r="NVY153" s="102"/>
      <c r="NVZ153" s="102"/>
      <c r="NWA153" s="102"/>
      <c r="NWB153" s="102"/>
      <c r="NWC153" s="102"/>
      <c r="NWD153" s="102"/>
      <c r="NWE153" s="102"/>
      <c r="NWF153" s="102"/>
      <c r="NWG153" s="102"/>
      <c r="NWH153" s="102"/>
      <c r="NWI153" s="102"/>
      <c r="NWJ153" s="102"/>
      <c r="NWK153" s="102"/>
      <c r="NWL153" s="102"/>
      <c r="NWM153" s="102"/>
      <c r="NWN153" s="102"/>
      <c r="NWO153" s="102"/>
      <c r="NWP153" s="102"/>
      <c r="NWQ153" s="102"/>
      <c r="NWR153" s="102"/>
      <c r="NWS153" s="102"/>
      <c r="NWT153" s="102"/>
      <c r="NWU153" s="102"/>
      <c r="NWV153" s="102"/>
      <c r="NWW153" s="102"/>
      <c r="NWX153" s="102"/>
      <c r="NWY153" s="102"/>
      <c r="NWZ153" s="102"/>
      <c r="NXA153" s="102"/>
      <c r="NXB153" s="102"/>
      <c r="NXC153" s="102"/>
      <c r="NXD153" s="102"/>
      <c r="NXE153" s="102"/>
      <c r="NXF153" s="102"/>
      <c r="NXG153" s="102"/>
      <c r="NXH153" s="102"/>
      <c r="NXI153" s="102"/>
      <c r="NXJ153" s="102"/>
      <c r="NXK153" s="102"/>
      <c r="NXL153" s="102"/>
      <c r="NXM153" s="102"/>
      <c r="NXN153" s="102"/>
      <c r="NXO153" s="102"/>
      <c r="NXP153" s="102"/>
      <c r="NXQ153" s="102"/>
      <c r="NXR153" s="102"/>
      <c r="NXS153" s="102"/>
      <c r="NXT153" s="102"/>
      <c r="NXU153" s="102"/>
      <c r="NXV153" s="102"/>
      <c r="NXW153" s="102"/>
      <c r="NXX153" s="102"/>
      <c r="NXY153" s="102"/>
      <c r="NXZ153" s="102"/>
      <c r="NYA153" s="102"/>
      <c r="NYB153" s="102"/>
      <c r="NYC153" s="102"/>
      <c r="NYD153" s="102"/>
      <c r="NYE153" s="102"/>
      <c r="NYF153" s="102"/>
      <c r="NYG153" s="102"/>
      <c r="NYH153" s="102"/>
      <c r="NYI153" s="102"/>
      <c r="NYJ153" s="102"/>
      <c r="NYK153" s="102"/>
      <c r="NYL153" s="102"/>
      <c r="NYM153" s="102"/>
      <c r="NYN153" s="102"/>
      <c r="NYO153" s="102"/>
      <c r="NYP153" s="102"/>
      <c r="NYQ153" s="102"/>
      <c r="NYR153" s="102"/>
      <c r="NYS153" s="102"/>
      <c r="NYT153" s="102"/>
      <c r="NYU153" s="102"/>
      <c r="NYV153" s="102"/>
      <c r="NYW153" s="102"/>
      <c r="NYX153" s="102"/>
      <c r="NYY153" s="102"/>
      <c r="NYZ153" s="102"/>
      <c r="NZA153" s="102"/>
      <c r="NZB153" s="102"/>
      <c r="NZC153" s="102"/>
      <c r="NZD153" s="102"/>
      <c r="NZE153" s="102"/>
      <c r="NZF153" s="102"/>
      <c r="NZG153" s="102"/>
      <c r="NZH153" s="102"/>
      <c r="NZI153" s="102"/>
      <c r="NZJ153" s="102"/>
      <c r="NZK153" s="102"/>
      <c r="NZL153" s="102"/>
      <c r="NZM153" s="102"/>
      <c r="NZN153" s="102"/>
      <c r="NZO153" s="102"/>
      <c r="NZP153" s="102"/>
      <c r="NZQ153" s="102"/>
      <c r="NZR153" s="102"/>
      <c r="NZS153" s="102"/>
      <c r="NZT153" s="102"/>
      <c r="NZU153" s="102"/>
      <c r="NZV153" s="102"/>
      <c r="NZW153" s="102"/>
      <c r="NZX153" s="102"/>
      <c r="NZY153" s="102"/>
      <c r="NZZ153" s="102"/>
      <c r="OAA153" s="102"/>
      <c r="OAB153" s="102"/>
      <c r="OAC153" s="102"/>
      <c r="OAD153" s="102"/>
      <c r="OAE153" s="102"/>
      <c r="OAF153" s="102"/>
      <c r="OAG153" s="102"/>
      <c r="OAH153" s="102"/>
      <c r="OAI153" s="102"/>
      <c r="OAJ153" s="102"/>
      <c r="OAK153" s="102"/>
      <c r="OAL153" s="102"/>
      <c r="OAM153" s="102"/>
      <c r="OAN153" s="102"/>
      <c r="OAO153" s="102"/>
      <c r="OAP153" s="102"/>
      <c r="OAQ153" s="102"/>
      <c r="OAR153" s="102"/>
      <c r="OAS153" s="102"/>
      <c r="OAT153" s="102"/>
      <c r="OAU153" s="102"/>
      <c r="OAV153" s="102"/>
      <c r="OAW153" s="102"/>
      <c r="OAX153" s="102"/>
      <c r="OAY153" s="102"/>
      <c r="OAZ153" s="102"/>
      <c r="OBA153" s="102"/>
      <c r="OBB153" s="102"/>
      <c r="OBC153" s="102"/>
      <c r="OBD153" s="102"/>
      <c r="OBE153" s="102"/>
      <c r="OBF153" s="102"/>
      <c r="OBG153" s="102"/>
      <c r="OBH153" s="102"/>
      <c r="OBI153" s="102"/>
      <c r="OBJ153" s="102"/>
      <c r="OBK153" s="102"/>
      <c r="OBL153" s="102"/>
      <c r="OBM153" s="102"/>
      <c r="OBN153" s="102"/>
      <c r="OBO153" s="102"/>
      <c r="OBP153" s="102"/>
      <c r="OBQ153" s="102"/>
      <c r="OBR153" s="102"/>
      <c r="OBS153" s="102"/>
      <c r="OBT153" s="102"/>
      <c r="OBU153" s="102"/>
      <c r="OBV153" s="102"/>
      <c r="OBW153" s="102"/>
      <c r="OBX153" s="102"/>
      <c r="OBY153" s="102"/>
      <c r="OBZ153" s="102"/>
      <c r="OCA153" s="102"/>
      <c r="OCB153" s="102"/>
      <c r="OCC153" s="102"/>
      <c r="OCD153" s="102"/>
      <c r="OCE153" s="102"/>
      <c r="OCF153" s="102"/>
      <c r="OCG153" s="102"/>
      <c r="OCH153" s="102"/>
      <c r="OCI153" s="102"/>
      <c r="OCJ153" s="102"/>
      <c r="OCK153" s="102"/>
      <c r="OCL153" s="102"/>
      <c r="OCM153" s="102"/>
      <c r="OCN153" s="102"/>
      <c r="OCO153" s="102"/>
      <c r="OCP153" s="102"/>
      <c r="OCQ153" s="102"/>
      <c r="OCR153" s="102"/>
      <c r="OCS153" s="102"/>
      <c r="OCT153" s="102"/>
      <c r="OCU153" s="102"/>
      <c r="OCV153" s="102"/>
      <c r="OCW153" s="102"/>
      <c r="OCX153" s="102"/>
      <c r="OCY153" s="102"/>
      <c r="OCZ153" s="102"/>
      <c r="ODA153" s="102"/>
      <c r="ODB153" s="102"/>
      <c r="ODC153" s="102"/>
      <c r="ODD153" s="102"/>
      <c r="ODE153" s="102"/>
      <c r="ODF153" s="102"/>
      <c r="ODG153" s="102"/>
      <c r="ODH153" s="102"/>
      <c r="ODI153" s="102"/>
      <c r="ODJ153" s="102"/>
      <c r="ODK153" s="102"/>
      <c r="ODL153" s="102"/>
      <c r="ODM153" s="102"/>
      <c r="ODN153" s="102"/>
      <c r="ODO153" s="102"/>
      <c r="ODP153" s="102"/>
      <c r="ODQ153" s="102"/>
      <c r="ODR153" s="102"/>
      <c r="ODS153" s="102"/>
      <c r="ODT153" s="102"/>
      <c r="ODU153" s="102"/>
      <c r="ODV153" s="102"/>
      <c r="ODW153" s="102"/>
      <c r="ODX153" s="102"/>
      <c r="ODY153" s="102"/>
      <c r="ODZ153" s="102"/>
      <c r="OEA153" s="102"/>
      <c r="OEB153" s="102"/>
      <c r="OEC153" s="102"/>
      <c r="OED153" s="102"/>
      <c r="OEE153" s="102"/>
      <c r="OEF153" s="102"/>
      <c r="OEG153" s="102"/>
      <c r="OEH153" s="102"/>
      <c r="OEI153" s="102"/>
      <c r="OEJ153" s="102"/>
      <c r="OEK153" s="102"/>
      <c r="OEL153" s="102"/>
      <c r="OEM153" s="102"/>
      <c r="OEN153" s="102"/>
      <c r="OEO153" s="102"/>
      <c r="OEP153" s="102"/>
      <c r="OEQ153" s="102"/>
      <c r="OER153" s="102"/>
      <c r="OES153" s="102"/>
      <c r="OET153" s="102"/>
      <c r="OEU153" s="102"/>
      <c r="OEV153" s="102"/>
      <c r="OEW153" s="102"/>
      <c r="OEX153" s="102"/>
      <c r="OEY153" s="102"/>
      <c r="OEZ153" s="102"/>
      <c r="OFA153" s="102"/>
      <c r="OFB153" s="102"/>
      <c r="OFC153" s="102"/>
      <c r="OFD153" s="102"/>
      <c r="OFE153" s="102"/>
      <c r="OFF153" s="102"/>
      <c r="OFG153" s="102"/>
      <c r="OFH153" s="102"/>
      <c r="OFI153" s="102"/>
      <c r="OFJ153" s="102"/>
      <c r="OFK153" s="102"/>
      <c r="OFL153" s="102"/>
      <c r="OFM153" s="102"/>
      <c r="OFN153" s="102"/>
      <c r="OFO153" s="102"/>
      <c r="OFP153" s="102"/>
      <c r="OFQ153" s="102"/>
      <c r="OFR153" s="102"/>
      <c r="OFS153" s="102"/>
      <c r="OFT153" s="102"/>
      <c r="OFU153" s="102"/>
      <c r="OFV153" s="102"/>
      <c r="OFW153" s="102"/>
      <c r="OFX153" s="102"/>
      <c r="OFY153" s="102"/>
      <c r="OFZ153" s="102"/>
      <c r="OGA153" s="102"/>
      <c r="OGB153" s="102"/>
      <c r="OGC153" s="102"/>
      <c r="OGD153" s="102"/>
      <c r="OGE153" s="102"/>
      <c r="OGF153" s="102"/>
      <c r="OGG153" s="102"/>
      <c r="OGH153" s="102"/>
      <c r="OGI153" s="102"/>
      <c r="OGJ153" s="102"/>
      <c r="OGK153" s="102"/>
      <c r="OGL153" s="102"/>
      <c r="OGM153" s="102"/>
      <c r="OGN153" s="102"/>
      <c r="OGO153" s="102"/>
      <c r="OGP153" s="102"/>
      <c r="OGQ153" s="102"/>
      <c r="OGR153" s="102"/>
      <c r="OGS153" s="102"/>
      <c r="OGT153" s="102"/>
      <c r="OGU153" s="102"/>
      <c r="OGV153" s="102"/>
      <c r="OGW153" s="102"/>
      <c r="OGX153" s="102"/>
      <c r="OGY153" s="102"/>
      <c r="OGZ153" s="102"/>
      <c r="OHA153" s="102"/>
      <c r="OHB153" s="102"/>
      <c r="OHC153" s="102"/>
      <c r="OHD153" s="102"/>
      <c r="OHE153" s="102"/>
      <c r="OHF153" s="102"/>
      <c r="OHG153" s="102"/>
      <c r="OHH153" s="102"/>
      <c r="OHI153" s="102"/>
      <c r="OHJ153" s="102"/>
      <c r="OHK153" s="102"/>
      <c r="OHL153" s="102"/>
      <c r="OHM153" s="102"/>
      <c r="OHN153" s="102"/>
      <c r="OHO153" s="102"/>
      <c r="OHP153" s="102"/>
      <c r="OHQ153" s="102"/>
      <c r="OHR153" s="102"/>
      <c r="OHS153" s="102"/>
      <c r="OHT153" s="102"/>
      <c r="OHU153" s="102"/>
      <c r="OHV153" s="102"/>
      <c r="OHW153" s="102"/>
      <c r="OHX153" s="102"/>
      <c r="OHY153" s="102"/>
      <c r="OHZ153" s="102"/>
      <c r="OIA153" s="102"/>
      <c r="OIB153" s="102"/>
      <c r="OIC153" s="102"/>
      <c r="OID153" s="102"/>
      <c r="OIE153" s="102"/>
      <c r="OIF153" s="102"/>
      <c r="OIG153" s="102"/>
      <c r="OIH153" s="102"/>
      <c r="OII153" s="102"/>
      <c r="OIJ153" s="102"/>
      <c r="OIK153" s="102"/>
      <c r="OIL153" s="102"/>
      <c r="OIM153" s="102"/>
      <c r="OIN153" s="102"/>
      <c r="OIO153" s="102"/>
      <c r="OIP153" s="102"/>
      <c r="OIQ153" s="102"/>
      <c r="OIR153" s="102"/>
      <c r="OIS153" s="102"/>
      <c r="OIT153" s="102"/>
      <c r="OIU153" s="102"/>
      <c r="OIV153" s="102"/>
      <c r="OIW153" s="102"/>
      <c r="OIX153" s="102"/>
      <c r="OIY153" s="102"/>
      <c r="OIZ153" s="102"/>
      <c r="OJA153" s="102"/>
      <c r="OJB153" s="102"/>
      <c r="OJC153" s="102"/>
      <c r="OJD153" s="102"/>
      <c r="OJE153" s="102"/>
      <c r="OJF153" s="102"/>
      <c r="OJG153" s="102"/>
      <c r="OJH153" s="102"/>
      <c r="OJI153" s="102"/>
      <c r="OJJ153" s="102"/>
      <c r="OJK153" s="102"/>
      <c r="OJL153" s="102"/>
      <c r="OJM153" s="102"/>
      <c r="OJN153" s="102"/>
      <c r="OJO153" s="102"/>
      <c r="OJP153" s="102"/>
      <c r="OJQ153" s="102"/>
      <c r="OJR153" s="102"/>
      <c r="OJS153" s="102"/>
      <c r="OJT153" s="102"/>
      <c r="OJU153" s="102"/>
      <c r="OJV153" s="102"/>
      <c r="OJW153" s="102"/>
      <c r="OJX153" s="102"/>
      <c r="OJY153" s="102"/>
      <c r="OJZ153" s="102"/>
      <c r="OKA153" s="102"/>
      <c r="OKB153" s="102"/>
      <c r="OKC153" s="102"/>
      <c r="OKD153" s="102"/>
      <c r="OKE153" s="102"/>
      <c r="OKF153" s="102"/>
      <c r="OKG153" s="102"/>
      <c r="OKH153" s="102"/>
      <c r="OKI153" s="102"/>
      <c r="OKJ153" s="102"/>
      <c r="OKK153" s="102"/>
      <c r="OKL153" s="102"/>
      <c r="OKM153" s="102"/>
      <c r="OKN153" s="102"/>
      <c r="OKO153" s="102"/>
      <c r="OKP153" s="102"/>
      <c r="OKQ153" s="102"/>
      <c r="OKR153" s="102"/>
      <c r="OKS153" s="102"/>
      <c r="OKT153" s="102"/>
      <c r="OKU153" s="102"/>
      <c r="OKV153" s="102"/>
      <c r="OKW153" s="102"/>
      <c r="OKX153" s="102"/>
      <c r="OKY153" s="102"/>
      <c r="OKZ153" s="102"/>
      <c r="OLA153" s="102"/>
      <c r="OLB153" s="102"/>
      <c r="OLC153" s="102"/>
      <c r="OLD153" s="102"/>
      <c r="OLE153" s="102"/>
      <c r="OLF153" s="102"/>
      <c r="OLG153" s="102"/>
      <c r="OLH153" s="102"/>
      <c r="OLI153" s="102"/>
      <c r="OLJ153" s="102"/>
      <c r="OLK153" s="102"/>
      <c r="OLL153" s="102"/>
      <c r="OLM153" s="102"/>
      <c r="OLN153" s="102"/>
      <c r="OLO153" s="102"/>
      <c r="OLP153" s="102"/>
      <c r="OLQ153" s="102"/>
      <c r="OLR153" s="102"/>
      <c r="OLS153" s="102"/>
      <c r="OLT153" s="102"/>
      <c r="OLU153" s="102"/>
      <c r="OLV153" s="102"/>
      <c r="OLW153" s="102"/>
      <c r="OLX153" s="102"/>
      <c r="OLY153" s="102"/>
      <c r="OLZ153" s="102"/>
      <c r="OMA153" s="102"/>
      <c r="OMB153" s="102"/>
      <c r="OMC153" s="102"/>
      <c r="OMD153" s="102"/>
      <c r="OME153" s="102"/>
      <c r="OMF153" s="102"/>
      <c r="OMG153" s="102"/>
      <c r="OMH153" s="102"/>
      <c r="OMI153" s="102"/>
      <c r="OMJ153" s="102"/>
      <c r="OMK153" s="102"/>
      <c r="OML153" s="102"/>
      <c r="OMM153" s="102"/>
      <c r="OMN153" s="102"/>
      <c r="OMO153" s="102"/>
      <c r="OMP153" s="102"/>
      <c r="OMQ153" s="102"/>
      <c r="OMR153" s="102"/>
      <c r="OMS153" s="102"/>
      <c r="OMT153" s="102"/>
      <c r="OMU153" s="102"/>
      <c r="OMV153" s="102"/>
      <c r="OMW153" s="102"/>
      <c r="OMX153" s="102"/>
      <c r="OMY153" s="102"/>
      <c r="OMZ153" s="102"/>
      <c r="ONA153" s="102"/>
      <c r="ONB153" s="102"/>
      <c r="ONC153" s="102"/>
      <c r="OND153" s="102"/>
      <c r="ONE153" s="102"/>
      <c r="ONF153" s="102"/>
      <c r="ONG153" s="102"/>
      <c r="ONH153" s="102"/>
      <c r="ONI153" s="102"/>
      <c r="ONJ153" s="102"/>
      <c r="ONK153" s="102"/>
      <c r="ONL153" s="102"/>
      <c r="ONM153" s="102"/>
      <c r="ONN153" s="102"/>
      <c r="ONO153" s="102"/>
      <c r="ONP153" s="102"/>
      <c r="ONQ153" s="102"/>
      <c r="ONR153" s="102"/>
      <c r="ONS153" s="102"/>
      <c r="ONT153" s="102"/>
      <c r="ONU153" s="102"/>
      <c r="ONV153" s="102"/>
      <c r="ONW153" s="102"/>
      <c r="ONX153" s="102"/>
      <c r="ONY153" s="102"/>
      <c r="ONZ153" s="102"/>
      <c r="OOA153" s="102"/>
      <c r="OOB153" s="102"/>
      <c r="OOC153" s="102"/>
      <c r="OOD153" s="102"/>
      <c r="OOE153" s="102"/>
      <c r="OOF153" s="102"/>
      <c r="OOG153" s="102"/>
      <c r="OOH153" s="102"/>
      <c r="OOI153" s="102"/>
      <c r="OOJ153" s="102"/>
      <c r="OOK153" s="102"/>
      <c r="OOL153" s="102"/>
      <c r="OOM153" s="102"/>
      <c r="OON153" s="102"/>
      <c r="OOO153" s="102"/>
      <c r="OOP153" s="102"/>
      <c r="OOQ153" s="102"/>
      <c r="OOR153" s="102"/>
      <c r="OOS153" s="102"/>
      <c r="OOT153" s="102"/>
      <c r="OOU153" s="102"/>
      <c r="OOV153" s="102"/>
      <c r="OOW153" s="102"/>
      <c r="OOX153" s="102"/>
      <c r="OOY153" s="102"/>
      <c r="OOZ153" s="102"/>
      <c r="OPA153" s="102"/>
      <c r="OPB153" s="102"/>
      <c r="OPC153" s="102"/>
      <c r="OPD153" s="102"/>
      <c r="OPE153" s="102"/>
      <c r="OPF153" s="102"/>
      <c r="OPG153" s="102"/>
      <c r="OPH153" s="102"/>
      <c r="OPI153" s="102"/>
      <c r="OPJ153" s="102"/>
      <c r="OPK153" s="102"/>
      <c r="OPL153" s="102"/>
      <c r="OPM153" s="102"/>
      <c r="OPN153" s="102"/>
      <c r="OPO153" s="102"/>
      <c r="OPP153" s="102"/>
      <c r="OPQ153" s="102"/>
      <c r="OPR153" s="102"/>
      <c r="OPS153" s="102"/>
      <c r="OPT153" s="102"/>
      <c r="OPU153" s="102"/>
      <c r="OPV153" s="102"/>
      <c r="OPW153" s="102"/>
      <c r="OPX153" s="102"/>
      <c r="OPY153" s="102"/>
      <c r="OPZ153" s="102"/>
      <c r="OQA153" s="102"/>
      <c r="OQB153" s="102"/>
      <c r="OQC153" s="102"/>
      <c r="OQD153" s="102"/>
      <c r="OQE153" s="102"/>
      <c r="OQF153" s="102"/>
      <c r="OQG153" s="102"/>
      <c r="OQH153" s="102"/>
      <c r="OQI153" s="102"/>
      <c r="OQJ153" s="102"/>
      <c r="OQK153" s="102"/>
      <c r="OQL153" s="102"/>
      <c r="OQM153" s="102"/>
      <c r="OQN153" s="102"/>
      <c r="OQO153" s="102"/>
      <c r="OQP153" s="102"/>
      <c r="OQQ153" s="102"/>
      <c r="OQR153" s="102"/>
      <c r="OQS153" s="102"/>
      <c r="OQT153" s="102"/>
      <c r="OQU153" s="102"/>
      <c r="OQV153" s="102"/>
      <c r="OQW153" s="102"/>
      <c r="OQX153" s="102"/>
      <c r="OQY153" s="102"/>
      <c r="OQZ153" s="102"/>
      <c r="ORA153" s="102"/>
      <c r="ORB153" s="102"/>
      <c r="ORC153" s="102"/>
      <c r="ORD153" s="102"/>
      <c r="ORE153" s="102"/>
      <c r="ORF153" s="102"/>
      <c r="ORG153" s="102"/>
      <c r="ORH153" s="102"/>
      <c r="ORI153" s="102"/>
      <c r="ORJ153" s="102"/>
      <c r="ORK153" s="102"/>
      <c r="ORL153" s="102"/>
      <c r="ORM153" s="102"/>
      <c r="ORN153" s="102"/>
      <c r="ORO153" s="102"/>
      <c r="ORP153" s="102"/>
      <c r="ORQ153" s="102"/>
      <c r="ORR153" s="102"/>
      <c r="ORS153" s="102"/>
      <c r="ORT153" s="102"/>
      <c r="ORU153" s="102"/>
      <c r="ORV153" s="102"/>
      <c r="ORW153" s="102"/>
      <c r="ORX153" s="102"/>
      <c r="ORY153" s="102"/>
      <c r="ORZ153" s="102"/>
      <c r="OSA153" s="102"/>
      <c r="OSB153" s="102"/>
      <c r="OSC153" s="102"/>
      <c r="OSD153" s="102"/>
      <c r="OSE153" s="102"/>
      <c r="OSF153" s="102"/>
      <c r="OSG153" s="102"/>
      <c r="OSH153" s="102"/>
      <c r="OSI153" s="102"/>
      <c r="OSJ153" s="102"/>
      <c r="OSK153" s="102"/>
      <c r="OSL153" s="102"/>
      <c r="OSM153" s="102"/>
      <c r="OSN153" s="102"/>
      <c r="OSO153" s="102"/>
      <c r="OSP153" s="102"/>
      <c r="OSQ153" s="102"/>
      <c r="OSR153" s="102"/>
      <c r="OSS153" s="102"/>
      <c r="OST153" s="102"/>
      <c r="OSU153" s="102"/>
      <c r="OSV153" s="102"/>
      <c r="OSW153" s="102"/>
      <c r="OSX153" s="102"/>
      <c r="OSY153" s="102"/>
      <c r="OSZ153" s="102"/>
      <c r="OTA153" s="102"/>
      <c r="OTB153" s="102"/>
      <c r="OTC153" s="102"/>
      <c r="OTD153" s="102"/>
      <c r="OTE153" s="102"/>
      <c r="OTF153" s="102"/>
      <c r="OTG153" s="102"/>
      <c r="OTH153" s="102"/>
      <c r="OTI153" s="102"/>
      <c r="OTJ153" s="102"/>
      <c r="OTK153" s="102"/>
      <c r="OTL153" s="102"/>
      <c r="OTM153" s="102"/>
      <c r="OTN153" s="102"/>
      <c r="OTO153" s="102"/>
      <c r="OTP153" s="102"/>
      <c r="OTQ153" s="102"/>
      <c r="OTR153" s="102"/>
      <c r="OTS153" s="102"/>
      <c r="OTT153" s="102"/>
      <c r="OTU153" s="102"/>
      <c r="OTV153" s="102"/>
      <c r="OTW153" s="102"/>
      <c r="OTX153" s="102"/>
      <c r="OTY153" s="102"/>
      <c r="OTZ153" s="102"/>
      <c r="OUA153" s="102"/>
      <c r="OUB153" s="102"/>
      <c r="OUC153" s="102"/>
      <c r="OUD153" s="102"/>
      <c r="OUE153" s="102"/>
      <c r="OUF153" s="102"/>
      <c r="OUG153" s="102"/>
      <c r="OUH153" s="102"/>
      <c r="OUI153" s="102"/>
      <c r="OUJ153" s="102"/>
      <c r="OUK153" s="102"/>
      <c r="OUL153" s="102"/>
      <c r="OUM153" s="102"/>
      <c r="OUN153" s="102"/>
      <c r="OUO153" s="102"/>
      <c r="OUP153" s="102"/>
      <c r="OUQ153" s="102"/>
      <c r="OUR153" s="102"/>
      <c r="OUS153" s="102"/>
      <c r="OUT153" s="102"/>
      <c r="OUU153" s="102"/>
      <c r="OUV153" s="102"/>
      <c r="OUW153" s="102"/>
      <c r="OUX153" s="102"/>
      <c r="OUY153" s="102"/>
      <c r="OUZ153" s="102"/>
      <c r="OVA153" s="102"/>
      <c r="OVB153" s="102"/>
      <c r="OVC153" s="102"/>
      <c r="OVD153" s="102"/>
      <c r="OVE153" s="102"/>
      <c r="OVF153" s="102"/>
      <c r="OVG153" s="102"/>
      <c r="OVH153" s="102"/>
      <c r="OVI153" s="102"/>
      <c r="OVJ153" s="102"/>
      <c r="OVK153" s="102"/>
      <c r="OVL153" s="102"/>
      <c r="OVM153" s="102"/>
      <c r="OVN153" s="102"/>
      <c r="OVO153" s="102"/>
      <c r="OVP153" s="102"/>
      <c r="OVQ153" s="102"/>
      <c r="OVR153" s="102"/>
      <c r="OVS153" s="102"/>
      <c r="OVT153" s="102"/>
      <c r="OVU153" s="102"/>
      <c r="OVV153" s="102"/>
      <c r="OVW153" s="102"/>
      <c r="OVX153" s="102"/>
      <c r="OVY153" s="102"/>
      <c r="OVZ153" s="102"/>
      <c r="OWA153" s="102"/>
      <c r="OWB153" s="102"/>
      <c r="OWC153" s="102"/>
      <c r="OWD153" s="102"/>
      <c r="OWE153" s="102"/>
      <c r="OWF153" s="102"/>
      <c r="OWG153" s="102"/>
      <c r="OWH153" s="102"/>
      <c r="OWI153" s="102"/>
      <c r="OWJ153" s="102"/>
      <c r="OWK153" s="102"/>
      <c r="OWL153" s="102"/>
      <c r="OWM153" s="102"/>
      <c r="OWN153" s="102"/>
      <c r="OWO153" s="102"/>
      <c r="OWP153" s="102"/>
      <c r="OWQ153" s="102"/>
      <c r="OWR153" s="102"/>
      <c r="OWS153" s="102"/>
      <c r="OWT153" s="102"/>
      <c r="OWU153" s="102"/>
      <c r="OWV153" s="102"/>
      <c r="OWW153" s="102"/>
      <c r="OWX153" s="102"/>
      <c r="OWY153" s="102"/>
      <c r="OWZ153" s="102"/>
      <c r="OXA153" s="102"/>
      <c r="OXB153" s="102"/>
      <c r="OXC153" s="102"/>
      <c r="OXD153" s="102"/>
      <c r="OXE153" s="102"/>
      <c r="OXF153" s="102"/>
      <c r="OXG153" s="102"/>
      <c r="OXH153" s="102"/>
      <c r="OXI153" s="102"/>
      <c r="OXJ153" s="102"/>
      <c r="OXK153" s="102"/>
      <c r="OXL153" s="102"/>
      <c r="OXM153" s="102"/>
      <c r="OXN153" s="102"/>
      <c r="OXO153" s="102"/>
      <c r="OXP153" s="102"/>
      <c r="OXQ153" s="102"/>
      <c r="OXR153" s="102"/>
      <c r="OXS153" s="102"/>
      <c r="OXT153" s="102"/>
      <c r="OXU153" s="102"/>
      <c r="OXV153" s="102"/>
      <c r="OXW153" s="102"/>
      <c r="OXX153" s="102"/>
      <c r="OXY153" s="102"/>
      <c r="OXZ153" s="102"/>
      <c r="OYA153" s="102"/>
      <c r="OYB153" s="102"/>
      <c r="OYC153" s="102"/>
      <c r="OYD153" s="102"/>
      <c r="OYE153" s="102"/>
      <c r="OYF153" s="102"/>
      <c r="OYG153" s="102"/>
      <c r="OYH153" s="102"/>
      <c r="OYI153" s="102"/>
      <c r="OYJ153" s="102"/>
      <c r="OYK153" s="102"/>
      <c r="OYL153" s="102"/>
      <c r="OYM153" s="102"/>
      <c r="OYN153" s="102"/>
      <c r="OYO153" s="102"/>
      <c r="OYP153" s="102"/>
      <c r="OYQ153" s="102"/>
      <c r="OYR153" s="102"/>
      <c r="OYS153" s="102"/>
      <c r="OYT153" s="102"/>
      <c r="OYU153" s="102"/>
      <c r="OYV153" s="102"/>
      <c r="OYW153" s="102"/>
      <c r="OYX153" s="102"/>
      <c r="OYY153" s="102"/>
      <c r="OYZ153" s="102"/>
      <c r="OZA153" s="102"/>
      <c r="OZB153" s="102"/>
      <c r="OZC153" s="102"/>
      <c r="OZD153" s="102"/>
      <c r="OZE153" s="102"/>
      <c r="OZF153" s="102"/>
      <c r="OZG153" s="102"/>
      <c r="OZH153" s="102"/>
      <c r="OZI153" s="102"/>
      <c r="OZJ153" s="102"/>
      <c r="OZK153" s="102"/>
      <c r="OZL153" s="102"/>
      <c r="OZM153" s="102"/>
      <c r="OZN153" s="102"/>
      <c r="OZO153" s="102"/>
      <c r="OZP153" s="102"/>
      <c r="OZQ153" s="102"/>
      <c r="OZR153" s="102"/>
      <c r="OZS153" s="102"/>
      <c r="OZT153" s="102"/>
      <c r="OZU153" s="102"/>
      <c r="OZV153" s="102"/>
      <c r="OZW153" s="102"/>
      <c r="OZX153" s="102"/>
      <c r="OZY153" s="102"/>
      <c r="OZZ153" s="102"/>
      <c r="PAA153" s="102"/>
      <c r="PAB153" s="102"/>
      <c r="PAC153" s="102"/>
      <c r="PAD153" s="102"/>
      <c r="PAE153" s="102"/>
      <c r="PAF153" s="102"/>
      <c r="PAG153" s="102"/>
      <c r="PAH153" s="102"/>
      <c r="PAI153" s="102"/>
      <c r="PAJ153" s="102"/>
      <c r="PAK153" s="102"/>
      <c r="PAL153" s="102"/>
      <c r="PAM153" s="102"/>
      <c r="PAN153" s="102"/>
      <c r="PAO153" s="102"/>
      <c r="PAP153" s="102"/>
      <c r="PAQ153" s="102"/>
      <c r="PAR153" s="102"/>
      <c r="PAS153" s="102"/>
      <c r="PAT153" s="102"/>
      <c r="PAU153" s="102"/>
      <c r="PAV153" s="102"/>
      <c r="PAW153" s="102"/>
      <c r="PAX153" s="102"/>
      <c r="PAY153" s="102"/>
      <c r="PAZ153" s="102"/>
      <c r="PBA153" s="102"/>
      <c r="PBB153" s="102"/>
      <c r="PBC153" s="102"/>
      <c r="PBD153" s="102"/>
      <c r="PBE153" s="102"/>
      <c r="PBF153" s="102"/>
      <c r="PBG153" s="102"/>
      <c r="PBH153" s="102"/>
      <c r="PBI153" s="102"/>
      <c r="PBJ153" s="102"/>
      <c r="PBK153" s="102"/>
      <c r="PBL153" s="102"/>
      <c r="PBM153" s="102"/>
      <c r="PBN153" s="102"/>
      <c r="PBO153" s="102"/>
      <c r="PBP153" s="102"/>
      <c r="PBQ153" s="102"/>
      <c r="PBR153" s="102"/>
      <c r="PBS153" s="102"/>
      <c r="PBT153" s="102"/>
      <c r="PBU153" s="102"/>
      <c r="PBV153" s="102"/>
      <c r="PBW153" s="102"/>
      <c r="PBX153" s="102"/>
      <c r="PBY153" s="102"/>
      <c r="PBZ153" s="102"/>
      <c r="PCA153" s="102"/>
      <c r="PCB153" s="102"/>
      <c r="PCC153" s="102"/>
      <c r="PCD153" s="102"/>
      <c r="PCE153" s="102"/>
      <c r="PCF153" s="102"/>
      <c r="PCG153" s="102"/>
      <c r="PCH153" s="102"/>
      <c r="PCI153" s="102"/>
      <c r="PCJ153" s="102"/>
      <c r="PCK153" s="102"/>
      <c r="PCL153" s="102"/>
      <c r="PCM153" s="102"/>
      <c r="PCN153" s="102"/>
      <c r="PCO153" s="102"/>
      <c r="PCP153" s="102"/>
      <c r="PCQ153" s="102"/>
      <c r="PCR153" s="102"/>
      <c r="PCS153" s="102"/>
      <c r="PCT153" s="102"/>
      <c r="PCU153" s="102"/>
      <c r="PCV153" s="102"/>
      <c r="PCW153" s="102"/>
      <c r="PCX153" s="102"/>
      <c r="PCY153" s="102"/>
      <c r="PCZ153" s="102"/>
      <c r="PDA153" s="102"/>
      <c r="PDB153" s="102"/>
      <c r="PDC153" s="102"/>
      <c r="PDD153" s="102"/>
      <c r="PDE153" s="102"/>
      <c r="PDF153" s="102"/>
      <c r="PDG153" s="102"/>
      <c r="PDH153" s="102"/>
      <c r="PDI153" s="102"/>
      <c r="PDJ153" s="102"/>
      <c r="PDK153" s="102"/>
      <c r="PDL153" s="102"/>
      <c r="PDM153" s="102"/>
      <c r="PDN153" s="102"/>
      <c r="PDO153" s="102"/>
      <c r="PDP153" s="102"/>
      <c r="PDQ153" s="102"/>
      <c r="PDR153" s="102"/>
      <c r="PDS153" s="102"/>
      <c r="PDT153" s="102"/>
      <c r="PDU153" s="102"/>
      <c r="PDV153" s="102"/>
      <c r="PDW153" s="102"/>
      <c r="PDX153" s="102"/>
      <c r="PDY153" s="102"/>
      <c r="PDZ153" s="102"/>
      <c r="PEA153" s="102"/>
      <c r="PEB153" s="102"/>
      <c r="PEC153" s="102"/>
      <c r="PED153" s="102"/>
      <c r="PEE153" s="102"/>
      <c r="PEF153" s="102"/>
      <c r="PEG153" s="102"/>
      <c r="PEH153" s="102"/>
      <c r="PEI153" s="102"/>
      <c r="PEJ153" s="102"/>
      <c r="PEK153" s="102"/>
      <c r="PEL153" s="102"/>
      <c r="PEM153" s="102"/>
      <c r="PEN153" s="102"/>
      <c r="PEO153" s="102"/>
      <c r="PEP153" s="102"/>
      <c r="PEQ153" s="102"/>
      <c r="PER153" s="102"/>
      <c r="PES153" s="102"/>
      <c r="PET153" s="102"/>
      <c r="PEU153" s="102"/>
      <c r="PEV153" s="102"/>
      <c r="PEW153" s="102"/>
      <c r="PEX153" s="102"/>
      <c r="PEY153" s="102"/>
      <c r="PEZ153" s="102"/>
      <c r="PFA153" s="102"/>
      <c r="PFB153" s="102"/>
      <c r="PFC153" s="102"/>
      <c r="PFD153" s="102"/>
      <c r="PFE153" s="102"/>
      <c r="PFF153" s="102"/>
      <c r="PFG153" s="102"/>
      <c r="PFH153" s="102"/>
      <c r="PFI153" s="102"/>
      <c r="PFJ153" s="102"/>
      <c r="PFK153" s="102"/>
      <c r="PFL153" s="102"/>
      <c r="PFM153" s="102"/>
      <c r="PFN153" s="102"/>
      <c r="PFO153" s="102"/>
      <c r="PFP153" s="102"/>
      <c r="PFQ153" s="102"/>
      <c r="PFR153" s="102"/>
      <c r="PFS153" s="102"/>
      <c r="PFT153" s="102"/>
      <c r="PFU153" s="102"/>
      <c r="PFV153" s="102"/>
      <c r="PFW153" s="102"/>
      <c r="PFX153" s="102"/>
      <c r="PFY153" s="102"/>
      <c r="PFZ153" s="102"/>
      <c r="PGA153" s="102"/>
      <c r="PGB153" s="102"/>
      <c r="PGC153" s="102"/>
      <c r="PGD153" s="102"/>
      <c r="PGE153" s="102"/>
      <c r="PGF153" s="102"/>
      <c r="PGG153" s="102"/>
      <c r="PGH153" s="102"/>
      <c r="PGI153" s="102"/>
      <c r="PGJ153" s="102"/>
      <c r="PGK153" s="102"/>
      <c r="PGL153" s="102"/>
      <c r="PGM153" s="102"/>
      <c r="PGN153" s="102"/>
      <c r="PGO153" s="102"/>
      <c r="PGP153" s="102"/>
      <c r="PGQ153" s="102"/>
      <c r="PGR153" s="102"/>
      <c r="PGS153" s="102"/>
      <c r="PGT153" s="102"/>
      <c r="PGU153" s="102"/>
      <c r="PGV153" s="102"/>
      <c r="PGW153" s="102"/>
      <c r="PGX153" s="102"/>
      <c r="PGY153" s="102"/>
      <c r="PGZ153" s="102"/>
      <c r="PHA153" s="102"/>
      <c r="PHB153" s="102"/>
      <c r="PHC153" s="102"/>
      <c r="PHD153" s="102"/>
      <c r="PHE153" s="102"/>
      <c r="PHF153" s="102"/>
      <c r="PHG153" s="102"/>
      <c r="PHH153" s="102"/>
      <c r="PHI153" s="102"/>
      <c r="PHJ153" s="102"/>
      <c r="PHK153" s="102"/>
      <c r="PHL153" s="102"/>
      <c r="PHM153" s="102"/>
      <c r="PHN153" s="102"/>
      <c r="PHO153" s="102"/>
      <c r="PHP153" s="102"/>
      <c r="PHQ153" s="102"/>
      <c r="PHR153" s="102"/>
      <c r="PHS153" s="102"/>
      <c r="PHT153" s="102"/>
      <c r="PHU153" s="102"/>
      <c r="PHV153" s="102"/>
      <c r="PHW153" s="102"/>
      <c r="PHX153" s="102"/>
      <c r="PHY153" s="102"/>
      <c r="PHZ153" s="102"/>
      <c r="PIA153" s="102"/>
      <c r="PIB153" s="102"/>
      <c r="PIC153" s="102"/>
      <c r="PID153" s="102"/>
      <c r="PIE153" s="102"/>
      <c r="PIF153" s="102"/>
      <c r="PIG153" s="102"/>
      <c r="PIH153" s="102"/>
      <c r="PII153" s="102"/>
      <c r="PIJ153" s="102"/>
      <c r="PIK153" s="102"/>
      <c r="PIL153" s="102"/>
      <c r="PIM153" s="102"/>
      <c r="PIN153" s="102"/>
      <c r="PIO153" s="102"/>
      <c r="PIP153" s="102"/>
      <c r="PIQ153" s="102"/>
      <c r="PIR153" s="102"/>
      <c r="PIS153" s="102"/>
      <c r="PIT153" s="102"/>
      <c r="PIU153" s="102"/>
      <c r="PIV153" s="102"/>
      <c r="PIW153" s="102"/>
      <c r="PIX153" s="102"/>
      <c r="PIY153" s="102"/>
      <c r="PIZ153" s="102"/>
      <c r="PJA153" s="102"/>
      <c r="PJB153" s="102"/>
      <c r="PJC153" s="102"/>
      <c r="PJD153" s="102"/>
      <c r="PJE153" s="102"/>
      <c r="PJF153" s="102"/>
      <c r="PJG153" s="102"/>
      <c r="PJH153" s="102"/>
      <c r="PJI153" s="102"/>
      <c r="PJJ153" s="102"/>
      <c r="PJK153" s="102"/>
      <c r="PJL153" s="102"/>
      <c r="PJM153" s="102"/>
      <c r="PJN153" s="102"/>
      <c r="PJO153" s="102"/>
      <c r="PJP153" s="102"/>
      <c r="PJQ153" s="102"/>
      <c r="PJR153" s="102"/>
      <c r="PJS153" s="102"/>
      <c r="PJT153" s="102"/>
      <c r="PJU153" s="102"/>
      <c r="PJV153" s="102"/>
      <c r="PJW153" s="102"/>
      <c r="PJX153" s="102"/>
      <c r="PJY153" s="102"/>
      <c r="PJZ153" s="102"/>
      <c r="PKA153" s="102"/>
      <c r="PKB153" s="102"/>
      <c r="PKC153" s="102"/>
      <c r="PKD153" s="102"/>
      <c r="PKE153" s="102"/>
      <c r="PKF153" s="102"/>
      <c r="PKG153" s="102"/>
      <c r="PKH153" s="102"/>
      <c r="PKI153" s="102"/>
      <c r="PKJ153" s="102"/>
      <c r="PKK153" s="102"/>
      <c r="PKL153" s="102"/>
      <c r="PKM153" s="102"/>
      <c r="PKN153" s="102"/>
      <c r="PKO153" s="102"/>
      <c r="PKP153" s="102"/>
      <c r="PKQ153" s="102"/>
      <c r="PKR153" s="102"/>
      <c r="PKS153" s="102"/>
      <c r="PKT153" s="102"/>
      <c r="PKU153" s="102"/>
      <c r="PKV153" s="102"/>
      <c r="PKW153" s="102"/>
      <c r="PKX153" s="102"/>
      <c r="PKY153" s="102"/>
      <c r="PKZ153" s="102"/>
      <c r="PLA153" s="102"/>
      <c r="PLB153" s="102"/>
      <c r="PLC153" s="102"/>
      <c r="PLD153" s="102"/>
      <c r="PLE153" s="102"/>
      <c r="PLF153" s="102"/>
      <c r="PLG153" s="102"/>
      <c r="PLH153" s="102"/>
      <c r="PLI153" s="102"/>
      <c r="PLJ153" s="102"/>
      <c r="PLK153" s="102"/>
      <c r="PLL153" s="102"/>
      <c r="PLM153" s="102"/>
      <c r="PLN153" s="102"/>
      <c r="PLO153" s="102"/>
      <c r="PLP153" s="102"/>
      <c r="PLQ153" s="102"/>
      <c r="PLR153" s="102"/>
      <c r="PLS153" s="102"/>
      <c r="PLT153" s="102"/>
      <c r="PLU153" s="102"/>
      <c r="PLV153" s="102"/>
      <c r="PLW153" s="102"/>
      <c r="PLX153" s="102"/>
      <c r="PLY153" s="102"/>
      <c r="PLZ153" s="102"/>
      <c r="PMA153" s="102"/>
      <c r="PMB153" s="102"/>
      <c r="PMC153" s="102"/>
      <c r="PMD153" s="102"/>
      <c r="PME153" s="102"/>
      <c r="PMF153" s="102"/>
      <c r="PMG153" s="102"/>
      <c r="PMH153" s="102"/>
      <c r="PMI153" s="102"/>
      <c r="PMJ153" s="102"/>
      <c r="PMK153" s="102"/>
      <c r="PML153" s="102"/>
      <c r="PMM153" s="102"/>
      <c r="PMN153" s="102"/>
      <c r="PMO153" s="102"/>
      <c r="PMP153" s="102"/>
      <c r="PMQ153" s="102"/>
      <c r="PMR153" s="102"/>
      <c r="PMS153" s="102"/>
      <c r="PMT153" s="102"/>
      <c r="PMU153" s="102"/>
      <c r="PMV153" s="102"/>
      <c r="PMW153" s="102"/>
      <c r="PMX153" s="102"/>
      <c r="PMY153" s="102"/>
      <c r="PMZ153" s="102"/>
      <c r="PNA153" s="102"/>
      <c r="PNB153" s="102"/>
      <c r="PNC153" s="102"/>
      <c r="PND153" s="102"/>
      <c r="PNE153" s="102"/>
      <c r="PNF153" s="102"/>
      <c r="PNG153" s="102"/>
      <c r="PNH153" s="102"/>
      <c r="PNI153" s="102"/>
      <c r="PNJ153" s="102"/>
      <c r="PNK153" s="102"/>
      <c r="PNL153" s="102"/>
      <c r="PNM153" s="102"/>
      <c r="PNN153" s="102"/>
      <c r="PNO153" s="102"/>
      <c r="PNP153" s="102"/>
      <c r="PNQ153" s="102"/>
      <c r="PNR153" s="102"/>
      <c r="PNS153" s="102"/>
      <c r="PNT153" s="102"/>
      <c r="PNU153" s="102"/>
      <c r="PNV153" s="102"/>
      <c r="PNW153" s="102"/>
      <c r="PNX153" s="102"/>
      <c r="PNY153" s="102"/>
      <c r="PNZ153" s="102"/>
      <c r="POA153" s="102"/>
      <c r="POB153" s="102"/>
      <c r="POC153" s="102"/>
      <c r="POD153" s="102"/>
      <c r="POE153" s="102"/>
      <c r="POF153" s="102"/>
      <c r="POG153" s="102"/>
      <c r="POH153" s="102"/>
      <c r="POI153" s="102"/>
      <c r="POJ153" s="102"/>
      <c r="POK153" s="102"/>
      <c r="POL153" s="102"/>
      <c r="POM153" s="102"/>
      <c r="PON153" s="102"/>
      <c r="POO153" s="102"/>
      <c r="POP153" s="102"/>
      <c r="POQ153" s="102"/>
      <c r="POR153" s="102"/>
      <c r="POS153" s="102"/>
      <c r="POT153" s="102"/>
      <c r="POU153" s="102"/>
      <c r="POV153" s="102"/>
      <c r="POW153" s="102"/>
      <c r="POX153" s="102"/>
      <c r="POY153" s="102"/>
      <c r="POZ153" s="102"/>
      <c r="PPA153" s="102"/>
      <c r="PPB153" s="102"/>
      <c r="PPC153" s="102"/>
      <c r="PPD153" s="102"/>
      <c r="PPE153" s="102"/>
      <c r="PPF153" s="102"/>
      <c r="PPG153" s="102"/>
      <c r="PPH153" s="102"/>
      <c r="PPI153" s="102"/>
      <c r="PPJ153" s="102"/>
      <c r="PPK153" s="102"/>
      <c r="PPL153" s="102"/>
      <c r="PPM153" s="102"/>
      <c r="PPN153" s="102"/>
      <c r="PPO153" s="102"/>
      <c r="PPP153" s="102"/>
      <c r="PPQ153" s="102"/>
      <c r="PPR153" s="102"/>
      <c r="PPS153" s="102"/>
      <c r="PPT153" s="102"/>
      <c r="PPU153" s="102"/>
      <c r="PPV153" s="102"/>
      <c r="PPW153" s="102"/>
      <c r="PPX153" s="102"/>
      <c r="PPY153" s="102"/>
      <c r="PPZ153" s="102"/>
      <c r="PQA153" s="102"/>
      <c r="PQB153" s="102"/>
      <c r="PQC153" s="102"/>
      <c r="PQD153" s="102"/>
      <c r="PQE153" s="102"/>
      <c r="PQF153" s="102"/>
      <c r="PQG153" s="102"/>
      <c r="PQH153" s="102"/>
      <c r="PQI153" s="102"/>
      <c r="PQJ153" s="102"/>
      <c r="PQK153" s="102"/>
      <c r="PQL153" s="102"/>
      <c r="PQM153" s="102"/>
      <c r="PQN153" s="102"/>
      <c r="PQO153" s="102"/>
      <c r="PQP153" s="102"/>
      <c r="PQQ153" s="102"/>
      <c r="PQR153" s="102"/>
      <c r="PQS153" s="102"/>
      <c r="PQT153" s="102"/>
      <c r="PQU153" s="102"/>
      <c r="PQV153" s="102"/>
      <c r="PQW153" s="102"/>
      <c r="PQX153" s="102"/>
      <c r="PQY153" s="102"/>
      <c r="PQZ153" s="102"/>
      <c r="PRA153" s="102"/>
      <c r="PRB153" s="102"/>
      <c r="PRC153" s="102"/>
      <c r="PRD153" s="102"/>
      <c r="PRE153" s="102"/>
      <c r="PRF153" s="102"/>
      <c r="PRG153" s="102"/>
      <c r="PRH153" s="102"/>
      <c r="PRI153" s="102"/>
      <c r="PRJ153" s="102"/>
      <c r="PRK153" s="102"/>
      <c r="PRL153" s="102"/>
      <c r="PRM153" s="102"/>
      <c r="PRN153" s="102"/>
      <c r="PRO153" s="102"/>
      <c r="PRP153" s="102"/>
      <c r="PRQ153" s="102"/>
      <c r="PRR153" s="102"/>
      <c r="PRS153" s="102"/>
      <c r="PRT153" s="102"/>
      <c r="PRU153" s="102"/>
      <c r="PRV153" s="102"/>
      <c r="PRW153" s="102"/>
      <c r="PRX153" s="102"/>
      <c r="PRY153" s="102"/>
      <c r="PRZ153" s="102"/>
      <c r="PSA153" s="102"/>
      <c r="PSB153" s="102"/>
      <c r="PSC153" s="102"/>
      <c r="PSD153" s="102"/>
      <c r="PSE153" s="102"/>
      <c r="PSF153" s="102"/>
      <c r="PSG153" s="102"/>
      <c r="PSH153" s="102"/>
      <c r="PSI153" s="102"/>
      <c r="PSJ153" s="102"/>
      <c r="PSK153" s="102"/>
      <c r="PSL153" s="102"/>
      <c r="PSM153" s="102"/>
      <c r="PSN153" s="102"/>
      <c r="PSO153" s="102"/>
      <c r="PSP153" s="102"/>
      <c r="PSQ153" s="102"/>
      <c r="PSR153" s="102"/>
      <c r="PSS153" s="102"/>
      <c r="PST153" s="102"/>
      <c r="PSU153" s="102"/>
      <c r="PSV153" s="102"/>
      <c r="PSW153" s="102"/>
      <c r="PSX153" s="102"/>
      <c r="PSY153" s="102"/>
      <c r="PSZ153" s="102"/>
      <c r="PTA153" s="102"/>
      <c r="PTB153" s="102"/>
      <c r="PTC153" s="102"/>
      <c r="PTD153" s="102"/>
      <c r="PTE153" s="102"/>
      <c r="PTF153" s="102"/>
      <c r="PTG153" s="102"/>
      <c r="PTH153" s="102"/>
      <c r="PTI153" s="102"/>
      <c r="PTJ153" s="102"/>
      <c r="PTK153" s="102"/>
      <c r="PTL153" s="102"/>
      <c r="PTM153" s="102"/>
      <c r="PTN153" s="102"/>
      <c r="PTO153" s="102"/>
      <c r="PTP153" s="102"/>
      <c r="PTQ153" s="102"/>
      <c r="PTR153" s="102"/>
      <c r="PTS153" s="102"/>
      <c r="PTT153" s="102"/>
      <c r="PTU153" s="102"/>
      <c r="PTV153" s="102"/>
      <c r="PTW153" s="102"/>
      <c r="PTX153" s="102"/>
      <c r="PTY153" s="102"/>
      <c r="PTZ153" s="102"/>
      <c r="PUA153" s="102"/>
      <c r="PUB153" s="102"/>
      <c r="PUC153" s="102"/>
      <c r="PUD153" s="102"/>
      <c r="PUE153" s="102"/>
      <c r="PUF153" s="102"/>
      <c r="PUG153" s="102"/>
      <c r="PUH153" s="102"/>
      <c r="PUI153" s="102"/>
      <c r="PUJ153" s="102"/>
      <c r="PUK153" s="102"/>
      <c r="PUL153" s="102"/>
      <c r="PUM153" s="102"/>
      <c r="PUN153" s="102"/>
      <c r="PUO153" s="102"/>
      <c r="PUP153" s="102"/>
      <c r="PUQ153" s="102"/>
      <c r="PUR153" s="102"/>
      <c r="PUS153" s="102"/>
      <c r="PUT153" s="102"/>
      <c r="PUU153" s="102"/>
      <c r="PUV153" s="102"/>
      <c r="PUW153" s="102"/>
      <c r="PUX153" s="102"/>
      <c r="PUY153" s="102"/>
      <c r="PUZ153" s="102"/>
      <c r="PVA153" s="102"/>
      <c r="PVB153" s="102"/>
      <c r="PVC153" s="102"/>
      <c r="PVD153" s="102"/>
      <c r="PVE153" s="102"/>
      <c r="PVF153" s="102"/>
      <c r="PVG153" s="102"/>
      <c r="PVH153" s="102"/>
      <c r="PVI153" s="102"/>
      <c r="PVJ153" s="102"/>
      <c r="PVK153" s="102"/>
      <c r="PVL153" s="102"/>
      <c r="PVM153" s="102"/>
      <c r="PVN153" s="102"/>
      <c r="PVO153" s="102"/>
      <c r="PVP153" s="102"/>
      <c r="PVQ153" s="102"/>
      <c r="PVR153" s="102"/>
      <c r="PVS153" s="102"/>
      <c r="PVT153" s="102"/>
      <c r="PVU153" s="102"/>
      <c r="PVV153" s="102"/>
      <c r="PVW153" s="102"/>
      <c r="PVX153" s="102"/>
      <c r="PVY153" s="102"/>
      <c r="PVZ153" s="102"/>
      <c r="PWA153" s="102"/>
      <c r="PWB153" s="102"/>
      <c r="PWC153" s="102"/>
      <c r="PWD153" s="102"/>
      <c r="PWE153" s="102"/>
      <c r="PWF153" s="102"/>
      <c r="PWG153" s="102"/>
      <c r="PWH153" s="102"/>
      <c r="PWI153" s="102"/>
      <c r="PWJ153" s="102"/>
      <c r="PWK153" s="102"/>
      <c r="PWL153" s="102"/>
      <c r="PWM153" s="102"/>
      <c r="PWN153" s="102"/>
      <c r="PWO153" s="102"/>
      <c r="PWP153" s="102"/>
      <c r="PWQ153" s="102"/>
      <c r="PWR153" s="102"/>
      <c r="PWS153" s="102"/>
      <c r="PWT153" s="102"/>
      <c r="PWU153" s="102"/>
      <c r="PWV153" s="102"/>
      <c r="PWW153" s="102"/>
      <c r="PWX153" s="102"/>
      <c r="PWY153" s="102"/>
      <c r="PWZ153" s="102"/>
      <c r="PXA153" s="102"/>
      <c r="PXB153" s="102"/>
      <c r="PXC153" s="102"/>
      <c r="PXD153" s="102"/>
      <c r="PXE153" s="102"/>
      <c r="PXF153" s="102"/>
      <c r="PXG153" s="102"/>
      <c r="PXH153" s="102"/>
      <c r="PXI153" s="102"/>
      <c r="PXJ153" s="102"/>
      <c r="PXK153" s="102"/>
      <c r="PXL153" s="102"/>
      <c r="PXM153" s="102"/>
      <c r="PXN153" s="102"/>
      <c r="PXO153" s="102"/>
      <c r="PXP153" s="102"/>
      <c r="PXQ153" s="102"/>
      <c r="PXR153" s="102"/>
      <c r="PXS153" s="102"/>
      <c r="PXT153" s="102"/>
      <c r="PXU153" s="102"/>
      <c r="PXV153" s="102"/>
      <c r="PXW153" s="102"/>
      <c r="PXX153" s="102"/>
      <c r="PXY153" s="102"/>
      <c r="PXZ153" s="102"/>
      <c r="PYA153" s="102"/>
      <c r="PYB153" s="102"/>
      <c r="PYC153" s="102"/>
      <c r="PYD153" s="102"/>
      <c r="PYE153" s="102"/>
      <c r="PYF153" s="102"/>
      <c r="PYG153" s="102"/>
      <c r="PYH153" s="102"/>
      <c r="PYI153" s="102"/>
      <c r="PYJ153" s="102"/>
      <c r="PYK153" s="102"/>
      <c r="PYL153" s="102"/>
      <c r="PYM153" s="102"/>
      <c r="PYN153" s="102"/>
      <c r="PYO153" s="102"/>
      <c r="PYP153" s="102"/>
      <c r="PYQ153" s="102"/>
      <c r="PYR153" s="102"/>
      <c r="PYS153" s="102"/>
      <c r="PYT153" s="102"/>
      <c r="PYU153" s="102"/>
      <c r="PYV153" s="102"/>
      <c r="PYW153" s="102"/>
      <c r="PYX153" s="102"/>
      <c r="PYY153" s="102"/>
      <c r="PYZ153" s="102"/>
      <c r="PZA153" s="102"/>
      <c r="PZB153" s="102"/>
      <c r="PZC153" s="102"/>
      <c r="PZD153" s="102"/>
      <c r="PZE153" s="102"/>
      <c r="PZF153" s="102"/>
      <c r="PZG153" s="102"/>
      <c r="PZH153" s="102"/>
      <c r="PZI153" s="102"/>
      <c r="PZJ153" s="102"/>
      <c r="PZK153" s="102"/>
      <c r="PZL153" s="102"/>
      <c r="PZM153" s="102"/>
      <c r="PZN153" s="102"/>
      <c r="PZO153" s="102"/>
      <c r="PZP153" s="102"/>
      <c r="PZQ153" s="102"/>
      <c r="PZR153" s="102"/>
      <c r="PZS153" s="102"/>
      <c r="PZT153" s="102"/>
      <c r="PZU153" s="102"/>
      <c r="PZV153" s="102"/>
      <c r="PZW153" s="102"/>
      <c r="PZX153" s="102"/>
      <c r="PZY153" s="102"/>
      <c r="PZZ153" s="102"/>
      <c r="QAA153" s="102"/>
      <c r="QAB153" s="102"/>
      <c r="QAC153" s="102"/>
      <c r="QAD153" s="102"/>
      <c r="QAE153" s="102"/>
      <c r="QAF153" s="102"/>
      <c r="QAG153" s="102"/>
      <c r="QAH153" s="102"/>
      <c r="QAI153" s="102"/>
      <c r="QAJ153" s="102"/>
      <c r="QAK153" s="102"/>
      <c r="QAL153" s="102"/>
      <c r="QAM153" s="102"/>
      <c r="QAN153" s="102"/>
      <c r="QAO153" s="102"/>
      <c r="QAP153" s="102"/>
      <c r="QAQ153" s="102"/>
      <c r="QAR153" s="102"/>
      <c r="QAS153" s="102"/>
      <c r="QAT153" s="102"/>
      <c r="QAU153" s="102"/>
      <c r="QAV153" s="102"/>
      <c r="QAW153" s="102"/>
      <c r="QAX153" s="102"/>
      <c r="QAY153" s="102"/>
      <c r="QAZ153" s="102"/>
      <c r="QBA153" s="102"/>
      <c r="QBB153" s="102"/>
      <c r="QBC153" s="102"/>
      <c r="QBD153" s="102"/>
      <c r="QBE153" s="102"/>
      <c r="QBF153" s="102"/>
      <c r="QBG153" s="102"/>
      <c r="QBH153" s="102"/>
      <c r="QBI153" s="102"/>
      <c r="QBJ153" s="102"/>
      <c r="QBK153" s="102"/>
      <c r="QBL153" s="102"/>
      <c r="QBM153" s="102"/>
      <c r="QBN153" s="102"/>
      <c r="QBO153" s="102"/>
      <c r="QBP153" s="102"/>
      <c r="QBQ153" s="102"/>
      <c r="QBR153" s="102"/>
      <c r="QBS153" s="102"/>
      <c r="QBT153" s="102"/>
      <c r="QBU153" s="102"/>
      <c r="QBV153" s="102"/>
      <c r="QBW153" s="102"/>
      <c r="QBX153" s="102"/>
      <c r="QBY153" s="102"/>
      <c r="QBZ153" s="102"/>
      <c r="QCA153" s="102"/>
      <c r="QCB153" s="102"/>
      <c r="QCC153" s="102"/>
      <c r="QCD153" s="102"/>
      <c r="QCE153" s="102"/>
      <c r="QCF153" s="102"/>
      <c r="QCG153" s="102"/>
      <c r="QCH153" s="102"/>
      <c r="QCI153" s="102"/>
      <c r="QCJ153" s="102"/>
      <c r="QCK153" s="102"/>
      <c r="QCL153" s="102"/>
      <c r="QCM153" s="102"/>
      <c r="QCN153" s="102"/>
      <c r="QCO153" s="102"/>
      <c r="QCP153" s="102"/>
      <c r="QCQ153" s="102"/>
      <c r="QCR153" s="102"/>
      <c r="QCS153" s="102"/>
      <c r="QCT153" s="102"/>
      <c r="QCU153" s="102"/>
      <c r="QCV153" s="102"/>
      <c r="QCW153" s="102"/>
      <c r="QCX153" s="102"/>
      <c r="QCY153" s="102"/>
      <c r="QCZ153" s="102"/>
      <c r="QDA153" s="102"/>
      <c r="QDB153" s="102"/>
      <c r="QDC153" s="102"/>
      <c r="QDD153" s="102"/>
      <c r="QDE153" s="102"/>
      <c r="QDF153" s="102"/>
      <c r="QDG153" s="102"/>
      <c r="QDH153" s="102"/>
      <c r="QDI153" s="102"/>
      <c r="QDJ153" s="102"/>
      <c r="QDK153" s="102"/>
      <c r="QDL153" s="102"/>
      <c r="QDM153" s="102"/>
      <c r="QDN153" s="102"/>
      <c r="QDO153" s="102"/>
      <c r="QDP153" s="102"/>
      <c r="QDQ153" s="102"/>
      <c r="QDR153" s="102"/>
      <c r="QDS153" s="102"/>
      <c r="QDT153" s="102"/>
      <c r="QDU153" s="102"/>
      <c r="QDV153" s="102"/>
      <c r="QDW153" s="102"/>
      <c r="QDX153" s="102"/>
      <c r="QDY153" s="102"/>
      <c r="QDZ153" s="102"/>
      <c r="QEA153" s="102"/>
      <c r="QEB153" s="102"/>
      <c r="QEC153" s="102"/>
      <c r="QED153" s="102"/>
      <c r="QEE153" s="102"/>
      <c r="QEF153" s="102"/>
      <c r="QEG153" s="102"/>
      <c r="QEH153" s="102"/>
      <c r="QEI153" s="102"/>
      <c r="QEJ153" s="102"/>
      <c r="QEK153" s="102"/>
      <c r="QEL153" s="102"/>
      <c r="QEM153" s="102"/>
      <c r="QEN153" s="102"/>
      <c r="QEO153" s="102"/>
      <c r="QEP153" s="102"/>
      <c r="QEQ153" s="102"/>
      <c r="QER153" s="102"/>
      <c r="QES153" s="102"/>
      <c r="QET153" s="102"/>
      <c r="QEU153" s="102"/>
      <c r="QEV153" s="102"/>
      <c r="QEW153" s="102"/>
      <c r="QEX153" s="102"/>
      <c r="QEY153" s="102"/>
      <c r="QEZ153" s="102"/>
      <c r="QFA153" s="102"/>
      <c r="QFB153" s="102"/>
      <c r="QFC153" s="102"/>
      <c r="QFD153" s="102"/>
      <c r="QFE153" s="102"/>
      <c r="QFF153" s="102"/>
      <c r="QFG153" s="102"/>
      <c r="QFH153" s="102"/>
      <c r="QFI153" s="102"/>
      <c r="QFJ153" s="102"/>
      <c r="QFK153" s="102"/>
      <c r="QFL153" s="102"/>
      <c r="QFM153" s="102"/>
      <c r="QFN153" s="102"/>
      <c r="QFO153" s="102"/>
      <c r="QFP153" s="102"/>
      <c r="QFQ153" s="102"/>
      <c r="QFR153" s="102"/>
      <c r="QFS153" s="102"/>
      <c r="QFT153" s="102"/>
      <c r="QFU153" s="102"/>
      <c r="QFV153" s="102"/>
      <c r="QFW153" s="102"/>
      <c r="QFX153" s="102"/>
      <c r="QFY153" s="102"/>
      <c r="QFZ153" s="102"/>
      <c r="QGA153" s="102"/>
      <c r="QGB153" s="102"/>
      <c r="QGC153" s="102"/>
      <c r="QGD153" s="102"/>
      <c r="QGE153" s="102"/>
      <c r="QGF153" s="102"/>
      <c r="QGG153" s="102"/>
      <c r="QGH153" s="102"/>
      <c r="QGI153" s="102"/>
      <c r="QGJ153" s="102"/>
      <c r="QGK153" s="102"/>
      <c r="QGL153" s="102"/>
      <c r="QGM153" s="102"/>
      <c r="QGN153" s="102"/>
      <c r="QGO153" s="102"/>
      <c r="QGP153" s="102"/>
      <c r="QGQ153" s="102"/>
      <c r="QGR153" s="102"/>
      <c r="QGS153" s="102"/>
      <c r="QGT153" s="102"/>
      <c r="QGU153" s="102"/>
      <c r="QGV153" s="102"/>
      <c r="QGW153" s="102"/>
      <c r="QGX153" s="102"/>
      <c r="QGY153" s="102"/>
      <c r="QGZ153" s="102"/>
      <c r="QHA153" s="102"/>
      <c r="QHB153" s="102"/>
      <c r="QHC153" s="102"/>
      <c r="QHD153" s="102"/>
      <c r="QHE153" s="102"/>
      <c r="QHF153" s="102"/>
      <c r="QHG153" s="102"/>
      <c r="QHH153" s="102"/>
      <c r="QHI153" s="102"/>
      <c r="QHJ153" s="102"/>
      <c r="QHK153" s="102"/>
      <c r="QHL153" s="102"/>
      <c r="QHM153" s="102"/>
      <c r="QHN153" s="102"/>
      <c r="QHO153" s="102"/>
      <c r="QHP153" s="102"/>
      <c r="QHQ153" s="102"/>
      <c r="QHR153" s="102"/>
      <c r="QHS153" s="102"/>
      <c r="QHT153" s="102"/>
      <c r="QHU153" s="102"/>
      <c r="QHV153" s="102"/>
      <c r="QHW153" s="102"/>
      <c r="QHX153" s="102"/>
      <c r="QHY153" s="102"/>
      <c r="QHZ153" s="102"/>
      <c r="QIA153" s="102"/>
      <c r="QIB153" s="102"/>
      <c r="QIC153" s="102"/>
      <c r="QID153" s="102"/>
      <c r="QIE153" s="102"/>
      <c r="QIF153" s="102"/>
      <c r="QIG153" s="102"/>
      <c r="QIH153" s="102"/>
      <c r="QII153" s="102"/>
      <c r="QIJ153" s="102"/>
      <c r="QIK153" s="102"/>
      <c r="QIL153" s="102"/>
      <c r="QIM153" s="102"/>
      <c r="QIN153" s="102"/>
      <c r="QIO153" s="102"/>
      <c r="QIP153" s="102"/>
      <c r="QIQ153" s="102"/>
      <c r="QIR153" s="102"/>
      <c r="QIS153" s="102"/>
      <c r="QIT153" s="102"/>
      <c r="QIU153" s="102"/>
      <c r="QIV153" s="102"/>
      <c r="QIW153" s="102"/>
      <c r="QIX153" s="102"/>
      <c r="QIY153" s="102"/>
      <c r="QIZ153" s="102"/>
      <c r="QJA153" s="102"/>
      <c r="QJB153" s="102"/>
      <c r="QJC153" s="102"/>
      <c r="QJD153" s="102"/>
      <c r="QJE153" s="102"/>
      <c r="QJF153" s="102"/>
      <c r="QJG153" s="102"/>
      <c r="QJH153" s="102"/>
      <c r="QJI153" s="102"/>
      <c r="QJJ153" s="102"/>
      <c r="QJK153" s="102"/>
      <c r="QJL153" s="102"/>
      <c r="QJM153" s="102"/>
      <c r="QJN153" s="102"/>
      <c r="QJO153" s="102"/>
      <c r="QJP153" s="102"/>
      <c r="QJQ153" s="102"/>
      <c r="QJR153" s="102"/>
      <c r="QJS153" s="102"/>
      <c r="QJT153" s="102"/>
      <c r="QJU153" s="102"/>
      <c r="QJV153" s="102"/>
      <c r="QJW153" s="102"/>
      <c r="QJX153" s="102"/>
      <c r="QJY153" s="102"/>
      <c r="QJZ153" s="102"/>
      <c r="QKA153" s="102"/>
      <c r="QKB153" s="102"/>
      <c r="QKC153" s="102"/>
      <c r="QKD153" s="102"/>
      <c r="QKE153" s="102"/>
      <c r="QKF153" s="102"/>
      <c r="QKG153" s="102"/>
      <c r="QKH153" s="102"/>
      <c r="QKI153" s="102"/>
      <c r="QKJ153" s="102"/>
      <c r="QKK153" s="102"/>
      <c r="QKL153" s="102"/>
      <c r="QKM153" s="102"/>
      <c r="QKN153" s="102"/>
      <c r="QKO153" s="102"/>
      <c r="QKP153" s="102"/>
      <c r="QKQ153" s="102"/>
      <c r="QKR153" s="102"/>
      <c r="QKS153" s="102"/>
      <c r="QKT153" s="102"/>
      <c r="QKU153" s="102"/>
      <c r="QKV153" s="102"/>
      <c r="QKW153" s="102"/>
      <c r="QKX153" s="102"/>
      <c r="QKY153" s="102"/>
      <c r="QKZ153" s="102"/>
      <c r="QLA153" s="102"/>
      <c r="QLB153" s="102"/>
      <c r="QLC153" s="102"/>
      <c r="QLD153" s="102"/>
      <c r="QLE153" s="102"/>
      <c r="QLF153" s="102"/>
      <c r="QLG153" s="102"/>
      <c r="QLH153" s="102"/>
      <c r="QLI153" s="102"/>
      <c r="QLJ153" s="102"/>
      <c r="QLK153" s="102"/>
      <c r="QLL153" s="102"/>
      <c r="QLM153" s="102"/>
      <c r="QLN153" s="102"/>
      <c r="QLO153" s="102"/>
      <c r="QLP153" s="102"/>
      <c r="QLQ153" s="102"/>
      <c r="QLR153" s="102"/>
      <c r="QLS153" s="102"/>
      <c r="QLT153" s="102"/>
      <c r="QLU153" s="102"/>
      <c r="QLV153" s="102"/>
      <c r="QLW153" s="102"/>
      <c r="QLX153" s="102"/>
      <c r="QLY153" s="102"/>
      <c r="QLZ153" s="102"/>
      <c r="QMA153" s="102"/>
      <c r="QMB153" s="102"/>
      <c r="QMC153" s="102"/>
      <c r="QMD153" s="102"/>
      <c r="QME153" s="102"/>
      <c r="QMF153" s="102"/>
      <c r="QMG153" s="102"/>
      <c r="QMH153" s="102"/>
      <c r="QMI153" s="102"/>
      <c r="QMJ153" s="102"/>
      <c r="QMK153" s="102"/>
      <c r="QML153" s="102"/>
      <c r="QMM153" s="102"/>
      <c r="QMN153" s="102"/>
      <c r="QMO153" s="102"/>
      <c r="QMP153" s="102"/>
      <c r="QMQ153" s="102"/>
      <c r="QMR153" s="102"/>
      <c r="QMS153" s="102"/>
      <c r="QMT153" s="102"/>
      <c r="QMU153" s="102"/>
      <c r="QMV153" s="102"/>
      <c r="QMW153" s="102"/>
      <c r="QMX153" s="102"/>
      <c r="QMY153" s="102"/>
      <c r="QMZ153" s="102"/>
      <c r="QNA153" s="102"/>
      <c r="QNB153" s="102"/>
      <c r="QNC153" s="102"/>
      <c r="QND153" s="102"/>
      <c r="QNE153" s="102"/>
      <c r="QNF153" s="102"/>
      <c r="QNG153" s="102"/>
      <c r="QNH153" s="102"/>
      <c r="QNI153" s="102"/>
      <c r="QNJ153" s="102"/>
      <c r="QNK153" s="102"/>
      <c r="QNL153" s="102"/>
      <c r="QNM153" s="102"/>
      <c r="QNN153" s="102"/>
      <c r="QNO153" s="102"/>
      <c r="QNP153" s="102"/>
      <c r="QNQ153" s="102"/>
      <c r="QNR153" s="102"/>
      <c r="QNS153" s="102"/>
      <c r="QNT153" s="102"/>
      <c r="QNU153" s="102"/>
      <c r="QNV153" s="102"/>
      <c r="QNW153" s="102"/>
      <c r="QNX153" s="102"/>
      <c r="QNY153" s="102"/>
      <c r="QNZ153" s="102"/>
      <c r="QOA153" s="102"/>
      <c r="QOB153" s="102"/>
      <c r="QOC153" s="102"/>
      <c r="QOD153" s="102"/>
      <c r="QOE153" s="102"/>
      <c r="QOF153" s="102"/>
      <c r="QOG153" s="102"/>
      <c r="QOH153" s="102"/>
      <c r="QOI153" s="102"/>
      <c r="QOJ153" s="102"/>
      <c r="QOK153" s="102"/>
      <c r="QOL153" s="102"/>
      <c r="QOM153" s="102"/>
      <c r="QON153" s="102"/>
      <c r="QOO153" s="102"/>
      <c r="QOP153" s="102"/>
      <c r="QOQ153" s="102"/>
      <c r="QOR153" s="102"/>
      <c r="QOS153" s="102"/>
      <c r="QOT153" s="102"/>
      <c r="QOU153" s="102"/>
      <c r="QOV153" s="102"/>
      <c r="QOW153" s="102"/>
      <c r="QOX153" s="102"/>
      <c r="QOY153" s="102"/>
      <c r="QOZ153" s="102"/>
      <c r="QPA153" s="102"/>
      <c r="QPB153" s="102"/>
      <c r="QPC153" s="102"/>
      <c r="QPD153" s="102"/>
      <c r="QPE153" s="102"/>
      <c r="QPF153" s="102"/>
      <c r="QPG153" s="102"/>
      <c r="QPH153" s="102"/>
      <c r="QPI153" s="102"/>
      <c r="QPJ153" s="102"/>
      <c r="QPK153" s="102"/>
      <c r="QPL153" s="102"/>
      <c r="QPM153" s="102"/>
      <c r="QPN153" s="102"/>
      <c r="QPO153" s="102"/>
      <c r="QPP153" s="102"/>
      <c r="QPQ153" s="102"/>
      <c r="QPR153" s="102"/>
      <c r="QPS153" s="102"/>
      <c r="QPT153" s="102"/>
      <c r="QPU153" s="102"/>
      <c r="QPV153" s="102"/>
      <c r="QPW153" s="102"/>
      <c r="QPX153" s="102"/>
      <c r="QPY153" s="102"/>
      <c r="QPZ153" s="102"/>
      <c r="QQA153" s="102"/>
      <c r="QQB153" s="102"/>
      <c r="QQC153" s="102"/>
      <c r="QQD153" s="102"/>
      <c r="QQE153" s="102"/>
      <c r="QQF153" s="102"/>
      <c r="QQG153" s="102"/>
      <c r="QQH153" s="102"/>
      <c r="QQI153" s="102"/>
      <c r="QQJ153" s="102"/>
      <c r="QQK153" s="102"/>
      <c r="QQL153" s="102"/>
      <c r="QQM153" s="102"/>
      <c r="QQN153" s="102"/>
      <c r="QQO153" s="102"/>
      <c r="QQP153" s="102"/>
      <c r="QQQ153" s="102"/>
      <c r="QQR153" s="102"/>
      <c r="QQS153" s="102"/>
      <c r="QQT153" s="102"/>
      <c r="QQU153" s="102"/>
      <c r="QQV153" s="102"/>
      <c r="QQW153" s="102"/>
      <c r="QQX153" s="102"/>
      <c r="QQY153" s="102"/>
      <c r="QQZ153" s="102"/>
      <c r="QRA153" s="102"/>
      <c r="QRB153" s="102"/>
      <c r="QRC153" s="102"/>
      <c r="QRD153" s="102"/>
      <c r="QRE153" s="102"/>
      <c r="QRF153" s="102"/>
      <c r="QRG153" s="102"/>
      <c r="QRH153" s="102"/>
      <c r="QRI153" s="102"/>
      <c r="QRJ153" s="102"/>
      <c r="QRK153" s="102"/>
      <c r="QRL153" s="102"/>
      <c r="QRM153" s="102"/>
      <c r="QRN153" s="102"/>
      <c r="QRO153" s="102"/>
      <c r="QRP153" s="102"/>
      <c r="QRQ153" s="102"/>
      <c r="QRR153" s="102"/>
      <c r="QRS153" s="102"/>
      <c r="QRT153" s="102"/>
      <c r="QRU153" s="102"/>
      <c r="QRV153" s="102"/>
      <c r="QRW153" s="102"/>
      <c r="QRX153" s="102"/>
      <c r="QRY153" s="102"/>
      <c r="QRZ153" s="102"/>
      <c r="QSA153" s="102"/>
      <c r="QSB153" s="102"/>
      <c r="QSC153" s="102"/>
      <c r="QSD153" s="102"/>
      <c r="QSE153" s="102"/>
      <c r="QSF153" s="102"/>
      <c r="QSG153" s="102"/>
      <c r="QSH153" s="102"/>
      <c r="QSI153" s="102"/>
      <c r="QSJ153" s="102"/>
      <c r="QSK153" s="102"/>
      <c r="QSL153" s="102"/>
      <c r="QSM153" s="102"/>
      <c r="QSN153" s="102"/>
      <c r="QSO153" s="102"/>
      <c r="QSP153" s="102"/>
      <c r="QSQ153" s="102"/>
      <c r="QSR153" s="102"/>
      <c r="QSS153" s="102"/>
      <c r="QST153" s="102"/>
      <c r="QSU153" s="102"/>
      <c r="QSV153" s="102"/>
      <c r="QSW153" s="102"/>
      <c r="QSX153" s="102"/>
      <c r="QSY153" s="102"/>
      <c r="QSZ153" s="102"/>
      <c r="QTA153" s="102"/>
      <c r="QTB153" s="102"/>
      <c r="QTC153" s="102"/>
      <c r="QTD153" s="102"/>
      <c r="QTE153" s="102"/>
      <c r="QTF153" s="102"/>
      <c r="QTG153" s="102"/>
      <c r="QTH153" s="102"/>
      <c r="QTI153" s="102"/>
      <c r="QTJ153" s="102"/>
      <c r="QTK153" s="102"/>
      <c r="QTL153" s="102"/>
      <c r="QTM153" s="102"/>
      <c r="QTN153" s="102"/>
      <c r="QTO153" s="102"/>
      <c r="QTP153" s="102"/>
      <c r="QTQ153" s="102"/>
      <c r="QTR153" s="102"/>
      <c r="QTS153" s="102"/>
      <c r="QTT153" s="102"/>
      <c r="QTU153" s="102"/>
      <c r="QTV153" s="102"/>
      <c r="QTW153" s="102"/>
      <c r="QTX153" s="102"/>
      <c r="QTY153" s="102"/>
      <c r="QTZ153" s="102"/>
      <c r="QUA153" s="102"/>
      <c r="QUB153" s="102"/>
      <c r="QUC153" s="102"/>
      <c r="QUD153" s="102"/>
      <c r="QUE153" s="102"/>
      <c r="QUF153" s="102"/>
      <c r="QUG153" s="102"/>
      <c r="QUH153" s="102"/>
      <c r="QUI153" s="102"/>
      <c r="QUJ153" s="102"/>
      <c r="QUK153" s="102"/>
      <c r="QUL153" s="102"/>
      <c r="QUM153" s="102"/>
      <c r="QUN153" s="102"/>
      <c r="QUO153" s="102"/>
      <c r="QUP153" s="102"/>
      <c r="QUQ153" s="102"/>
      <c r="QUR153" s="102"/>
      <c r="QUS153" s="102"/>
      <c r="QUT153" s="102"/>
      <c r="QUU153" s="102"/>
      <c r="QUV153" s="102"/>
      <c r="QUW153" s="102"/>
      <c r="QUX153" s="102"/>
      <c r="QUY153" s="102"/>
      <c r="QUZ153" s="102"/>
      <c r="QVA153" s="102"/>
      <c r="QVB153" s="102"/>
      <c r="QVC153" s="102"/>
      <c r="QVD153" s="102"/>
      <c r="QVE153" s="102"/>
      <c r="QVF153" s="102"/>
      <c r="QVG153" s="102"/>
      <c r="QVH153" s="102"/>
      <c r="QVI153" s="102"/>
      <c r="QVJ153" s="102"/>
      <c r="QVK153" s="102"/>
      <c r="QVL153" s="102"/>
      <c r="QVM153" s="102"/>
      <c r="QVN153" s="102"/>
      <c r="QVO153" s="102"/>
      <c r="QVP153" s="102"/>
      <c r="QVQ153" s="102"/>
      <c r="QVR153" s="102"/>
      <c r="QVS153" s="102"/>
      <c r="QVT153" s="102"/>
      <c r="QVU153" s="102"/>
      <c r="QVV153" s="102"/>
      <c r="QVW153" s="102"/>
      <c r="QVX153" s="102"/>
      <c r="QVY153" s="102"/>
      <c r="QVZ153" s="102"/>
      <c r="QWA153" s="102"/>
      <c r="QWB153" s="102"/>
      <c r="QWC153" s="102"/>
      <c r="QWD153" s="102"/>
      <c r="QWE153" s="102"/>
      <c r="QWF153" s="102"/>
      <c r="QWG153" s="102"/>
      <c r="QWH153" s="102"/>
      <c r="QWI153" s="102"/>
      <c r="QWJ153" s="102"/>
      <c r="QWK153" s="102"/>
      <c r="QWL153" s="102"/>
      <c r="QWM153" s="102"/>
      <c r="QWN153" s="102"/>
      <c r="QWO153" s="102"/>
      <c r="QWP153" s="102"/>
      <c r="QWQ153" s="102"/>
      <c r="QWR153" s="102"/>
      <c r="QWS153" s="102"/>
      <c r="QWT153" s="102"/>
      <c r="QWU153" s="102"/>
      <c r="QWV153" s="102"/>
      <c r="QWW153" s="102"/>
      <c r="QWX153" s="102"/>
      <c r="QWY153" s="102"/>
      <c r="QWZ153" s="102"/>
      <c r="QXA153" s="102"/>
      <c r="QXB153" s="102"/>
      <c r="QXC153" s="102"/>
      <c r="QXD153" s="102"/>
      <c r="QXE153" s="102"/>
      <c r="QXF153" s="102"/>
      <c r="QXG153" s="102"/>
      <c r="QXH153" s="102"/>
      <c r="QXI153" s="102"/>
      <c r="QXJ153" s="102"/>
      <c r="QXK153" s="102"/>
      <c r="QXL153" s="102"/>
      <c r="QXM153" s="102"/>
      <c r="QXN153" s="102"/>
      <c r="QXO153" s="102"/>
      <c r="QXP153" s="102"/>
      <c r="QXQ153" s="102"/>
      <c r="QXR153" s="102"/>
      <c r="QXS153" s="102"/>
      <c r="QXT153" s="102"/>
      <c r="QXU153" s="102"/>
      <c r="QXV153" s="102"/>
      <c r="QXW153" s="102"/>
      <c r="QXX153" s="102"/>
      <c r="QXY153" s="102"/>
      <c r="QXZ153" s="102"/>
      <c r="QYA153" s="102"/>
      <c r="QYB153" s="102"/>
      <c r="QYC153" s="102"/>
      <c r="QYD153" s="102"/>
      <c r="QYE153" s="102"/>
      <c r="QYF153" s="102"/>
      <c r="QYG153" s="102"/>
      <c r="QYH153" s="102"/>
      <c r="QYI153" s="102"/>
      <c r="QYJ153" s="102"/>
      <c r="QYK153" s="102"/>
      <c r="QYL153" s="102"/>
      <c r="QYM153" s="102"/>
      <c r="QYN153" s="102"/>
      <c r="QYO153" s="102"/>
      <c r="QYP153" s="102"/>
      <c r="QYQ153" s="102"/>
      <c r="QYR153" s="102"/>
      <c r="QYS153" s="102"/>
      <c r="QYT153" s="102"/>
      <c r="QYU153" s="102"/>
      <c r="QYV153" s="102"/>
      <c r="QYW153" s="102"/>
      <c r="QYX153" s="102"/>
      <c r="QYY153" s="102"/>
      <c r="QYZ153" s="102"/>
      <c r="QZA153" s="102"/>
      <c r="QZB153" s="102"/>
      <c r="QZC153" s="102"/>
      <c r="QZD153" s="102"/>
      <c r="QZE153" s="102"/>
      <c r="QZF153" s="102"/>
      <c r="QZG153" s="102"/>
      <c r="QZH153" s="102"/>
      <c r="QZI153" s="102"/>
      <c r="QZJ153" s="102"/>
      <c r="QZK153" s="102"/>
      <c r="QZL153" s="102"/>
      <c r="QZM153" s="102"/>
      <c r="QZN153" s="102"/>
      <c r="QZO153" s="102"/>
      <c r="QZP153" s="102"/>
      <c r="QZQ153" s="102"/>
      <c r="QZR153" s="102"/>
      <c r="QZS153" s="102"/>
      <c r="QZT153" s="102"/>
      <c r="QZU153" s="102"/>
      <c r="QZV153" s="102"/>
      <c r="QZW153" s="102"/>
      <c r="QZX153" s="102"/>
      <c r="QZY153" s="102"/>
      <c r="QZZ153" s="102"/>
      <c r="RAA153" s="102"/>
      <c r="RAB153" s="102"/>
      <c r="RAC153" s="102"/>
      <c r="RAD153" s="102"/>
      <c r="RAE153" s="102"/>
      <c r="RAF153" s="102"/>
      <c r="RAG153" s="102"/>
      <c r="RAH153" s="102"/>
      <c r="RAI153" s="102"/>
      <c r="RAJ153" s="102"/>
      <c r="RAK153" s="102"/>
      <c r="RAL153" s="102"/>
      <c r="RAM153" s="102"/>
      <c r="RAN153" s="102"/>
      <c r="RAO153" s="102"/>
      <c r="RAP153" s="102"/>
      <c r="RAQ153" s="102"/>
      <c r="RAR153" s="102"/>
      <c r="RAS153" s="102"/>
      <c r="RAT153" s="102"/>
      <c r="RAU153" s="102"/>
      <c r="RAV153" s="102"/>
      <c r="RAW153" s="102"/>
      <c r="RAX153" s="102"/>
      <c r="RAY153" s="102"/>
      <c r="RAZ153" s="102"/>
      <c r="RBA153" s="102"/>
      <c r="RBB153" s="102"/>
      <c r="RBC153" s="102"/>
      <c r="RBD153" s="102"/>
      <c r="RBE153" s="102"/>
      <c r="RBF153" s="102"/>
      <c r="RBG153" s="102"/>
      <c r="RBH153" s="102"/>
      <c r="RBI153" s="102"/>
      <c r="RBJ153" s="102"/>
      <c r="RBK153" s="102"/>
      <c r="RBL153" s="102"/>
      <c r="RBM153" s="102"/>
      <c r="RBN153" s="102"/>
      <c r="RBO153" s="102"/>
      <c r="RBP153" s="102"/>
      <c r="RBQ153" s="102"/>
      <c r="RBR153" s="102"/>
      <c r="RBS153" s="102"/>
      <c r="RBT153" s="102"/>
      <c r="RBU153" s="102"/>
      <c r="RBV153" s="102"/>
      <c r="RBW153" s="102"/>
      <c r="RBX153" s="102"/>
      <c r="RBY153" s="102"/>
      <c r="RBZ153" s="102"/>
      <c r="RCA153" s="102"/>
      <c r="RCB153" s="102"/>
      <c r="RCC153" s="102"/>
      <c r="RCD153" s="102"/>
      <c r="RCE153" s="102"/>
      <c r="RCF153" s="102"/>
      <c r="RCG153" s="102"/>
      <c r="RCH153" s="102"/>
      <c r="RCI153" s="102"/>
      <c r="RCJ153" s="102"/>
      <c r="RCK153" s="102"/>
      <c r="RCL153" s="102"/>
      <c r="RCM153" s="102"/>
      <c r="RCN153" s="102"/>
      <c r="RCO153" s="102"/>
      <c r="RCP153" s="102"/>
      <c r="RCQ153" s="102"/>
      <c r="RCR153" s="102"/>
      <c r="RCS153" s="102"/>
      <c r="RCT153" s="102"/>
      <c r="RCU153" s="102"/>
      <c r="RCV153" s="102"/>
      <c r="RCW153" s="102"/>
      <c r="RCX153" s="102"/>
      <c r="RCY153" s="102"/>
      <c r="RCZ153" s="102"/>
      <c r="RDA153" s="102"/>
      <c r="RDB153" s="102"/>
      <c r="RDC153" s="102"/>
      <c r="RDD153" s="102"/>
      <c r="RDE153" s="102"/>
      <c r="RDF153" s="102"/>
      <c r="RDG153" s="102"/>
      <c r="RDH153" s="102"/>
      <c r="RDI153" s="102"/>
      <c r="RDJ153" s="102"/>
      <c r="RDK153" s="102"/>
      <c r="RDL153" s="102"/>
      <c r="RDM153" s="102"/>
      <c r="RDN153" s="102"/>
      <c r="RDO153" s="102"/>
      <c r="RDP153" s="102"/>
      <c r="RDQ153" s="102"/>
      <c r="RDR153" s="102"/>
      <c r="RDS153" s="102"/>
      <c r="RDT153" s="102"/>
      <c r="RDU153" s="102"/>
      <c r="RDV153" s="102"/>
      <c r="RDW153" s="102"/>
      <c r="RDX153" s="102"/>
      <c r="RDY153" s="102"/>
      <c r="RDZ153" s="102"/>
      <c r="REA153" s="102"/>
      <c r="REB153" s="102"/>
      <c r="REC153" s="102"/>
      <c r="RED153" s="102"/>
      <c r="REE153" s="102"/>
      <c r="REF153" s="102"/>
      <c r="REG153" s="102"/>
      <c r="REH153" s="102"/>
      <c r="REI153" s="102"/>
      <c r="REJ153" s="102"/>
      <c r="REK153" s="102"/>
      <c r="REL153" s="102"/>
      <c r="REM153" s="102"/>
      <c r="REN153" s="102"/>
      <c r="REO153" s="102"/>
      <c r="REP153" s="102"/>
      <c r="REQ153" s="102"/>
      <c r="RER153" s="102"/>
      <c r="RES153" s="102"/>
      <c r="RET153" s="102"/>
      <c r="REU153" s="102"/>
      <c r="REV153" s="102"/>
      <c r="REW153" s="102"/>
      <c r="REX153" s="102"/>
      <c r="REY153" s="102"/>
      <c r="REZ153" s="102"/>
      <c r="RFA153" s="102"/>
      <c r="RFB153" s="102"/>
      <c r="RFC153" s="102"/>
      <c r="RFD153" s="102"/>
      <c r="RFE153" s="102"/>
      <c r="RFF153" s="102"/>
      <c r="RFG153" s="102"/>
      <c r="RFH153" s="102"/>
      <c r="RFI153" s="102"/>
      <c r="RFJ153" s="102"/>
      <c r="RFK153" s="102"/>
      <c r="RFL153" s="102"/>
      <c r="RFM153" s="102"/>
      <c r="RFN153" s="102"/>
      <c r="RFO153" s="102"/>
      <c r="RFP153" s="102"/>
      <c r="RFQ153" s="102"/>
      <c r="RFR153" s="102"/>
      <c r="RFS153" s="102"/>
      <c r="RFT153" s="102"/>
      <c r="RFU153" s="102"/>
      <c r="RFV153" s="102"/>
      <c r="RFW153" s="102"/>
      <c r="RFX153" s="102"/>
      <c r="RFY153" s="102"/>
      <c r="RFZ153" s="102"/>
      <c r="RGA153" s="102"/>
      <c r="RGB153" s="102"/>
      <c r="RGC153" s="102"/>
      <c r="RGD153" s="102"/>
      <c r="RGE153" s="102"/>
      <c r="RGF153" s="102"/>
      <c r="RGG153" s="102"/>
      <c r="RGH153" s="102"/>
      <c r="RGI153" s="102"/>
      <c r="RGJ153" s="102"/>
      <c r="RGK153" s="102"/>
      <c r="RGL153" s="102"/>
      <c r="RGM153" s="102"/>
      <c r="RGN153" s="102"/>
      <c r="RGO153" s="102"/>
      <c r="RGP153" s="102"/>
      <c r="RGQ153" s="102"/>
      <c r="RGR153" s="102"/>
      <c r="RGS153" s="102"/>
      <c r="RGT153" s="102"/>
      <c r="RGU153" s="102"/>
      <c r="RGV153" s="102"/>
      <c r="RGW153" s="102"/>
      <c r="RGX153" s="102"/>
      <c r="RGY153" s="102"/>
      <c r="RGZ153" s="102"/>
      <c r="RHA153" s="102"/>
      <c r="RHB153" s="102"/>
      <c r="RHC153" s="102"/>
      <c r="RHD153" s="102"/>
      <c r="RHE153" s="102"/>
      <c r="RHF153" s="102"/>
      <c r="RHG153" s="102"/>
      <c r="RHH153" s="102"/>
      <c r="RHI153" s="102"/>
      <c r="RHJ153" s="102"/>
      <c r="RHK153" s="102"/>
      <c r="RHL153" s="102"/>
      <c r="RHM153" s="102"/>
      <c r="RHN153" s="102"/>
      <c r="RHO153" s="102"/>
      <c r="RHP153" s="102"/>
      <c r="RHQ153" s="102"/>
      <c r="RHR153" s="102"/>
      <c r="RHS153" s="102"/>
      <c r="RHT153" s="102"/>
      <c r="RHU153" s="102"/>
      <c r="RHV153" s="102"/>
      <c r="RHW153" s="102"/>
      <c r="RHX153" s="102"/>
      <c r="RHY153" s="102"/>
      <c r="RHZ153" s="102"/>
      <c r="RIA153" s="102"/>
      <c r="RIB153" s="102"/>
      <c r="RIC153" s="102"/>
      <c r="RID153" s="102"/>
      <c r="RIE153" s="102"/>
      <c r="RIF153" s="102"/>
      <c r="RIG153" s="102"/>
      <c r="RIH153" s="102"/>
      <c r="RII153" s="102"/>
      <c r="RIJ153" s="102"/>
      <c r="RIK153" s="102"/>
      <c r="RIL153" s="102"/>
      <c r="RIM153" s="102"/>
      <c r="RIN153" s="102"/>
      <c r="RIO153" s="102"/>
      <c r="RIP153" s="102"/>
      <c r="RIQ153" s="102"/>
      <c r="RIR153" s="102"/>
      <c r="RIS153" s="102"/>
      <c r="RIT153" s="102"/>
      <c r="RIU153" s="102"/>
      <c r="RIV153" s="102"/>
      <c r="RIW153" s="102"/>
      <c r="RIX153" s="102"/>
      <c r="RIY153" s="102"/>
      <c r="RIZ153" s="102"/>
      <c r="RJA153" s="102"/>
      <c r="RJB153" s="102"/>
      <c r="RJC153" s="102"/>
      <c r="RJD153" s="102"/>
      <c r="RJE153" s="102"/>
      <c r="RJF153" s="102"/>
      <c r="RJG153" s="102"/>
      <c r="RJH153" s="102"/>
      <c r="RJI153" s="102"/>
      <c r="RJJ153" s="102"/>
      <c r="RJK153" s="102"/>
      <c r="RJL153" s="102"/>
      <c r="RJM153" s="102"/>
      <c r="RJN153" s="102"/>
      <c r="RJO153" s="102"/>
      <c r="RJP153" s="102"/>
      <c r="RJQ153" s="102"/>
      <c r="RJR153" s="102"/>
      <c r="RJS153" s="102"/>
      <c r="RJT153" s="102"/>
      <c r="RJU153" s="102"/>
      <c r="RJV153" s="102"/>
      <c r="RJW153" s="102"/>
      <c r="RJX153" s="102"/>
      <c r="RJY153" s="102"/>
      <c r="RJZ153" s="102"/>
      <c r="RKA153" s="102"/>
      <c r="RKB153" s="102"/>
      <c r="RKC153" s="102"/>
      <c r="RKD153" s="102"/>
      <c r="RKE153" s="102"/>
      <c r="RKF153" s="102"/>
      <c r="RKG153" s="102"/>
      <c r="RKH153" s="102"/>
      <c r="RKI153" s="102"/>
      <c r="RKJ153" s="102"/>
      <c r="RKK153" s="102"/>
      <c r="RKL153" s="102"/>
      <c r="RKM153" s="102"/>
      <c r="RKN153" s="102"/>
      <c r="RKO153" s="102"/>
      <c r="RKP153" s="102"/>
      <c r="RKQ153" s="102"/>
      <c r="RKR153" s="102"/>
      <c r="RKS153" s="102"/>
      <c r="RKT153" s="102"/>
      <c r="RKU153" s="102"/>
      <c r="RKV153" s="102"/>
      <c r="RKW153" s="102"/>
      <c r="RKX153" s="102"/>
      <c r="RKY153" s="102"/>
      <c r="RKZ153" s="102"/>
      <c r="RLA153" s="102"/>
      <c r="RLB153" s="102"/>
      <c r="RLC153" s="102"/>
      <c r="RLD153" s="102"/>
      <c r="RLE153" s="102"/>
      <c r="RLF153" s="102"/>
      <c r="RLG153" s="102"/>
      <c r="RLH153" s="102"/>
      <c r="RLI153" s="102"/>
      <c r="RLJ153" s="102"/>
      <c r="RLK153" s="102"/>
      <c r="RLL153" s="102"/>
      <c r="RLM153" s="102"/>
      <c r="RLN153" s="102"/>
      <c r="RLO153" s="102"/>
      <c r="RLP153" s="102"/>
      <c r="RLQ153" s="102"/>
      <c r="RLR153" s="102"/>
      <c r="RLS153" s="102"/>
      <c r="RLT153" s="102"/>
      <c r="RLU153" s="102"/>
      <c r="RLV153" s="102"/>
      <c r="RLW153" s="102"/>
      <c r="RLX153" s="102"/>
      <c r="RLY153" s="102"/>
      <c r="RLZ153" s="102"/>
      <c r="RMA153" s="102"/>
      <c r="RMB153" s="102"/>
      <c r="RMC153" s="102"/>
      <c r="RMD153" s="102"/>
      <c r="RME153" s="102"/>
      <c r="RMF153" s="102"/>
      <c r="RMG153" s="102"/>
      <c r="RMH153" s="102"/>
      <c r="RMI153" s="102"/>
      <c r="RMJ153" s="102"/>
      <c r="RMK153" s="102"/>
      <c r="RML153" s="102"/>
      <c r="RMM153" s="102"/>
      <c r="RMN153" s="102"/>
      <c r="RMO153" s="102"/>
      <c r="RMP153" s="102"/>
      <c r="RMQ153" s="102"/>
      <c r="RMR153" s="102"/>
      <c r="RMS153" s="102"/>
      <c r="RMT153" s="102"/>
      <c r="RMU153" s="102"/>
      <c r="RMV153" s="102"/>
      <c r="RMW153" s="102"/>
      <c r="RMX153" s="102"/>
      <c r="RMY153" s="102"/>
      <c r="RMZ153" s="102"/>
      <c r="RNA153" s="102"/>
      <c r="RNB153" s="102"/>
      <c r="RNC153" s="102"/>
      <c r="RND153" s="102"/>
      <c r="RNE153" s="102"/>
      <c r="RNF153" s="102"/>
      <c r="RNG153" s="102"/>
      <c r="RNH153" s="102"/>
      <c r="RNI153" s="102"/>
      <c r="RNJ153" s="102"/>
      <c r="RNK153" s="102"/>
      <c r="RNL153" s="102"/>
      <c r="RNM153" s="102"/>
      <c r="RNN153" s="102"/>
      <c r="RNO153" s="102"/>
      <c r="RNP153" s="102"/>
      <c r="RNQ153" s="102"/>
      <c r="RNR153" s="102"/>
      <c r="RNS153" s="102"/>
      <c r="RNT153" s="102"/>
      <c r="RNU153" s="102"/>
      <c r="RNV153" s="102"/>
      <c r="RNW153" s="102"/>
      <c r="RNX153" s="102"/>
      <c r="RNY153" s="102"/>
      <c r="RNZ153" s="102"/>
      <c r="ROA153" s="102"/>
      <c r="ROB153" s="102"/>
      <c r="ROC153" s="102"/>
      <c r="ROD153" s="102"/>
      <c r="ROE153" s="102"/>
      <c r="ROF153" s="102"/>
      <c r="ROG153" s="102"/>
      <c r="ROH153" s="102"/>
      <c r="ROI153" s="102"/>
      <c r="ROJ153" s="102"/>
      <c r="ROK153" s="102"/>
      <c r="ROL153" s="102"/>
      <c r="ROM153" s="102"/>
      <c r="RON153" s="102"/>
      <c r="ROO153" s="102"/>
      <c r="ROP153" s="102"/>
      <c r="ROQ153" s="102"/>
      <c r="ROR153" s="102"/>
      <c r="ROS153" s="102"/>
      <c r="ROT153" s="102"/>
      <c r="ROU153" s="102"/>
      <c r="ROV153" s="102"/>
      <c r="ROW153" s="102"/>
      <c r="ROX153" s="102"/>
      <c r="ROY153" s="102"/>
      <c r="ROZ153" s="102"/>
      <c r="RPA153" s="102"/>
      <c r="RPB153" s="102"/>
      <c r="RPC153" s="102"/>
      <c r="RPD153" s="102"/>
      <c r="RPE153" s="102"/>
      <c r="RPF153" s="102"/>
      <c r="RPG153" s="102"/>
      <c r="RPH153" s="102"/>
      <c r="RPI153" s="102"/>
      <c r="RPJ153" s="102"/>
      <c r="RPK153" s="102"/>
      <c r="RPL153" s="102"/>
      <c r="RPM153" s="102"/>
      <c r="RPN153" s="102"/>
      <c r="RPO153" s="102"/>
      <c r="RPP153" s="102"/>
      <c r="RPQ153" s="102"/>
      <c r="RPR153" s="102"/>
      <c r="RPS153" s="102"/>
      <c r="RPT153" s="102"/>
      <c r="RPU153" s="102"/>
      <c r="RPV153" s="102"/>
      <c r="RPW153" s="102"/>
      <c r="RPX153" s="102"/>
      <c r="RPY153" s="102"/>
      <c r="RPZ153" s="102"/>
      <c r="RQA153" s="102"/>
      <c r="RQB153" s="102"/>
      <c r="RQC153" s="102"/>
      <c r="RQD153" s="102"/>
      <c r="RQE153" s="102"/>
      <c r="RQF153" s="102"/>
      <c r="RQG153" s="102"/>
      <c r="RQH153" s="102"/>
      <c r="RQI153" s="102"/>
      <c r="RQJ153" s="102"/>
      <c r="RQK153" s="102"/>
      <c r="RQL153" s="102"/>
      <c r="RQM153" s="102"/>
      <c r="RQN153" s="102"/>
      <c r="RQO153" s="102"/>
      <c r="RQP153" s="102"/>
      <c r="RQQ153" s="102"/>
      <c r="RQR153" s="102"/>
      <c r="RQS153" s="102"/>
      <c r="RQT153" s="102"/>
      <c r="RQU153" s="102"/>
      <c r="RQV153" s="102"/>
      <c r="RQW153" s="102"/>
      <c r="RQX153" s="102"/>
      <c r="RQY153" s="102"/>
      <c r="RQZ153" s="102"/>
      <c r="RRA153" s="102"/>
      <c r="RRB153" s="102"/>
      <c r="RRC153" s="102"/>
      <c r="RRD153" s="102"/>
      <c r="RRE153" s="102"/>
      <c r="RRF153" s="102"/>
      <c r="RRG153" s="102"/>
      <c r="RRH153" s="102"/>
      <c r="RRI153" s="102"/>
      <c r="RRJ153" s="102"/>
      <c r="RRK153" s="102"/>
      <c r="RRL153" s="102"/>
      <c r="RRM153" s="102"/>
      <c r="RRN153" s="102"/>
      <c r="RRO153" s="102"/>
      <c r="RRP153" s="102"/>
      <c r="RRQ153" s="102"/>
      <c r="RRR153" s="102"/>
      <c r="RRS153" s="102"/>
      <c r="RRT153" s="102"/>
      <c r="RRU153" s="102"/>
      <c r="RRV153" s="102"/>
      <c r="RRW153" s="102"/>
      <c r="RRX153" s="102"/>
      <c r="RRY153" s="102"/>
      <c r="RRZ153" s="102"/>
      <c r="RSA153" s="102"/>
      <c r="RSB153" s="102"/>
      <c r="RSC153" s="102"/>
      <c r="RSD153" s="102"/>
      <c r="RSE153" s="102"/>
      <c r="RSF153" s="102"/>
      <c r="RSG153" s="102"/>
      <c r="RSH153" s="102"/>
      <c r="RSI153" s="102"/>
      <c r="RSJ153" s="102"/>
      <c r="RSK153" s="102"/>
      <c r="RSL153" s="102"/>
      <c r="RSM153" s="102"/>
      <c r="RSN153" s="102"/>
      <c r="RSO153" s="102"/>
      <c r="RSP153" s="102"/>
      <c r="RSQ153" s="102"/>
      <c r="RSR153" s="102"/>
      <c r="RSS153" s="102"/>
      <c r="RST153" s="102"/>
      <c r="RSU153" s="102"/>
      <c r="RSV153" s="102"/>
      <c r="RSW153" s="102"/>
      <c r="RSX153" s="102"/>
      <c r="RSY153" s="102"/>
      <c r="RSZ153" s="102"/>
      <c r="RTA153" s="102"/>
      <c r="RTB153" s="102"/>
      <c r="RTC153" s="102"/>
      <c r="RTD153" s="102"/>
      <c r="RTE153" s="102"/>
      <c r="RTF153" s="102"/>
      <c r="RTG153" s="102"/>
      <c r="RTH153" s="102"/>
      <c r="RTI153" s="102"/>
      <c r="RTJ153" s="102"/>
      <c r="RTK153" s="102"/>
      <c r="RTL153" s="102"/>
      <c r="RTM153" s="102"/>
      <c r="RTN153" s="102"/>
      <c r="RTO153" s="102"/>
      <c r="RTP153" s="102"/>
      <c r="RTQ153" s="102"/>
      <c r="RTR153" s="102"/>
      <c r="RTS153" s="102"/>
      <c r="RTT153" s="102"/>
      <c r="RTU153" s="102"/>
      <c r="RTV153" s="102"/>
      <c r="RTW153" s="102"/>
      <c r="RTX153" s="102"/>
      <c r="RTY153" s="102"/>
      <c r="RTZ153" s="102"/>
      <c r="RUA153" s="102"/>
      <c r="RUB153" s="102"/>
      <c r="RUC153" s="102"/>
      <c r="RUD153" s="102"/>
      <c r="RUE153" s="102"/>
      <c r="RUF153" s="102"/>
      <c r="RUG153" s="102"/>
      <c r="RUH153" s="102"/>
      <c r="RUI153" s="102"/>
      <c r="RUJ153" s="102"/>
      <c r="RUK153" s="102"/>
      <c r="RUL153" s="102"/>
      <c r="RUM153" s="102"/>
      <c r="RUN153" s="102"/>
      <c r="RUO153" s="102"/>
      <c r="RUP153" s="102"/>
      <c r="RUQ153" s="102"/>
      <c r="RUR153" s="102"/>
      <c r="RUS153" s="102"/>
      <c r="RUT153" s="102"/>
      <c r="RUU153" s="102"/>
      <c r="RUV153" s="102"/>
      <c r="RUW153" s="102"/>
      <c r="RUX153" s="102"/>
      <c r="RUY153" s="102"/>
      <c r="RUZ153" s="102"/>
      <c r="RVA153" s="102"/>
      <c r="RVB153" s="102"/>
      <c r="RVC153" s="102"/>
      <c r="RVD153" s="102"/>
      <c r="RVE153" s="102"/>
      <c r="RVF153" s="102"/>
      <c r="RVG153" s="102"/>
      <c r="RVH153" s="102"/>
      <c r="RVI153" s="102"/>
      <c r="RVJ153" s="102"/>
      <c r="RVK153" s="102"/>
      <c r="RVL153" s="102"/>
      <c r="RVM153" s="102"/>
      <c r="RVN153" s="102"/>
      <c r="RVO153" s="102"/>
      <c r="RVP153" s="102"/>
      <c r="RVQ153" s="102"/>
      <c r="RVR153" s="102"/>
      <c r="RVS153" s="102"/>
      <c r="RVT153" s="102"/>
      <c r="RVU153" s="102"/>
      <c r="RVV153" s="102"/>
      <c r="RVW153" s="102"/>
      <c r="RVX153" s="102"/>
      <c r="RVY153" s="102"/>
      <c r="RVZ153" s="102"/>
      <c r="RWA153" s="102"/>
      <c r="RWB153" s="102"/>
      <c r="RWC153" s="102"/>
      <c r="RWD153" s="102"/>
      <c r="RWE153" s="102"/>
      <c r="RWF153" s="102"/>
      <c r="RWG153" s="102"/>
      <c r="RWH153" s="102"/>
      <c r="RWI153" s="102"/>
      <c r="RWJ153" s="102"/>
      <c r="RWK153" s="102"/>
      <c r="RWL153" s="102"/>
      <c r="RWM153" s="102"/>
      <c r="RWN153" s="102"/>
      <c r="RWO153" s="102"/>
      <c r="RWP153" s="102"/>
      <c r="RWQ153" s="102"/>
      <c r="RWR153" s="102"/>
      <c r="RWS153" s="102"/>
      <c r="RWT153" s="102"/>
      <c r="RWU153" s="102"/>
      <c r="RWV153" s="102"/>
      <c r="RWW153" s="102"/>
      <c r="RWX153" s="102"/>
      <c r="RWY153" s="102"/>
      <c r="RWZ153" s="102"/>
      <c r="RXA153" s="102"/>
      <c r="RXB153" s="102"/>
      <c r="RXC153" s="102"/>
      <c r="RXD153" s="102"/>
      <c r="RXE153" s="102"/>
      <c r="RXF153" s="102"/>
      <c r="RXG153" s="102"/>
      <c r="RXH153" s="102"/>
      <c r="RXI153" s="102"/>
      <c r="RXJ153" s="102"/>
      <c r="RXK153" s="102"/>
      <c r="RXL153" s="102"/>
      <c r="RXM153" s="102"/>
      <c r="RXN153" s="102"/>
      <c r="RXO153" s="102"/>
      <c r="RXP153" s="102"/>
      <c r="RXQ153" s="102"/>
      <c r="RXR153" s="102"/>
      <c r="RXS153" s="102"/>
      <c r="RXT153" s="102"/>
      <c r="RXU153" s="102"/>
      <c r="RXV153" s="102"/>
      <c r="RXW153" s="102"/>
      <c r="RXX153" s="102"/>
      <c r="RXY153" s="102"/>
      <c r="RXZ153" s="102"/>
      <c r="RYA153" s="102"/>
      <c r="RYB153" s="102"/>
      <c r="RYC153" s="102"/>
      <c r="RYD153" s="102"/>
      <c r="RYE153" s="102"/>
      <c r="RYF153" s="102"/>
      <c r="RYG153" s="102"/>
      <c r="RYH153" s="102"/>
      <c r="RYI153" s="102"/>
      <c r="RYJ153" s="102"/>
      <c r="RYK153" s="102"/>
      <c r="RYL153" s="102"/>
      <c r="RYM153" s="102"/>
      <c r="RYN153" s="102"/>
      <c r="RYO153" s="102"/>
      <c r="RYP153" s="102"/>
      <c r="RYQ153" s="102"/>
      <c r="RYR153" s="102"/>
      <c r="RYS153" s="102"/>
      <c r="RYT153" s="102"/>
      <c r="RYU153" s="102"/>
      <c r="RYV153" s="102"/>
      <c r="RYW153" s="102"/>
      <c r="RYX153" s="102"/>
      <c r="RYY153" s="102"/>
      <c r="RYZ153" s="102"/>
      <c r="RZA153" s="102"/>
      <c r="RZB153" s="102"/>
      <c r="RZC153" s="102"/>
      <c r="RZD153" s="102"/>
      <c r="RZE153" s="102"/>
      <c r="RZF153" s="102"/>
      <c r="RZG153" s="102"/>
      <c r="RZH153" s="102"/>
      <c r="RZI153" s="102"/>
      <c r="RZJ153" s="102"/>
      <c r="RZK153" s="102"/>
      <c r="RZL153" s="102"/>
      <c r="RZM153" s="102"/>
      <c r="RZN153" s="102"/>
      <c r="RZO153" s="102"/>
      <c r="RZP153" s="102"/>
      <c r="RZQ153" s="102"/>
      <c r="RZR153" s="102"/>
      <c r="RZS153" s="102"/>
      <c r="RZT153" s="102"/>
      <c r="RZU153" s="102"/>
      <c r="RZV153" s="102"/>
      <c r="RZW153" s="102"/>
      <c r="RZX153" s="102"/>
      <c r="RZY153" s="102"/>
      <c r="RZZ153" s="102"/>
      <c r="SAA153" s="102"/>
      <c r="SAB153" s="102"/>
      <c r="SAC153" s="102"/>
      <c r="SAD153" s="102"/>
      <c r="SAE153" s="102"/>
      <c r="SAF153" s="102"/>
      <c r="SAG153" s="102"/>
      <c r="SAH153" s="102"/>
      <c r="SAI153" s="102"/>
      <c r="SAJ153" s="102"/>
      <c r="SAK153" s="102"/>
      <c r="SAL153" s="102"/>
      <c r="SAM153" s="102"/>
      <c r="SAN153" s="102"/>
      <c r="SAO153" s="102"/>
      <c r="SAP153" s="102"/>
      <c r="SAQ153" s="102"/>
      <c r="SAR153" s="102"/>
      <c r="SAS153" s="102"/>
      <c r="SAT153" s="102"/>
      <c r="SAU153" s="102"/>
      <c r="SAV153" s="102"/>
      <c r="SAW153" s="102"/>
      <c r="SAX153" s="102"/>
      <c r="SAY153" s="102"/>
      <c r="SAZ153" s="102"/>
      <c r="SBA153" s="102"/>
      <c r="SBB153" s="102"/>
      <c r="SBC153" s="102"/>
      <c r="SBD153" s="102"/>
      <c r="SBE153" s="102"/>
      <c r="SBF153" s="102"/>
      <c r="SBG153" s="102"/>
      <c r="SBH153" s="102"/>
      <c r="SBI153" s="102"/>
      <c r="SBJ153" s="102"/>
      <c r="SBK153" s="102"/>
      <c r="SBL153" s="102"/>
      <c r="SBM153" s="102"/>
      <c r="SBN153" s="102"/>
      <c r="SBO153" s="102"/>
      <c r="SBP153" s="102"/>
      <c r="SBQ153" s="102"/>
      <c r="SBR153" s="102"/>
      <c r="SBS153" s="102"/>
      <c r="SBT153" s="102"/>
      <c r="SBU153" s="102"/>
      <c r="SBV153" s="102"/>
      <c r="SBW153" s="102"/>
      <c r="SBX153" s="102"/>
      <c r="SBY153" s="102"/>
      <c r="SBZ153" s="102"/>
      <c r="SCA153" s="102"/>
      <c r="SCB153" s="102"/>
      <c r="SCC153" s="102"/>
      <c r="SCD153" s="102"/>
      <c r="SCE153" s="102"/>
      <c r="SCF153" s="102"/>
      <c r="SCG153" s="102"/>
      <c r="SCH153" s="102"/>
      <c r="SCI153" s="102"/>
      <c r="SCJ153" s="102"/>
      <c r="SCK153" s="102"/>
      <c r="SCL153" s="102"/>
      <c r="SCM153" s="102"/>
      <c r="SCN153" s="102"/>
      <c r="SCO153" s="102"/>
      <c r="SCP153" s="102"/>
      <c r="SCQ153" s="102"/>
      <c r="SCR153" s="102"/>
      <c r="SCS153" s="102"/>
      <c r="SCT153" s="102"/>
      <c r="SCU153" s="102"/>
      <c r="SCV153" s="102"/>
      <c r="SCW153" s="102"/>
      <c r="SCX153" s="102"/>
      <c r="SCY153" s="102"/>
      <c r="SCZ153" s="102"/>
      <c r="SDA153" s="102"/>
      <c r="SDB153" s="102"/>
      <c r="SDC153" s="102"/>
      <c r="SDD153" s="102"/>
      <c r="SDE153" s="102"/>
      <c r="SDF153" s="102"/>
      <c r="SDG153" s="102"/>
      <c r="SDH153" s="102"/>
      <c r="SDI153" s="102"/>
      <c r="SDJ153" s="102"/>
      <c r="SDK153" s="102"/>
      <c r="SDL153" s="102"/>
      <c r="SDM153" s="102"/>
      <c r="SDN153" s="102"/>
      <c r="SDO153" s="102"/>
      <c r="SDP153" s="102"/>
      <c r="SDQ153" s="102"/>
      <c r="SDR153" s="102"/>
      <c r="SDS153" s="102"/>
      <c r="SDT153" s="102"/>
      <c r="SDU153" s="102"/>
      <c r="SDV153" s="102"/>
      <c r="SDW153" s="102"/>
      <c r="SDX153" s="102"/>
      <c r="SDY153" s="102"/>
      <c r="SDZ153" s="102"/>
      <c r="SEA153" s="102"/>
      <c r="SEB153" s="102"/>
      <c r="SEC153" s="102"/>
      <c r="SED153" s="102"/>
      <c r="SEE153" s="102"/>
      <c r="SEF153" s="102"/>
      <c r="SEG153" s="102"/>
      <c r="SEH153" s="102"/>
      <c r="SEI153" s="102"/>
      <c r="SEJ153" s="102"/>
      <c r="SEK153" s="102"/>
      <c r="SEL153" s="102"/>
      <c r="SEM153" s="102"/>
      <c r="SEN153" s="102"/>
      <c r="SEO153" s="102"/>
      <c r="SEP153" s="102"/>
      <c r="SEQ153" s="102"/>
      <c r="SER153" s="102"/>
      <c r="SES153" s="102"/>
      <c r="SET153" s="102"/>
      <c r="SEU153" s="102"/>
      <c r="SEV153" s="102"/>
      <c r="SEW153" s="102"/>
      <c r="SEX153" s="102"/>
      <c r="SEY153" s="102"/>
      <c r="SEZ153" s="102"/>
      <c r="SFA153" s="102"/>
      <c r="SFB153" s="102"/>
      <c r="SFC153" s="102"/>
      <c r="SFD153" s="102"/>
      <c r="SFE153" s="102"/>
      <c r="SFF153" s="102"/>
      <c r="SFG153" s="102"/>
      <c r="SFH153" s="102"/>
      <c r="SFI153" s="102"/>
      <c r="SFJ153" s="102"/>
      <c r="SFK153" s="102"/>
      <c r="SFL153" s="102"/>
      <c r="SFM153" s="102"/>
      <c r="SFN153" s="102"/>
      <c r="SFO153" s="102"/>
      <c r="SFP153" s="102"/>
      <c r="SFQ153" s="102"/>
      <c r="SFR153" s="102"/>
      <c r="SFS153" s="102"/>
      <c r="SFT153" s="102"/>
      <c r="SFU153" s="102"/>
      <c r="SFV153" s="102"/>
      <c r="SFW153" s="102"/>
      <c r="SFX153" s="102"/>
      <c r="SFY153" s="102"/>
      <c r="SFZ153" s="102"/>
      <c r="SGA153" s="102"/>
      <c r="SGB153" s="102"/>
      <c r="SGC153" s="102"/>
      <c r="SGD153" s="102"/>
      <c r="SGE153" s="102"/>
      <c r="SGF153" s="102"/>
      <c r="SGG153" s="102"/>
      <c r="SGH153" s="102"/>
      <c r="SGI153" s="102"/>
      <c r="SGJ153" s="102"/>
      <c r="SGK153" s="102"/>
      <c r="SGL153" s="102"/>
      <c r="SGM153" s="102"/>
      <c r="SGN153" s="102"/>
      <c r="SGO153" s="102"/>
      <c r="SGP153" s="102"/>
      <c r="SGQ153" s="102"/>
      <c r="SGR153" s="102"/>
      <c r="SGS153" s="102"/>
      <c r="SGT153" s="102"/>
      <c r="SGU153" s="102"/>
      <c r="SGV153" s="102"/>
      <c r="SGW153" s="102"/>
      <c r="SGX153" s="102"/>
      <c r="SGY153" s="102"/>
      <c r="SGZ153" s="102"/>
      <c r="SHA153" s="102"/>
      <c r="SHB153" s="102"/>
      <c r="SHC153" s="102"/>
      <c r="SHD153" s="102"/>
      <c r="SHE153" s="102"/>
      <c r="SHF153" s="102"/>
      <c r="SHG153" s="102"/>
      <c r="SHH153" s="102"/>
      <c r="SHI153" s="102"/>
      <c r="SHJ153" s="102"/>
      <c r="SHK153" s="102"/>
      <c r="SHL153" s="102"/>
      <c r="SHM153" s="102"/>
      <c r="SHN153" s="102"/>
      <c r="SHO153" s="102"/>
      <c r="SHP153" s="102"/>
      <c r="SHQ153" s="102"/>
      <c r="SHR153" s="102"/>
      <c r="SHS153" s="102"/>
      <c r="SHT153" s="102"/>
      <c r="SHU153" s="102"/>
      <c r="SHV153" s="102"/>
      <c r="SHW153" s="102"/>
      <c r="SHX153" s="102"/>
      <c r="SHY153" s="102"/>
      <c r="SHZ153" s="102"/>
      <c r="SIA153" s="102"/>
      <c r="SIB153" s="102"/>
      <c r="SIC153" s="102"/>
      <c r="SID153" s="102"/>
      <c r="SIE153" s="102"/>
      <c r="SIF153" s="102"/>
      <c r="SIG153" s="102"/>
      <c r="SIH153" s="102"/>
      <c r="SII153" s="102"/>
      <c r="SIJ153" s="102"/>
      <c r="SIK153" s="102"/>
      <c r="SIL153" s="102"/>
      <c r="SIM153" s="102"/>
      <c r="SIN153" s="102"/>
      <c r="SIO153" s="102"/>
      <c r="SIP153" s="102"/>
      <c r="SIQ153" s="102"/>
      <c r="SIR153" s="102"/>
      <c r="SIS153" s="102"/>
      <c r="SIT153" s="102"/>
      <c r="SIU153" s="102"/>
      <c r="SIV153" s="102"/>
      <c r="SIW153" s="102"/>
      <c r="SIX153" s="102"/>
      <c r="SIY153" s="102"/>
      <c r="SIZ153" s="102"/>
      <c r="SJA153" s="102"/>
      <c r="SJB153" s="102"/>
      <c r="SJC153" s="102"/>
      <c r="SJD153" s="102"/>
      <c r="SJE153" s="102"/>
      <c r="SJF153" s="102"/>
      <c r="SJG153" s="102"/>
      <c r="SJH153" s="102"/>
      <c r="SJI153" s="102"/>
      <c r="SJJ153" s="102"/>
      <c r="SJK153" s="102"/>
      <c r="SJL153" s="102"/>
      <c r="SJM153" s="102"/>
      <c r="SJN153" s="102"/>
      <c r="SJO153" s="102"/>
      <c r="SJP153" s="102"/>
      <c r="SJQ153" s="102"/>
      <c r="SJR153" s="102"/>
      <c r="SJS153" s="102"/>
      <c r="SJT153" s="102"/>
      <c r="SJU153" s="102"/>
      <c r="SJV153" s="102"/>
      <c r="SJW153" s="102"/>
      <c r="SJX153" s="102"/>
      <c r="SJY153" s="102"/>
      <c r="SJZ153" s="102"/>
      <c r="SKA153" s="102"/>
      <c r="SKB153" s="102"/>
      <c r="SKC153" s="102"/>
      <c r="SKD153" s="102"/>
      <c r="SKE153" s="102"/>
      <c r="SKF153" s="102"/>
      <c r="SKG153" s="102"/>
      <c r="SKH153" s="102"/>
      <c r="SKI153" s="102"/>
      <c r="SKJ153" s="102"/>
      <c r="SKK153" s="102"/>
      <c r="SKL153" s="102"/>
      <c r="SKM153" s="102"/>
      <c r="SKN153" s="102"/>
      <c r="SKO153" s="102"/>
      <c r="SKP153" s="102"/>
      <c r="SKQ153" s="102"/>
      <c r="SKR153" s="102"/>
      <c r="SKS153" s="102"/>
      <c r="SKT153" s="102"/>
      <c r="SKU153" s="102"/>
      <c r="SKV153" s="102"/>
      <c r="SKW153" s="102"/>
      <c r="SKX153" s="102"/>
      <c r="SKY153" s="102"/>
      <c r="SKZ153" s="102"/>
      <c r="SLA153" s="102"/>
      <c r="SLB153" s="102"/>
      <c r="SLC153" s="102"/>
      <c r="SLD153" s="102"/>
      <c r="SLE153" s="102"/>
      <c r="SLF153" s="102"/>
      <c r="SLG153" s="102"/>
      <c r="SLH153" s="102"/>
      <c r="SLI153" s="102"/>
      <c r="SLJ153" s="102"/>
      <c r="SLK153" s="102"/>
      <c r="SLL153" s="102"/>
      <c r="SLM153" s="102"/>
      <c r="SLN153" s="102"/>
      <c r="SLO153" s="102"/>
      <c r="SLP153" s="102"/>
      <c r="SLQ153" s="102"/>
      <c r="SLR153" s="102"/>
      <c r="SLS153" s="102"/>
      <c r="SLT153" s="102"/>
      <c r="SLU153" s="102"/>
      <c r="SLV153" s="102"/>
      <c r="SLW153" s="102"/>
      <c r="SLX153" s="102"/>
      <c r="SLY153" s="102"/>
      <c r="SLZ153" s="102"/>
      <c r="SMA153" s="102"/>
      <c r="SMB153" s="102"/>
      <c r="SMC153" s="102"/>
      <c r="SMD153" s="102"/>
      <c r="SME153" s="102"/>
      <c r="SMF153" s="102"/>
      <c r="SMG153" s="102"/>
      <c r="SMH153" s="102"/>
      <c r="SMI153" s="102"/>
      <c r="SMJ153" s="102"/>
      <c r="SMK153" s="102"/>
      <c r="SML153" s="102"/>
      <c r="SMM153" s="102"/>
      <c r="SMN153" s="102"/>
      <c r="SMO153" s="102"/>
      <c r="SMP153" s="102"/>
      <c r="SMQ153" s="102"/>
      <c r="SMR153" s="102"/>
      <c r="SMS153" s="102"/>
      <c r="SMT153" s="102"/>
      <c r="SMU153" s="102"/>
      <c r="SMV153" s="102"/>
      <c r="SMW153" s="102"/>
      <c r="SMX153" s="102"/>
      <c r="SMY153" s="102"/>
      <c r="SMZ153" s="102"/>
      <c r="SNA153" s="102"/>
      <c r="SNB153" s="102"/>
      <c r="SNC153" s="102"/>
      <c r="SND153" s="102"/>
      <c r="SNE153" s="102"/>
      <c r="SNF153" s="102"/>
      <c r="SNG153" s="102"/>
      <c r="SNH153" s="102"/>
      <c r="SNI153" s="102"/>
      <c r="SNJ153" s="102"/>
      <c r="SNK153" s="102"/>
      <c r="SNL153" s="102"/>
      <c r="SNM153" s="102"/>
      <c r="SNN153" s="102"/>
      <c r="SNO153" s="102"/>
      <c r="SNP153" s="102"/>
      <c r="SNQ153" s="102"/>
      <c r="SNR153" s="102"/>
      <c r="SNS153" s="102"/>
      <c r="SNT153" s="102"/>
      <c r="SNU153" s="102"/>
      <c r="SNV153" s="102"/>
      <c r="SNW153" s="102"/>
      <c r="SNX153" s="102"/>
      <c r="SNY153" s="102"/>
      <c r="SNZ153" s="102"/>
      <c r="SOA153" s="102"/>
      <c r="SOB153" s="102"/>
      <c r="SOC153" s="102"/>
      <c r="SOD153" s="102"/>
      <c r="SOE153" s="102"/>
      <c r="SOF153" s="102"/>
      <c r="SOG153" s="102"/>
      <c r="SOH153" s="102"/>
      <c r="SOI153" s="102"/>
      <c r="SOJ153" s="102"/>
      <c r="SOK153" s="102"/>
      <c r="SOL153" s="102"/>
      <c r="SOM153" s="102"/>
      <c r="SON153" s="102"/>
      <c r="SOO153" s="102"/>
      <c r="SOP153" s="102"/>
      <c r="SOQ153" s="102"/>
      <c r="SOR153" s="102"/>
      <c r="SOS153" s="102"/>
      <c r="SOT153" s="102"/>
      <c r="SOU153" s="102"/>
      <c r="SOV153" s="102"/>
      <c r="SOW153" s="102"/>
      <c r="SOX153" s="102"/>
      <c r="SOY153" s="102"/>
      <c r="SOZ153" s="102"/>
      <c r="SPA153" s="102"/>
      <c r="SPB153" s="102"/>
      <c r="SPC153" s="102"/>
      <c r="SPD153" s="102"/>
      <c r="SPE153" s="102"/>
      <c r="SPF153" s="102"/>
      <c r="SPG153" s="102"/>
      <c r="SPH153" s="102"/>
      <c r="SPI153" s="102"/>
      <c r="SPJ153" s="102"/>
      <c r="SPK153" s="102"/>
      <c r="SPL153" s="102"/>
      <c r="SPM153" s="102"/>
      <c r="SPN153" s="102"/>
      <c r="SPO153" s="102"/>
      <c r="SPP153" s="102"/>
      <c r="SPQ153" s="102"/>
      <c r="SPR153" s="102"/>
      <c r="SPS153" s="102"/>
      <c r="SPT153" s="102"/>
      <c r="SPU153" s="102"/>
      <c r="SPV153" s="102"/>
      <c r="SPW153" s="102"/>
      <c r="SPX153" s="102"/>
      <c r="SPY153" s="102"/>
      <c r="SPZ153" s="102"/>
      <c r="SQA153" s="102"/>
      <c r="SQB153" s="102"/>
      <c r="SQC153" s="102"/>
      <c r="SQD153" s="102"/>
      <c r="SQE153" s="102"/>
      <c r="SQF153" s="102"/>
      <c r="SQG153" s="102"/>
      <c r="SQH153" s="102"/>
      <c r="SQI153" s="102"/>
      <c r="SQJ153" s="102"/>
      <c r="SQK153" s="102"/>
      <c r="SQL153" s="102"/>
      <c r="SQM153" s="102"/>
      <c r="SQN153" s="102"/>
      <c r="SQO153" s="102"/>
      <c r="SQP153" s="102"/>
      <c r="SQQ153" s="102"/>
      <c r="SQR153" s="102"/>
      <c r="SQS153" s="102"/>
      <c r="SQT153" s="102"/>
      <c r="SQU153" s="102"/>
      <c r="SQV153" s="102"/>
      <c r="SQW153" s="102"/>
      <c r="SQX153" s="102"/>
      <c r="SQY153" s="102"/>
      <c r="SQZ153" s="102"/>
      <c r="SRA153" s="102"/>
      <c r="SRB153" s="102"/>
      <c r="SRC153" s="102"/>
      <c r="SRD153" s="102"/>
      <c r="SRE153" s="102"/>
      <c r="SRF153" s="102"/>
      <c r="SRG153" s="102"/>
      <c r="SRH153" s="102"/>
      <c r="SRI153" s="102"/>
      <c r="SRJ153" s="102"/>
      <c r="SRK153" s="102"/>
      <c r="SRL153" s="102"/>
      <c r="SRM153" s="102"/>
      <c r="SRN153" s="102"/>
      <c r="SRO153" s="102"/>
      <c r="SRP153" s="102"/>
      <c r="SRQ153" s="102"/>
      <c r="SRR153" s="102"/>
      <c r="SRS153" s="102"/>
      <c r="SRT153" s="102"/>
      <c r="SRU153" s="102"/>
      <c r="SRV153" s="102"/>
      <c r="SRW153" s="102"/>
      <c r="SRX153" s="102"/>
      <c r="SRY153" s="102"/>
      <c r="SRZ153" s="102"/>
      <c r="SSA153" s="102"/>
      <c r="SSB153" s="102"/>
      <c r="SSC153" s="102"/>
      <c r="SSD153" s="102"/>
      <c r="SSE153" s="102"/>
      <c r="SSF153" s="102"/>
      <c r="SSG153" s="102"/>
      <c r="SSH153" s="102"/>
      <c r="SSI153" s="102"/>
      <c r="SSJ153" s="102"/>
      <c r="SSK153" s="102"/>
      <c r="SSL153" s="102"/>
      <c r="SSM153" s="102"/>
      <c r="SSN153" s="102"/>
      <c r="SSO153" s="102"/>
      <c r="SSP153" s="102"/>
      <c r="SSQ153" s="102"/>
      <c r="SSR153" s="102"/>
      <c r="SSS153" s="102"/>
      <c r="SST153" s="102"/>
      <c r="SSU153" s="102"/>
      <c r="SSV153" s="102"/>
      <c r="SSW153" s="102"/>
      <c r="SSX153" s="102"/>
      <c r="SSY153" s="102"/>
      <c r="SSZ153" s="102"/>
      <c r="STA153" s="102"/>
      <c r="STB153" s="102"/>
      <c r="STC153" s="102"/>
      <c r="STD153" s="102"/>
      <c r="STE153" s="102"/>
      <c r="STF153" s="102"/>
      <c r="STG153" s="102"/>
      <c r="STH153" s="102"/>
      <c r="STI153" s="102"/>
      <c r="STJ153" s="102"/>
      <c r="STK153" s="102"/>
      <c r="STL153" s="102"/>
      <c r="STM153" s="102"/>
      <c r="STN153" s="102"/>
      <c r="STO153" s="102"/>
      <c r="STP153" s="102"/>
      <c r="STQ153" s="102"/>
      <c r="STR153" s="102"/>
      <c r="STS153" s="102"/>
      <c r="STT153" s="102"/>
      <c r="STU153" s="102"/>
      <c r="STV153" s="102"/>
      <c r="STW153" s="102"/>
      <c r="STX153" s="102"/>
      <c r="STY153" s="102"/>
      <c r="STZ153" s="102"/>
      <c r="SUA153" s="102"/>
      <c r="SUB153" s="102"/>
      <c r="SUC153" s="102"/>
      <c r="SUD153" s="102"/>
      <c r="SUE153" s="102"/>
      <c r="SUF153" s="102"/>
      <c r="SUG153" s="102"/>
      <c r="SUH153" s="102"/>
      <c r="SUI153" s="102"/>
      <c r="SUJ153" s="102"/>
      <c r="SUK153" s="102"/>
      <c r="SUL153" s="102"/>
      <c r="SUM153" s="102"/>
      <c r="SUN153" s="102"/>
      <c r="SUO153" s="102"/>
      <c r="SUP153" s="102"/>
      <c r="SUQ153" s="102"/>
      <c r="SUR153" s="102"/>
      <c r="SUS153" s="102"/>
      <c r="SUT153" s="102"/>
      <c r="SUU153" s="102"/>
      <c r="SUV153" s="102"/>
      <c r="SUW153" s="102"/>
      <c r="SUX153" s="102"/>
      <c r="SUY153" s="102"/>
      <c r="SUZ153" s="102"/>
      <c r="SVA153" s="102"/>
      <c r="SVB153" s="102"/>
      <c r="SVC153" s="102"/>
      <c r="SVD153" s="102"/>
      <c r="SVE153" s="102"/>
      <c r="SVF153" s="102"/>
      <c r="SVG153" s="102"/>
      <c r="SVH153" s="102"/>
      <c r="SVI153" s="102"/>
      <c r="SVJ153" s="102"/>
      <c r="SVK153" s="102"/>
      <c r="SVL153" s="102"/>
      <c r="SVM153" s="102"/>
      <c r="SVN153" s="102"/>
      <c r="SVO153" s="102"/>
      <c r="SVP153" s="102"/>
      <c r="SVQ153" s="102"/>
      <c r="SVR153" s="102"/>
      <c r="SVS153" s="102"/>
      <c r="SVT153" s="102"/>
      <c r="SVU153" s="102"/>
      <c r="SVV153" s="102"/>
      <c r="SVW153" s="102"/>
      <c r="SVX153" s="102"/>
      <c r="SVY153" s="102"/>
      <c r="SVZ153" s="102"/>
      <c r="SWA153" s="102"/>
      <c r="SWB153" s="102"/>
      <c r="SWC153" s="102"/>
      <c r="SWD153" s="102"/>
      <c r="SWE153" s="102"/>
      <c r="SWF153" s="102"/>
      <c r="SWG153" s="102"/>
      <c r="SWH153" s="102"/>
      <c r="SWI153" s="102"/>
      <c r="SWJ153" s="102"/>
      <c r="SWK153" s="102"/>
      <c r="SWL153" s="102"/>
      <c r="SWM153" s="102"/>
      <c r="SWN153" s="102"/>
      <c r="SWO153" s="102"/>
      <c r="SWP153" s="102"/>
      <c r="SWQ153" s="102"/>
      <c r="SWR153" s="102"/>
      <c r="SWS153" s="102"/>
      <c r="SWT153" s="102"/>
      <c r="SWU153" s="102"/>
      <c r="SWV153" s="102"/>
      <c r="SWW153" s="102"/>
      <c r="SWX153" s="102"/>
      <c r="SWY153" s="102"/>
      <c r="SWZ153" s="102"/>
      <c r="SXA153" s="102"/>
      <c r="SXB153" s="102"/>
      <c r="SXC153" s="102"/>
      <c r="SXD153" s="102"/>
      <c r="SXE153" s="102"/>
      <c r="SXF153" s="102"/>
      <c r="SXG153" s="102"/>
      <c r="SXH153" s="102"/>
      <c r="SXI153" s="102"/>
      <c r="SXJ153" s="102"/>
      <c r="SXK153" s="102"/>
      <c r="SXL153" s="102"/>
      <c r="SXM153" s="102"/>
      <c r="SXN153" s="102"/>
      <c r="SXO153" s="102"/>
      <c r="SXP153" s="102"/>
      <c r="SXQ153" s="102"/>
      <c r="SXR153" s="102"/>
      <c r="SXS153" s="102"/>
      <c r="SXT153" s="102"/>
      <c r="SXU153" s="102"/>
      <c r="SXV153" s="102"/>
      <c r="SXW153" s="102"/>
      <c r="SXX153" s="102"/>
      <c r="SXY153" s="102"/>
      <c r="SXZ153" s="102"/>
      <c r="SYA153" s="102"/>
      <c r="SYB153" s="102"/>
      <c r="SYC153" s="102"/>
      <c r="SYD153" s="102"/>
      <c r="SYE153" s="102"/>
      <c r="SYF153" s="102"/>
      <c r="SYG153" s="102"/>
      <c r="SYH153" s="102"/>
      <c r="SYI153" s="102"/>
      <c r="SYJ153" s="102"/>
      <c r="SYK153" s="102"/>
      <c r="SYL153" s="102"/>
      <c r="SYM153" s="102"/>
      <c r="SYN153" s="102"/>
      <c r="SYO153" s="102"/>
      <c r="SYP153" s="102"/>
      <c r="SYQ153" s="102"/>
      <c r="SYR153" s="102"/>
      <c r="SYS153" s="102"/>
      <c r="SYT153" s="102"/>
      <c r="SYU153" s="102"/>
      <c r="SYV153" s="102"/>
      <c r="SYW153" s="102"/>
      <c r="SYX153" s="102"/>
      <c r="SYY153" s="102"/>
      <c r="SYZ153" s="102"/>
      <c r="SZA153" s="102"/>
      <c r="SZB153" s="102"/>
      <c r="SZC153" s="102"/>
      <c r="SZD153" s="102"/>
      <c r="SZE153" s="102"/>
      <c r="SZF153" s="102"/>
      <c r="SZG153" s="102"/>
      <c r="SZH153" s="102"/>
      <c r="SZI153" s="102"/>
      <c r="SZJ153" s="102"/>
      <c r="SZK153" s="102"/>
      <c r="SZL153" s="102"/>
      <c r="SZM153" s="102"/>
      <c r="SZN153" s="102"/>
      <c r="SZO153" s="102"/>
      <c r="SZP153" s="102"/>
      <c r="SZQ153" s="102"/>
      <c r="SZR153" s="102"/>
      <c r="SZS153" s="102"/>
      <c r="SZT153" s="102"/>
      <c r="SZU153" s="102"/>
      <c r="SZV153" s="102"/>
      <c r="SZW153" s="102"/>
      <c r="SZX153" s="102"/>
      <c r="SZY153" s="102"/>
      <c r="SZZ153" s="102"/>
      <c r="TAA153" s="102"/>
      <c r="TAB153" s="102"/>
      <c r="TAC153" s="102"/>
      <c r="TAD153" s="102"/>
      <c r="TAE153" s="102"/>
      <c r="TAF153" s="102"/>
      <c r="TAG153" s="102"/>
      <c r="TAH153" s="102"/>
      <c r="TAI153" s="102"/>
      <c r="TAJ153" s="102"/>
      <c r="TAK153" s="102"/>
      <c r="TAL153" s="102"/>
      <c r="TAM153" s="102"/>
      <c r="TAN153" s="102"/>
      <c r="TAO153" s="102"/>
      <c r="TAP153" s="102"/>
      <c r="TAQ153" s="102"/>
      <c r="TAR153" s="102"/>
      <c r="TAS153" s="102"/>
      <c r="TAT153" s="102"/>
      <c r="TAU153" s="102"/>
      <c r="TAV153" s="102"/>
      <c r="TAW153" s="102"/>
      <c r="TAX153" s="102"/>
      <c r="TAY153" s="102"/>
      <c r="TAZ153" s="102"/>
      <c r="TBA153" s="102"/>
      <c r="TBB153" s="102"/>
      <c r="TBC153" s="102"/>
      <c r="TBD153" s="102"/>
      <c r="TBE153" s="102"/>
      <c r="TBF153" s="102"/>
      <c r="TBG153" s="102"/>
      <c r="TBH153" s="102"/>
      <c r="TBI153" s="102"/>
      <c r="TBJ153" s="102"/>
      <c r="TBK153" s="102"/>
      <c r="TBL153" s="102"/>
      <c r="TBM153" s="102"/>
      <c r="TBN153" s="102"/>
      <c r="TBO153" s="102"/>
      <c r="TBP153" s="102"/>
      <c r="TBQ153" s="102"/>
      <c r="TBR153" s="102"/>
      <c r="TBS153" s="102"/>
      <c r="TBT153" s="102"/>
      <c r="TBU153" s="102"/>
      <c r="TBV153" s="102"/>
      <c r="TBW153" s="102"/>
      <c r="TBX153" s="102"/>
      <c r="TBY153" s="102"/>
      <c r="TBZ153" s="102"/>
      <c r="TCA153" s="102"/>
      <c r="TCB153" s="102"/>
      <c r="TCC153" s="102"/>
      <c r="TCD153" s="102"/>
      <c r="TCE153" s="102"/>
      <c r="TCF153" s="102"/>
      <c r="TCG153" s="102"/>
      <c r="TCH153" s="102"/>
      <c r="TCI153" s="102"/>
      <c r="TCJ153" s="102"/>
      <c r="TCK153" s="102"/>
      <c r="TCL153" s="102"/>
      <c r="TCM153" s="102"/>
      <c r="TCN153" s="102"/>
      <c r="TCO153" s="102"/>
      <c r="TCP153" s="102"/>
      <c r="TCQ153" s="102"/>
      <c r="TCR153" s="102"/>
      <c r="TCS153" s="102"/>
      <c r="TCT153" s="102"/>
      <c r="TCU153" s="102"/>
      <c r="TCV153" s="102"/>
      <c r="TCW153" s="102"/>
      <c r="TCX153" s="102"/>
      <c r="TCY153" s="102"/>
      <c r="TCZ153" s="102"/>
      <c r="TDA153" s="102"/>
      <c r="TDB153" s="102"/>
      <c r="TDC153" s="102"/>
      <c r="TDD153" s="102"/>
      <c r="TDE153" s="102"/>
      <c r="TDF153" s="102"/>
      <c r="TDG153" s="102"/>
      <c r="TDH153" s="102"/>
      <c r="TDI153" s="102"/>
      <c r="TDJ153" s="102"/>
      <c r="TDK153" s="102"/>
      <c r="TDL153" s="102"/>
      <c r="TDM153" s="102"/>
      <c r="TDN153" s="102"/>
      <c r="TDO153" s="102"/>
      <c r="TDP153" s="102"/>
      <c r="TDQ153" s="102"/>
      <c r="TDR153" s="102"/>
      <c r="TDS153" s="102"/>
      <c r="TDT153" s="102"/>
      <c r="TDU153" s="102"/>
      <c r="TDV153" s="102"/>
      <c r="TDW153" s="102"/>
      <c r="TDX153" s="102"/>
      <c r="TDY153" s="102"/>
      <c r="TDZ153" s="102"/>
      <c r="TEA153" s="102"/>
      <c r="TEB153" s="102"/>
      <c r="TEC153" s="102"/>
      <c r="TED153" s="102"/>
      <c r="TEE153" s="102"/>
      <c r="TEF153" s="102"/>
      <c r="TEG153" s="102"/>
      <c r="TEH153" s="102"/>
      <c r="TEI153" s="102"/>
      <c r="TEJ153" s="102"/>
      <c r="TEK153" s="102"/>
      <c r="TEL153" s="102"/>
      <c r="TEM153" s="102"/>
      <c r="TEN153" s="102"/>
      <c r="TEO153" s="102"/>
      <c r="TEP153" s="102"/>
      <c r="TEQ153" s="102"/>
      <c r="TER153" s="102"/>
      <c r="TES153" s="102"/>
      <c r="TET153" s="102"/>
      <c r="TEU153" s="102"/>
      <c r="TEV153" s="102"/>
      <c r="TEW153" s="102"/>
      <c r="TEX153" s="102"/>
      <c r="TEY153" s="102"/>
      <c r="TEZ153" s="102"/>
      <c r="TFA153" s="102"/>
      <c r="TFB153" s="102"/>
      <c r="TFC153" s="102"/>
      <c r="TFD153" s="102"/>
      <c r="TFE153" s="102"/>
      <c r="TFF153" s="102"/>
      <c r="TFG153" s="102"/>
      <c r="TFH153" s="102"/>
      <c r="TFI153" s="102"/>
      <c r="TFJ153" s="102"/>
      <c r="TFK153" s="102"/>
      <c r="TFL153" s="102"/>
      <c r="TFM153" s="102"/>
      <c r="TFN153" s="102"/>
      <c r="TFO153" s="102"/>
      <c r="TFP153" s="102"/>
      <c r="TFQ153" s="102"/>
      <c r="TFR153" s="102"/>
      <c r="TFS153" s="102"/>
      <c r="TFT153" s="102"/>
      <c r="TFU153" s="102"/>
      <c r="TFV153" s="102"/>
      <c r="TFW153" s="102"/>
      <c r="TFX153" s="102"/>
      <c r="TFY153" s="102"/>
      <c r="TFZ153" s="102"/>
      <c r="TGA153" s="102"/>
      <c r="TGB153" s="102"/>
      <c r="TGC153" s="102"/>
      <c r="TGD153" s="102"/>
      <c r="TGE153" s="102"/>
      <c r="TGF153" s="102"/>
      <c r="TGG153" s="102"/>
      <c r="TGH153" s="102"/>
      <c r="TGI153" s="102"/>
      <c r="TGJ153" s="102"/>
      <c r="TGK153" s="102"/>
      <c r="TGL153" s="102"/>
      <c r="TGM153" s="102"/>
      <c r="TGN153" s="102"/>
      <c r="TGO153" s="102"/>
      <c r="TGP153" s="102"/>
      <c r="TGQ153" s="102"/>
      <c r="TGR153" s="102"/>
      <c r="TGS153" s="102"/>
      <c r="TGT153" s="102"/>
      <c r="TGU153" s="102"/>
      <c r="TGV153" s="102"/>
      <c r="TGW153" s="102"/>
      <c r="TGX153" s="102"/>
      <c r="TGY153" s="102"/>
      <c r="TGZ153" s="102"/>
      <c r="THA153" s="102"/>
      <c r="THB153" s="102"/>
      <c r="THC153" s="102"/>
      <c r="THD153" s="102"/>
      <c r="THE153" s="102"/>
      <c r="THF153" s="102"/>
      <c r="THG153" s="102"/>
      <c r="THH153" s="102"/>
      <c r="THI153" s="102"/>
      <c r="THJ153" s="102"/>
      <c r="THK153" s="102"/>
      <c r="THL153" s="102"/>
      <c r="THM153" s="102"/>
      <c r="THN153" s="102"/>
      <c r="THO153" s="102"/>
      <c r="THP153" s="102"/>
      <c r="THQ153" s="102"/>
      <c r="THR153" s="102"/>
      <c r="THS153" s="102"/>
      <c r="THT153" s="102"/>
      <c r="THU153" s="102"/>
      <c r="THV153" s="102"/>
      <c r="THW153" s="102"/>
      <c r="THX153" s="102"/>
      <c r="THY153" s="102"/>
      <c r="THZ153" s="102"/>
      <c r="TIA153" s="102"/>
      <c r="TIB153" s="102"/>
      <c r="TIC153" s="102"/>
      <c r="TID153" s="102"/>
      <c r="TIE153" s="102"/>
      <c r="TIF153" s="102"/>
      <c r="TIG153" s="102"/>
      <c r="TIH153" s="102"/>
      <c r="TII153" s="102"/>
      <c r="TIJ153" s="102"/>
      <c r="TIK153" s="102"/>
      <c r="TIL153" s="102"/>
      <c r="TIM153" s="102"/>
      <c r="TIN153" s="102"/>
      <c r="TIO153" s="102"/>
      <c r="TIP153" s="102"/>
      <c r="TIQ153" s="102"/>
      <c r="TIR153" s="102"/>
      <c r="TIS153" s="102"/>
      <c r="TIT153" s="102"/>
      <c r="TIU153" s="102"/>
      <c r="TIV153" s="102"/>
      <c r="TIW153" s="102"/>
      <c r="TIX153" s="102"/>
      <c r="TIY153" s="102"/>
      <c r="TIZ153" s="102"/>
      <c r="TJA153" s="102"/>
      <c r="TJB153" s="102"/>
      <c r="TJC153" s="102"/>
      <c r="TJD153" s="102"/>
      <c r="TJE153" s="102"/>
      <c r="TJF153" s="102"/>
      <c r="TJG153" s="102"/>
      <c r="TJH153" s="102"/>
      <c r="TJI153" s="102"/>
      <c r="TJJ153" s="102"/>
      <c r="TJK153" s="102"/>
      <c r="TJL153" s="102"/>
      <c r="TJM153" s="102"/>
      <c r="TJN153" s="102"/>
      <c r="TJO153" s="102"/>
      <c r="TJP153" s="102"/>
      <c r="TJQ153" s="102"/>
      <c r="TJR153" s="102"/>
      <c r="TJS153" s="102"/>
      <c r="TJT153" s="102"/>
      <c r="TJU153" s="102"/>
      <c r="TJV153" s="102"/>
      <c r="TJW153" s="102"/>
      <c r="TJX153" s="102"/>
      <c r="TJY153" s="102"/>
      <c r="TJZ153" s="102"/>
      <c r="TKA153" s="102"/>
      <c r="TKB153" s="102"/>
      <c r="TKC153" s="102"/>
      <c r="TKD153" s="102"/>
      <c r="TKE153" s="102"/>
      <c r="TKF153" s="102"/>
      <c r="TKG153" s="102"/>
      <c r="TKH153" s="102"/>
      <c r="TKI153" s="102"/>
      <c r="TKJ153" s="102"/>
      <c r="TKK153" s="102"/>
      <c r="TKL153" s="102"/>
      <c r="TKM153" s="102"/>
      <c r="TKN153" s="102"/>
      <c r="TKO153" s="102"/>
      <c r="TKP153" s="102"/>
      <c r="TKQ153" s="102"/>
      <c r="TKR153" s="102"/>
      <c r="TKS153" s="102"/>
      <c r="TKT153" s="102"/>
      <c r="TKU153" s="102"/>
      <c r="TKV153" s="102"/>
      <c r="TKW153" s="102"/>
      <c r="TKX153" s="102"/>
      <c r="TKY153" s="102"/>
      <c r="TKZ153" s="102"/>
      <c r="TLA153" s="102"/>
      <c r="TLB153" s="102"/>
      <c r="TLC153" s="102"/>
      <c r="TLD153" s="102"/>
      <c r="TLE153" s="102"/>
      <c r="TLF153" s="102"/>
      <c r="TLG153" s="102"/>
      <c r="TLH153" s="102"/>
      <c r="TLI153" s="102"/>
      <c r="TLJ153" s="102"/>
      <c r="TLK153" s="102"/>
      <c r="TLL153" s="102"/>
      <c r="TLM153" s="102"/>
      <c r="TLN153" s="102"/>
      <c r="TLO153" s="102"/>
      <c r="TLP153" s="102"/>
      <c r="TLQ153" s="102"/>
      <c r="TLR153" s="102"/>
      <c r="TLS153" s="102"/>
      <c r="TLT153" s="102"/>
      <c r="TLU153" s="102"/>
      <c r="TLV153" s="102"/>
      <c r="TLW153" s="102"/>
      <c r="TLX153" s="102"/>
      <c r="TLY153" s="102"/>
      <c r="TLZ153" s="102"/>
      <c r="TMA153" s="102"/>
      <c r="TMB153" s="102"/>
      <c r="TMC153" s="102"/>
      <c r="TMD153" s="102"/>
      <c r="TME153" s="102"/>
      <c r="TMF153" s="102"/>
      <c r="TMG153" s="102"/>
      <c r="TMH153" s="102"/>
      <c r="TMI153" s="102"/>
      <c r="TMJ153" s="102"/>
      <c r="TMK153" s="102"/>
      <c r="TML153" s="102"/>
      <c r="TMM153" s="102"/>
      <c r="TMN153" s="102"/>
      <c r="TMO153" s="102"/>
      <c r="TMP153" s="102"/>
      <c r="TMQ153" s="102"/>
      <c r="TMR153" s="102"/>
      <c r="TMS153" s="102"/>
      <c r="TMT153" s="102"/>
      <c r="TMU153" s="102"/>
      <c r="TMV153" s="102"/>
      <c r="TMW153" s="102"/>
      <c r="TMX153" s="102"/>
      <c r="TMY153" s="102"/>
      <c r="TMZ153" s="102"/>
      <c r="TNA153" s="102"/>
      <c r="TNB153" s="102"/>
      <c r="TNC153" s="102"/>
      <c r="TND153" s="102"/>
      <c r="TNE153" s="102"/>
      <c r="TNF153" s="102"/>
      <c r="TNG153" s="102"/>
      <c r="TNH153" s="102"/>
      <c r="TNI153" s="102"/>
      <c r="TNJ153" s="102"/>
      <c r="TNK153" s="102"/>
      <c r="TNL153" s="102"/>
      <c r="TNM153" s="102"/>
      <c r="TNN153" s="102"/>
      <c r="TNO153" s="102"/>
      <c r="TNP153" s="102"/>
      <c r="TNQ153" s="102"/>
      <c r="TNR153" s="102"/>
      <c r="TNS153" s="102"/>
      <c r="TNT153" s="102"/>
      <c r="TNU153" s="102"/>
      <c r="TNV153" s="102"/>
      <c r="TNW153" s="102"/>
      <c r="TNX153" s="102"/>
      <c r="TNY153" s="102"/>
      <c r="TNZ153" s="102"/>
      <c r="TOA153" s="102"/>
      <c r="TOB153" s="102"/>
      <c r="TOC153" s="102"/>
      <c r="TOD153" s="102"/>
      <c r="TOE153" s="102"/>
      <c r="TOF153" s="102"/>
      <c r="TOG153" s="102"/>
      <c r="TOH153" s="102"/>
      <c r="TOI153" s="102"/>
      <c r="TOJ153" s="102"/>
      <c r="TOK153" s="102"/>
      <c r="TOL153" s="102"/>
      <c r="TOM153" s="102"/>
      <c r="TON153" s="102"/>
      <c r="TOO153" s="102"/>
      <c r="TOP153" s="102"/>
      <c r="TOQ153" s="102"/>
      <c r="TOR153" s="102"/>
      <c r="TOS153" s="102"/>
      <c r="TOT153" s="102"/>
      <c r="TOU153" s="102"/>
      <c r="TOV153" s="102"/>
      <c r="TOW153" s="102"/>
      <c r="TOX153" s="102"/>
      <c r="TOY153" s="102"/>
      <c r="TOZ153" s="102"/>
      <c r="TPA153" s="102"/>
      <c r="TPB153" s="102"/>
      <c r="TPC153" s="102"/>
      <c r="TPD153" s="102"/>
      <c r="TPE153" s="102"/>
      <c r="TPF153" s="102"/>
      <c r="TPG153" s="102"/>
      <c r="TPH153" s="102"/>
      <c r="TPI153" s="102"/>
      <c r="TPJ153" s="102"/>
      <c r="TPK153" s="102"/>
      <c r="TPL153" s="102"/>
      <c r="TPM153" s="102"/>
      <c r="TPN153" s="102"/>
      <c r="TPO153" s="102"/>
      <c r="TPP153" s="102"/>
      <c r="TPQ153" s="102"/>
      <c r="TPR153" s="102"/>
      <c r="TPS153" s="102"/>
      <c r="TPT153" s="102"/>
      <c r="TPU153" s="102"/>
      <c r="TPV153" s="102"/>
      <c r="TPW153" s="102"/>
      <c r="TPX153" s="102"/>
      <c r="TPY153" s="102"/>
      <c r="TPZ153" s="102"/>
      <c r="TQA153" s="102"/>
      <c r="TQB153" s="102"/>
      <c r="TQC153" s="102"/>
      <c r="TQD153" s="102"/>
      <c r="TQE153" s="102"/>
      <c r="TQF153" s="102"/>
      <c r="TQG153" s="102"/>
      <c r="TQH153" s="102"/>
      <c r="TQI153" s="102"/>
      <c r="TQJ153" s="102"/>
      <c r="TQK153" s="102"/>
      <c r="TQL153" s="102"/>
      <c r="TQM153" s="102"/>
      <c r="TQN153" s="102"/>
      <c r="TQO153" s="102"/>
      <c r="TQP153" s="102"/>
      <c r="TQQ153" s="102"/>
      <c r="TQR153" s="102"/>
      <c r="TQS153" s="102"/>
      <c r="TQT153" s="102"/>
      <c r="TQU153" s="102"/>
      <c r="TQV153" s="102"/>
      <c r="TQW153" s="102"/>
      <c r="TQX153" s="102"/>
      <c r="TQY153" s="102"/>
      <c r="TQZ153" s="102"/>
      <c r="TRA153" s="102"/>
      <c r="TRB153" s="102"/>
      <c r="TRC153" s="102"/>
      <c r="TRD153" s="102"/>
      <c r="TRE153" s="102"/>
      <c r="TRF153" s="102"/>
      <c r="TRG153" s="102"/>
      <c r="TRH153" s="102"/>
      <c r="TRI153" s="102"/>
      <c r="TRJ153" s="102"/>
      <c r="TRK153" s="102"/>
      <c r="TRL153" s="102"/>
      <c r="TRM153" s="102"/>
      <c r="TRN153" s="102"/>
      <c r="TRO153" s="102"/>
      <c r="TRP153" s="102"/>
      <c r="TRQ153" s="102"/>
      <c r="TRR153" s="102"/>
      <c r="TRS153" s="102"/>
      <c r="TRT153" s="102"/>
      <c r="TRU153" s="102"/>
      <c r="TRV153" s="102"/>
      <c r="TRW153" s="102"/>
      <c r="TRX153" s="102"/>
      <c r="TRY153" s="102"/>
      <c r="TRZ153" s="102"/>
      <c r="TSA153" s="102"/>
      <c r="TSB153" s="102"/>
      <c r="TSC153" s="102"/>
      <c r="TSD153" s="102"/>
      <c r="TSE153" s="102"/>
      <c r="TSF153" s="102"/>
      <c r="TSG153" s="102"/>
      <c r="TSH153" s="102"/>
      <c r="TSI153" s="102"/>
      <c r="TSJ153" s="102"/>
      <c r="TSK153" s="102"/>
      <c r="TSL153" s="102"/>
      <c r="TSM153" s="102"/>
      <c r="TSN153" s="102"/>
      <c r="TSO153" s="102"/>
      <c r="TSP153" s="102"/>
      <c r="TSQ153" s="102"/>
      <c r="TSR153" s="102"/>
      <c r="TSS153" s="102"/>
      <c r="TST153" s="102"/>
      <c r="TSU153" s="102"/>
      <c r="TSV153" s="102"/>
      <c r="TSW153" s="102"/>
      <c r="TSX153" s="102"/>
      <c r="TSY153" s="102"/>
      <c r="TSZ153" s="102"/>
      <c r="TTA153" s="102"/>
      <c r="TTB153" s="102"/>
      <c r="TTC153" s="102"/>
      <c r="TTD153" s="102"/>
      <c r="TTE153" s="102"/>
      <c r="TTF153" s="102"/>
      <c r="TTG153" s="102"/>
      <c r="TTH153" s="102"/>
      <c r="TTI153" s="102"/>
      <c r="TTJ153" s="102"/>
      <c r="TTK153" s="102"/>
      <c r="TTL153" s="102"/>
      <c r="TTM153" s="102"/>
      <c r="TTN153" s="102"/>
      <c r="TTO153" s="102"/>
      <c r="TTP153" s="102"/>
      <c r="TTQ153" s="102"/>
      <c r="TTR153" s="102"/>
      <c r="TTS153" s="102"/>
      <c r="TTT153" s="102"/>
      <c r="TTU153" s="102"/>
      <c r="TTV153" s="102"/>
      <c r="TTW153" s="102"/>
      <c r="TTX153" s="102"/>
      <c r="TTY153" s="102"/>
      <c r="TTZ153" s="102"/>
      <c r="TUA153" s="102"/>
      <c r="TUB153" s="102"/>
      <c r="TUC153" s="102"/>
      <c r="TUD153" s="102"/>
      <c r="TUE153" s="102"/>
      <c r="TUF153" s="102"/>
      <c r="TUG153" s="102"/>
      <c r="TUH153" s="102"/>
      <c r="TUI153" s="102"/>
      <c r="TUJ153" s="102"/>
      <c r="TUK153" s="102"/>
      <c r="TUL153" s="102"/>
      <c r="TUM153" s="102"/>
      <c r="TUN153" s="102"/>
      <c r="TUO153" s="102"/>
      <c r="TUP153" s="102"/>
      <c r="TUQ153" s="102"/>
      <c r="TUR153" s="102"/>
      <c r="TUS153" s="102"/>
      <c r="TUT153" s="102"/>
      <c r="TUU153" s="102"/>
      <c r="TUV153" s="102"/>
      <c r="TUW153" s="102"/>
      <c r="TUX153" s="102"/>
      <c r="TUY153" s="102"/>
      <c r="TUZ153" s="102"/>
      <c r="TVA153" s="102"/>
      <c r="TVB153" s="102"/>
      <c r="TVC153" s="102"/>
      <c r="TVD153" s="102"/>
      <c r="TVE153" s="102"/>
      <c r="TVF153" s="102"/>
      <c r="TVG153" s="102"/>
      <c r="TVH153" s="102"/>
      <c r="TVI153" s="102"/>
      <c r="TVJ153" s="102"/>
      <c r="TVK153" s="102"/>
      <c r="TVL153" s="102"/>
      <c r="TVM153" s="102"/>
      <c r="TVN153" s="102"/>
      <c r="TVO153" s="102"/>
      <c r="TVP153" s="102"/>
      <c r="TVQ153" s="102"/>
      <c r="TVR153" s="102"/>
      <c r="TVS153" s="102"/>
      <c r="TVT153" s="102"/>
      <c r="TVU153" s="102"/>
      <c r="TVV153" s="102"/>
      <c r="TVW153" s="102"/>
      <c r="TVX153" s="102"/>
      <c r="TVY153" s="102"/>
      <c r="TVZ153" s="102"/>
      <c r="TWA153" s="102"/>
      <c r="TWB153" s="102"/>
      <c r="TWC153" s="102"/>
      <c r="TWD153" s="102"/>
      <c r="TWE153" s="102"/>
      <c r="TWF153" s="102"/>
      <c r="TWG153" s="102"/>
      <c r="TWH153" s="102"/>
      <c r="TWI153" s="102"/>
      <c r="TWJ153" s="102"/>
      <c r="TWK153" s="102"/>
      <c r="TWL153" s="102"/>
      <c r="TWM153" s="102"/>
      <c r="TWN153" s="102"/>
      <c r="TWO153" s="102"/>
      <c r="TWP153" s="102"/>
      <c r="TWQ153" s="102"/>
      <c r="TWR153" s="102"/>
      <c r="TWS153" s="102"/>
      <c r="TWT153" s="102"/>
      <c r="TWU153" s="102"/>
      <c r="TWV153" s="102"/>
      <c r="TWW153" s="102"/>
      <c r="TWX153" s="102"/>
      <c r="TWY153" s="102"/>
      <c r="TWZ153" s="102"/>
      <c r="TXA153" s="102"/>
      <c r="TXB153" s="102"/>
      <c r="TXC153" s="102"/>
      <c r="TXD153" s="102"/>
      <c r="TXE153" s="102"/>
      <c r="TXF153" s="102"/>
      <c r="TXG153" s="102"/>
      <c r="TXH153" s="102"/>
      <c r="TXI153" s="102"/>
      <c r="TXJ153" s="102"/>
      <c r="TXK153" s="102"/>
      <c r="TXL153" s="102"/>
      <c r="TXM153" s="102"/>
      <c r="TXN153" s="102"/>
      <c r="TXO153" s="102"/>
      <c r="TXP153" s="102"/>
      <c r="TXQ153" s="102"/>
      <c r="TXR153" s="102"/>
      <c r="TXS153" s="102"/>
      <c r="TXT153" s="102"/>
      <c r="TXU153" s="102"/>
      <c r="TXV153" s="102"/>
      <c r="TXW153" s="102"/>
      <c r="TXX153" s="102"/>
      <c r="TXY153" s="102"/>
      <c r="TXZ153" s="102"/>
      <c r="TYA153" s="102"/>
      <c r="TYB153" s="102"/>
      <c r="TYC153" s="102"/>
      <c r="TYD153" s="102"/>
      <c r="TYE153" s="102"/>
      <c r="TYF153" s="102"/>
      <c r="TYG153" s="102"/>
      <c r="TYH153" s="102"/>
      <c r="TYI153" s="102"/>
      <c r="TYJ153" s="102"/>
      <c r="TYK153" s="102"/>
      <c r="TYL153" s="102"/>
      <c r="TYM153" s="102"/>
      <c r="TYN153" s="102"/>
      <c r="TYO153" s="102"/>
      <c r="TYP153" s="102"/>
      <c r="TYQ153" s="102"/>
      <c r="TYR153" s="102"/>
      <c r="TYS153" s="102"/>
      <c r="TYT153" s="102"/>
      <c r="TYU153" s="102"/>
      <c r="TYV153" s="102"/>
      <c r="TYW153" s="102"/>
      <c r="TYX153" s="102"/>
      <c r="TYY153" s="102"/>
      <c r="TYZ153" s="102"/>
      <c r="TZA153" s="102"/>
      <c r="TZB153" s="102"/>
      <c r="TZC153" s="102"/>
      <c r="TZD153" s="102"/>
      <c r="TZE153" s="102"/>
      <c r="TZF153" s="102"/>
      <c r="TZG153" s="102"/>
      <c r="TZH153" s="102"/>
      <c r="TZI153" s="102"/>
      <c r="TZJ153" s="102"/>
      <c r="TZK153" s="102"/>
      <c r="TZL153" s="102"/>
      <c r="TZM153" s="102"/>
      <c r="TZN153" s="102"/>
      <c r="TZO153" s="102"/>
      <c r="TZP153" s="102"/>
      <c r="TZQ153" s="102"/>
      <c r="TZR153" s="102"/>
      <c r="TZS153" s="102"/>
      <c r="TZT153" s="102"/>
      <c r="TZU153" s="102"/>
      <c r="TZV153" s="102"/>
      <c r="TZW153" s="102"/>
      <c r="TZX153" s="102"/>
      <c r="TZY153" s="102"/>
      <c r="TZZ153" s="102"/>
      <c r="UAA153" s="102"/>
      <c r="UAB153" s="102"/>
      <c r="UAC153" s="102"/>
      <c r="UAD153" s="102"/>
      <c r="UAE153" s="102"/>
      <c r="UAF153" s="102"/>
      <c r="UAG153" s="102"/>
      <c r="UAH153" s="102"/>
      <c r="UAI153" s="102"/>
      <c r="UAJ153" s="102"/>
      <c r="UAK153" s="102"/>
      <c r="UAL153" s="102"/>
      <c r="UAM153" s="102"/>
      <c r="UAN153" s="102"/>
      <c r="UAO153" s="102"/>
      <c r="UAP153" s="102"/>
      <c r="UAQ153" s="102"/>
      <c r="UAR153" s="102"/>
      <c r="UAS153" s="102"/>
      <c r="UAT153" s="102"/>
      <c r="UAU153" s="102"/>
      <c r="UAV153" s="102"/>
      <c r="UAW153" s="102"/>
      <c r="UAX153" s="102"/>
      <c r="UAY153" s="102"/>
      <c r="UAZ153" s="102"/>
      <c r="UBA153" s="102"/>
      <c r="UBB153" s="102"/>
      <c r="UBC153" s="102"/>
      <c r="UBD153" s="102"/>
      <c r="UBE153" s="102"/>
      <c r="UBF153" s="102"/>
      <c r="UBG153" s="102"/>
      <c r="UBH153" s="102"/>
      <c r="UBI153" s="102"/>
      <c r="UBJ153" s="102"/>
      <c r="UBK153" s="102"/>
      <c r="UBL153" s="102"/>
      <c r="UBM153" s="102"/>
      <c r="UBN153" s="102"/>
      <c r="UBO153" s="102"/>
      <c r="UBP153" s="102"/>
      <c r="UBQ153" s="102"/>
      <c r="UBR153" s="102"/>
      <c r="UBS153" s="102"/>
      <c r="UBT153" s="102"/>
      <c r="UBU153" s="102"/>
      <c r="UBV153" s="102"/>
      <c r="UBW153" s="102"/>
      <c r="UBX153" s="102"/>
      <c r="UBY153" s="102"/>
      <c r="UBZ153" s="102"/>
      <c r="UCA153" s="102"/>
      <c r="UCB153" s="102"/>
      <c r="UCC153" s="102"/>
      <c r="UCD153" s="102"/>
      <c r="UCE153" s="102"/>
      <c r="UCF153" s="102"/>
      <c r="UCG153" s="102"/>
      <c r="UCH153" s="102"/>
      <c r="UCI153" s="102"/>
      <c r="UCJ153" s="102"/>
      <c r="UCK153" s="102"/>
      <c r="UCL153" s="102"/>
      <c r="UCM153" s="102"/>
      <c r="UCN153" s="102"/>
      <c r="UCO153" s="102"/>
      <c r="UCP153" s="102"/>
      <c r="UCQ153" s="102"/>
      <c r="UCR153" s="102"/>
      <c r="UCS153" s="102"/>
      <c r="UCT153" s="102"/>
      <c r="UCU153" s="102"/>
      <c r="UCV153" s="102"/>
      <c r="UCW153" s="102"/>
      <c r="UCX153" s="102"/>
      <c r="UCY153" s="102"/>
      <c r="UCZ153" s="102"/>
      <c r="UDA153" s="102"/>
      <c r="UDB153" s="102"/>
      <c r="UDC153" s="102"/>
      <c r="UDD153" s="102"/>
      <c r="UDE153" s="102"/>
      <c r="UDF153" s="102"/>
      <c r="UDG153" s="102"/>
      <c r="UDH153" s="102"/>
      <c r="UDI153" s="102"/>
      <c r="UDJ153" s="102"/>
      <c r="UDK153" s="102"/>
      <c r="UDL153" s="102"/>
      <c r="UDM153" s="102"/>
      <c r="UDN153" s="102"/>
      <c r="UDO153" s="102"/>
      <c r="UDP153" s="102"/>
      <c r="UDQ153" s="102"/>
      <c r="UDR153" s="102"/>
      <c r="UDS153" s="102"/>
      <c r="UDT153" s="102"/>
      <c r="UDU153" s="102"/>
      <c r="UDV153" s="102"/>
      <c r="UDW153" s="102"/>
      <c r="UDX153" s="102"/>
      <c r="UDY153" s="102"/>
      <c r="UDZ153" s="102"/>
      <c r="UEA153" s="102"/>
      <c r="UEB153" s="102"/>
      <c r="UEC153" s="102"/>
      <c r="UED153" s="102"/>
      <c r="UEE153" s="102"/>
      <c r="UEF153" s="102"/>
      <c r="UEG153" s="102"/>
      <c r="UEH153" s="102"/>
      <c r="UEI153" s="102"/>
      <c r="UEJ153" s="102"/>
      <c r="UEK153" s="102"/>
      <c r="UEL153" s="102"/>
      <c r="UEM153" s="102"/>
      <c r="UEN153" s="102"/>
      <c r="UEO153" s="102"/>
      <c r="UEP153" s="102"/>
      <c r="UEQ153" s="102"/>
      <c r="UER153" s="102"/>
      <c r="UES153" s="102"/>
      <c r="UET153" s="102"/>
      <c r="UEU153" s="102"/>
      <c r="UEV153" s="102"/>
      <c r="UEW153" s="102"/>
      <c r="UEX153" s="102"/>
      <c r="UEY153" s="102"/>
      <c r="UEZ153" s="102"/>
      <c r="UFA153" s="102"/>
      <c r="UFB153" s="102"/>
      <c r="UFC153" s="102"/>
      <c r="UFD153" s="102"/>
      <c r="UFE153" s="102"/>
      <c r="UFF153" s="102"/>
      <c r="UFG153" s="102"/>
      <c r="UFH153" s="102"/>
      <c r="UFI153" s="102"/>
      <c r="UFJ153" s="102"/>
      <c r="UFK153" s="102"/>
      <c r="UFL153" s="102"/>
      <c r="UFM153" s="102"/>
      <c r="UFN153" s="102"/>
      <c r="UFO153" s="102"/>
      <c r="UFP153" s="102"/>
      <c r="UFQ153" s="102"/>
      <c r="UFR153" s="102"/>
      <c r="UFS153" s="102"/>
      <c r="UFT153" s="102"/>
      <c r="UFU153" s="102"/>
      <c r="UFV153" s="102"/>
      <c r="UFW153" s="102"/>
      <c r="UFX153" s="102"/>
      <c r="UFY153" s="102"/>
      <c r="UFZ153" s="102"/>
      <c r="UGA153" s="102"/>
      <c r="UGB153" s="102"/>
      <c r="UGC153" s="102"/>
      <c r="UGD153" s="102"/>
      <c r="UGE153" s="102"/>
      <c r="UGF153" s="102"/>
      <c r="UGG153" s="102"/>
      <c r="UGH153" s="102"/>
      <c r="UGI153" s="102"/>
      <c r="UGJ153" s="102"/>
      <c r="UGK153" s="102"/>
      <c r="UGL153" s="102"/>
      <c r="UGM153" s="102"/>
      <c r="UGN153" s="102"/>
      <c r="UGO153" s="102"/>
      <c r="UGP153" s="102"/>
      <c r="UGQ153" s="102"/>
      <c r="UGR153" s="102"/>
      <c r="UGS153" s="102"/>
      <c r="UGT153" s="102"/>
      <c r="UGU153" s="102"/>
      <c r="UGV153" s="102"/>
      <c r="UGW153" s="102"/>
      <c r="UGX153" s="102"/>
      <c r="UGY153" s="102"/>
      <c r="UGZ153" s="102"/>
      <c r="UHA153" s="102"/>
      <c r="UHB153" s="102"/>
      <c r="UHC153" s="102"/>
      <c r="UHD153" s="102"/>
      <c r="UHE153" s="102"/>
      <c r="UHF153" s="102"/>
      <c r="UHG153" s="102"/>
      <c r="UHH153" s="102"/>
      <c r="UHI153" s="102"/>
      <c r="UHJ153" s="102"/>
      <c r="UHK153" s="102"/>
      <c r="UHL153" s="102"/>
      <c r="UHM153" s="102"/>
      <c r="UHN153" s="102"/>
      <c r="UHO153" s="102"/>
      <c r="UHP153" s="102"/>
      <c r="UHQ153" s="102"/>
      <c r="UHR153" s="102"/>
      <c r="UHS153" s="102"/>
      <c r="UHT153" s="102"/>
      <c r="UHU153" s="102"/>
      <c r="UHV153" s="102"/>
      <c r="UHW153" s="102"/>
      <c r="UHX153" s="102"/>
      <c r="UHY153" s="102"/>
      <c r="UHZ153" s="102"/>
      <c r="UIA153" s="102"/>
      <c r="UIB153" s="102"/>
      <c r="UIC153" s="102"/>
      <c r="UID153" s="102"/>
      <c r="UIE153" s="102"/>
      <c r="UIF153" s="102"/>
      <c r="UIG153" s="102"/>
      <c r="UIH153" s="102"/>
      <c r="UII153" s="102"/>
      <c r="UIJ153" s="102"/>
      <c r="UIK153" s="102"/>
      <c r="UIL153" s="102"/>
      <c r="UIM153" s="102"/>
      <c r="UIN153" s="102"/>
      <c r="UIO153" s="102"/>
      <c r="UIP153" s="102"/>
      <c r="UIQ153" s="102"/>
      <c r="UIR153" s="102"/>
      <c r="UIS153" s="102"/>
      <c r="UIT153" s="102"/>
      <c r="UIU153" s="102"/>
      <c r="UIV153" s="102"/>
      <c r="UIW153" s="102"/>
      <c r="UIX153" s="102"/>
      <c r="UIY153" s="102"/>
      <c r="UIZ153" s="102"/>
      <c r="UJA153" s="102"/>
      <c r="UJB153" s="102"/>
      <c r="UJC153" s="102"/>
      <c r="UJD153" s="102"/>
      <c r="UJE153" s="102"/>
      <c r="UJF153" s="102"/>
      <c r="UJG153" s="102"/>
      <c r="UJH153" s="102"/>
      <c r="UJI153" s="102"/>
      <c r="UJJ153" s="102"/>
      <c r="UJK153" s="102"/>
      <c r="UJL153" s="102"/>
      <c r="UJM153" s="102"/>
      <c r="UJN153" s="102"/>
      <c r="UJO153" s="102"/>
      <c r="UJP153" s="102"/>
      <c r="UJQ153" s="102"/>
      <c r="UJR153" s="102"/>
      <c r="UJS153" s="102"/>
      <c r="UJT153" s="102"/>
      <c r="UJU153" s="102"/>
      <c r="UJV153" s="102"/>
      <c r="UJW153" s="102"/>
      <c r="UJX153" s="102"/>
      <c r="UJY153" s="102"/>
      <c r="UJZ153" s="102"/>
      <c r="UKA153" s="102"/>
      <c r="UKB153" s="102"/>
      <c r="UKC153" s="102"/>
      <c r="UKD153" s="102"/>
      <c r="UKE153" s="102"/>
      <c r="UKF153" s="102"/>
      <c r="UKG153" s="102"/>
      <c r="UKH153" s="102"/>
      <c r="UKI153" s="102"/>
      <c r="UKJ153" s="102"/>
      <c r="UKK153" s="102"/>
      <c r="UKL153" s="102"/>
      <c r="UKM153" s="102"/>
      <c r="UKN153" s="102"/>
      <c r="UKO153" s="102"/>
      <c r="UKP153" s="102"/>
      <c r="UKQ153" s="102"/>
      <c r="UKR153" s="102"/>
      <c r="UKS153" s="102"/>
      <c r="UKT153" s="102"/>
      <c r="UKU153" s="102"/>
      <c r="UKV153" s="102"/>
      <c r="UKW153" s="102"/>
      <c r="UKX153" s="102"/>
      <c r="UKY153" s="102"/>
      <c r="UKZ153" s="102"/>
      <c r="ULA153" s="102"/>
      <c r="ULB153" s="102"/>
      <c r="ULC153" s="102"/>
      <c r="ULD153" s="102"/>
      <c r="ULE153" s="102"/>
      <c r="ULF153" s="102"/>
      <c r="ULG153" s="102"/>
      <c r="ULH153" s="102"/>
      <c r="ULI153" s="102"/>
      <c r="ULJ153" s="102"/>
      <c r="ULK153" s="102"/>
      <c r="ULL153" s="102"/>
      <c r="ULM153" s="102"/>
      <c r="ULN153" s="102"/>
      <c r="ULO153" s="102"/>
      <c r="ULP153" s="102"/>
      <c r="ULQ153" s="102"/>
      <c r="ULR153" s="102"/>
      <c r="ULS153" s="102"/>
      <c r="ULT153" s="102"/>
      <c r="ULU153" s="102"/>
      <c r="ULV153" s="102"/>
      <c r="ULW153" s="102"/>
      <c r="ULX153" s="102"/>
      <c r="ULY153" s="102"/>
      <c r="ULZ153" s="102"/>
      <c r="UMA153" s="102"/>
      <c r="UMB153" s="102"/>
      <c r="UMC153" s="102"/>
      <c r="UMD153" s="102"/>
      <c r="UME153" s="102"/>
      <c r="UMF153" s="102"/>
      <c r="UMG153" s="102"/>
      <c r="UMH153" s="102"/>
      <c r="UMI153" s="102"/>
      <c r="UMJ153" s="102"/>
      <c r="UMK153" s="102"/>
      <c r="UML153" s="102"/>
      <c r="UMM153" s="102"/>
      <c r="UMN153" s="102"/>
      <c r="UMO153" s="102"/>
      <c r="UMP153" s="102"/>
      <c r="UMQ153" s="102"/>
      <c r="UMR153" s="102"/>
      <c r="UMS153" s="102"/>
      <c r="UMT153" s="102"/>
      <c r="UMU153" s="102"/>
      <c r="UMV153" s="102"/>
      <c r="UMW153" s="102"/>
      <c r="UMX153" s="102"/>
      <c r="UMY153" s="102"/>
      <c r="UMZ153" s="102"/>
      <c r="UNA153" s="102"/>
      <c r="UNB153" s="102"/>
      <c r="UNC153" s="102"/>
      <c r="UND153" s="102"/>
      <c r="UNE153" s="102"/>
      <c r="UNF153" s="102"/>
      <c r="UNG153" s="102"/>
      <c r="UNH153" s="102"/>
      <c r="UNI153" s="102"/>
      <c r="UNJ153" s="102"/>
      <c r="UNK153" s="102"/>
      <c r="UNL153" s="102"/>
      <c r="UNM153" s="102"/>
      <c r="UNN153" s="102"/>
      <c r="UNO153" s="102"/>
      <c r="UNP153" s="102"/>
      <c r="UNQ153" s="102"/>
      <c r="UNR153" s="102"/>
      <c r="UNS153" s="102"/>
      <c r="UNT153" s="102"/>
      <c r="UNU153" s="102"/>
      <c r="UNV153" s="102"/>
      <c r="UNW153" s="102"/>
      <c r="UNX153" s="102"/>
      <c r="UNY153" s="102"/>
      <c r="UNZ153" s="102"/>
      <c r="UOA153" s="102"/>
      <c r="UOB153" s="102"/>
      <c r="UOC153" s="102"/>
      <c r="UOD153" s="102"/>
      <c r="UOE153" s="102"/>
      <c r="UOF153" s="102"/>
      <c r="UOG153" s="102"/>
      <c r="UOH153" s="102"/>
      <c r="UOI153" s="102"/>
      <c r="UOJ153" s="102"/>
      <c r="UOK153" s="102"/>
      <c r="UOL153" s="102"/>
      <c r="UOM153" s="102"/>
      <c r="UON153" s="102"/>
      <c r="UOO153" s="102"/>
      <c r="UOP153" s="102"/>
      <c r="UOQ153" s="102"/>
      <c r="UOR153" s="102"/>
      <c r="UOS153" s="102"/>
      <c r="UOT153" s="102"/>
      <c r="UOU153" s="102"/>
      <c r="UOV153" s="102"/>
      <c r="UOW153" s="102"/>
      <c r="UOX153" s="102"/>
      <c r="UOY153" s="102"/>
      <c r="UOZ153" s="102"/>
      <c r="UPA153" s="102"/>
      <c r="UPB153" s="102"/>
      <c r="UPC153" s="102"/>
      <c r="UPD153" s="102"/>
      <c r="UPE153" s="102"/>
      <c r="UPF153" s="102"/>
      <c r="UPG153" s="102"/>
      <c r="UPH153" s="102"/>
      <c r="UPI153" s="102"/>
      <c r="UPJ153" s="102"/>
      <c r="UPK153" s="102"/>
      <c r="UPL153" s="102"/>
      <c r="UPM153" s="102"/>
      <c r="UPN153" s="102"/>
      <c r="UPO153" s="102"/>
      <c r="UPP153" s="102"/>
      <c r="UPQ153" s="102"/>
      <c r="UPR153" s="102"/>
      <c r="UPS153" s="102"/>
      <c r="UPT153" s="102"/>
      <c r="UPU153" s="102"/>
      <c r="UPV153" s="102"/>
      <c r="UPW153" s="102"/>
      <c r="UPX153" s="102"/>
      <c r="UPY153" s="102"/>
      <c r="UPZ153" s="102"/>
      <c r="UQA153" s="102"/>
      <c r="UQB153" s="102"/>
      <c r="UQC153" s="102"/>
      <c r="UQD153" s="102"/>
      <c r="UQE153" s="102"/>
      <c r="UQF153" s="102"/>
      <c r="UQG153" s="102"/>
      <c r="UQH153" s="102"/>
      <c r="UQI153" s="102"/>
      <c r="UQJ153" s="102"/>
      <c r="UQK153" s="102"/>
      <c r="UQL153" s="102"/>
      <c r="UQM153" s="102"/>
      <c r="UQN153" s="102"/>
      <c r="UQO153" s="102"/>
      <c r="UQP153" s="102"/>
      <c r="UQQ153" s="102"/>
      <c r="UQR153" s="102"/>
      <c r="UQS153" s="102"/>
      <c r="UQT153" s="102"/>
      <c r="UQU153" s="102"/>
      <c r="UQV153" s="102"/>
      <c r="UQW153" s="102"/>
      <c r="UQX153" s="102"/>
      <c r="UQY153" s="102"/>
      <c r="UQZ153" s="102"/>
      <c r="URA153" s="102"/>
      <c r="URB153" s="102"/>
      <c r="URC153" s="102"/>
      <c r="URD153" s="102"/>
      <c r="URE153" s="102"/>
      <c r="URF153" s="102"/>
      <c r="URG153" s="102"/>
      <c r="URH153" s="102"/>
      <c r="URI153" s="102"/>
      <c r="URJ153" s="102"/>
      <c r="URK153" s="102"/>
      <c r="URL153" s="102"/>
      <c r="URM153" s="102"/>
      <c r="URN153" s="102"/>
      <c r="URO153" s="102"/>
      <c r="URP153" s="102"/>
      <c r="URQ153" s="102"/>
      <c r="URR153" s="102"/>
      <c r="URS153" s="102"/>
      <c r="URT153" s="102"/>
      <c r="URU153" s="102"/>
      <c r="URV153" s="102"/>
      <c r="URW153" s="102"/>
      <c r="URX153" s="102"/>
      <c r="URY153" s="102"/>
      <c r="URZ153" s="102"/>
      <c r="USA153" s="102"/>
      <c r="USB153" s="102"/>
      <c r="USC153" s="102"/>
      <c r="USD153" s="102"/>
      <c r="USE153" s="102"/>
      <c r="USF153" s="102"/>
      <c r="USG153" s="102"/>
      <c r="USH153" s="102"/>
      <c r="USI153" s="102"/>
      <c r="USJ153" s="102"/>
      <c r="USK153" s="102"/>
      <c r="USL153" s="102"/>
      <c r="USM153" s="102"/>
      <c r="USN153" s="102"/>
      <c r="USO153" s="102"/>
      <c r="USP153" s="102"/>
      <c r="USQ153" s="102"/>
      <c r="USR153" s="102"/>
      <c r="USS153" s="102"/>
      <c r="UST153" s="102"/>
      <c r="USU153" s="102"/>
      <c r="USV153" s="102"/>
      <c r="USW153" s="102"/>
      <c r="USX153" s="102"/>
      <c r="USY153" s="102"/>
      <c r="USZ153" s="102"/>
      <c r="UTA153" s="102"/>
      <c r="UTB153" s="102"/>
      <c r="UTC153" s="102"/>
      <c r="UTD153" s="102"/>
      <c r="UTE153" s="102"/>
      <c r="UTF153" s="102"/>
      <c r="UTG153" s="102"/>
      <c r="UTH153" s="102"/>
      <c r="UTI153" s="102"/>
      <c r="UTJ153" s="102"/>
      <c r="UTK153" s="102"/>
      <c r="UTL153" s="102"/>
      <c r="UTM153" s="102"/>
      <c r="UTN153" s="102"/>
      <c r="UTO153" s="102"/>
      <c r="UTP153" s="102"/>
      <c r="UTQ153" s="102"/>
      <c r="UTR153" s="102"/>
      <c r="UTS153" s="102"/>
      <c r="UTT153" s="102"/>
      <c r="UTU153" s="102"/>
      <c r="UTV153" s="102"/>
      <c r="UTW153" s="102"/>
      <c r="UTX153" s="102"/>
      <c r="UTY153" s="102"/>
      <c r="UTZ153" s="102"/>
      <c r="UUA153" s="102"/>
      <c r="UUB153" s="102"/>
      <c r="UUC153" s="102"/>
      <c r="UUD153" s="102"/>
      <c r="UUE153" s="102"/>
      <c r="UUF153" s="102"/>
      <c r="UUG153" s="102"/>
      <c r="UUH153" s="102"/>
      <c r="UUI153" s="102"/>
      <c r="UUJ153" s="102"/>
      <c r="UUK153" s="102"/>
      <c r="UUL153" s="102"/>
      <c r="UUM153" s="102"/>
      <c r="UUN153" s="102"/>
      <c r="UUO153" s="102"/>
      <c r="UUP153" s="102"/>
      <c r="UUQ153" s="102"/>
      <c r="UUR153" s="102"/>
      <c r="UUS153" s="102"/>
      <c r="UUT153" s="102"/>
      <c r="UUU153" s="102"/>
      <c r="UUV153" s="102"/>
      <c r="UUW153" s="102"/>
      <c r="UUX153" s="102"/>
      <c r="UUY153" s="102"/>
      <c r="UUZ153" s="102"/>
      <c r="UVA153" s="102"/>
      <c r="UVB153" s="102"/>
      <c r="UVC153" s="102"/>
      <c r="UVD153" s="102"/>
      <c r="UVE153" s="102"/>
      <c r="UVF153" s="102"/>
      <c r="UVG153" s="102"/>
      <c r="UVH153" s="102"/>
      <c r="UVI153" s="102"/>
      <c r="UVJ153" s="102"/>
      <c r="UVK153" s="102"/>
      <c r="UVL153" s="102"/>
      <c r="UVM153" s="102"/>
      <c r="UVN153" s="102"/>
      <c r="UVO153" s="102"/>
      <c r="UVP153" s="102"/>
      <c r="UVQ153" s="102"/>
      <c r="UVR153" s="102"/>
      <c r="UVS153" s="102"/>
      <c r="UVT153" s="102"/>
      <c r="UVU153" s="102"/>
      <c r="UVV153" s="102"/>
      <c r="UVW153" s="102"/>
      <c r="UVX153" s="102"/>
      <c r="UVY153" s="102"/>
      <c r="UVZ153" s="102"/>
      <c r="UWA153" s="102"/>
      <c r="UWB153" s="102"/>
      <c r="UWC153" s="102"/>
      <c r="UWD153" s="102"/>
      <c r="UWE153" s="102"/>
      <c r="UWF153" s="102"/>
      <c r="UWG153" s="102"/>
      <c r="UWH153" s="102"/>
      <c r="UWI153" s="102"/>
      <c r="UWJ153" s="102"/>
      <c r="UWK153" s="102"/>
      <c r="UWL153" s="102"/>
      <c r="UWM153" s="102"/>
      <c r="UWN153" s="102"/>
      <c r="UWO153" s="102"/>
      <c r="UWP153" s="102"/>
      <c r="UWQ153" s="102"/>
      <c r="UWR153" s="102"/>
      <c r="UWS153" s="102"/>
      <c r="UWT153" s="102"/>
      <c r="UWU153" s="102"/>
      <c r="UWV153" s="102"/>
      <c r="UWW153" s="102"/>
      <c r="UWX153" s="102"/>
      <c r="UWY153" s="102"/>
      <c r="UWZ153" s="102"/>
      <c r="UXA153" s="102"/>
      <c r="UXB153" s="102"/>
      <c r="UXC153" s="102"/>
      <c r="UXD153" s="102"/>
      <c r="UXE153" s="102"/>
      <c r="UXF153" s="102"/>
      <c r="UXG153" s="102"/>
      <c r="UXH153" s="102"/>
      <c r="UXI153" s="102"/>
      <c r="UXJ153" s="102"/>
      <c r="UXK153" s="102"/>
      <c r="UXL153" s="102"/>
      <c r="UXM153" s="102"/>
      <c r="UXN153" s="102"/>
      <c r="UXO153" s="102"/>
      <c r="UXP153" s="102"/>
      <c r="UXQ153" s="102"/>
      <c r="UXR153" s="102"/>
      <c r="UXS153" s="102"/>
      <c r="UXT153" s="102"/>
      <c r="UXU153" s="102"/>
      <c r="UXV153" s="102"/>
      <c r="UXW153" s="102"/>
      <c r="UXX153" s="102"/>
      <c r="UXY153" s="102"/>
      <c r="UXZ153" s="102"/>
      <c r="UYA153" s="102"/>
      <c r="UYB153" s="102"/>
      <c r="UYC153" s="102"/>
      <c r="UYD153" s="102"/>
      <c r="UYE153" s="102"/>
      <c r="UYF153" s="102"/>
      <c r="UYG153" s="102"/>
      <c r="UYH153" s="102"/>
      <c r="UYI153" s="102"/>
      <c r="UYJ153" s="102"/>
      <c r="UYK153" s="102"/>
      <c r="UYL153" s="102"/>
      <c r="UYM153" s="102"/>
      <c r="UYN153" s="102"/>
      <c r="UYO153" s="102"/>
      <c r="UYP153" s="102"/>
      <c r="UYQ153" s="102"/>
      <c r="UYR153" s="102"/>
      <c r="UYS153" s="102"/>
      <c r="UYT153" s="102"/>
      <c r="UYU153" s="102"/>
      <c r="UYV153" s="102"/>
      <c r="UYW153" s="102"/>
      <c r="UYX153" s="102"/>
      <c r="UYY153" s="102"/>
      <c r="UYZ153" s="102"/>
      <c r="UZA153" s="102"/>
      <c r="UZB153" s="102"/>
      <c r="UZC153" s="102"/>
      <c r="UZD153" s="102"/>
      <c r="UZE153" s="102"/>
      <c r="UZF153" s="102"/>
      <c r="UZG153" s="102"/>
      <c r="UZH153" s="102"/>
      <c r="UZI153" s="102"/>
      <c r="UZJ153" s="102"/>
      <c r="UZK153" s="102"/>
      <c r="UZL153" s="102"/>
      <c r="UZM153" s="102"/>
      <c r="UZN153" s="102"/>
      <c r="UZO153" s="102"/>
      <c r="UZP153" s="102"/>
      <c r="UZQ153" s="102"/>
      <c r="UZR153" s="102"/>
      <c r="UZS153" s="102"/>
      <c r="UZT153" s="102"/>
      <c r="UZU153" s="102"/>
      <c r="UZV153" s="102"/>
      <c r="UZW153" s="102"/>
      <c r="UZX153" s="102"/>
      <c r="UZY153" s="102"/>
      <c r="UZZ153" s="102"/>
      <c r="VAA153" s="102"/>
      <c r="VAB153" s="102"/>
      <c r="VAC153" s="102"/>
      <c r="VAD153" s="102"/>
      <c r="VAE153" s="102"/>
      <c r="VAF153" s="102"/>
      <c r="VAG153" s="102"/>
      <c r="VAH153" s="102"/>
      <c r="VAI153" s="102"/>
      <c r="VAJ153" s="102"/>
      <c r="VAK153" s="102"/>
      <c r="VAL153" s="102"/>
      <c r="VAM153" s="102"/>
      <c r="VAN153" s="102"/>
      <c r="VAO153" s="102"/>
      <c r="VAP153" s="102"/>
      <c r="VAQ153" s="102"/>
      <c r="VAR153" s="102"/>
      <c r="VAS153" s="102"/>
      <c r="VAT153" s="102"/>
      <c r="VAU153" s="102"/>
      <c r="VAV153" s="102"/>
      <c r="VAW153" s="102"/>
      <c r="VAX153" s="102"/>
      <c r="VAY153" s="102"/>
      <c r="VAZ153" s="102"/>
      <c r="VBA153" s="102"/>
      <c r="VBB153" s="102"/>
      <c r="VBC153" s="102"/>
      <c r="VBD153" s="102"/>
      <c r="VBE153" s="102"/>
      <c r="VBF153" s="102"/>
      <c r="VBG153" s="102"/>
      <c r="VBH153" s="102"/>
      <c r="VBI153" s="102"/>
      <c r="VBJ153" s="102"/>
      <c r="VBK153" s="102"/>
      <c r="VBL153" s="102"/>
      <c r="VBM153" s="102"/>
      <c r="VBN153" s="102"/>
      <c r="VBO153" s="102"/>
      <c r="VBP153" s="102"/>
      <c r="VBQ153" s="102"/>
      <c r="VBR153" s="102"/>
      <c r="VBS153" s="102"/>
      <c r="VBT153" s="102"/>
      <c r="VBU153" s="102"/>
      <c r="VBV153" s="102"/>
      <c r="VBW153" s="102"/>
      <c r="VBX153" s="102"/>
      <c r="VBY153" s="102"/>
      <c r="VBZ153" s="102"/>
      <c r="VCA153" s="102"/>
      <c r="VCB153" s="102"/>
      <c r="VCC153" s="102"/>
      <c r="VCD153" s="102"/>
      <c r="VCE153" s="102"/>
      <c r="VCF153" s="102"/>
      <c r="VCG153" s="102"/>
      <c r="VCH153" s="102"/>
      <c r="VCI153" s="102"/>
      <c r="VCJ153" s="102"/>
      <c r="VCK153" s="102"/>
      <c r="VCL153" s="102"/>
      <c r="VCM153" s="102"/>
      <c r="VCN153" s="102"/>
      <c r="VCO153" s="102"/>
      <c r="VCP153" s="102"/>
      <c r="VCQ153" s="102"/>
      <c r="VCR153" s="102"/>
      <c r="VCS153" s="102"/>
      <c r="VCT153" s="102"/>
      <c r="VCU153" s="102"/>
      <c r="VCV153" s="102"/>
      <c r="VCW153" s="102"/>
      <c r="VCX153" s="102"/>
      <c r="VCY153" s="102"/>
      <c r="VCZ153" s="102"/>
      <c r="VDA153" s="102"/>
      <c r="VDB153" s="102"/>
      <c r="VDC153" s="102"/>
      <c r="VDD153" s="102"/>
      <c r="VDE153" s="102"/>
      <c r="VDF153" s="102"/>
      <c r="VDG153" s="102"/>
      <c r="VDH153" s="102"/>
      <c r="VDI153" s="102"/>
      <c r="VDJ153" s="102"/>
      <c r="VDK153" s="102"/>
      <c r="VDL153" s="102"/>
      <c r="VDM153" s="102"/>
      <c r="VDN153" s="102"/>
      <c r="VDO153" s="102"/>
      <c r="VDP153" s="102"/>
      <c r="VDQ153" s="102"/>
      <c r="VDR153" s="102"/>
      <c r="VDS153" s="102"/>
      <c r="VDT153" s="102"/>
      <c r="VDU153" s="102"/>
      <c r="VDV153" s="102"/>
      <c r="VDW153" s="102"/>
      <c r="VDX153" s="102"/>
      <c r="VDY153" s="102"/>
      <c r="VDZ153" s="102"/>
      <c r="VEA153" s="102"/>
      <c r="VEB153" s="102"/>
      <c r="VEC153" s="102"/>
      <c r="VED153" s="102"/>
      <c r="VEE153" s="102"/>
      <c r="VEF153" s="102"/>
      <c r="VEG153" s="102"/>
      <c r="VEH153" s="102"/>
      <c r="VEI153" s="102"/>
      <c r="VEJ153" s="102"/>
      <c r="VEK153" s="102"/>
      <c r="VEL153" s="102"/>
      <c r="VEM153" s="102"/>
      <c r="VEN153" s="102"/>
      <c r="VEO153" s="102"/>
      <c r="VEP153" s="102"/>
      <c r="VEQ153" s="102"/>
      <c r="VER153" s="102"/>
      <c r="VES153" s="102"/>
      <c r="VET153" s="102"/>
      <c r="VEU153" s="102"/>
      <c r="VEV153" s="102"/>
      <c r="VEW153" s="102"/>
      <c r="VEX153" s="102"/>
      <c r="VEY153" s="102"/>
      <c r="VEZ153" s="102"/>
      <c r="VFA153" s="102"/>
      <c r="VFB153" s="102"/>
      <c r="VFC153" s="102"/>
      <c r="VFD153" s="102"/>
      <c r="VFE153" s="102"/>
      <c r="VFF153" s="102"/>
      <c r="VFG153" s="102"/>
      <c r="VFH153" s="102"/>
      <c r="VFI153" s="102"/>
      <c r="VFJ153" s="102"/>
      <c r="VFK153" s="102"/>
      <c r="VFL153" s="102"/>
      <c r="VFM153" s="102"/>
      <c r="VFN153" s="102"/>
      <c r="VFO153" s="102"/>
      <c r="VFP153" s="102"/>
      <c r="VFQ153" s="102"/>
      <c r="VFR153" s="102"/>
      <c r="VFS153" s="102"/>
      <c r="VFT153" s="102"/>
      <c r="VFU153" s="102"/>
      <c r="VFV153" s="102"/>
      <c r="VFW153" s="102"/>
      <c r="VFX153" s="102"/>
      <c r="VFY153" s="102"/>
      <c r="VFZ153" s="102"/>
      <c r="VGA153" s="102"/>
      <c r="VGB153" s="102"/>
      <c r="VGC153" s="102"/>
      <c r="VGD153" s="102"/>
      <c r="VGE153" s="102"/>
      <c r="VGF153" s="102"/>
      <c r="VGG153" s="102"/>
      <c r="VGH153" s="102"/>
      <c r="VGI153" s="102"/>
      <c r="VGJ153" s="102"/>
      <c r="VGK153" s="102"/>
      <c r="VGL153" s="102"/>
      <c r="VGM153" s="102"/>
      <c r="VGN153" s="102"/>
      <c r="VGO153" s="102"/>
      <c r="VGP153" s="102"/>
      <c r="VGQ153" s="102"/>
      <c r="VGR153" s="102"/>
      <c r="VGS153" s="102"/>
      <c r="VGT153" s="102"/>
      <c r="VGU153" s="102"/>
      <c r="VGV153" s="102"/>
      <c r="VGW153" s="102"/>
      <c r="VGX153" s="102"/>
      <c r="VGY153" s="102"/>
      <c r="VGZ153" s="102"/>
      <c r="VHA153" s="102"/>
      <c r="VHB153" s="102"/>
      <c r="VHC153" s="102"/>
      <c r="VHD153" s="102"/>
      <c r="VHE153" s="102"/>
      <c r="VHF153" s="102"/>
      <c r="VHG153" s="102"/>
      <c r="VHH153" s="102"/>
      <c r="VHI153" s="102"/>
      <c r="VHJ153" s="102"/>
      <c r="VHK153" s="102"/>
      <c r="VHL153" s="102"/>
      <c r="VHM153" s="102"/>
      <c r="VHN153" s="102"/>
      <c r="VHO153" s="102"/>
      <c r="VHP153" s="102"/>
      <c r="VHQ153" s="102"/>
      <c r="VHR153" s="102"/>
      <c r="VHS153" s="102"/>
      <c r="VHT153" s="102"/>
      <c r="VHU153" s="102"/>
      <c r="VHV153" s="102"/>
      <c r="VHW153" s="102"/>
      <c r="VHX153" s="102"/>
      <c r="VHY153" s="102"/>
      <c r="VHZ153" s="102"/>
      <c r="VIA153" s="102"/>
      <c r="VIB153" s="102"/>
      <c r="VIC153" s="102"/>
      <c r="VID153" s="102"/>
      <c r="VIE153" s="102"/>
      <c r="VIF153" s="102"/>
      <c r="VIG153" s="102"/>
      <c r="VIH153" s="102"/>
      <c r="VII153" s="102"/>
      <c r="VIJ153" s="102"/>
      <c r="VIK153" s="102"/>
      <c r="VIL153" s="102"/>
      <c r="VIM153" s="102"/>
      <c r="VIN153" s="102"/>
      <c r="VIO153" s="102"/>
      <c r="VIP153" s="102"/>
      <c r="VIQ153" s="102"/>
      <c r="VIR153" s="102"/>
      <c r="VIS153" s="102"/>
      <c r="VIT153" s="102"/>
      <c r="VIU153" s="102"/>
      <c r="VIV153" s="102"/>
      <c r="VIW153" s="102"/>
      <c r="VIX153" s="102"/>
      <c r="VIY153" s="102"/>
      <c r="VIZ153" s="102"/>
      <c r="VJA153" s="102"/>
      <c r="VJB153" s="102"/>
      <c r="VJC153" s="102"/>
      <c r="VJD153" s="102"/>
      <c r="VJE153" s="102"/>
      <c r="VJF153" s="102"/>
      <c r="VJG153" s="102"/>
      <c r="VJH153" s="102"/>
      <c r="VJI153" s="102"/>
      <c r="VJJ153" s="102"/>
      <c r="VJK153" s="102"/>
      <c r="VJL153" s="102"/>
      <c r="VJM153" s="102"/>
      <c r="VJN153" s="102"/>
      <c r="VJO153" s="102"/>
      <c r="VJP153" s="102"/>
      <c r="VJQ153" s="102"/>
      <c r="VJR153" s="102"/>
      <c r="VJS153" s="102"/>
      <c r="VJT153" s="102"/>
      <c r="VJU153" s="102"/>
      <c r="VJV153" s="102"/>
      <c r="VJW153" s="102"/>
      <c r="VJX153" s="102"/>
      <c r="VJY153" s="102"/>
      <c r="VJZ153" s="102"/>
      <c r="VKA153" s="102"/>
      <c r="VKB153" s="102"/>
      <c r="VKC153" s="102"/>
      <c r="VKD153" s="102"/>
      <c r="VKE153" s="102"/>
      <c r="VKF153" s="102"/>
      <c r="VKG153" s="102"/>
      <c r="VKH153" s="102"/>
      <c r="VKI153" s="102"/>
      <c r="VKJ153" s="102"/>
      <c r="VKK153" s="102"/>
      <c r="VKL153" s="102"/>
      <c r="VKM153" s="102"/>
      <c r="VKN153" s="102"/>
      <c r="VKO153" s="102"/>
      <c r="VKP153" s="102"/>
      <c r="VKQ153" s="102"/>
      <c r="VKR153" s="102"/>
      <c r="VKS153" s="102"/>
      <c r="VKT153" s="102"/>
      <c r="VKU153" s="102"/>
      <c r="VKV153" s="102"/>
      <c r="VKW153" s="102"/>
      <c r="VKX153" s="102"/>
      <c r="VKY153" s="102"/>
      <c r="VKZ153" s="102"/>
      <c r="VLA153" s="102"/>
      <c r="VLB153" s="102"/>
      <c r="VLC153" s="102"/>
      <c r="VLD153" s="102"/>
      <c r="VLE153" s="102"/>
      <c r="VLF153" s="102"/>
      <c r="VLG153" s="102"/>
      <c r="VLH153" s="102"/>
      <c r="VLI153" s="102"/>
      <c r="VLJ153" s="102"/>
      <c r="VLK153" s="102"/>
      <c r="VLL153" s="102"/>
      <c r="VLM153" s="102"/>
      <c r="VLN153" s="102"/>
      <c r="VLO153" s="102"/>
      <c r="VLP153" s="102"/>
      <c r="VLQ153" s="102"/>
      <c r="VLR153" s="102"/>
      <c r="VLS153" s="102"/>
      <c r="VLT153" s="102"/>
      <c r="VLU153" s="102"/>
      <c r="VLV153" s="102"/>
      <c r="VLW153" s="102"/>
      <c r="VLX153" s="102"/>
      <c r="VLY153" s="102"/>
      <c r="VLZ153" s="102"/>
      <c r="VMA153" s="102"/>
      <c r="VMB153" s="102"/>
      <c r="VMC153" s="102"/>
      <c r="VMD153" s="102"/>
      <c r="VME153" s="102"/>
      <c r="VMF153" s="102"/>
      <c r="VMG153" s="102"/>
      <c r="VMH153" s="102"/>
      <c r="VMI153" s="102"/>
      <c r="VMJ153" s="102"/>
      <c r="VMK153" s="102"/>
      <c r="VML153" s="102"/>
      <c r="VMM153" s="102"/>
      <c r="VMN153" s="102"/>
      <c r="VMO153" s="102"/>
      <c r="VMP153" s="102"/>
      <c r="VMQ153" s="102"/>
      <c r="VMR153" s="102"/>
      <c r="VMS153" s="102"/>
      <c r="VMT153" s="102"/>
      <c r="VMU153" s="102"/>
      <c r="VMV153" s="102"/>
      <c r="VMW153" s="102"/>
      <c r="VMX153" s="102"/>
      <c r="VMY153" s="102"/>
      <c r="VMZ153" s="102"/>
      <c r="VNA153" s="102"/>
      <c r="VNB153" s="102"/>
      <c r="VNC153" s="102"/>
      <c r="VND153" s="102"/>
      <c r="VNE153" s="102"/>
      <c r="VNF153" s="102"/>
      <c r="VNG153" s="102"/>
      <c r="VNH153" s="102"/>
      <c r="VNI153" s="102"/>
      <c r="VNJ153" s="102"/>
      <c r="VNK153" s="102"/>
      <c r="VNL153" s="102"/>
      <c r="VNM153" s="102"/>
      <c r="VNN153" s="102"/>
      <c r="VNO153" s="102"/>
      <c r="VNP153" s="102"/>
      <c r="VNQ153" s="102"/>
      <c r="VNR153" s="102"/>
      <c r="VNS153" s="102"/>
      <c r="VNT153" s="102"/>
      <c r="VNU153" s="102"/>
      <c r="VNV153" s="102"/>
      <c r="VNW153" s="102"/>
      <c r="VNX153" s="102"/>
      <c r="VNY153" s="102"/>
      <c r="VNZ153" s="102"/>
      <c r="VOA153" s="102"/>
      <c r="VOB153" s="102"/>
      <c r="VOC153" s="102"/>
      <c r="VOD153" s="102"/>
      <c r="VOE153" s="102"/>
      <c r="VOF153" s="102"/>
      <c r="VOG153" s="102"/>
      <c r="VOH153" s="102"/>
      <c r="VOI153" s="102"/>
      <c r="VOJ153" s="102"/>
      <c r="VOK153" s="102"/>
      <c r="VOL153" s="102"/>
      <c r="VOM153" s="102"/>
      <c r="VON153" s="102"/>
      <c r="VOO153" s="102"/>
      <c r="VOP153" s="102"/>
      <c r="VOQ153" s="102"/>
      <c r="VOR153" s="102"/>
      <c r="VOS153" s="102"/>
      <c r="VOT153" s="102"/>
      <c r="VOU153" s="102"/>
      <c r="VOV153" s="102"/>
      <c r="VOW153" s="102"/>
      <c r="VOX153" s="102"/>
      <c r="VOY153" s="102"/>
      <c r="VOZ153" s="102"/>
      <c r="VPA153" s="102"/>
      <c r="VPB153" s="102"/>
      <c r="VPC153" s="102"/>
      <c r="VPD153" s="102"/>
      <c r="VPE153" s="102"/>
      <c r="VPF153" s="102"/>
      <c r="VPG153" s="102"/>
      <c r="VPH153" s="102"/>
      <c r="VPI153" s="102"/>
      <c r="VPJ153" s="102"/>
      <c r="VPK153" s="102"/>
      <c r="VPL153" s="102"/>
      <c r="VPM153" s="102"/>
      <c r="VPN153" s="102"/>
      <c r="VPO153" s="102"/>
      <c r="VPP153" s="102"/>
      <c r="VPQ153" s="102"/>
      <c r="VPR153" s="102"/>
      <c r="VPS153" s="102"/>
      <c r="VPT153" s="102"/>
      <c r="VPU153" s="102"/>
      <c r="VPV153" s="102"/>
      <c r="VPW153" s="102"/>
      <c r="VPX153" s="102"/>
      <c r="VPY153" s="102"/>
      <c r="VPZ153" s="102"/>
      <c r="VQA153" s="102"/>
      <c r="VQB153" s="102"/>
      <c r="VQC153" s="102"/>
      <c r="VQD153" s="102"/>
      <c r="VQE153" s="102"/>
      <c r="VQF153" s="102"/>
      <c r="VQG153" s="102"/>
      <c r="VQH153" s="102"/>
      <c r="VQI153" s="102"/>
      <c r="VQJ153" s="102"/>
      <c r="VQK153" s="102"/>
      <c r="VQL153" s="102"/>
      <c r="VQM153" s="102"/>
      <c r="VQN153" s="102"/>
      <c r="VQO153" s="102"/>
      <c r="VQP153" s="102"/>
      <c r="VQQ153" s="102"/>
      <c r="VQR153" s="102"/>
      <c r="VQS153" s="102"/>
      <c r="VQT153" s="102"/>
      <c r="VQU153" s="102"/>
      <c r="VQV153" s="102"/>
      <c r="VQW153" s="102"/>
      <c r="VQX153" s="102"/>
      <c r="VQY153" s="102"/>
      <c r="VQZ153" s="102"/>
      <c r="VRA153" s="102"/>
      <c r="VRB153" s="102"/>
      <c r="VRC153" s="102"/>
      <c r="VRD153" s="102"/>
      <c r="VRE153" s="102"/>
      <c r="VRF153" s="102"/>
      <c r="VRG153" s="102"/>
      <c r="VRH153" s="102"/>
      <c r="VRI153" s="102"/>
      <c r="VRJ153" s="102"/>
      <c r="VRK153" s="102"/>
      <c r="VRL153" s="102"/>
      <c r="VRM153" s="102"/>
      <c r="VRN153" s="102"/>
      <c r="VRO153" s="102"/>
      <c r="VRP153" s="102"/>
      <c r="VRQ153" s="102"/>
      <c r="VRR153" s="102"/>
      <c r="VRS153" s="102"/>
      <c r="VRT153" s="102"/>
      <c r="VRU153" s="102"/>
      <c r="VRV153" s="102"/>
      <c r="VRW153" s="102"/>
      <c r="VRX153" s="102"/>
      <c r="VRY153" s="102"/>
      <c r="VRZ153" s="102"/>
      <c r="VSA153" s="102"/>
      <c r="VSB153" s="102"/>
      <c r="VSC153" s="102"/>
      <c r="VSD153" s="102"/>
      <c r="VSE153" s="102"/>
      <c r="VSF153" s="102"/>
      <c r="VSG153" s="102"/>
      <c r="VSH153" s="102"/>
      <c r="VSI153" s="102"/>
      <c r="VSJ153" s="102"/>
      <c r="VSK153" s="102"/>
      <c r="VSL153" s="102"/>
      <c r="VSM153" s="102"/>
      <c r="VSN153" s="102"/>
      <c r="VSO153" s="102"/>
      <c r="VSP153" s="102"/>
      <c r="VSQ153" s="102"/>
      <c r="VSR153" s="102"/>
      <c r="VSS153" s="102"/>
      <c r="VST153" s="102"/>
      <c r="VSU153" s="102"/>
      <c r="VSV153" s="102"/>
      <c r="VSW153" s="102"/>
      <c r="VSX153" s="102"/>
      <c r="VSY153" s="102"/>
      <c r="VSZ153" s="102"/>
      <c r="VTA153" s="102"/>
      <c r="VTB153" s="102"/>
      <c r="VTC153" s="102"/>
      <c r="VTD153" s="102"/>
      <c r="VTE153" s="102"/>
      <c r="VTF153" s="102"/>
      <c r="VTG153" s="102"/>
      <c r="VTH153" s="102"/>
      <c r="VTI153" s="102"/>
      <c r="VTJ153" s="102"/>
      <c r="VTK153" s="102"/>
      <c r="VTL153" s="102"/>
      <c r="VTM153" s="102"/>
      <c r="VTN153" s="102"/>
      <c r="VTO153" s="102"/>
      <c r="VTP153" s="102"/>
      <c r="VTQ153" s="102"/>
      <c r="VTR153" s="102"/>
      <c r="VTS153" s="102"/>
      <c r="VTT153" s="102"/>
      <c r="VTU153" s="102"/>
      <c r="VTV153" s="102"/>
      <c r="VTW153" s="102"/>
      <c r="VTX153" s="102"/>
      <c r="VTY153" s="102"/>
      <c r="VTZ153" s="102"/>
      <c r="VUA153" s="102"/>
      <c r="VUB153" s="102"/>
      <c r="VUC153" s="102"/>
      <c r="VUD153" s="102"/>
      <c r="VUE153" s="102"/>
      <c r="VUF153" s="102"/>
      <c r="VUG153" s="102"/>
      <c r="VUH153" s="102"/>
      <c r="VUI153" s="102"/>
      <c r="VUJ153" s="102"/>
      <c r="VUK153" s="102"/>
      <c r="VUL153" s="102"/>
      <c r="VUM153" s="102"/>
      <c r="VUN153" s="102"/>
      <c r="VUO153" s="102"/>
      <c r="VUP153" s="102"/>
      <c r="VUQ153" s="102"/>
      <c r="VUR153" s="102"/>
      <c r="VUS153" s="102"/>
      <c r="VUT153" s="102"/>
      <c r="VUU153" s="102"/>
      <c r="VUV153" s="102"/>
      <c r="VUW153" s="102"/>
      <c r="VUX153" s="102"/>
      <c r="VUY153" s="102"/>
      <c r="VUZ153" s="102"/>
      <c r="VVA153" s="102"/>
      <c r="VVB153" s="102"/>
      <c r="VVC153" s="102"/>
      <c r="VVD153" s="102"/>
      <c r="VVE153" s="102"/>
      <c r="VVF153" s="102"/>
      <c r="VVG153" s="102"/>
      <c r="VVH153" s="102"/>
      <c r="VVI153" s="102"/>
      <c r="VVJ153" s="102"/>
      <c r="VVK153" s="102"/>
      <c r="VVL153" s="102"/>
      <c r="VVM153" s="102"/>
      <c r="VVN153" s="102"/>
      <c r="VVO153" s="102"/>
      <c r="VVP153" s="102"/>
      <c r="VVQ153" s="102"/>
      <c r="VVR153" s="102"/>
      <c r="VVS153" s="102"/>
      <c r="VVT153" s="102"/>
      <c r="VVU153" s="102"/>
      <c r="VVV153" s="102"/>
      <c r="VVW153" s="102"/>
      <c r="VVX153" s="102"/>
      <c r="VVY153" s="102"/>
      <c r="VVZ153" s="102"/>
      <c r="VWA153" s="102"/>
      <c r="VWB153" s="102"/>
      <c r="VWC153" s="102"/>
      <c r="VWD153" s="102"/>
      <c r="VWE153" s="102"/>
      <c r="VWF153" s="102"/>
      <c r="VWG153" s="102"/>
      <c r="VWH153" s="102"/>
      <c r="VWI153" s="102"/>
      <c r="VWJ153" s="102"/>
      <c r="VWK153" s="102"/>
      <c r="VWL153" s="102"/>
      <c r="VWM153" s="102"/>
      <c r="VWN153" s="102"/>
      <c r="VWO153" s="102"/>
      <c r="VWP153" s="102"/>
      <c r="VWQ153" s="102"/>
      <c r="VWR153" s="102"/>
      <c r="VWS153" s="102"/>
      <c r="VWT153" s="102"/>
      <c r="VWU153" s="102"/>
      <c r="VWV153" s="102"/>
      <c r="VWW153" s="102"/>
      <c r="VWX153" s="102"/>
      <c r="VWY153" s="102"/>
      <c r="VWZ153" s="102"/>
      <c r="VXA153" s="102"/>
      <c r="VXB153" s="102"/>
      <c r="VXC153" s="102"/>
      <c r="VXD153" s="102"/>
      <c r="VXE153" s="102"/>
      <c r="VXF153" s="102"/>
      <c r="VXG153" s="102"/>
      <c r="VXH153" s="102"/>
      <c r="VXI153" s="102"/>
      <c r="VXJ153" s="102"/>
      <c r="VXK153" s="102"/>
      <c r="VXL153" s="102"/>
      <c r="VXM153" s="102"/>
      <c r="VXN153" s="102"/>
      <c r="VXO153" s="102"/>
      <c r="VXP153" s="102"/>
      <c r="VXQ153" s="102"/>
      <c r="VXR153" s="102"/>
      <c r="VXS153" s="102"/>
      <c r="VXT153" s="102"/>
      <c r="VXU153" s="102"/>
      <c r="VXV153" s="102"/>
      <c r="VXW153" s="102"/>
      <c r="VXX153" s="102"/>
      <c r="VXY153" s="102"/>
      <c r="VXZ153" s="102"/>
      <c r="VYA153" s="102"/>
      <c r="VYB153" s="102"/>
      <c r="VYC153" s="102"/>
      <c r="VYD153" s="102"/>
      <c r="VYE153" s="102"/>
      <c r="VYF153" s="102"/>
      <c r="VYG153" s="102"/>
      <c r="VYH153" s="102"/>
      <c r="VYI153" s="102"/>
      <c r="VYJ153" s="102"/>
      <c r="VYK153" s="102"/>
      <c r="VYL153" s="102"/>
      <c r="VYM153" s="102"/>
      <c r="VYN153" s="102"/>
      <c r="VYO153" s="102"/>
      <c r="VYP153" s="102"/>
      <c r="VYQ153" s="102"/>
      <c r="VYR153" s="102"/>
      <c r="VYS153" s="102"/>
      <c r="VYT153" s="102"/>
      <c r="VYU153" s="102"/>
      <c r="VYV153" s="102"/>
      <c r="VYW153" s="102"/>
      <c r="VYX153" s="102"/>
      <c r="VYY153" s="102"/>
      <c r="VYZ153" s="102"/>
      <c r="VZA153" s="102"/>
      <c r="VZB153" s="102"/>
      <c r="VZC153" s="102"/>
      <c r="VZD153" s="102"/>
      <c r="VZE153" s="102"/>
      <c r="VZF153" s="102"/>
      <c r="VZG153" s="102"/>
      <c r="VZH153" s="102"/>
      <c r="VZI153" s="102"/>
      <c r="VZJ153" s="102"/>
      <c r="VZK153" s="102"/>
      <c r="VZL153" s="102"/>
      <c r="VZM153" s="102"/>
      <c r="VZN153" s="102"/>
      <c r="VZO153" s="102"/>
      <c r="VZP153" s="102"/>
      <c r="VZQ153" s="102"/>
      <c r="VZR153" s="102"/>
      <c r="VZS153" s="102"/>
      <c r="VZT153" s="102"/>
      <c r="VZU153" s="102"/>
      <c r="VZV153" s="102"/>
      <c r="VZW153" s="102"/>
      <c r="VZX153" s="102"/>
      <c r="VZY153" s="102"/>
      <c r="VZZ153" s="102"/>
      <c r="WAA153" s="102"/>
      <c r="WAB153" s="102"/>
      <c r="WAC153" s="102"/>
      <c r="WAD153" s="102"/>
      <c r="WAE153" s="102"/>
      <c r="WAF153" s="102"/>
      <c r="WAG153" s="102"/>
      <c r="WAH153" s="102"/>
      <c r="WAI153" s="102"/>
      <c r="WAJ153" s="102"/>
      <c r="WAK153" s="102"/>
      <c r="WAL153" s="102"/>
      <c r="WAM153" s="102"/>
      <c r="WAN153" s="102"/>
      <c r="WAO153" s="102"/>
      <c r="WAP153" s="102"/>
      <c r="WAQ153" s="102"/>
      <c r="WAR153" s="102"/>
      <c r="WAS153" s="102"/>
      <c r="WAT153" s="102"/>
      <c r="WAU153" s="102"/>
      <c r="WAV153" s="102"/>
      <c r="WAW153" s="102"/>
      <c r="WAX153" s="102"/>
      <c r="WAY153" s="102"/>
      <c r="WAZ153" s="102"/>
      <c r="WBA153" s="102"/>
      <c r="WBB153" s="102"/>
      <c r="WBC153" s="102"/>
      <c r="WBD153" s="102"/>
      <c r="WBE153" s="102"/>
      <c r="WBF153" s="102"/>
      <c r="WBG153" s="102"/>
      <c r="WBH153" s="102"/>
      <c r="WBI153" s="102"/>
      <c r="WBJ153" s="102"/>
      <c r="WBK153" s="102"/>
      <c r="WBL153" s="102"/>
      <c r="WBM153" s="102"/>
      <c r="WBN153" s="102"/>
      <c r="WBO153" s="102"/>
      <c r="WBP153" s="102"/>
      <c r="WBQ153" s="102"/>
      <c r="WBR153" s="102"/>
      <c r="WBS153" s="102"/>
      <c r="WBT153" s="102"/>
      <c r="WBU153" s="102"/>
      <c r="WBV153" s="102"/>
      <c r="WBW153" s="102"/>
      <c r="WBX153" s="102"/>
      <c r="WBY153" s="102"/>
      <c r="WBZ153" s="102"/>
      <c r="WCA153" s="102"/>
      <c r="WCB153" s="102"/>
      <c r="WCC153" s="102"/>
      <c r="WCD153" s="102"/>
      <c r="WCE153" s="102"/>
      <c r="WCF153" s="102"/>
      <c r="WCG153" s="102"/>
      <c r="WCH153" s="102"/>
      <c r="WCI153" s="102"/>
      <c r="WCJ153" s="102"/>
      <c r="WCK153" s="102"/>
      <c r="WCL153" s="102"/>
      <c r="WCM153" s="102"/>
      <c r="WCN153" s="102"/>
      <c r="WCO153" s="102"/>
      <c r="WCP153" s="102"/>
      <c r="WCQ153" s="102"/>
      <c r="WCR153" s="102"/>
      <c r="WCS153" s="102"/>
      <c r="WCT153" s="102"/>
      <c r="WCU153" s="102"/>
      <c r="WCV153" s="102"/>
      <c r="WCW153" s="102"/>
      <c r="WCX153" s="102"/>
      <c r="WCY153" s="102"/>
      <c r="WCZ153" s="102"/>
      <c r="WDA153" s="102"/>
      <c r="WDB153" s="102"/>
      <c r="WDC153" s="102"/>
      <c r="WDD153" s="102"/>
      <c r="WDE153" s="102"/>
      <c r="WDF153" s="102"/>
      <c r="WDG153" s="102"/>
      <c r="WDH153" s="102"/>
      <c r="WDI153" s="102"/>
      <c r="WDJ153" s="102"/>
      <c r="WDK153" s="102"/>
      <c r="WDL153" s="102"/>
      <c r="WDM153" s="102"/>
      <c r="WDN153" s="102"/>
      <c r="WDO153" s="102"/>
      <c r="WDP153" s="102"/>
      <c r="WDQ153" s="102"/>
      <c r="WDR153" s="102"/>
      <c r="WDS153" s="102"/>
      <c r="WDT153" s="102"/>
      <c r="WDU153" s="102"/>
      <c r="WDV153" s="102"/>
      <c r="WDW153" s="102"/>
      <c r="WDX153" s="102"/>
      <c r="WDY153" s="102"/>
      <c r="WDZ153" s="102"/>
      <c r="WEA153" s="102"/>
      <c r="WEB153" s="102"/>
      <c r="WEC153" s="102"/>
      <c r="WED153" s="102"/>
      <c r="WEE153" s="102"/>
      <c r="WEF153" s="102"/>
      <c r="WEG153" s="102"/>
      <c r="WEH153" s="102"/>
      <c r="WEI153" s="102"/>
      <c r="WEJ153" s="102"/>
      <c r="WEK153" s="102"/>
      <c r="WEL153" s="102"/>
      <c r="WEM153" s="102"/>
      <c r="WEN153" s="102"/>
      <c r="WEO153" s="102"/>
      <c r="WEP153" s="102"/>
      <c r="WEQ153" s="102"/>
      <c r="WER153" s="102"/>
      <c r="WES153" s="102"/>
      <c r="WET153" s="102"/>
      <c r="WEU153" s="102"/>
      <c r="WEV153" s="102"/>
      <c r="WEW153" s="102"/>
      <c r="WEX153" s="102"/>
      <c r="WEY153" s="102"/>
      <c r="WEZ153" s="102"/>
      <c r="WFA153" s="102"/>
      <c r="WFB153" s="102"/>
      <c r="WFC153" s="102"/>
      <c r="WFD153" s="102"/>
      <c r="WFE153" s="102"/>
      <c r="WFF153" s="102"/>
      <c r="WFG153" s="102"/>
      <c r="WFH153" s="102"/>
      <c r="WFI153" s="102"/>
      <c r="WFJ153" s="102"/>
      <c r="WFK153" s="102"/>
      <c r="WFL153" s="102"/>
      <c r="WFM153" s="102"/>
      <c r="WFN153" s="102"/>
      <c r="WFO153" s="102"/>
      <c r="WFP153" s="102"/>
      <c r="WFQ153" s="102"/>
      <c r="WFR153" s="102"/>
      <c r="WFS153" s="102"/>
      <c r="WFT153" s="102"/>
      <c r="WFU153" s="102"/>
      <c r="WFV153" s="102"/>
      <c r="WFW153" s="102"/>
      <c r="WFX153" s="102"/>
      <c r="WFY153" s="102"/>
      <c r="WFZ153" s="102"/>
      <c r="WGA153" s="102"/>
      <c r="WGB153" s="102"/>
      <c r="WGC153" s="102"/>
      <c r="WGD153" s="102"/>
      <c r="WGE153" s="102"/>
      <c r="WGF153" s="102"/>
      <c r="WGG153" s="102"/>
      <c r="WGH153" s="102"/>
      <c r="WGI153" s="102"/>
      <c r="WGJ153" s="102"/>
      <c r="WGK153" s="102"/>
      <c r="WGL153" s="102"/>
      <c r="WGM153" s="102"/>
      <c r="WGN153" s="102"/>
      <c r="WGO153" s="102"/>
      <c r="WGP153" s="102"/>
      <c r="WGQ153" s="102"/>
      <c r="WGR153" s="102"/>
      <c r="WGS153" s="102"/>
      <c r="WGT153" s="102"/>
      <c r="WGU153" s="102"/>
      <c r="WGV153" s="102"/>
      <c r="WGW153" s="102"/>
      <c r="WGX153" s="102"/>
      <c r="WGY153" s="102"/>
      <c r="WGZ153" s="102"/>
      <c r="WHA153" s="102"/>
      <c r="WHB153" s="102"/>
      <c r="WHC153" s="102"/>
      <c r="WHD153" s="102"/>
      <c r="WHE153" s="102"/>
      <c r="WHF153" s="102"/>
      <c r="WHG153" s="102"/>
      <c r="WHH153" s="102"/>
      <c r="WHI153" s="102"/>
      <c r="WHJ153" s="102"/>
      <c r="WHK153" s="102"/>
      <c r="WHL153" s="102"/>
      <c r="WHM153" s="102"/>
      <c r="WHN153" s="102"/>
      <c r="WHO153" s="102"/>
      <c r="WHP153" s="102"/>
      <c r="WHQ153" s="102"/>
      <c r="WHR153" s="102"/>
      <c r="WHS153" s="102"/>
      <c r="WHT153" s="102"/>
      <c r="WHU153" s="102"/>
      <c r="WHV153" s="102"/>
      <c r="WHW153" s="102"/>
      <c r="WHX153" s="102"/>
      <c r="WHY153" s="102"/>
      <c r="WHZ153" s="102"/>
      <c r="WIA153" s="102"/>
      <c r="WIB153" s="102"/>
      <c r="WIC153" s="102"/>
      <c r="WID153" s="102"/>
      <c r="WIE153" s="102"/>
      <c r="WIF153" s="102"/>
      <c r="WIG153" s="102"/>
      <c r="WIH153" s="102"/>
      <c r="WII153" s="102"/>
      <c r="WIJ153" s="102"/>
      <c r="WIK153" s="102"/>
      <c r="WIL153" s="102"/>
      <c r="WIM153" s="102"/>
      <c r="WIN153" s="102"/>
      <c r="WIO153" s="102"/>
      <c r="WIP153" s="102"/>
      <c r="WIQ153" s="102"/>
      <c r="WIR153" s="102"/>
      <c r="WIS153" s="102"/>
      <c r="WIT153" s="102"/>
      <c r="WIU153" s="102"/>
      <c r="WIV153" s="102"/>
      <c r="WIW153" s="102"/>
      <c r="WIX153" s="102"/>
      <c r="WIY153" s="102"/>
      <c r="WIZ153" s="102"/>
      <c r="WJA153" s="102"/>
      <c r="WJB153" s="102"/>
      <c r="WJC153" s="102"/>
      <c r="WJD153" s="102"/>
      <c r="WJE153" s="102"/>
      <c r="WJF153" s="102"/>
      <c r="WJG153" s="102"/>
      <c r="WJH153" s="102"/>
      <c r="WJI153" s="102"/>
      <c r="WJJ153" s="102"/>
      <c r="WJK153" s="102"/>
      <c r="WJL153" s="102"/>
      <c r="WJM153" s="102"/>
      <c r="WJN153" s="102"/>
      <c r="WJO153" s="102"/>
      <c r="WJP153" s="102"/>
      <c r="WJQ153" s="102"/>
      <c r="WJR153" s="102"/>
      <c r="WJS153" s="102"/>
      <c r="WJT153" s="102"/>
      <c r="WJU153" s="102"/>
      <c r="WJV153" s="102"/>
      <c r="WJW153" s="102"/>
      <c r="WJX153" s="102"/>
      <c r="WJY153" s="102"/>
      <c r="WJZ153" s="102"/>
      <c r="WKA153" s="102"/>
      <c r="WKB153" s="102"/>
      <c r="WKC153" s="102"/>
      <c r="WKD153" s="102"/>
      <c r="WKE153" s="102"/>
      <c r="WKF153" s="102"/>
      <c r="WKG153" s="102"/>
      <c r="WKH153" s="102"/>
      <c r="WKI153" s="102"/>
      <c r="WKJ153" s="102"/>
      <c r="WKK153" s="102"/>
      <c r="WKL153" s="102"/>
      <c r="WKM153" s="102"/>
      <c r="WKN153" s="102"/>
      <c r="WKO153" s="102"/>
      <c r="WKP153" s="102"/>
      <c r="WKQ153" s="102"/>
      <c r="WKR153" s="102"/>
      <c r="WKS153" s="102"/>
      <c r="WKT153" s="102"/>
      <c r="WKU153" s="102"/>
      <c r="WKV153" s="102"/>
      <c r="WKW153" s="102"/>
      <c r="WKX153" s="102"/>
      <c r="WKY153" s="102"/>
      <c r="WKZ153" s="102"/>
      <c r="WLA153" s="102"/>
      <c r="WLB153" s="102"/>
      <c r="WLC153" s="102"/>
      <c r="WLD153" s="102"/>
      <c r="WLE153" s="102"/>
      <c r="WLF153" s="102"/>
      <c r="WLG153" s="102"/>
      <c r="WLH153" s="102"/>
      <c r="WLI153" s="102"/>
      <c r="WLJ153" s="102"/>
      <c r="WLK153" s="102"/>
      <c r="WLL153" s="102"/>
      <c r="WLM153" s="102"/>
      <c r="WLN153" s="102"/>
      <c r="WLO153" s="102"/>
      <c r="WLP153" s="102"/>
      <c r="WLQ153" s="102"/>
      <c r="WLR153" s="102"/>
      <c r="WLS153" s="102"/>
      <c r="WLT153" s="102"/>
      <c r="WLU153" s="102"/>
      <c r="WLV153" s="102"/>
      <c r="WLW153" s="102"/>
      <c r="WLX153" s="102"/>
      <c r="WLY153" s="102"/>
      <c r="WLZ153" s="102"/>
      <c r="WMA153" s="102"/>
      <c r="WMB153" s="102"/>
      <c r="WMC153" s="102"/>
      <c r="WMD153" s="102"/>
      <c r="WME153" s="102"/>
      <c r="WMF153" s="102"/>
      <c r="WMG153" s="102"/>
      <c r="WMH153" s="102"/>
      <c r="WMI153" s="102"/>
      <c r="WMJ153" s="102"/>
      <c r="WMK153" s="102"/>
      <c r="WML153" s="102"/>
      <c r="WMM153" s="102"/>
      <c r="WMN153" s="102"/>
      <c r="WMO153" s="102"/>
      <c r="WMP153" s="102"/>
      <c r="WMQ153" s="102"/>
      <c r="WMR153" s="102"/>
      <c r="WMS153" s="102"/>
      <c r="WMT153" s="102"/>
      <c r="WMU153" s="102"/>
      <c r="WMV153" s="102"/>
      <c r="WMW153" s="102"/>
      <c r="WMX153" s="102"/>
      <c r="WMY153" s="102"/>
      <c r="WMZ153" s="102"/>
      <c r="WNA153" s="102"/>
      <c r="WNB153" s="102"/>
      <c r="WNC153" s="102"/>
      <c r="WND153" s="102"/>
      <c r="WNE153" s="102"/>
      <c r="WNF153" s="102"/>
      <c r="WNG153" s="102"/>
      <c r="WNH153" s="102"/>
      <c r="WNI153" s="102"/>
      <c r="WNJ153" s="102"/>
      <c r="WNK153" s="102"/>
      <c r="WNL153" s="102"/>
      <c r="WNM153" s="102"/>
      <c r="WNN153" s="102"/>
      <c r="WNO153" s="102"/>
      <c r="WNP153" s="102"/>
      <c r="WNQ153" s="102"/>
      <c r="WNR153" s="102"/>
      <c r="WNS153" s="102"/>
      <c r="WNT153" s="102"/>
      <c r="WNU153" s="102"/>
      <c r="WNV153" s="102"/>
      <c r="WNW153" s="102"/>
      <c r="WNX153" s="102"/>
      <c r="WNY153" s="102"/>
      <c r="WNZ153" s="102"/>
      <c r="WOA153" s="102"/>
      <c r="WOB153" s="102"/>
      <c r="WOC153" s="102"/>
      <c r="WOD153" s="102"/>
      <c r="WOE153" s="102"/>
      <c r="WOF153" s="102"/>
      <c r="WOG153" s="102"/>
      <c r="WOH153" s="102"/>
      <c r="WOI153" s="102"/>
      <c r="WOJ153" s="102"/>
      <c r="WOK153" s="102"/>
      <c r="WOL153" s="102"/>
      <c r="WOM153" s="102"/>
      <c r="WON153" s="102"/>
      <c r="WOO153" s="102"/>
      <c r="WOP153" s="102"/>
      <c r="WOQ153" s="102"/>
      <c r="WOR153" s="102"/>
      <c r="WOS153" s="102"/>
      <c r="WOT153" s="102"/>
      <c r="WOU153" s="102"/>
      <c r="WOV153" s="102"/>
      <c r="WOW153" s="102"/>
      <c r="WOX153" s="102"/>
      <c r="WOY153" s="102"/>
      <c r="WOZ153" s="102"/>
      <c r="WPA153" s="102"/>
      <c r="WPB153" s="102"/>
      <c r="WPC153" s="102"/>
      <c r="WPD153" s="102"/>
      <c r="WPE153" s="102"/>
      <c r="WPF153" s="102"/>
      <c r="WPG153" s="102"/>
      <c r="WPH153" s="102"/>
      <c r="WPI153" s="102"/>
      <c r="WPJ153" s="102"/>
      <c r="WPK153" s="102"/>
      <c r="WPL153" s="102"/>
      <c r="WPM153" s="102"/>
      <c r="WPN153" s="102"/>
      <c r="WPO153" s="102"/>
      <c r="WPP153" s="102"/>
      <c r="WPQ153" s="102"/>
      <c r="WPR153" s="102"/>
      <c r="WPS153" s="102"/>
      <c r="WPT153" s="102"/>
      <c r="WPU153" s="102"/>
      <c r="WPV153" s="102"/>
      <c r="WPW153" s="102"/>
      <c r="WPX153" s="102"/>
      <c r="WPY153" s="102"/>
      <c r="WPZ153" s="102"/>
      <c r="WQA153" s="102"/>
      <c r="WQB153" s="102"/>
      <c r="WQC153" s="102"/>
      <c r="WQD153" s="102"/>
      <c r="WQE153" s="102"/>
      <c r="WQF153" s="102"/>
      <c r="WQG153" s="102"/>
      <c r="WQH153" s="102"/>
      <c r="WQI153" s="102"/>
      <c r="WQJ153" s="102"/>
      <c r="WQK153" s="102"/>
      <c r="WQL153" s="102"/>
      <c r="WQM153" s="102"/>
      <c r="WQN153" s="102"/>
      <c r="WQO153" s="102"/>
      <c r="WQP153" s="102"/>
      <c r="WQQ153" s="102"/>
      <c r="WQR153" s="102"/>
      <c r="WQS153" s="102"/>
      <c r="WQT153" s="102"/>
      <c r="WQU153" s="102"/>
      <c r="WQV153" s="102"/>
      <c r="WQW153" s="102"/>
      <c r="WQX153" s="102"/>
      <c r="WQY153" s="102"/>
      <c r="WQZ153" s="102"/>
      <c r="WRA153" s="102"/>
      <c r="WRB153" s="102"/>
      <c r="WRC153" s="102"/>
      <c r="WRD153" s="102"/>
      <c r="WRE153" s="102"/>
      <c r="WRF153" s="102"/>
      <c r="WRG153" s="102"/>
      <c r="WRH153" s="102"/>
      <c r="WRI153" s="102"/>
      <c r="WRJ153" s="102"/>
      <c r="WRK153" s="102"/>
      <c r="WRL153" s="102"/>
      <c r="WRM153" s="102"/>
      <c r="WRN153" s="102"/>
      <c r="WRO153" s="102"/>
      <c r="WRP153" s="102"/>
      <c r="WRQ153" s="102"/>
      <c r="WRR153" s="102"/>
      <c r="WRS153" s="102"/>
      <c r="WRT153" s="102"/>
      <c r="WRU153" s="102"/>
      <c r="WRV153" s="102"/>
      <c r="WRW153" s="102"/>
      <c r="WRX153" s="102"/>
      <c r="WRY153" s="102"/>
      <c r="WRZ153" s="102"/>
      <c r="WSA153" s="102"/>
      <c r="WSB153" s="102"/>
      <c r="WSC153" s="102"/>
      <c r="WSD153" s="102"/>
      <c r="WSE153" s="102"/>
      <c r="WSF153" s="102"/>
      <c r="WSG153" s="102"/>
      <c r="WSH153" s="102"/>
      <c r="WSI153" s="102"/>
      <c r="WSJ153" s="102"/>
      <c r="WSK153" s="102"/>
      <c r="WSL153" s="102"/>
      <c r="WSM153" s="102"/>
      <c r="WSN153" s="102"/>
      <c r="WSO153" s="102"/>
      <c r="WSP153" s="102"/>
      <c r="WSQ153" s="102"/>
      <c r="WSR153" s="102"/>
      <c r="WSS153" s="102"/>
      <c r="WST153" s="102"/>
      <c r="WSU153" s="102"/>
      <c r="WSV153" s="102"/>
      <c r="WSW153" s="102"/>
      <c r="WSX153" s="102"/>
      <c r="WSY153" s="102"/>
      <c r="WSZ153" s="102"/>
      <c r="WTA153" s="102"/>
      <c r="WTB153" s="102"/>
      <c r="WTC153" s="102"/>
      <c r="WTD153" s="102"/>
      <c r="WTE153" s="102"/>
      <c r="WTF153" s="102"/>
      <c r="WTG153" s="102"/>
      <c r="WTH153" s="102"/>
      <c r="WTI153" s="102"/>
      <c r="WTJ153" s="102"/>
      <c r="WTK153" s="102"/>
      <c r="WTL153" s="102"/>
      <c r="WTM153" s="102"/>
      <c r="WTN153" s="102"/>
      <c r="WTO153" s="102"/>
      <c r="WTP153" s="102"/>
      <c r="WTQ153" s="102"/>
      <c r="WTR153" s="102"/>
      <c r="WTS153" s="102"/>
      <c r="WTT153" s="102"/>
      <c r="WTU153" s="102"/>
      <c r="WTV153" s="102"/>
      <c r="WTW153" s="102"/>
      <c r="WTX153" s="102"/>
      <c r="WTY153" s="102"/>
      <c r="WTZ153" s="102"/>
      <c r="WUA153" s="102"/>
      <c r="WUB153" s="102"/>
      <c r="WUC153" s="102"/>
      <c r="WUD153" s="102"/>
      <c r="WUE153" s="102"/>
      <c r="WUF153" s="102"/>
      <c r="WUG153" s="102"/>
      <c r="WUH153" s="102"/>
      <c r="WUI153" s="102"/>
      <c r="WUJ153" s="102"/>
      <c r="WUK153" s="102"/>
      <c r="WUL153" s="102"/>
      <c r="WUM153" s="102"/>
      <c r="WUN153" s="102"/>
      <c r="WUO153" s="102"/>
      <c r="WUP153" s="102"/>
      <c r="WUQ153" s="102"/>
      <c r="WUR153" s="102"/>
      <c r="WUS153" s="102"/>
      <c r="WUT153" s="102"/>
      <c r="WUU153" s="102"/>
      <c r="WUV153" s="102"/>
      <c r="WUW153" s="102"/>
      <c r="WUX153" s="102"/>
      <c r="WUY153" s="102"/>
      <c r="WUZ153" s="102"/>
      <c r="WVA153" s="102"/>
      <c r="WVB153" s="102"/>
      <c r="WVC153" s="102"/>
      <c r="WVD153" s="102"/>
      <c r="WVE153" s="102"/>
      <c r="WVF153" s="102"/>
      <c r="WVG153" s="102"/>
      <c r="WVH153" s="102"/>
      <c r="WVI153" s="102"/>
      <c r="WVJ153" s="102"/>
      <c r="WVK153" s="102"/>
      <c r="WVL153" s="102"/>
      <c r="WVM153" s="102"/>
      <c r="WVN153" s="102"/>
      <c r="WVO153" s="102"/>
      <c r="WVP153" s="102"/>
      <c r="WVQ153" s="102"/>
      <c r="WVR153" s="102"/>
      <c r="WVS153" s="102"/>
      <c r="WVT153" s="102"/>
      <c r="WVU153" s="102"/>
      <c r="WVV153" s="102"/>
      <c r="WVW153" s="102"/>
      <c r="WVX153" s="102"/>
      <c r="WVY153" s="102"/>
      <c r="WVZ153" s="102"/>
      <c r="WWA153" s="102"/>
      <c r="WWB153" s="102"/>
      <c r="WWC153" s="102"/>
      <c r="WWD153" s="102"/>
      <c r="WWE153" s="102"/>
      <c r="WWF153" s="102"/>
      <c r="WWG153" s="102"/>
      <c r="WWH153" s="102"/>
      <c r="WWI153" s="102"/>
      <c r="WWJ153" s="102"/>
      <c r="WWK153" s="102"/>
      <c r="WWL153" s="102"/>
      <c r="WWM153" s="102"/>
      <c r="WWN153" s="102"/>
      <c r="WWO153" s="102"/>
      <c r="WWP153" s="102"/>
      <c r="WWQ153" s="102"/>
      <c r="WWR153" s="102"/>
      <c r="WWS153" s="102"/>
      <c r="WWT153" s="102"/>
      <c r="WWU153" s="102"/>
      <c r="WWV153" s="102"/>
      <c r="WWW153" s="102"/>
      <c r="WWX153" s="102"/>
      <c r="WWY153" s="102"/>
      <c r="WWZ153" s="102"/>
      <c r="WXA153" s="102"/>
      <c r="WXB153" s="102"/>
      <c r="WXC153" s="102"/>
      <c r="WXD153" s="102"/>
      <c r="WXE153" s="102"/>
      <c r="WXF153" s="102"/>
      <c r="WXG153" s="102"/>
      <c r="WXH153" s="102"/>
      <c r="WXI153" s="102"/>
      <c r="WXJ153" s="102"/>
      <c r="WXK153" s="102"/>
      <c r="WXL153" s="102"/>
      <c r="WXM153" s="102"/>
      <c r="WXN153" s="102"/>
      <c r="WXO153" s="102"/>
      <c r="WXP153" s="102"/>
      <c r="WXQ153" s="102"/>
      <c r="WXR153" s="102"/>
      <c r="WXS153" s="102"/>
      <c r="WXT153" s="102"/>
      <c r="WXU153" s="102"/>
      <c r="WXV153" s="102"/>
      <c r="WXW153" s="102"/>
      <c r="WXX153" s="102"/>
      <c r="WXY153" s="102"/>
      <c r="WXZ153" s="102"/>
      <c r="WYA153" s="102"/>
      <c r="WYB153" s="102"/>
      <c r="WYC153" s="102"/>
      <c r="WYD153" s="102"/>
      <c r="WYE153" s="102"/>
      <c r="WYF153" s="102"/>
      <c r="WYG153" s="102"/>
      <c r="WYH153" s="102"/>
      <c r="WYI153" s="102"/>
      <c r="WYJ153" s="102"/>
      <c r="WYK153" s="102"/>
      <c r="WYL153" s="102"/>
      <c r="WYM153" s="102"/>
      <c r="WYN153" s="102"/>
      <c r="WYO153" s="102"/>
      <c r="WYP153" s="102"/>
      <c r="WYQ153" s="102"/>
      <c r="WYR153" s="102"/>
      <c r="WYS153" s="102"/>
      <c r="WYT153" s="102"/>
      <c r="WYU153" s="102"/>
      <c r="WYV153" s="102"/>
      <c r="WYW153" s="102"/>
      <c r="WYX153" s="102"/>
      <c r="WYY153" s="102"/>
      <c r="WYZ153" s="102"/>
      <c r="WZA153" s="102"/>
      <c r="WZB153" s="102"/>
      <c r="WZC153" s="102"/>
      <c r="WZD153" s="102"/>
      <c r="WZE153" s="102"/>
      <c r="WZF153" s="102"/>
      <c r="WZG153" s="102"/>
      <c r="WZH153" s="102"/>
      <c r="WZI153" s="102"/>
      <c r="WZJ153" s="102"/>
      <c r="WZK153" s="102"/>
      <c r="WZL153" s="102"/>
      <c r="WZM153" s="102"/>
      <c r="WZN153" s="102"/>
      <c r="WZO153" s="102"/>
    </row>
    <row r="154" spans="1:16239" s="28" customFormat="1" ht="9.9499999999999993" customHeight="1" thickTop="1" x14ac:dyDescent="0.2">
      <c r="R154" s="40"/>
      <c r="S154" s="26"/>
      <c r="U154" s="63"/>
      <c r="V154" s="153"/>
      <c r="W154" s="157"/>
      <c r="X154" s="153"/>
      <c r="Y154" s="63"/>
      <c r="Z154" s="153"/>
      <c r="AA154" s="157"/>
    </row>
    <row r="155" spans="1:16239" s="28" customFormat="1" ht="20.100000000000001" customHeight="1" thickBot="1" x14ac:dyDescent="0.25">
      <c r="A155" s="40" t="s">
        <v>255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S155" s="26"/>
      <c r="U155" s="68">
        <v>0</v>
      </c>
      <c r="V155" s="153"/>
      <c r="W155" s="160">
        <v>76</v>
      </c>
      <c r="X155" s="153"/>
      <c r="Y155" s="68">
        <v>0</v>
      </c>
      <c r="Z155" s="153"/>
      <c r="AA155" s="160">
        <v>61</v>
      </c>
    </row>
    <row r="156" spans="1:16239" s="28" customFormat="1" ht="9.9499999999999993" customHeight="1" thickTop="1" x14ac:dyDescent="0.2">
      <c r="R156" s="40"/>
      <c r="S156" s="26"/>
      <c r="U156" s="63"/>
      <c r="V156" s="153"/>
      <c r="W156" s="157"/>
      <c r="X156" s="153"/>
      <c r="Y156" s="63"/>
      <c r="Z156" s="153"/>
      <c r="AA156" s="157"/>
    </row>
    <row r="157" spans="1:16239" s="28" customFormat="1" ht="20.100000000000001" customHeight="1" thickBot="1" x14ac:dyDescent="0.25">
      <c r="A157" s="40" t="s">
        <v>256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S157" s="26">
        <v>11</v>
      </c>
      <c r="U157" s="68">
        <v>0</v>
      </c>
      <c r="V157" s="153"/>
      <c r="W157" s="160">
        <v>45673</v>
      </c>
      <c r="X157" s="153"/>
      <c r="Y157" s="68">
        <v>0</v>
      </c>
      <c r="Z157" s="153"/>
      <c r="AA157" s="160">
        <v>45673</v>
      </c>
    </row>
    <row r="158" spans="1:16239" s="28" customFormat="1" ht="9.9499999999999993" customHeight="1" thickTop="1" x14ac:dyDescent="0.2">
      <c r="A158" s="40"/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S158" s="26"/>
      <c r="U158" s="63"/>
      <c r="V158" s="153"/>
      <c r="W158" s="157"/>
      <c r="X158" s="153"/>
      <c r="Y158" s="63"/>
      <c r="Z158" s="153"/>
      <c r="AA158" s="157"/>
    </row>
    <row r="159" spans="1:16239" s="28" customFormat="1" ht="18.600000000000001" customHeight="1" thickBot="1" x14ac:dyDescent="0.25">
      <c r="A159" s="40" t="s">
        <v>290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S159" s="26">
        <v>11</v>
      </c>
      <c r="U159" s="68">
        <v>59290</v>
      </c>
      <c r="V159" s="153"/>
      <c r="W159" s="160">
        <v>0</v>
      </c>
      <c r="X159" s="153"/>
      <c r="Y159" s="68">
        <v>0</v>
      </c>
      <c r="Z159" s="153"/>
      <c r="AA159" s="160">
        <v>0</v>
      </c>
    </row>
    <row r="160" spans="1:16239" s="28" customFormat="1" ht="9.9499999999999993" customHeight="1" thickTop="1" x14ac:dyDescent="0.2">
      <c r="R160" s="40"/>
      <c r="S160" s="26"/>
      <c r="U160" s="63"/>
      <c r="V160" s="153"/>
      <c r="W160" s="157"/>
      <c r="X160" s="153"/>
      <c r="Y160" s="63"/>
      <c r="Z160" s="153"/>
      <c r="AA160" s="157"/>
    </row>
    <row r="161" spans="1:27" s="28" customFormat="1" ht="20.100000000000001" customHeight="1" thickBot="1" x14ac:dyDescent="0.25">
      <c r="A161" s="40" t="s">
        <v>257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S161" s="26" t="s">
        <v>22</v>
      </c>
      <c r="U161" s="68">
        <v>0</v>
      </c>
      <c r="V161" s="153"/>
      <c r="W161" s="160">
        <v>279087</v>
      </c>
      <c r="X161" s="153"/>
      <c r="Y161" s="68">
        <v>0</v>
      </c>
      <c r="Z161" s="153"/>
      <c r="AA161" s="160">
        <v>279087</v>
      </c>
    </row>
    <row r="162" spans="1:27" s="28" customFormat="1" ht="9.9499999999999993" customHeight="1" thickTop="1" x14ac:dyDescent="0.2">
      <c r="R162" s="40"/>
      <c r="S162" s="26"/>
      <c r="U162" s="63"/>
      <c r="V162" s="153"/>
      <c r="W162" s="157"/>
      <c r="X162" s="153"/>
      <c r="Y162" s="63"/>
      <c r="Z162" s="153"/>
      <c r="AA162" s="157"/>
    </row>
    <row r="163" spans="1:27" s="28" customFormat="1" ht="20.100000000000001" customHeight="1" thickBot="1" x14ac:dyDescent="0.25">
      <c r="A163" s="40" t="s">
        <v>258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S163" s="26"/>
      <c r="U163" s="68">
        <v>-954</v>
      </c>
      <c r="V163" s="153"/>
      <c r="W163" s="160">
        <v>84972</v>
      </c>
      <c r="X163" s="153"/>
      <c r="Y163" s="68">
        <v>-954</v>
      </c>
      <c r="Z163" s="153"/>
      <c r="AA163" s="160">
        <v>84972</v>
      </c>
    </row>
    <row r="164" spans="1:27" s="28" customFormat="1" ht="9.9499999999999993" customHeight="1" thickTop="1" x14ac:dyDescent="0.2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S164" s="26"/>
      <c r="U164" s="63"/>
      <c r="V164" s="153"/>
      <c r="W164" s="157"/>
      <c r="X164" s="153"/>
      <c r="Y164" s="63"/>
      <c r="Z164" s="153"/>
      <c r="AA164" s="157"/>
    </row>
    <row r="165" spans="1:27" s="28" customFormat="1" ht="20.100000000000001" customHeight="1" thickBot="1" x14ac:dyDescent="0.25">
      <c r="A165" s="40" t="s">
        <v>270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S165" s="26" t="s">
        <v>20</v>
      </c>
      <c r="U165" s="68">
        <v>0</v>
      </c>
      <c r="V165" s="153"/>
      <c r="W165" s="160">
        <v>0</v>
      </c>
      <c r="X165" s="153"/>
      <c r="Y165" s="68">
        <v>1</v>
      </c>
      <c r="Z165" s="153"/>
      <c r="AA165" s="160">
        <v>0</v>
      </c>
    </row>
    <row r="166" spans="1:27" s="28" customFormat="1" ht="9.9499999999999993" customHeight="1" thickTop="1" x14ac:dyDescent="0.2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S166" s="26"/>
      <c r="U166" s="63"/>
      <c r="V166" s="153"/>
      <c r="W166" s="157"/>
      <c r="X166" s="153"/>
      <c r="Y166" s="63"/>
      <c r="Z166" s="153"/>
      <c r="AA166" s="157"/>
    </row>
    <row r="167" spans="1:27" s="28" customFormat="1" ht="18.75" customHeight="1" thickBot="1" x14ac:dyDescent="0.25">
      <c r="A167" s="40" t="s">
        <v>271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S167" s="26" t="s">
        <v>22</v>
      </c>
      <c r="U167" s="68">
        <v>68025</v>
      </c>
      <c r="V167" s="153"/>
      <c r="W167" s="160">
        <v>0</v>
      </c>
      <c r="X167" s="153"/>
      <c r="Y167" s="68">
        <v>68025</v>
      </c>
      <c r="Z167" s="153"/>
      <c r="AA167" s="160">
        <v>0</v>
      </c>
    </row>
    <row r="168" spans="1:27" s="28" customFormat="1" ht="9.9499999999999993" customHeight="1" thickTop="1" x14ac:dyDescent="0.2">
      <c r="A168" s="40"/>
      <c r="B168" s="40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S168" s="26"/>
      <c r="U168" s="63"/>
      <c r="V168" s="153"/>
      <c r="W168" s="157"/>
      <c r="X168" s="153"/>
      <c r="Y168" s="63"/>
      <c r="Z168" s="153"/>
      <c r="AA168" s="157"/>
    </row>
    <row r="169" spans="1:27" s="28" customFormat="1" ht="18.75" customHeight="1" thickBot="1" x14ac:dyDescent="0.25">
      <c r="A169" s="40" t="s">
        <v>287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S169" s="26" t="s">
        <v>54</v>
      </c>
      <c r="U169" s="68">
        <v>0</v>
      </c>
      <c r="V169" s="153"/>
      <c r="W169" s="160">
        <v>0</v>
      </c>
      <c r="X169" s="153"/>
      <c r="Y169" s="68">
        <v>46833</v>
      </c>
      <c r="Z169" s="153"/>
      <c r="AA169" s="160">
        <v>0</v>
      </c>
    </row>
    <row r="170" spans="1:27" s="28" customFormat="1" ht="9.9499999999999993" customHeight="1" thickTop="1" x14ac:dyDescent="0.2">
      <c r="A170" s="40"/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S170" s="26"/>
      <c r="U170" s="63"/>
      <c r="V170" s="153"/>
      <c r="W170" s="157"/>
      <c r="X170" s="153"/>
      <c r="Y170" s="63"/>
      <c r="Z170" s="153"/>
      <c r="AA170" s="157"/>
    </row>
    <row r="171" spans="1:27" s="28" customFormat="1" ht="18.75" customHeight="1" thickBot="1" x14ac:dyDescent="0.25">
      <c r="A171" s="40" t="s">
        <v>272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S171" s="26" t="s">
        <v>285</v>
      </c>
      <c r="U171" s="68">
        <v>500</v>
      </c>
      <c r="V171" s="153"/>
      <c r="W171" s="160">
        <v>0</v>
      </c>
      <c r="X171" s="153"/>
      <c r="Y171" s="68">
        <v>500</v>
      </c>
      <c r="Z171" s="153"/>
      <c r="AA171" s="160">
        <v>0</v>
      </c>
    </row>
    <row r="172" spans="1:27" s="28" customFormat="1" ht="9.9499999999999993" customHeight="1" thickTop="1" x14ac:dyDescent="0.2">
      <c r="A172" s="40"/>
      <c r="B172" s="40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S172" s="26"/>
      <c r="U172" s="63"/>
      <c r="V172" s="153"/>
      <c r="W172" s="157"/>
      <c r="X172" s="153"/>
      <c r="Y172" s="63"/>
      <c r="Z172" s="153"/>
      <c r="AA172" s="157"/>
    </row>
    <row r="173" spans="1:27" s="28" customFormat="1" ht="18.75" customHeight="1" thickBot="1" x14ac:dyDescent="0.25">
      <c r="A173" s="40" t="s">
        <v>298</v>
      </c>
      <c r="B173" s="40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S173" s="26" t="s">
        <v>286</v>
      </c>
      <c r="U173" s="68">
        <v>1525</v>
      </c>
      <c r="V173" s="153"/>
      <c r="W173" s="160">
        <v>0</v>
      </c>
      <c r="X173" s="153"/>
      <c r="Y173" s="68">
        <v>1525</v>
      </c>
      <c r="Z173" s="153"/>
      <c r="AA173" s="160">
        <v>0</v>
      </c>
    </row>
    <row r="174" spans="1:27" s="28" customFormat="1" ht="9.9499999999999993" customHeight="1" thickTop="1" x14ac:dyDescent="0.2">
      <c r="A174" s="40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S174" s="26"/>
      <c r="U174" s="63"/>
      <c r="V174" s="153"/>
      <c r="W174" s="157"/>
      <c r="X174" s="153"/>
      <c r="Y174" s="63"/>
      <c r="Z174" s="153"/>
      <c r="AA174" s="157"/>
    </row>
    <row r="175" spans="1:27" s="28" customFormat="1" ht="18.75" customHeight="1" x14ac:dyDescent="0.2">
      <c r="A175" s="40" t="s">
        <v>289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S175" s="26"/>
      <c r="U175" s="63"/>
      <c r="V175" s="153"/>
      <c r="W175" s="157"/>
      <c r="X175" s="153"/>
      <c r="Y175" s="63"/>
      <c r="Z175" s="153"/>
      <c r="AA175" s="157"/>
    </row>
    <row r="176" spans="1:27" s="28" customFormat="1" ht="18.75" customHeight="1" thickBot="1" x14ac:dyDescent="0.25">
      <c r="A176" s="40"/>
      <c r="B176" s="40" t="s">
        <v>288</v>
      </c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S176" s="26" t="s">
        <v>292</v>
      </c>
      <c r="U176" s="68">
        <v>200000</v>
      </c>
      <c r="V176" s="153"/>
      <c r="W176" s="160">
        <v>0</v>
      </c>
      <c r="X176" s="153"/>
      <c r="Y176" s="68">
        <v>200000</v>
      </c>
      <c r="Z176" s="153"/>
      <c r="AA176" s="160">
        <v>0</v>
      </c>
    </row>
    <row r="177" spans="1:16239" s="28" customFormat="1" ht="9.9499999999999993" customHeight="1" thickTop="1" x14ac:dyDescent="0.2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S177" s="26"/>
      <c r="U177" s="63"/>
      <c r="V177" s="153"/>
      <c r="W177" s="157"/>
      <c r="X177" s="153"/>
      <c r="Y177" s="63"/>
      <c r="Z177" s="153"/>
      <c r="AA177" s="157"/>
    </row>
    <row r="178" spans="1:16239" s="28" customFormat="1" ht="18.600000000000001" customHeight="1" thickBot="1" x14ac:dyDescent="0.25">
      <c r="A178" s="40" t="s">
        <v>291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S178" s="26">
        <v>8</v>
      </c>
      <c r="U178" s="68">
        <v>7135</v>
      </c>
      <c r="V178" s="153"/>
      <c r="W178" s="160">
        <v>0</v>
      </c>
      <c r="X178" s="153"/>
      <c r="Y178" s="68">
        <v>7135</v>
      </c>
      <c r="Z178" s="153"/>
      <c r="AA178" s="160">
        <v>0</v>
      </c>
    </row>
    <row r="179" spans="1:16239" s="28" customFormat="1" ht="18.75" customHeight="1" thickTop="1" x14ac:dyDescent="0.2">
      <c r="R179" s="40"/>
      <c r="S179" s="26"/>
      <c r="T179" s="26"/>
      <c r="U179" s="26"/>
      <c r="V179" s="26"/>
      <c r="W179" s="26"/>
      <c r="X179" s="26"/>
      <c r="Y179" s="26"/>
      <c r="Z179" s="26"/>
      <c r="AA179" s="26"/>
    </row>
    <row r="180" spans="1:16239" s="28" customFormat="1" ht="20.100000000000001" customHeight="1" x14ac:dyDescent="0.2">
      <c r="A180" s="120" t="s">
        <v>259</v>
      </c>
      <c r="B180" s="120" t="s">
        <v>303</v>
      </c>
      <c r="R180" s="102"/>
      <c r="S180" s="102"/>
      <c r="T180" s="102"/>
      <c r="U180" s="102"/>
      <c r="V180" s="102"/>
      <c r="W180" s="102"/>
      <c r="X180" s="102"/>
      <c r="Y180" s="26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  <c r="BE180" s="102"/>
      <c r="BF180" s="102"/>
      <c r="BG180" s="102"/>
      <c r="BH180" s="102"/>
      <c r="BI180" s="102"/>
      <c r="BJ180" s="102"/>
      <c r="BK180" s="102"/>
      <c r="BL180" s="102"/>
      <c r="BM180" s="102"/>
      <c r="BN180" s="102"/>
      <c r="BO180" s="102"/>
      <c r="BP180" s="102"/>
      <c r="BQ180" s="102"/>
      <c r="BR180" s="102"/>
      <c r="BS180" s="102"/>
      <c r="BT180" s="102"/>
      <c r="BU180" s="102"/>
      <c r="BV180" s="102"/>
      <c r="BW180" s="102"/>
      <c r="BX180" s="102"/>
      <c r="BY180" s="102"/>
      <c r="BZ180" s="102"/>
      <c r="CA180" s="102"/>
      <c r="CB180" s="102"/>
      <c r="CC180" s="102"/>
      <c r="CD180" s="102"/>
      <c r="CE180" s="102"/>
      <c r="CF180" s="102"/>
      <c r="CG180" s="102"/>
      <c r="CH180" s="102"/>
      <c r="CI180" s="102"/>
      <c r="CJ180" s="102"/>
      <c r="CK180" s="102"/>
      <c r="CL180" s="102"/>
      <c r="CM180" s="102"/>
      <c r="CN180" s="102"/>
      <c r="CO180" s="102"/>
      <c r="CP180" s="102"/>
      <c r="CQ180" s="102"/>
      <c r="CR180" s="102"/>
      <c r="CS180" s="102"/>
      <c r="CT180" s="102"/>
      <c r="CU180" s="102"/>
      <c r="CV180" s="102"/>
      <c r="CW180" s="102"/>
      <c r="CX180" s="102"/>
      <c r="CY180" s="102"/>
      <c r="CZ180" s="102"/>
      <c r="DA180" s="102"/>
      <c r="DB180" s="102"/>
      <c r="DC180" s="102"/>
      <c r="DD180" s="102"/>
      <c r="DE180" s="102"/>
      <c r="DF180" s="102"/>
      <c r="DG180" s="102"/>
      <c r="DH180" s="102"/>
      <c r="DI180" s="102"/>
      <c r="DJ180" s="102"/>
      <c r="DK180" s="102"/>
      <c r="DL180" s="102"/>
      <c r="DM180" s="102"/>
      <c r="DN180" s="102"/>
      <c r="DO180" s="102"/>
      <c r="DP180" s="102"/>
      <c r="DQ180" s="102"/>
      <c r="DR180" s="102"/>
      <c r="DS180" s="102"/>
      <c r="DT180" s="102"/>
      <c r="DU180" s="102"/>
      <c r="DV180" s="102"/>
      <c r="DW180" s="102"/>
      <c r="DX180" s="102"/>
      <c r="DY180" s="102"/>
      <c r="DZ180" s="102"/>
      <c r="EA180" s="102"/>
      <c r="EB180" s="102"/>
      <c r="EC180" s="102"/>
      <c r="ED180" s="102"/>
      <c r="EE180" s="102"/>
      <c r="EF180" s="102"/>
      <c r="EG180" s="102"/>
      <c r="EH180" s="102"/>
      <c r="EI180" s="102"/>
      <c r="EJ180" s="102"/>
      <c r="EK180" s="102"/>
      <c r="EL180" s="102"/>
      <c r="EM180" s="102"/>
      <c r="EN180" s="102"/>
      <c r="EO180" s="102"/>
      <c r="EP180" s="102"/>
      <c r="EQ180" s="102"/>
      <c r="ER180" s="102"/>
      <c r="ES180" s="102"/>
      <c r="ET180" s="102"/>
      <c r="EU180" s="102"/>
      <c r="EV180" s="102"/>
      <c r="EW180" s="102"/>
      <c r="EX180" s="102"/>
      <c r="EY180" s="102"/>
      <c r="EZ180" s="102"/>
      <c r="FA180" s="102"/>
      <c r="FB180" s="102"/>
      <c r="FC180" s="102"/>
      <c r="FD180" s="102"/>
      <c r="FE180" s="102"/>
      <c r="FF180" s="102"/>
      <c r="FG180" s="102"/>
      <c r="FH180" s="102"/>
      <c r="FI180" s="102"/>
      <c r="FJ180" s="102"/>
      <c r="FK180" s="102"/>
      <c r="FL180" s="102"/>
      <c r="FM180" s="102"/>
      <c r="FN180" s="102"/>
      <c r="FO180" s="102"/>
      <c r="FP180" s="102"/>
      <c r="FQ180" s="102"/>
      <c r="FR180" s="102"/>
      <c r="FS180" s="102"/>
      <c r="FT180" s="102"/>
      <c r="FU180" s="102"/>
      <c r="FV180" s="102"/>
      <c r="FW180" s="102"/>
      <c r="FX180" s="102"/>
      <c r="FY180" s="102"/>
      <c r="FZ180" s="102"/>
      <c r="GA180" s="102"/>
      <c r="GB180" s="102"/>
      <c r="GC180" s="102"/>
      <c r="GD180" s="102"/>
      <c r="GE180" s="102"/>
      <c r="GF180" s="102"/>
      <c r="GG180" s="102"/>
      <c r="GH180" s="102"/>
      <c r="GI180" s="102"/>
      <c r="GJ180" s="102"/>
      <c r="GK180" s="102"/>
      <c r="GL180" s="102"/>
      <c r="GM180" s="102"/>
      <c r="GN180" s="102"/>
      <c r="GO180" s="102"/>
      <c r="GP180" s="102"/>
      <c r="GQ180" s="102"/>
      <c r="GR180" s="102"/>
      <c r="GS180" s="102"/>
      <c r="GT180" s="102"/>
      <c r="GU180" s="102"/>
      <c r="GV180" s="102"/>
      <c r="GW180" s="102"/>
      <c r="GX180" s="102"/>
      <c r="GY180" s="102"/>
      <c r="GZ180" s="102"/>
      <c r="HA180" s="102"/>
      <c r="HB180" s="102"/>
      <c r="HC180" s="102"/>
      <c r="HD180" s="102"/>
      <c r="HE180" s="102"/>
      <c r="HF180" s="102"/>
      <c r="HG180" s="102"/>
      <c r="HH180" s="102"/>
      <c r="HI180" s="102"/>
      <c r="HJ180" s="102"/>
      <c r="HK180" s="102"/>
      <c r="HL180" s="102"/>
      <c r="HM180" s="102"/>
      <c r="HN180" s="102"/>
      <c r="HO180" s="102"/>
      <c r="HP180" s="102"/>
      <c r="HQ180" s="102"/>
      <c r="HR180" s="102"/>
      <c r="HS180" s="102"/>
      <c r="HT180" s="102"/>
      <c r="HU180" s="102"/>
      <c r="HV180" s="102"/>
      <c r="HW180" s="102"/>
      <c r="HX180" s="102"/>
      <c r="HY180" s="102"/>
      <c r="HZ180" s="102"/>
      <c r="IA180" s="102"/>
      <c r="IB180" s="102"/>
      <c r="IC180" s="102"/>
      <c r="ID180" s="102"/>
      <c r="IE180" s="102"/>
      <c r="IF180" s="102"/>
      <c r="IG180" s="102"/>
      <c r="IH180" s="102"/>
      <c r="II180" s="102"/>
      <c r="IJ180" s="102"/>
      <c r="IK180" s="102"/>
      <c r="IL180" s="102"/>
      <c r="IM180" s="102"/>
      <c r="IN180" s="102"/>
      <c r="IO180" s="102"/>
      <c r="IP180" s="102"/>
      <c r="IQ180" s="102"/>
      <c r="IR180" s="102"/>
      <c r="IS180" s="102"/>
      <c r="IT180" s="102"/>
      <c r="IU180" s="102"/>
      <c r="IV180" s="102"/>
      <c r="IW180" s="102"/>
      <c r="IX180" s="102"/>
      <c r="IY180" s="102"/>
      <c r="IZ180" s="102"/>
      <c r="JA180" s="102"/>
      <c r="JB180" s="102"/>
      <c r="JC180" s="102"/>
      <c r="JD180" s="102"/>
      <c r="JE180" s="102"/>
      <c r="JF180" s="102"/>
      <c r="JG180" s="102"/>
      <c r="JH180" s="102"/>
      <c r="JI180" s="102"/>
      <c r="JJ180" s="102"/>
      <c r="JK180" s="102"/>
      <c r="JL180" s="102"/>
      <c r="JM180" s="102"/>
      <c r="JN180" s="102"/>
      <c r="JO180" s="102"/>
      <c r="JP180" s="102"/>
      <c r="JQ180" s="102"/>
      <c r="JR180" s="102"/>
      <c r="JS180" s="102"/>
      <c r="JT180" s="102"/>
      <c r="JU180" s="102"/>
      <c r="JV180" s="102"/>
      <c r="JW180" s="102"/>
      <c r="JX180" s="102"/>
      <c r="JY180" s="102"/>
      <c r="JZ180" s="102"/>
      <c r="KA180" s="102"/>
      <c r="KB180" s="102"/>
      <c r="KC180" s="102"/>
      <c r="KD180" s="102"/>
      <c r="KE180" s="102"/>
      <c r="KF180" s="102"/>
      <c r="KG180" s="102"/>
      <c r="KH180" s="102"/>
      <c r="KI180" s="102"/>
      <c r="KJ180" s="102"/>
      <c r="KK180" s="102"/>
      <c r="KL180" s="102"/>
      <c r="KM180" s="102"/>
      <c r="KN180" s="102"/>
      <c r="KO180" s="102"/>
      <c r="KP180" s="102"/>
      <c r="KQ180" s="102"/>
      <c r="KR180" s="102"/>
      <c r="KS180" s="102"/>
      <c r="KT180" s="102"/>
      <c r="KU180" s="102"/>
      <c r="KV180" s="102"/>
      <c r="KW180" s="102"/>
      <c r="KX180" s="102"/>
      <c r="KY180" s="102"/>
      <c r="KZ180" s="102"/>
      <c r="LA180" s="102"/>
      <c r="LB180" s="102"/>
      <c r="LC180" s="102"/>
      <c r="LD180" s="102"/>
      <c r="LE180" s="102"/>
      <c r="LF180" s="102"/>
      <c r="LG180" s="102"/>
      <c r="LH180" s="102"/>
      <c r="LI180" s="102"/>
      <c r="LJ180" s="102"/>
      <c r="LK180" s="102"/>
      <c r="LL180" s="102"/>
      <c r="LM180" s="102"/>
      <c r="LN180" s="102"/>
      <c r="LO180" s="102"/>
      <c r="LP180" s="102"/>
      <c r="LQ180" s="102"/>
      <c r="LR180" s="102"/>
      <c r="LS180" s="102"/>
      <c r="LT180" s="102"/>
      <c r="LU180" s="102"/>
      <c r="LV180" s="102"/>
      <c r="LW180" s="102"/>
      <c r="LX180" s="102"/>
      <c r="LY180" s="102"/>
      <c r="LZ180" s="102"/>
      <c r="MA180" s="102"/>
      <c r="MB180" s="102"/>
      <c r="MC180" s="102"/>
      <c r="MD180" s="102"/>
      <c r="ME180" s="102"/>
      <c r="MF180" s="102"/>
      <c r="MG180" s="102"/>
      <c r="MH180" s="102"/>
      <c r="MI180" s="102"/>
      <c r="MJ180" s="102"/>
      <c r="MK180" s="102"/>
      <c r="ML180" s="102"/>
      <c r="MM180" s="102"/>
      <c r="MN180" s="102"/>
      <c r="MO180" s="102"/>
      <c r="MP180" s="102"/>
      <c r="MQ180" s="102"/>
      <c r="MR180" s="102"/>
      <c r="MS180" s="102"/>
      <c r="MT180" s="102"/>
      <c r="MU180" s="102"/>
      <c r="MV180" s="102"/>
      <c r="MW180" s="102"/>
      <c r="MX180" s="102"/>
      <c r="MY180" s="102"/>
      <c r="MZ180" s="102"/>
      <c r="NA180" s="102"/>
      <c r="NB180" s="102"/>
      <c r="NC180" s="102"/>
      <c r="ND180" s="102"/>
      <c r="NE180" s="102"/>
      <c r="NF180" s="102"/>
      <c r="NG180" s="102"/>
      <c r="NH180" s="102"/>
      <c r="NI180" s="102"/>
      <c r="NJ180" s="102"/>
      <c r="NK180" s="102"/>
      <c r="NL180" s="102"/>
      <c r="NM180" s="102"/>
      <c r="NN180" s="102"/>
      <c r="NO180" s="102"/>
      <c r="NP180" s="102"/>
      <c r="NQ180" s="102"/>
      <c r="NR180" s="102"/>
      <c r="NS180" s="102"/>
      <c r="NT180" s="102"/>
      <c r="NU180" s="102"/>
      <c r="NV180" s="102"/>
      <c r="NW180" s="102"/>
      <c r="NX180" s="102"/>
      <c r="NY180" s="102"/>
      <c r="NZ180" s="102"/>
      <c r="OA180" s="102"/>
      <c r="OB180" s="102"/>
      <c r="OC180" s="102"/>
      <c r="OD180" s="102"/>
      <c r="OE180" s="102"/>
      <c r="OF180" s="102"/>
      <c r="OG180" s="102"/>
      <c r="OH180" s="102"/>
      <c r="OI180" s="102"/>
      <c r="OJ180" s="102"/>
      <c r="OK180" s="102"/>
      <c r="OL180" s="102"/>
      <c r="OM180" s="102"/>
      <c r="ON180" s="102"/>
      <c r="OO180" s="102"/>
      <c r="OP180" s="102"/>
      <c r="OQ180" s="102"/>
      <c r="OR180" s="102"/>
      <c r="OS180" s="102"/>
      <c r="OT180" s="102"/>
      <c r="OU180" s="102"/>
      <c r="OV180" s="102"/>
      <c r="OW180" s="102"/>
      <c r="OX180" s="102"/>
      <c r="OY180" s="102"/>
      <c r="OZ180" s="102"/>
      <c r="PA180" s="102"/>
      <c r="PB180" s="102"/>
      <c r="PC180" s="102"/>
      <c r="PD180" s="102"/>
      <c r="PE180" s="102"/>
      <c r="PF180" s="102"/>
      <c r="PG180" s="102"/>
      <c r="PH180" s="102"/>
      <c r="PI180" s="102"/>
      <c r="PJ180" s="102"/>
      <c r="PK180" s="102"/>
      <c r="PL180" s="102"/>
      <c r="PM180" s="102"/>
      <c r="PN180" s="102"/>
      <c r="PO180" s="102"/>
      <c r="PP180" s="102"/>
      <c r="PQ180" s="102"/>
      <c r="PR180" s="102"/>
      <c r="PS180" s="102"/>
      <c r="PT180" s="102"/>
      <c r="PU180" s="102"/>
      <c r="PV180" s="102"/>
      <c r="PW180" s="102"/>
      <c r="PX180" s="102"/>
      <c r="PY180" s="102"/>
      <c r="PZ180" s="102"/>
      <c r="QA180" s="102"/>
      <c r="QB180" s="102"/>
      <c r="QC180" s="102"/>
      <c r="QD180" s="102"/>
      <c r="QE180" s="102"/>
      <c r="QF180" s="102"/>
      <c r="QG180" s="102"/>
      <c r="QH180" s="102"/>
      <c r="QI180" s="102"/>
      <c r="QJ180" s="102"/>
      <c r="QK180" s="102"/>
      <c r="QL180" s="102"/>
      <c r="QM180" s="102"/>
      <c r="QN180" s="102"/>
      <c r="QO180" s="102"/>
      <c r="QP180" s="102"/>
      <c r="QQ180" s="102"/>
      <c r="QR180" s="102"/>
      <c r="QS180" s="102"/>
      <c r="QT180" s="102"/>
      <c r="QU180" s="102"/>
      <c r="QV180" s="102"/>
      <c r="QW180" s="102"/>
      <c r="QX180" s="102"/>
      <c r="QY180" s="102"/>
      <c r="QZ180" s="102"/>
      <c r="RA180" s="102"/>
      <c r="RB180" s="102"/>
      <c r="RC180" s="102"/>
      <c r="RD180" s="102"/>
      <c r="RE180" s="102"/>
      <c r="RF180" s="102"/>
      <c r="RG180" s="102"/>
      <c r="RH180" s="102"/>
      <c r="RI180" s="102"/>
      <c r="RJ180" s="102"/>
      <c r="RK180" s="102"/>
      <c r="RL180" s="102"/>
      <c r="RM180" s="102"/>
      <c r="RN180" s="102"/>
      <c r="RO180" s="102"/>
      <c r="RP180" s="102"/>
      <c r="RQ180" s="102"/>
      <c r="RR180" s="102"/>
      <c r="RS180" s="102"/>
      <c r="RT180" s="102"/>
      <c r="RU180" s="102"/>
      <c r="RV180" s="102"/>
      <c r="RW180" s="102"/>
      <c r="RX180" s="102"/>
      <c r="RY180" s="102"/>
      <c r="RZ180" s="102"/>
      <c r="SA180" s="102"/>
      <c r="SB180" s="102"/>
      <c r="SC180" s="102"/>
      <c r="SD180" s="102"/>
      <c r="SE180" s="102"/>
      <c r="SF180" s="102"/>
      <c r="SG180" s="102"/>
      <c r="SH180" s="102"/>
      <c r="SI180" s="102"/>
      <c r="SJ180" s="102"/>
      <c r="SK180" s="102"/>
      <c r="SL180" s="102"/>
      <c r="SM180" s="102"/>
      <c r="SN180" s="102"/>
      <c r="SO180" s="102"/>
      <c r="SP180" s="102"/>
      <c r="SQ180" s="102"/>
      <c r="SR180" s="102"/>
      <c r="SS180" s="102"/>
      <c r="ST180" s="102"/>
      <c r="SU180" s="102"/>
      <c r="SV180" s="102"/>
      <c r="SW180" s="102"/>
      <c r="SX180" s="102"/>
      <c r="SY180" s="102"/>
      <c r="SZ180" s="102"/>
      <c r="TA180" s="102"/>
      <c r="TB180" s="102"/>
      <c r="TC180" s="102"/>
      <c r="TD180" s="102"/>
      <c r="TE180" s="102"/>
      <c r="TF180" s="102"/>
      <c r="TG180" s="102"/>
      <c r="TH180" s="102"/>
      <c r="TI180" s="102"/>
      <c r="TJ180" s="102"/>
      <c r="TK180" s="102"/>
      <c r="TL180" s="102"/>
      <c r="TM180" s="102"/>
      <c r="TN180" s="102"/>
      <c r="TO180" s="102"/>
      <c r="TP180" s="102"/>
      <c r="TQ180" s="102"/>
      <c r="TR180" s="102"/>
      <c r="TS180" s="102"/>
      <c r="TT180" s="102"/>
      <c r="TU180" s="102"/>
      <c r="TV180" s="102"/>
      <c r="TW180" s="102"/>
      <c r="TX180" s="102"/>
      <c r="TY180" s="102"/>
      <c r="TZ180" s="102"/>
      <c r="UA180" s="102"/>
      <c r="UB180" s="102"/>
      <c r="UC180" s="102"/>
      <c r="UD180" s="102"/>
      <c r="UE180" s="102"/>
      <c r="UF180" s="102"/>
      <c r="UG180" s="102"/>
      <c r="UH180" s="102"/>
      <c r="UI180" s="102"/>
      <c r="UJ180" s="102"/>
      <c r="UK180" s="102"/>
      <c r="UL180" s="102"/>
      <c r="UM180" s="102"/>
      <c r="UN180" s="102"/>
      <c r="UO180" s="102"/>
      <c r="UP180" s="102"/>
      <c r="UQ180" s="102"/>
      <c r="UR180" s="102"/>
      <c r="US180" s="102"/>
      <c r="UT180" s="102"/>
      <c r="UU180" s="102"/>
      <c r="UV180" s="102"/>
      <c r="UW180" s="102"/>
      <c r="UX180" s="102"/>
      <c r="UY180" s="102"/>
      <c r="UZ180" s="102"/>
      <c r="VA180" s="102"/>
      <c r="VB180" s="102"/>
      <c r="VC180" s="102"/>
      <c r="VD180" s="102"/>
      <c r="VE180" s="102"/>
      <c r="VF180" s="102"/>
      <c r="VG180" s="102"/>
      <c r="VH180" s="102"/>
      <c r="VI180" s="102"/>
      <c r="VJ180" s="102"/>
      <c r="VK180" s="102"/>
      <c r="VL180" s="102"/>
      <c r="VM180" s="102"/>
      <c r="VN180" s="102"/>
      <c r="VO180" s="102"/>
      <c r="VP180" s="102"/>
      <c r="VQ180" s="102"/>
      <c r="VR180" s="102"/>
      <c r="VS180" s="102"/>
      <c r="VT180" s="102"/>
      <c r="VU180" s="102"/>
      <c r="VV180" s="102"/>
      <c r="VW180" s="102"/>
      <c r="VX180" s="102"/>
      <c r="VY180" s="102"/>
      <c r="VZ180" s="102"/>
      <c r="WA180" s="102"/>
      <c r="WB180" s="102"/>
      <c r="WC180" s="102"/>
      <c r="WD180" s="102"/>
      <c r="WE180" s="102"/>
      <c r="WF180" s="102"/>
      <c r="WG180" s="102"/>
      <c r="WH180" s="102"/>
      <c r="WI180" s="102"/>
      <c r="WJ180" s="102"/>
      <c r="WK180" s="102"/>
      <c r="WL180" s="102"/>
      <c r="WM180" s="102"/>
      <c r="WN180" s="102"/>
      <c r="WO180" s="102"/>
      <c r="WP180" s="102"/>
      <c r="WQ180" s="102"/>
      <c r="WR180" s="102"/>
      <c r="WS180" s="102"/>
      <c r="WT180" s="102"/>
      <c r="WU180" s="102"/>
      <c r="WV180" s="102"/>
      <c r="WW180" s="102"/>
      <c r="WX180" s="102"/>
      <c r="WY180" s="102"/>
      <c r="WZ180" s="102"/>
      <c r="XA180" s="102"/>
      <c r="XB180" s="102"/>
      <c r="XC180" s="102"/>
      <c r="XD180" s="102"/>
      <c r="XE180" s="102"/>
      <c r="XF180" s="102"/>
      <c r="XG180" s="102"/>
      <c r="XH180" s="102"/>
      <c r="XI180" s="102"/>
      <c r="XJ180" s="102"/>
      <c r="XK180" s="102"/>
      <c r="XL180" s="102"/>
      <c r="XM180" s="102"/>
      <c r="XN180" s="102"/>
      <c r="XO180" s="102"/>
      <c r="XP180" s="102"/>
      <c r="XQ180" s="102"/>
      <c r="XR180" s="102"/>
      <c r="XS180" s="102"/>
      <c r="XT180" s="102"/>
      <c r="XU180" s="102"/>
      <c r="XV180" s="102"/>
      <c r="XW180" s="102"/>
      <c r="XX180" s="102"/>
      <c r="XY180" s="102"/>
      <c r="XZ180" s="102"/>
      <c r="YA180" s="102"/>
      <c r="YB180" s="102"/>
      <c r="YC180" s="102"/>
      <c r="YD180" s="102"/>
      <c r="YE180" s="102"/>
      <c r="YF180" s="102"/>
      <c r="YG180" s="102"/>
      <c r="YH180" s="102"/>
      <c r="YI180" s="102"/>
      <c r="YJ180" s="102"/>
      <c r="YK180" s="102"/>
      <c r="YL180" s="102"/>
      <c r="YM180" s="102"/>
      <c r="YN180" s="102"/>
      <c r="YO180" s="102"/>
      <c r="YP180" s="102"/>
      <c r="YQ180" s="102"/>
      <c r="YR180" s="102"/>
      <c r="YS180" s="102"/>
      <c r="YT180" s="102"/>
      <c r="YU180" s="102"/>
      <c r="YV180" s="102"/>
      <c r="YW180" s="102"/>
      <c r="YX180" s="102"/>
      <c r="YY180" s="102"/>
      <c r="YZ180" s="102"/>
      <c r="ZA180" s="102"/>
      <c r="ZB180" s="102"/>
      <c r="ZC180" s="102"/>
      <c r="ZD180" s="102"/>
      <c r="ZE180" s="102"/>
      <c r="ZF180" s="102"/>
      <c r="ZG180" s="102"/>
      <c r="ZH180" s="102"/>
      <c r="ZI180" s="102"/>
      <c r="ZJ180" s="102"/>
      <c r="ZK180" s="102"/>
      <c r="ZL180" s="102"/>
      <c r="ZM180" s="102"/>
      <c r="ZN180" s="102"/>
      <c r="ZO180" s="102"/>
      <c r="ZP180" s="102"/>
      <c r="ZQ180" s="102"/>
      <c r="ZR180" s="102"/>
      <c r="ZS180" s="102"/>
      <c r="ZT180" s="102"/>
      <c r="ZU180" s="102"/>
      <c r="ZV180" s="102"/>
      <c r="ZW180" s="102"/>
      <c r="ZX180" s="102"/>
      <c r="ZY180" s="102"/>
      <c r="ZZ180" s="102"/>
      <c r="AAA180" s="102"/>
      <c r="AAB180" s="102"/>
      <c r="AAC180" s="102"/>
      <c r="AAD180" s="102"/>
      <c r="AAE180" s="102"/>
      <c r="AAF180" s="102"/>
      <c r="AAG180" s="102"/>
      <c r="AAH180" s="102"/>
      <c r="AAI180" s="102"/>
      <c r="AAJ180" s="102"/>
      <c r="AAK180" s="102"/>
      <c r="AAL180" s="102"/>
      <c r="AAM180" s="102"/>
      <c r="AAN180" s="102"/>
      <c r="AAO180" s="102"/>
      <c r="AAP180" s="102"/>
      <c r="AAQ180" s="102"/>
      <c r="AAR180" s="102"/>
      <c r="AAS180" s="102"/>
      <c r="AAT180" s="102"/>
      <c r="AAU180" s="102"/>
      <c r="AAV180" s="102"/>
      <c r="AAW180" s="102"/>
      <c r="AAX180" s="102"/>
      <c r="AAY180" s="102"/>
      <c r="AAZ180" s="102"/>
      <c r="ABA180" s="102"/>
      <c r="ABB180" s="102"/>
      <c r="ABC180" s="102"/>
      <c r="ABD180" s="102"/>
      <c r="ABE180" s="102"/>
      <c r="ABF180" s="102"/>
      <c r="ABG180" s="102"/>
      <c r="ABH180" s="102"/>
      <c r="ABI180" s="102"/>
      <c r="ABJ180" s="102"/>
      <c r="ABK180" s="102"/>
      <c r="ABL180" s="102"/>
      <c r="ABM180" s="102"/>
      <c r="ABN180" s="102"/>
      <c r="ABO180" s="102"/>
      <c r="ABP180" s="102"/>
      <c r="ABQ180" s="102"/>
      <c r="ABR180" s="102"/>
      <c r="ABS180" s="102"/>
      <c r="ABT180" s="102"/>
      <c r="ABU180" s="102"/>
      <c r="ABV180" s="102"/>
      <c r="ABW180" s="102"/>
      <c r="ABX180" s="102"/>
      <c r="ABY180" s="102"/>
      <c r="ABZ180" s="102"/>
      <c r="ACA180" s="102"/>
      <c r="ACB180" s="102"/>
      <c r="ACC180" s="102"/>
      <c r="ACD180" s="102"/>
      <c r="ACE180" s="102"/>
      <c r="ACF180" s="102"/>
      <c r="ACG180" s="102"/>
      <c r="ACH180" s="102"/>
      <c r="ACI180" s="102"/>
      <c r="ACJ180" s="102"/>
      <c r="ACK180" s="102"/>
      <c r="ACL180" s="102"/>
      <c r="ACM180" s="102"/>
      <c r="ACN180" s="102"/>
      <c r="ACO180" s="102"/>
      <c r="ACP180" s="102"/>
      <c r="ACQ180" s="102"/>
      <c r="ACR180" s="102"/>
      <c r="ACS180" s="102"/>
      <c r="ACT180" s="102"/>
      <c r="ACU180" s="102"/>
      <c r="ACV180" s="102"/>
      <c r="ACW180" s="102"/>
      <c r="ACX180" s="102"/>
      <c r="ACY180" s="102"/>
      <c r="ACZ180" s="102"/>
      <c r="ADA180" s="102"/>
      <c r="ADB180" s="102"/>
      <c r="ADC180" s="102"/>
      <c r="ADD180" s="102"/>
      <c r="ADE180" s="102"/>
      <c r="ADF180" s="102"/>
      <c r="ADG180" s="102"/>
      <c r="ADH180" s="102"/>
      <c r="ADI180" s="102"/>
      <c r="ADJ180" s="102"/>
      <c r="ADK180" s="102"/>
      <c r="ADL180" s="102"/>
      <c r="ADM180" s="102"/>
      <c r="ADN180" s="102"/>
      <c r="ADO180" s="102"/>
      <c r="ADP180" s="102"/>
      <c r="ADQ180" s="102"/>
      <c r="ADR180" s="102"/>
      <c r="ADS180" s="102"/>
      <c r="ADT180" s="102"/>
      <c r="ADU180" s="102"/>
      <c r="ADV180" s="102"/>
      <c r="ADW180" s="102"/>
      <c r="ADX180" s="102"/>
      <c r="ADY180" s="102"/>
      <c r="ADZ180" s="102"/>
      <c r="AEA180" s="102"/>
      <c r="AEB180" s="102"/>
      <c r="AEC180" s="102"/>
      <c r="AED180" s="102"/>
      <c r="AEE180" s="102"/>
      <c r="AEF180" s="102"/>
      <c r="AEG180" s="102"/>
      <c r="AEH180" s="102"/>
      <c r="AEI180" s="102"/>
      <c r="AEJ180" s="102"/>
      <c r="AEK180" s="102"/>
      <c r="AEL180" s="102"/>
      <c r="AEM180" s="102"/>
      <c r="AEN180" s="102"/>
      <c r="AEO180" s="102"/>
      <c r="AEP180" s="102"/>
      <c r="AEQ180" s="102"/>
      <c r="AER180" s="102"/>
      <c r="AES180" s="102"/>
      <c r="AET180" s="102"/>
      <c r="AEU180" s="102"/>
      <c r="AEV180" s="102"/>
      <c r="AEW180" s="102"/>
      <c r="AEX180" s="102"/>
      <c r="AEY180" s="102"/>
      <c r="AEZ180" s="102"/>
      <c r="AFA180" s="102"/>
      <c r="AFB180" s="102"/>
      <c r="AFC180" s="102"/>
      <c r="AFD180" s="102"/>
      <c r="AFE180" s="102"/>
      <c r="AFF180" s="102"/>
      <c r="AFG180" s="102"/>
      <c r="AFH180" s="102"/>
      <c r="AFI180" s="102"/>
      <c r="AFJ180" s="102"/>
      <c r="AFK180" s="102"/>
      <c r="AFL180" s="102"/>
      <c r="AFM180" s="102"/>
      <c r="AFN180" s="102"/>
      <c r="AFO180" s="102"/>
      <c r="AFP180" s="102"/>
      <c r="AFQ180" s="102"/>
      <c r="AFR180" s="102"/>
      <c r="AFS180" s="102"/>
      <c r="AFT180" s="102"/>
      <c r="AFU180" s="102"/>
      <c r="AFV180" s="102"/>
      <c r="AFW180" s="102"/>
      <c r="AFX180" s="102"/>
      <c r="AFY180" s="102"/>
      <c r="AFZ180" s="102"/>
      <c r="AGA180" s="102"/>
      <c r="AGB180" s="102"/>
      <c r="AGC180" s="102"/>
      <c r="AGD180" s="102"/>
      <c r="AGE180" s="102"/>
      <c r="AGF180" s="102"/>
      <c r="AGG180" s="102"/>
      <c r="AGH180" s="102"/>
      <c r="AGI180" s="102"/>
      <c r="AGJ180" s="102"/>
      <c r="AGK180" s="102"/>
      <c r="AGL180" s="102"/>
      <c r="AGM180" s="102"/>
      <c r="AGN180" s="102"/>
      <c r="AGO180" s="102"/>
      <c r="AGP180" s="102"/>
      <c r="AGQ180" s="102"/>
      <c r="AGR180" s="102"/>
      <c r="AGS180" s="102"/>
      <c r="AGT180" s="102"/>
      <c r="AGU180" s="102"/>
      <c r="AGV180" s="102"/>
      <c r="AGW180" s="102"/>
      <c r="AGX180" s="102"/>
      <c r="AGY180" s="102"/>
      <c r="AGZ180" s="102"/>
      <c r="AHA180" s="102"/>
      <c r="AHB180" s="102"/>
      <c r="AHC180" s="102"/>
      <c r="AHD180" s="102"/>
      <c r="AHE180" s="102"/>
      <c r="AHF180" s="102"/>
      <c r="AHG180" s="102"/>
      <c r="AHH180" s="102"/>
      <c r="AHI180" s="102"/>
      <c r="AHJ180" s="102"/>
      <c r="AHK180" s="102"/>
      <c r="AHL180" s="102"/>
      <c r="AHM180" s="102"/>
      <c r="AHN180" s="102"/>
      <c r="AHO180" s="102"/>
      <c r="AHP180" s="102"/>
      <c r="AHQ180" s="102"/>
      <c r="AHR180" s="102"/>
      <c r="AHS180" s="102"/>
      <c r="AHT180" s="102"/>
      <c r="AHU180" s="102"/>
      <c r="AHV180" s="102"/>
      <c r="AHW180" s="102"/>
      <c r="AHX180" s="102"/>
      <c r="AHY180" s="102"/>
      <c r="AHZ180" s="102"/>
      <c r="AIA180" s="102"/>
      <c r="AIB180" s="102"/>
      <c r="AIC180" s="102"/>
      <c r="AID180" s="102"/>
      <c r="AIE180" s="102"/>
      <c r="AIF180" s="102"/>
      <c r="AIG180" s="102"/>
      <c r="AIH180" s="102"/>
      <c r="AII180" s="102"/>
      <c r="AIJ180" s="102"/>
      <c r="AIK180" s="102"/>
      <c r="AIL180" s="102"/>
      <c r="AIM180" s="102"/>
      <c r="AIN180" s="102"/>
      <c r="AIO180" s="102"/>
      <c r="AIP180" s="102"/>
      <c r="AIQ180" s="102"/>
      <c r="AIR180" s="102"/>
      <c r="AIS180" s="102"/>
      <c r="AIT180" s="102"/>
      <c r="AIU180" s="102"/>
      <c r="AIV180" s="102"/>
      <c r="AIW180" s="102"/>
      <c r="AIX180" s="102"/>
      <c r="AIY180" s="102"/>
      <c r="AIZ180" s="102"/>
      <c r="AJA180" s="102"/>
      <c r="AJB180" s="102"/>
      <c r="AJC180" s="102"/>
      <c r="AJD180" s="102"/>
      <c r="AJE180" s="102"/>
      <c r="AJF180" s="102"/>
      <c r="AJG180" s="102"/>
      <c r="AJH180" s="102"/>
      <c r="AJI180" s="102"/>
      <c r="AJJ180" s="102"/>
      <c r="AJK180" s="102"/>
      <c r="AJL180" s="102"/>
      <c r="AJM180" s="102"/>
      <c r="AJN180" s="102"/>
      <c r="AJO180" s="102"/>
      <c r="AJP180" s="102"/>
      <c r="AJQ180" s="102"/>
      <c r="AJR180" s="102"/>
      <c r="AJS180" s="102"/>
      <c r="AJT180" s="102"/>
      <c r="AJU180" s="102"/>
      <c r="AJV180" s="102"/>
      <c r="AJW180" s="102"/>
      <c r="AJX180" s="102"/>
      <c r="AJY180" s="102"/>
      <c r="AJZ180" s="102"/>
      <c r="AKA180" s="102"/>
      <c r="AKB180" s="102"/>
      <c r="AKC180" s="102"/>
      <c r="AKD180" s="102"/>
      <c r="AKE180" s="102"/>
      <c r="AKF180" s="102"/>
      <c r="AKG180" s="102"/>
      <c r="AKH180" s="102"/>
      <c r="AKI180" s="102"/>
      <c r="AKJ180" s="102"/>
      <c r="AKK180" s="102"/>
      <c r="AKL180" s="102"/>
      <c r="AKM180" s="102"/>
      <c r="AKN180" s="102"/>
      <c r="AKO180" s="102"/>
      <c r="AKP180" s="102"/>
      <c r="AKQ180" s="102"/>
      <c r="AKR180" s="102"/>
      <c r="AKS180" s="102"/>
      <c r="AKT180" s="102"/>
      <c r="AKU180" s="102"/>
      <c r="AKV180" s="102"/>
      <c r="AKW180" s="102"/>
      <c r="AKX180" s="102"/>
      <c r="AKY180" s="102"/>
      <c r="AKZ180" s="102"/>
      <c r="ALA180" s="102"/>
      <c r="ALB180" s="102"/>
      <c r="ALC180" s="102"/>
      <c r="ALD180" s="102"/>
      <c r="ALE180" s="102"/>
      <c r="ALF180" s="102"/>
      <c r="ALG180" s="102"/>
      <c r="ALH180" s="102"/>
      <c r="ALI180" s="102"/>
      <c r="ALJ180" s="102"/>
      <c r="ALK180" s="102"/>
      <c r="ALL180" s="102"/>
      <c r="ALM180" s="102"/>
      <c r="ALN180" s="102"/>
      <c r="ALO180" s="102"/>
      <c r="ALP180" s="102"/>
      <c r="ALQ180" s="102"/>
      <c r="ALR180" s="102"/>
      <c r="ALS180" s="102"/>
      <c r="ALT180" s="102"/>
      <c r="ALU180" s="102"/>
      <c r="ALV180" s="102"/>
      <c r="ALW180" s="102"/>
      <c r="ALX180" s="102"/>
      <c r="ALY180" s="102"/>
      <c r="ALZ180" s="102"/>
      <c r="AMA180" s="102"/>
      <c r="AMB180" s="102"/>
      <c r="AMC180" s="102"/>
      <c r="AMD180" s="102"/>
      <c r="AME180" s="102"/>
      <c r="AMF180" s="102"/>
      <c r="AMG180" s="102"/>
      <c r="AMH180" s="102"/>
      <c r="AMI180" s="102"/>
      <c r="AMJ180" s="102"/>
      <c r="AMK180" s="102"/>
      <c r="AML180" s="102"/>
      <c r="AMM180" s="102"/>
      <c r="AMN180" s="102"/>
      <c r="AMO180" s="102"/>
      <c r="AMP180" s="102"/>
      <c r="AMQ180" s="102"/>
      <c r="AMR180" s="102"/>
      <c r="AMS180" s="102"/>
      <c r="AMT180" s="102"/>
      <c r="AMU180" s="102"/>
      <c r="AMV180" s="102"/>
      <c r="AMW180" s="102"/>
      <c r="AMX180" s="102"/>
      <c r="AMY180" s="102"/>
      <c r="AMZ180" s="102"/>
      <c r="ANA180" s="102"/>
      <c r="ANB180" s="102"/>
      <c r="ANC180" s="102"/>
      <c r="AND180" s="102"/>
      <c r="ANE180" s="102"/>
      <c r="ANF180" s="102"/>
      <c r="ANG180" s="102"/>
      <c r="ANH180" s="102"/>
      <c r="ANI180" s="102"/>
      <c r="ANJ180" s="102"/>
      <c r="ANK180" s="102"/>
      <c r="ANL180" s="102"/>
      <c r="ANM180" s="102"/>
      <c r="ANN180" s="102"/>
      <c r="ANO180" s="102"/>
      <c r="ANP180" s="102"/>
      <c r="ANQ180" s="102"/>
      <c r="ANR180" s="102"/>
      <c r="ANS180" s="102"/>
      <c r="ANT180" s="102"/>
      <c r="ANU180" s="102"/>
      <c r="ANV180" s="102"/>
      <c r="ANW180" s="102"/>
      <c r="ANX180" s="102"/>
      <c r="ANY180" s="102"/>
      <c r="ANZ180" s="102"/>
      <c r="AOA180" s="102"/>
      <c r="AOB180" s="102"/>
      <c r="AOC180" s="102"/>
      <c r="AOD180" s="102"/>
      <c r="AOE180" s="102"/>
      <c r="AOF180" s="102"/>
      <c r="AOG180" s="102"/>
      <c r="AOH180" s="102"/>
      <c r="AOI180" s="102"/>
      <c r="AOJ180" s="102"/>
      <c r="AOK180" s="102"/>
      <c r="AOL180" s="102"/>
      <c r="AOM180" s="102"/>
      <c r="AON180" s="102"/>
      <c r="AOO180" s="102"/>
      <c r="AOP180" s="102"/>
      <c r="AOQ180" s="102"/>
      <c r="AOR180" s="102"/>
      <c r="AOS180" s="102"/>
      <c r="AOT180" s="102"/>
      <c r="AOU180" s="102"/>
      <c r="AOV180" s="102"/>
      <c r="AOW180" s="102"/>
      <c r="AOX180" s="102"/>
      <c r="AOY180" s="102"/>
      <c r="AOZ180" s="102"/>
      <c r="APA180" s="102"/>
      <c r="APB180" s="102"/>
      <c r="APC180" s="102"/>
      <c r="APD180" s="102"/>
      <c r="APE180" s="102"/>
      <c r="APF180" s="102"/>
      <c r="APG180" s="102"/>
      <c r="APH180" s="102"/>
      <c r="API180" s="102"/>
      <c r="APJ180" s="102"/>
      <c r="APK180" s="102"/>
      <c r="APL180" s="102"/>
      <c r="APM180" s="102"/>
      <c r="APN180" s="102"/>
      <c r="APO180" s="102"/>
      <c r="APP180" s="102"/>
      <c r="APQ180" s="102"/>
      <c r="APR180" s="102"/>
      <c r="APS180" s="102"/>
      <c r="APT180" s="102"/>
      <c r="APU180" s="102"/>
      <c r="APV180" s="102"/>
      <c r="APW180" s="102"/>
      <c r="APX180" s="102"/>
      <c r="APY180" s="102"/>
      <c r="APZ180" s="102"/>
      <c r="AQA180" s="102"/>
      <c r="AQB180" s="102"/>
      <c r="AQC180" s="102"/>
      <c r="AQD180" s="102"/>
      <c r="AQE180" s="102"/>
      <c r="AQF180" s="102"/>
      <c r="AQG180" s="102"/>
      <c r="AQH180" s="102"/>
      <c r="AQI180" s="102"/>
      <c r="AQJ180" s="102"/>
      <c r="AQK180" s="102"/>
      <c r="AQL180" s="102"/>
      <c r="AQM180" s="102"/>
      <c r="AQN180" s="102"/>
      <c r="AQO180" s="102"/>
      <c r="AQP180" s="102"/>
      <c r="AQQ180" s="102"/>
      <c r="AQR180" s="102"/>
      <c r="AQS180" s="102"/>
      <c r="AQT180" s="102"/>
      <c r="AQU180" s="102"/>
      <c r="AQV180" s="102"/>
      <c r="AQW180" s="102"/>
      <c r="AQX180" s="102"/>
      <c r="AQY180" s="102"/>
      <c r="AQZ180" s="102"/>
      <c r="ARA180" s="102"/>
      <c r="ARB180" s="102"/>
      <c r="ARC180" s="102"/>
      <c r="ARD180" s="102"/>
      <c r="ARE180" s="102"/>
      <c r="ARF180" s="102"/>
      <c r="ARG180" s="102"/>
      <c r="ARH180" s="102"/>
      <c r="ARI180" s="102"/>
      <c r="ARJ180" s="102"/>
      <c r="ARK180" s="102"/>
      <c r="ARL180" s="102"/>
      <c r="ARM180" s="102"/>
      <c r="ARN180" s="102"/>
      <c r="ARO180" s="102"/>
      <c r="ARP180" s="102"/>
      <c r="ARQ180" s="102"/>
      <c r="ARR180" s="102"/>
      <c r="ARS180" s="102"/>
      <c r="ART180" s="102"/>
      <c r="ARU180" s="102"/>
      <c r="ARV180" s="102"/>
      <c r="ARW180" s="102"/>
      <c r="ARX180" s="102"/>
      <c r="ARY180" s="102"/>
      <c r="ARZ180" s="102"/>
      <c r="ASA180" s="102"/>
      <c r="ASB180" s="102"/>
      <c r="ASC180" s="102"/>
      <c r="ASD180" s="102"/>
      <c r="ASE180" s="102"/>
      <c r="ASF180" s="102"/>
      <c r="ASG180" s="102"/>
      <c r="ASH180" s="102"/>
      <c r="ASI180" s="102"/>
      <c r="ASJ180" s="102"/>
      <c r="ASK180" s="102"/>
      <c r="ASL180" s="102"/>
      <c r="ASM180" s="102"/>
      <c r="ASN180" s="102"/>
      <c r="ASO180" s="102"/>
      <c r="ASP180" s="102"/>
      <c r="ASQ180" s="102"/>
      <c r="ASR180" s="102"/>
      <c r="ASS180" s="102"/>
      <c r="AST180" s="102"/>
      <c r="ASU180" s="102"/>
      <c r="ASV180" s="102"/>
      <c r="ASW180" s="102"/>
      <c r="ASX180" s="102"/>
      <c r="ASY180" s="102"/>
      <c r="ASZ180" s="102"/>
      <c r="ATA180" s="102"/>
      <c r="ATB180" s="102"/>
      <c r="ATC180" s="102"/>
      <c r="ATD180" s="102"/>
      <c r="ATE180" s="102"/>
      <c r="ATF180" s="102"/>
      <c r="ATG180" s="102"/>
      <c r="ATH180" s="102"/>
      <c r="ATI180" s="102"/>
      <c r="ATJ180" s="102"/>
      <c r="ATK180" s="102"/>
      <c r="ATL180" s="102"/>
      <c r="ATM180" s="102"/>
      <c r="ATN180" s="102"/>
      <c r="ATO180" s="102"/>
      <c r="ATP180" s="102"/>
      <c r="ATQ180" s="102"/>
      <c r="ATR180" s="102"/>
      <c r="ATS180" s="102"/>
      <c r="ATT180" s="102"/>
      <c r="ATU180" s="102"/>
      <c r="ATV180" s="102"/>
      <c r="ATW180" s="102"/>
      <c r="ATX180" s="102"/>
      <c r="ATY180" s="102"/>
      <c r="ATZ180" s="102"/>
      <c r="AUA180" s="102"/>
      <c r="AUB180" s="102"/>
      <c r="AUC180" s="102"/>
      <c r="AUD180" s="102"/>
      <c r="AUE180" s="102"/>
      <c r="AUF180" s="102"/>
      <c r="AUG180" s="102"/>
      <c r="AUH180" s="102"/>
      <c r="AUI180" s="102"/>
      <c r="AUJ180" s="102"/>
      <c r="AUK180" s="102"/>
      <c r="AUL180" s="102"/>
      <c r="AUM180" s="102"/>
      <c r="AUN180" s="102"/>
      <c r="AUO180" s="102"/>
      <c r="AUP180" s="102"/>
      <c r="AUQ180" s="102"/>
      <c r="AUR180" s="102"/>
      <c r="AUS180" s="102"/>
      <c r="AUT180" s="102"/>
      <c r="AUU180" s="102"/>
      <c r="AUV180" s="102"/>
      <c r="AUW180" s="102"/>
      <c r="AUX180" s="102"/>
      <c r="AUY180" s="102"/>
      <c r="AUZ180" s="102"/>
      <c r="AVA180" s="102"/>
      <c r="AVB180" s="102"/>
      <c r="AVC180" s="102"/>
      <c r="AVD180" s="102"/>
      <c r="AVE180" s="102"/>
      <c r="AVF180" s="102"/>
      <c r="AVG180" s="102"/>
      <c r="AVH180" s="102"/>
      <c r="AVI180" s="102"/>
      <c r="AVJ180" s="102"/>
      <c r="AVK180" s="102"/>
      <c r="AVL180" s="102"/>
      <c r="AVM180" s="102"/>
      <c r="AVN180" s="102"/>
      <c r="AVO180" s="102"/>
      <c r="AVP180" s="102"/>
      <c r="AVQ180" s="102"/>
      <c r="AVR180" s="102"/>
      <c r="AVS180" s="102"/>
      <c r="AVT180" s="102"/>
      <c r="AVU180" s="102"/>
      <c r="AVV180" s="102"/>
      <c r="AVW180" s="102"/>
      <c r="AVX180" s="102"/>
      <c r="AVY180" s="102"/>
      <c r="AVZ180" s="102"/>
      <c r="AWA180" s="102"/>
      <c r="AWB180" s="102"/>
      <c r="AWC180" s="102"/>
      <c r="AWD180" s="102"/>
      <c r="AWE180" s="102"/>
      <c r="AWF180" s="102"/>
      <c r="AWG180" s="102"/>
      <c r="AWH180" s="102"/>
      <c r="AWI180" s="102"/>
      <c r="AWJ180" s="102"/>
      <c r="AWK180" s="102"/>
      <c r="AWL180" s="102"/>
      <c r="AWM180" s="102"/>
      <c r="AWN180" s="102"/>
      <c r="AWO180" s="102"/>
      <c r="AWP180" s="102"/>
      <c r="AWQ180" s="102"/>
      <c r="AWR180" s="102"/>
      <c r="AWS180" s="102"/>
      <c r="AWT180" s="102"/>
      <c r="AWU180" s="102"/>
      <c r="AWV180" s="102"/>
      <c r="AWW180" s="102"/>
      <c r="AWX180" s="102"/>
      <c r="AWY180" s="102"/>
      <c r="AWZ180" s="102"/>
      <c r="AXA180" s="102"/>
      <c r="AXB180" s="102"/>
      <c r="AXC180" s="102"/>
      <c r="AXD180" s="102"/>
      <c r="AXE180" s="102"/>
      <c r="AXF180" s="102"/>
      <c r="AXG180" s="102"/>
      <c r="AXH180" s="102"/>
      <c r="AXI180" s="102"/>
      <c r="AXJ180" s="102"/>
      <c r="AXK180" s="102"/>
      <c r="AXL180" s="102"/>
      <c r="AXM180" s="102"/>
      <c r="AXN180" s="102"/>
      <c r="AXO180" s="102"/>
      <c r="AXP180" s="102"/>
      <c r="AXQ180" s="102"/>
      <c r="AXR180" s="102"/>
      <c r="AXS180" s="102"/>
      <c r="AXT180" s="102"/>
      <c r="AXU180" s="102"/>
      <c r="AXV180" s="102"/>
      <c r="AXW180" s="102"/>
      <c r="AXX180" s="102"/>
      <c r="AXY180" s="102"/>
      <c r="AXZ180" s="102"/>
      <c r="AYA180" s="102"/>
      <c r="AYB180" s="102"/>
      <c r="AYC180" s="102"/>
      <c r="AYD180" s="102"/>
      <c r="AYE180" s="102"/>
      <c r="AYF180" s="102"/>
      <c r="AYG180" s="102"/>
      <c r="AYH180" s="102"/>
      <c r="AYI180" s="102"/>
      <c r="AYJ180" s="102"/>
      <c r="AYK180" s="102"/>
      <c r="AYL180" s="102"/>
      <c r="AYM180" s="102"/>
      <c r="AYN180" s="102"/>
      <c r="AYO180" s="102"/>
      <c r="AYP180" s="102"/>
      <c r="AYQ180" s="102"/>
      <c r="AYR180" s="102"/>
      <c r="AYS180" s="102"/>
      <c r="AYT180" s="102"/>
      <c r="AYU180" s="102"/>
      <c r="AYV180" s="102"/>
      <c r="AYW180" s="102"/>
      <c r="AYX180" s="102"/>
      <c r="AYY180" s="102"/>
      <c r="AYZ180" s="102"/>
      <c r="AZA180" s="102"/>
      <c r="AZB180" s="102"/>
      <c r="AZC180" s="102"/>
      <c r="AZD180" s="102"/>
      <c r="AZE180" s="102"/>
      <c r="AZF180" s="102"/>
      <c r="AZG180" s="102"/>
      <c r="AZH180" s="102"/>
      <c r="AZI180" s="102"/>
      <c r="AZJ180" s="102"/>
      <c r="AZK180" s="102"/>
      <c r="AZL180" s="102"/>
      <c r="AZM180" s="102"/>
      <c r="AZN180" s="102"/>
      <c r="AZO180" s="102"/>
      <c r="AZP180" s="102"/>
      <c r="AZQ180" s="102"/>
      <c r="AZR180" s="102"/>
      <c r="AZS180" s="102"/>
      <c r="AZT180" s="102"/>
      <c r="AZU180" s="102"/>
      <c r="AZV180" s="102"/>
      <c r="AZW180" s="102"/>
      <c r="AZX180" s="102"/>
      <c r="AZY180" s="102"/>
      <c r="AZZ180" s="102"/>
      <c r="BAA180" s="102"/>
      <c r="BAB180" s="102"/>
      <c r="BAC180" s="102"/>
      <c r="BAD180" s="102"/>
      <c r="BAE180" s="102"/>
      <c r="BAF180" s="102"/>
      <c r="BAG180" s="102"/>
      <c r="BAH180" s="102"/>
      <c r="BAI180" s="102"/>
      <c r="BAJ180" s="102"/>
      <c r="BAK180" s="102"/>
      <c r="BAL180" s="102"/>
      <c r="BAM180" s="102"/>
      <c r="BAN180" s="102"/>
      <c r="BAO180" s="102"/>
      <c r="BAP180" s="102"/>
      <c r="BAQ180" s="102"/>
      <c r="BAR180" s="102"/>
      <c r="BAS180" s="102"/>
      <c r="BAT180" s="102"/>
      <c r="BAU180" s="102"/>
      <c r="BAV180" s="102"/>
      <c r="BAW180" s="102"/>
      <c r="BAX180" s="102"/>
      <c r="BAY180" s="102"/>
      <c r="BAZ180" s="102"/>
      <c r="BBA180" s="102"/>
      <c r="BBB180" s="102"/>
      <c r="BBC180" s="102"/>
      <c r="BBD180" s="102"/>
      <c r="BBE180" s="102"/>
      <c r="BBF180" s="102"/>
      <c r="BBG180" s="102"/>
      <c r="BBH180" s="102"/>
      <c r="BBI180" s="102"/>
      <c r="BBJ180" s="102"/>
      <c r="BBK180" s="102"/>
      <c r="BBL180" s="102"/>
      <c r="BBM180" s="102"/>
      <c r="BBN180" s="102"/>
      <c r="BBO180" s="102"/>
      <c r="BBP180" s="102"/>
      <c r="BBQ180" s="102"/>
      <c r="BBR180" s="102"/>
      <c r="BBS180" s="102"/>
      <c r="BBT180" s="102"/>
      <c r="BBU180" s="102"/>
      <c r="BBV180" s="102"/>
      <c r="BBW180" s="102"/>
      <c r="BBX180" s="102"/>
      <c r="BBY180" s="102"/>
      <c r="BBZ180" s="102"/>
      <c r="BCA180" s="102"/>
      <c r="BCB180" s="102"/>
      <c r="BCC180" s="102"/>
      <c r="BCD180" s="102"/>
      <c r="BCE180" s="102"/>
      <c r="BCF180" s="102"/>
      <c r="BCG180" s="102"/>
      <c r="BCH180" s="102"/>
      <c r="BCI180" s="102"/>
      <c r="BCJ180" s="102"/>
      <c r="BCK180" s="102"/>
      <c r="BCL180" s="102"/>
      <c r="BCM180" s="102"/>
      <c r="BCN180" s="102"/>
      <c r="BCO180" s="102"/>
      <c r="BCP180" s="102"/>
      <c r="BCQ180" s="102"/>
      <c r="BCR180" s="102"/>
      <c r="BCS180" s="102"/>
      <c r="BCT180" s="102"/>
      <c r="BCU180" s="102"/>
      <c r="BCV180" s="102"/>
      <c r="BCW180" s="102"/>
      <c r="BCX180" s="102"/>
      <c r="BCY180" s="102"/>
      <c r="BCZ180" s="102"/>
      <c r="BDA180" s="102"/>
      <c r="BDB180" s="102"/>
      <c r="BDC180" s="102"/>
      <c r="BDD180" s="102"/>
      <c r="BDE180" s="102"/>
      <c r="BDF180" s="102"/>
      <c r="BDG180" s="102"/>
      <c r="BDH180" s="102"/>
      <c r="BDI180" s="102"/>
      <c r="BDJ180" s="102"/>
      <c r="BDK180" s="102"/>
      <c r="BDL180" s="102"/>
      <c r="BDM180" s="102"/>
      <c r="BDN180" s="102"/>
      <c r="BDO180" s="102"/>
      <c r="BDP180" s="102"/>
      <c r="BDQ180" s="102"/>
      <c r="BDR180" s="102"/>
      <c r="BDS180" s="102"/>
      <c r="BDT180" s="102"/>
      <c r="BDU180" s="102"/>
      <c r="BDV180" s="102"/>
      <c r="BDW180" s="102"/>
      <c r="BDX180" s="102"/>
      <c r="BDY180" s="102"/>
      <c r="BDZ180" s="102"/>
      <c r="BEA180" s="102"/>
      <c r="BEB180" s="102"/>
      <c r="BEC180" s="102"/>
      <c r="BED180" s="102"/>
      <c r="BEE180" s="102"/>
      <c r="BEF180" s="102"/>
      <c r="BEG180" s="102"/>
      <c r="BEH180" s="102"/>
      <c r="BEI180" s="102"/>
      <c r="BEJ180" s="102"/>
      <c r="BEK180" s="102"/>
      <c r="BEL180" s="102"/>
      <c r="BEM180" s="102"/>
      <c r="BEN180" s="102"/>
      <c r="BEO180" s="102"/>
      <c r="BEP180" s="102"/>
      <c r="BEQ180" s="102"/>
      <c r="BER180" s="102"/>
      <c r="BES180" s="102"/>
      <c r="BET180" s="102"/>
      <c r="BEU180" s="102"/>
      <c r="BEV180" s="102"/>
      <c r="BEW180" s="102"/>
      <c r="BEX180" s="102"/>
      <c r="BEY180" s="102"/>
      <c r="BEZ180" s="102"/>
      <c r="BFA180" s="102"/>
      <c r="BFB180" s="102"/>
      <c r="BFC180" s="102"/>
      <c r="BFD180" s="102"/>
      <c r="BFE180" s="102"/>
      <c r="BFF180" s="102"/>
      <c r="BFG180" s="102"/>
      <c r="BFH180" s="102"/>
      <c r="BFI180" s="102"/>
      <c r="BFJ180" s="102"/>
      <c r="BFK180" s="102"/>
      <c r="BFL180" s="102"/>
      <c r="BFM180" s="102"/>
      <c r="BFN180" s="102"/>
      <c r="BFO180" s="102"/>
      <c r="BFP180" s="102"/>
      <c r="BFQ180" s="102"/>
      <c r="BFR180" s="102"/>
      <c r="BFS180" s="102"/>
      <c r="BFT180" s="102"/>
      <c r="BFU180" s="102"/>
      <c r="BFV180" s="102"/>
      <c r="BFW180" s="102"/>
      <c r="BFX180" s="102"/>
      <c r="BFY180" s="102"/>
      <c r="BFZ180" s="102"/>
      <c r="BGA180" s="102"/>
      <c r="BGB180" s="102"/>
      <c r="BGC180" s="102"/>
      <c r="BGD180" s="102"/>
      <c r="BGE180" s="102"/>
      <c r="BGF180" s="102"/>
      <c r="BGG180" s="102"/>
      <c r="BGH180" s="102"/>
      <c r="BGI180" s="102"/>
      <c r="BGJ180" s="102"/>
      <c r="BGK180" s="102"/>
      <c r="BGL180" s="102"/>
      <c r="BGM180" s="102"/>
      <c r="BGN180" s="102"/>
      <c r="BGO180" s="102"/>
      <c r="BGP180" s="102"/>
      <c r="BGQ180" s="102"/>
      <c r="BGR180" s="102"/>
      <c r="BGS180" s="102"/>
      <c r="BGT180" s="102"/>
      <c r="BGU180" s="102"/>
      <c r="BGV180" s="102"/>
      <c r="BGW180" s="102"/>
      <c r="BGX180" s="102"/>
      <c r="BGY180" s="102"/>
      <c r="BGZ180" s="102"/>
      <c r="BHA180" s="102"/>
      <c r="BHB180" s="102"/>
      <c r="BHC180" s="102"/>
      <c r="BHD180" s="102"/>
      <c r="BHE180" s="102"/>
      <c r="BHF180" s="102"/>
      <c r="BHG180" s="102"/>
      <c r="BHH180" s="102"/>
      <c r="BHI180" s="102"/>
      <c r="BHJ180" s="102"/>
      <c r="BHK180" s="102"/>
      <c r="BHL180" s="102"/>
      <c r="BHM180" s="102"/>
      <c r="BHN180" s="102"/>
      <c r="BHO180" s="102"/>
      <c r="BHP180" s="102"/>
      <c r="BHQ180" s="102"/>
      <c r="BHR180" s="102"/>
      <c r="BHS180" s="102"/>
      <c r="BHT180" s="102"/>
      <c r="BHU180" s="102"/>
      <c r="BHV180" s="102"/>
      <c r="BHW180" s="102"/>
      <c r="BHX180" s="102"/>
      <c r="BHY180" s="102"/>
      <c r="BHZ180" s="102"/>
      <c r="BIA180" s="102"/>
      <c r="BIB180" s="102"/>
      <c r="BIC180" s="102"/>
      <c r="BID180" s="102"/>
      <c r="BIE180" s="102"/>
      <c r="BIF180" s="102"/>
      <c r="BIG180" s="102"/>
      <c r="BIH180" s="102"/>
      <c r="BII180" s="102"/>
      <c r="BIJ180" s="102"/>
      <c r="BIK180" s="102"/>
      <c r="BIL180" s="102"/>
      <c r="BIM180" s="102"/>
      <c r="BIN180" s="102"/>
      <c r="BIO180" s="102"/>
      <c r="BIP180" s="102"/>
      <c r="BIQ180" s="102"/>
      <c r="BIR180" s="102"/>
      <c r="BIS180" s="102"/>
      <c r="BIT180" s="102"/>
      <c r="BIU180" s="102"/>
      <c r="BIV180" s="102"/>
      <c r="BIW180" s="102"/>
      <c r="BIX180" s="102"/>
      <c r="BIY180" s="102"/>
      <c r="BIZ180" s="102"/>
      <c r="BJA180" s="102"/>
      <c r="BJB180" s="102"/>
      <c r="BJC180" s="102"/>
      <c r="BJD180" s="102"/>
      <c r="BJE180" s="102"/>
      <c r="BJF180" s="102"/>
      <c r="BJG180" s="102"/>
      <c r="BJH180" s="102"/>
      <c r="BJI180" s="102"/>
      <c r="BJJ180" s="102"/>
      <c r="BJK180" s="102"/>
      <c r="BJL180" s="102"/>
      <c r="BJM180" s="102"/>
      <c r="BJN180" s="102"/>
      <c r="BJO180" s="102"/>
      <c r="BJP180" s="102"/>
      <c r="BJQ180" s="102"/>
      <c r="BJR180" s="102"/>
      <c r="BJS180" s="102"/>
      <c r="BJT180" s="102"/>
      <c r="BJU180" s="102"/>
      <c r="BJV180" s="102"/>
      <c r="BJW180" s="102"/>
      <c r="BJX180" s="102"/>
      <c r="BJY180" s="102"/>
      <c r="BJZ180" s="102"/>
      <c r="BKA180" s="102"/>
      <c r="BKB180" s="102"/>
      <c r="BKC180" s="102"/>
      <c r="BKD180" s="102"/>
      <c r="BKE180" s="102"/>
      <c r="BKF180" s="102"/>
      <c r="BKG180" s="102"/>
      <c r="BKH180" s="102"/>
      <c r="BKI180" s="102"/>
      <c r="BKJ180" s="102"/>
      <c r="BKK180" s="102"/>
      <c r="BKL180" s="102"/>
      <c r="BKM180" s="102"/>
      <c r="BKN180" s="102"/>
      <c r="BKO180" s="102"/>
      <c r="BKP180" s="102"/>
      <c r="BKQ180" s="102"/>
      <c r="BKR180" s="102"/>
      <c r="BKS180" s="102"/>
      <c r="BKT180" s="102"/>
      <c r="BKU180" s="102"/>
      <c r="BKV180" s="102"/>
      <c r="BKW180" s="102"/>
      <c r="BKX180" s="102"/>
      <c r="BKY180" s="102"/>
      <c r="BKZ180" s="102"/>
      <c r="BLA180" s="102"/>
      <c r="BLB180" s="102"/>
      <c r="BLC180" s="102"/>
      <c r="BLD180" s="102"/>
      <c r="BLE180" s="102"/>
      <c r="BLF180" s="102"/>
      <c r="BLG180" s="102"/>
      <c r="BLH180" s="102"/>
      <c r="BLI180" s="102"/>
      <c r="BLJ180" s="102"/>
      <c r="BLK180" s="102"/>
      <c r="BLL180" s="102"/>
      <c r="BLM180" s="102"/>
      <c r="BLN180" s="102"/>
      <c r="BLO180" s="102"/>
      <c r="BLP180" s="102"/>
      <c r="BLQ180" s="102"/>
      <c r="BLR180" s="102"/>
      <c r="BLS180" s="102"/>
      <c r="BLT180" s="102"/>
      <c r="BLU180" s="102"/>
      <c r="BLV180" s="102"/>
      <c r="BLW180" s="102"/>
      <c r="BLX180" s="102"/>
      <c r="BLY180" s="102"/>
      <c r="BLZ180" s="102"/>
      <c r="BMA180" s="102"/>
      <c r="BMB180" s="102"/>
      <c r="BMC180" s="102"/>
      <c r="BMD180" s="102"/>
      <c r="BME180" s="102"/>
      <c r="BMF180" s="102"/>
      <c r="BMG180" s="102"/>
      <c r="BMH180" s="102"/>
      <c r="BMI180" s="102"/>
      <c r="BMJ180" s="102"/>
      <c r="BMK180" s="102"/>
      <c r="BML180" s="102"/>
      <c r="BMM180" s="102"/>
      <c r="BMN180" s="102"/>
      <c r="BMO180" s="102"/>
      <c r="BMP180" s="102"/>
      <c r="BMQ180" s="102"/>
      <c r="BMR180" s="102"/>
      <c r="BMS180" s="102"/>
      <c r="BMT180" s="102"/>
      <c r="BMU180" s="102"/>
      <c r="BMV180" s="102"/>
      <c r="BMW180" s="102"/>
      <c r="BMX180" s="102"/>
      <c r="BMY180" s="102"/>
      <c r="BMZ180" s="102"/>
      <c r="BNA180" s="102"/>
      <c r="BNB180" s="102"/>
      <c r="BNC180" s="102"/>
      <c r="BND180" s="102"/>
      <c r="BNE180" s="102"/>
      <c r="BNF180" s="102"/>
      <c r="BNG180" s="102"/>
      <c r="BNH180" s="102"/>
      <c r="BNI180" s="102"/>
      <c r="BNJ180" s="102"/>
      <c r="BNK180" s="102"/>
      <c r="BNL180" s="102"/>
      <c r="BNM180" s="102"/>
      <c r="BNN180" s="102"/>
      <c r="BNO180" s="102"/>
      <c r="BNP180" s="102"/>
      <c r="BNQ180" s="102"/>
      <c r="BNR180" s="102"/>
      <c r="BNS180" s="102"/>
      <c r="BNT180" s="102"/>
      <c r="BNU180" s="102"/>
      <c r="BNV180" s="102"/>
      <c r="BNW180" s="102"/>
      <c r="BNX180" s="102"/>
      <c r="BNY180" s="102"/>
      <c r="BNZ180" s="102"/>
      <c r="BOA180" s="102"/>
      <c r="BOB180" s="102"/>
      <c r="BOC180" s="102"/>
      <c r="BOD180" s="102"/>
      <c r="BOE180" s="102"/>
      <c r="BOF180" s="102"/>
      <c r="BOG180" s="102"/>
      <c r="BOH180" s="102"/>
      <c r="BOI180" s="102"/>
      <c r="BOJ180" s="102"/>
      <c r="BOK180" s="102"/>
      <c r="BOL180" s="102"/>
      <c r="BOM180" s="102"/>
      <c r="BON180" s="102"/>
      <c r="BOO180" s="102"/>
      <c r="BOP180" s="102"/>
      <c r="BOQ180" s="102"/>
      <c r="BOR180" s="102"/>
      <c r="BOS180" s="102"/>
      <c r="BOT180" s="102"/>
      <c r="BOU180" s="102"/>
      <c r="BOV180" s="102"/>
      <c r="BOW180" s="102"/>
      <c r="BOX180" s="102"/>
      <c r="BOY180" s="102"/>
      <c r="BOZ180" s="102"/>
      <c r="BPA180" s="102"/>
      <c r="BPB180" s="102"/>
      <c r="BPC180" s="102"/>
      <c r="BPD180" s="102"/>
      <c r="BPE180" s="102"/>
      <c r="BPF180" s="102"/>
      <c r="BPG180" s="102"/>
      <c r="BPH180" s="102"/>
      <c r="BPI180" s="102"/>
      <c r="BPJ180" s="102"/>
      <c r="BPK180" s="102"/>
      <c r="BPL180" s="102"/>
      <c r="BPM180" s="102"/>
      <c r="BPN180" s="102"/>
      <c r="BPO180" s="102"/>
      <c r="BPP180" s="102"/>
      <c r="BPQ180" s="102"/>
      <c r="BPR180" s="102"/>
      <c r="BPS180" s="102"/>
      <c r="BPT180" s="102"/>
      <c r="BPU180" s="102"/>
      <c r="BPV180" s="102"/>
      <c r="BPW180" s="102"/>
      <c r="BPX180" s="102"/>
      <c r="BPY180" s="102"/>
      <c r="BPZ180" s="102"/>
      <c r="BQA180" s="102"/>
      <c r="BQB180" s="102"/>
      <c r="BQC180" s="102"/>
      <c r="BQD180" s="102"/>
      <c r="BQE180" s="102"/>
      <c r="BQF180" s="102"/>
      <c r="BQG180" s="102"/>
      <c r="BQH180" s="102"/>
      <c r="BQI180" s="102"/>
      <c r="BQJ180" s="102"/>
      <c r="BQK180" s="102"/>
      <c r="BQL180" s="102"/>
      <c r="BQM180" s="102"/>
      <c r="BQN180" s="102"/>
      <c r="BQO180" s="102"/>
      <c r="BQP180" s="102"/>
      <c r="BQQ180" s="102"/>
      <c r="BQR180" s="102"/>
      <c r="BQS180" s="102"/>
      <c r="BQT180" s="102"/>
      <c r="BQU180" s="102"/>
      <c r="BQV180" s="102"/>
      <c r="BQW180" s="102"/>
      <c r="BQX180" s="102"/>
      <c r="BQY180" s="102"/>
      <c r="BQZ180" s="102"/>
      <c r="BRA180" s="102"/>
      <c r="BRB180" s="102"/>
      <c r="BRC180" s="102"/>
      <c r="BRD180" s="102"/>
      <c r="BRE180" s="102"/>
      <c r="BRF180" s="102"/>
      <c r="BRG180" s="102"/>
      <c r="BRH180" s="102"/>
      <c r="BRI180" s="102"/>
      <c r="BRJ180" s="102"/>
      <c r="BRK180" s="102"/>
      <c r="BRL180" s="102"/>
      <c r="BRM180" s="102"/>
      <c r="BRN180" s="102"/>
      <c r="BRO180" s="102"/>
      <c r="BRP180" s="102"/>
      <c r="BRQ180" s="102"/>
      <c r="BRR180" s="102"/>
      <c r="BRS180" s="102"/>
      <c r="BRT180" s="102"/>
      <c r="BRU180" s="102"/>
      <c r="BRV180" s="102"/>
      <c r="BRW180" s="102"/>
      <c r="BRX180" s="102"/>
      <c r="BRY180" s="102"/>
      <c r="BRZ180" s="102"/>
      <c r="BSA180" s="102"/>
      <c r="BSB180" s="102"/>
      <c r="BSC180" s="102"/>
      <c r="BSD180" s="102"/>
      <c r="BSE180" s="102"/>
      <c r="BSF180" s="102"/>
      <c r="BSG180" s="102"/>
      <c r="BSH180" s="102"/>
      <c r="BSI180" s="102"/>
      <c r="BSJ180" s="102"/>
      <c r="BSK180" s="102"/>
      <c r="BSL180" s="102"/>
      <c r="BSM180" s="102"/>
      <c r="BSN180" s="102"/>
      <c r="BSO180" s="102"/>
      <c r="BSP180" s="102"/>
      <c r="BSQ180" s="102"/>
      <c r="BSR180" s="102"/>
      <c r="BSS180" s="102"/>
      <c r="BST180" s="102"/>
      <c r="BSU180" s="102"/>
      <c r="BSV180" s="102"/>
      <c r="BSW180" s="102"/>
      <c r="BSX180" s="102"/>
      <c r="BSY180" s="102"/>
      <c r="BSZ180" s="102"/>
      <c r="BTA180" s="102"/>
      <c r="BTB180" s="102"/>
      <c r="BTC180" s="102"/>
      <c r="BTD180" s="102"/>
      <c r="BTE180" s="102"/>
      <c r="BTF180" s="102"/>
      <c r="BTG180" s="102"/>
      <c r="BTH180" s="102"/>
      <c r="BTI180" s="102"/>
      <c r="BTJ180" s="102"/>
      <c r="BTK180" s="102"/>
      <c r="BTL180" s="102"/>
      <c r="BTM180" s="102"/>
      <c r="BTN180" s="102"/>
      <c r="BTO180" s="102"/>
      <c r="BTP180" s="102"/>
      <c r="BTQ180" s="102"/>
      <c r="BTR180" s="102"/>
      <c r="BTS180" s="102"/>
      <c r="BTT180" s="102"/>
      <c r="BTU180" s="102"/>
      <c r="BTV180" s="102"/>
      <c r="BTW180" s="102"/>
      <c r="BTX180" s="102"/>
      <c r="BTY180" s="102"/>
      <c r="BTZ180" s="102"/>
      <c r="BUA180" s="102"/>
      <c r="BUB180" s="102"/>
      <c r="BUC180" s="102"/>
      <c r="BUD180" s="102"/>
      <c r="BUE180" s="102"/>
      <c r="BUF180" s="102"/>
      <c r="BUG180" s="102"/>
      <c r="BUH180" s="102"/>
      <c r="BUI180" s="102"/>
      <c r="BUJ180" s="102"/>
      <c r="BUK180" s="102"/>
      <c r="BUL180" s="102"/>
      <c r="BUM180" s="102"/>
      <c r="BUN180" s="102"/>
      <c r="BUO180" s="102"/>
      <c r="BUP180" s="102"/>
      <c r="BUQ180" s="102"/>
      <c r="BUR180" s="102"/>
      <c r="BUS180" s="102"/>
      <c r="BUT180" s="102"/>
      <c r="BUU180" s="102"/>
      <c r="BUV180" s="102"/>
      <c r="BUW180" s="102"/>
      <c r="BUX180" s="102"/>
      <c r="BUY180" s="102"/>
      <c r="BUZ180" s="102"/>
      <c r="BVA180" s="102"/>
      <c r="BVB180" s="102"/>
      <c r="BVC180" s="102"/>
      <c r="BVD180" s="102"/>
      <c r="BVE180" s="102"/>
      <c r="BVF180" s="102"/>
      <c r="BVG180" s="102"/>
      <c r="BVH180" s="102"/>
      <c r="BVI180" s="102"/>
      <c r="BVJ180" s="102"/>
      <c r="BVK180" s="102"/>
      <c r="BVL180" s="102"/>
      <c r="BVM180" s="102"/>
      <c r="BVN180" s="102"/>
      <c r="BVO180" s="102"/>
      <c r="BVP180" s="102"/>
      <c r="BVQ180" s="102"/>
      <c r="BVR180" s="102"/>
      <c r="BVS180" s="102"/>
      <c r="BVT180" s="102"/>
      <c r="BVU180" s="102"/>
      <c r="BVV180" s="102"/>
      <c r="BVW180" s="102"/>
      <c r="BVX180" s="102"/>
      <c r="BVY180" s="102"/>
      <c r="BVZ180" s="102"/>
      <c r="BWA180" s="102"/>
      <c r="BWB180" s="102"/>
      <c r="BWC180" s="102"/>
      <c r="BWD180" s="102"/>
      <c r="BWE180" s="102"/>
      <c r="BWF180" s="102"/>
      <c r="BWG180" s="102"/>
      <c r="BWH180" s="102"/>
      <c r="BWI180" s="102"/>
      <c r="BWJ180" s="102"/>
      <c r="BWK180" s="102"/>
      <c r="BWL180" s="102"/>
      <c r="BWM180" s="102"/>
      <c r="BWN180" s="102"/>
      <c r="BWO180" s="102"/>
      <c r="BWP180" s="102"/>
      <c r="BWQ180" s="102"/>
      <c r="BWR180" s="102"/>
      <c r="BWS180" s="102"/>
      <c r="BWT180" s="102"/>
      <c r="BWU180" s="102"/>
      <c r="BWV180" s="102"/>
      <c r="BWW180" s="102"/>
      <c r="BWX180" s="102"/>
      <c r="BWY180" s="102"/>
      <c r="BWZ180" s="102"/>
      <c r="BXA180" s="102"/>
      <c r="BXB180" s="102"/>
      <c r="BXC180" s="102"/>
      <c r="BXD180" s="102"/>
      <c r="BXE180" s="102"/>
      <c r="BXF180" s="102"/>
      <c r="BXG180" s="102"/>
      <c r="BXH180" s="102"/>
      <c r="BXI180" s="102"/>
      <c r="BXJ180" s="102"/>
      <c r="BXK180" s="102"/>
      <c r="BXL180" s="102"/>
      <c r="BXM180" s="102"/>
      <c r="BXN180" s="102"/>
      <c r="BXO180" s="102"/>
      <c r="BXP180" s="102"/>
      <c r="BXQ180" s="102"/>
      <c r="BXR180" s="102"/>
      <c r="BXS180" s="102"/>
      <c r="BXT180" s="102"/>
      <c r="BXU180" s="102"/>
      <c r="BXV180" s="102"/>
      <c r="BXW180" s="102"/>
      <c r="BXX180" s="102"/>
      <c r="BXY180" s="102"/>
      <c r="BXZ180" s="102"/>
      <c r="BYA180" s="102"/>
      <c r="BYB180" s="102"/>
      <c r="BYC180" s="102"/>
      <c r="BYD180" s="102"/>
      <c r="BYE180" s="102"/>
      <c r="BYF180" s="102"/>
      <c r="BYG180" s="102"/>
      <c r="BYH180" s="102"/>
      <c r="BYI180" s="102"/>
      <c r="BYJ180" s="102"/>
      <c r="BYK180" s="102"/>
      <c r="BYL180" s="102"/>
      <c r="BYM180" s="102"/>
      <c r="BYN180" s="102"/>
      <c r="BYO180" s="102"/>
      <c r="BYP180" s="102"/>
      <c r="BYQ180" s="102"/>
      <c r="BYR180" s="102"/>
      <c r="BYS180" s="102"/>
      <c r="BYT180" s="102"/>
      <c r="BYU180" s="102"/>
      <c r="BYV180" s="102"/>
      <c r="BYW180" s="102"/>
      <c r="BYX180" s="102"/>
      <c r="BYY180" s="102"/>
      <c r="BYZ180" s="102"/>
      <c r="BZA180" s="102"/>
      <c r="BZB180" s="102"/>
      <c r="BZC180" s="102"/>
      <c r="BZD180" s="102"/>
      <c r="BZE180" s="102"/>
      <c r="BZF180" s="102"/>
      <c r="BZG180" s="102"/>
      <c r="BZH180" s="102"/>
      <c r="BZI180" s="102"/>
      <c r="BZJ180" s="102"/>
      <c r="BZK180" s="102"/>
      <c r="BZL180" s="102"/>
      <c r="BZM180" s="102"/>
      <c r="BZN180" s="102"/>
      <c r="BZO180" s="102"/>
      <c r="BZP180" s="102"/>
      <c r="BZQ180" s="102"/>
      <c r="BZR180" s="102"/>
      <c r="BZS180" s="102"/>
      <c r="BZT180" s="102"/>
      <c r="BZU180" s="102"/>
      <c r="BZV180" s="102"/>
      <c r="BZW180" s="102"/>
      <c r="BZX180" s="102"/>
      <c r="BZY180" s="102"/>
      <c r="BZZ180" s="102"/>
      <c r="CAA180" s="102"/>
      <c r="CAB180" s="102"/>
      <c r="CAC180" s="102"/>
      <c r="CAD180" s="102"/>
      <c r="CAE180" s="102"/>
      <c r="CAF180" s="102"/>
      <c r="CAG180" s="102"/>
      <c r="CAH180" s="102"/>
      <c r="CAI180" s="102"/>
      <c r="CAJ180" s="102"/>
      <c r="CAK180" s="102"/>
      <c r="CAL180" s="102"/>
      <c r="CAM180" s="102"/>
      <c r="CAN180" s="102"/>
      <c r="CAO180" s="102"/>
      <c r="CAP180" s="102"/>
      <c r="CAQ180" s="102"/>
      <c r="CAR180" s="102"/>
      <c r="CAS180" s="102"/>
      <c r="CAT180" s="102"/>
      <c r="CAU180" s="102"/>
      <c r="CAV180" s="102"/>
      <c r="CAW180" s="102"/>
      <c r="CAX180" s="102"/>
      <c r="CAY180" s="102"/>
      <c r="CAZ180" s="102"/>
      <c r="CBA180" s="102"/>
      <c r="CBB180" s="102"/>
      <c r="CBC180" s="102"/>
      <c r="CBD180" s="102"/>
      <c r="CBE180" s="102"/>
      <c r="CBF180" s="102"/>
      <c r="CBG180" s="102"/>
      <c r="CBH180" s="102"/>
      <c r="CBI180" s="102"/>
      <c r="CBJ180" s="102"/>
      <c r="CBK180" s="102"/>
      <c r="CBL180" s="102"/>
      <c r="CBM180" s="102"/>
      <c r="CBN180" s="102"/>
      <c r="CBO180" s="102"/>
      <c r="CBP180" s="102"/>
      <c r="CBQ180" s="102"/>
      <c r="CBR180" s="102"/>
      <c r="CBS180" s="102"/>
      <c r="CBT180" s="102"/>
      <c r="CBU180" s="102"/>
      <c r="CBV180" s="102"/>
      <c r="CBW180" s="102"/>
      <c r="CBX180" s="102"/>
      <c r="CBY180" s="102"/>
      <c r="CBZ180" s="102"/>
      <c r="CCA180" s="102"/>
      <c r="CCB180" s="102"/>
      <c r="CCC180" s="102"/>
      <c r="CCD180" s="102"/>
      <c r="CCE180" s="102"/>
      <c r="CCF180" s="102"/>
      <c r="CCG180" s="102"/>
      <c r="CCH180" s="102"/>
      <c r="CCI180" s="102"/>
      <c r="CCJ180" s="102"/>
      <c r="CCK180" s="102"/>
      <c r="CCL180" s="102"/>
      <c r="CCM180" s="102"/>
      <c r="CCN180" s="102"/>
      <c r="CCO180" s="102"/>
      <c r="CCP180" s="102"/>
      <c r="CCQ180" s="102"/>
      <c r="CCR180" s="102"/>
      <c r="CCS180" s="102"/>
      <c r="CCT180" s="102"/>
      <c r="CCU180" s="102"/>
      <c r="CCV180" s="102"/>
      <c r="CCW180" s="102"/>
      <c r="CCX180" s="102"/>
      <c r="CCY180" s="102"/>
      <c r="CCZ180" s="102"/>
      <c r="CDA180" s="102"/>
      <c r="CDB180" s="102"/>
      <c r="CDC180" s="102"/>
      <c r="CDD180" s="102"/>
      <c r="CDE180" s="102"/>
      <c r="CDF180" s="102"/>
      <c r="CDG180" s="102"/>
      <c r="CDH180" s="102"/>
      <c r="CDI180" s="102"/>
      <c r="CDJ180" s="102"/>
      <c r="CDK180" s="102"/>
      <c r="CDL180" s="102"/>
      <c r="CDM180" s="102"/>
      <c r="CDN180" s="102"/>
      <c r="CDO180" s="102"/>
      <c r="CDP180" s="102"/>
      <c r="CDQ180" s="102"/>
      <c r="CDR180" s="102"/>
      <c r="CDS180" s="102"/>
      <c r="CDT180" s="102"/>
      <c r="CDU180" s="102"/>
      <c r="CDV180" s="102"/>
      <c r="CDW180" s="102"/>
      <c r="CDX180" s="102"/>
      <c r="CDY180" s="102"/>
      <c r="CDZ180" s="102"/>
      <c r="CEA180" s="102"/>
      <c r="CEB180" s="102"/>
      <c r="CEC180" s="102"/>
      <c r="CED180" s="102"/>
      <c r="CEE180" s="102"/>
      <c r="CEF180" s="102"/>
      <c r="CEG180" s="102"/>
      <c r="CEH180" s="102"/>
      <c r="CEI180" s="102"/>
      <c r="CEJ180" s="102"/>
      <c r="CEK180" s="102"/>
      <c r="CEL180" s="102"/>
      <c r="CEM180" s="102"/>
      <c r="CEN180" s="102"/>
      <c r="CEO180" s="102"/>
      <c r="CEP180" s="102"/>
      <c r="CEQ180" s="102"/>
      <c r="CER180" s="102"/>
      <c r="CES180" s="102"/>
      <c r="CET180" s="102"/>
      <c r="CEU180" s="102"/>
      <c r="CEV180" s="102"/>
      <c r="CEW180" s="102"/>
      <c r="CEX180" s="102"/>
      <c r="CEY180" s="102"/>
      <c r="CEZ180" s="102"/>
      <c r="CFA180" s="102"/>
      <c r="CFB180" s="102"/>
      <c r="CFC180" s="102"/>
      <c r="CFD180" s="102"/>
      <c r="CFE180" s="102"/>
      <c r="CFF180" s="102"/>
      <c r="CFG180" s="102"/>
      <c r="CFH180" s="102"/>
      <c r="CFI180" s="102"/>
      <c r="CFJ180" s="102"/>
      <c r="CFK180" s="102"/>
      <c r="CFL180" s="102"/>
      <c r="CFM180" s="102"/>
      <c r="CFN180" s="102"/>
      <c r="CFO180" s="102"/>
      <c r="CFP180" s="102"/>
      <c r="CFQ180" s="102"/>
      <c r="CFR180" s="102"/>
      <c r="CFS180" s="102"/>
      <c r="CFT180" s="102"/>
      <c r="CFU180" s="102"/>
      <c r="CFV180" s="102"/>
      <c r="CFW180" s="102"/>
      <c r="CFX180" s="102"/>
      <c r="CFY180" s="102"/>
      <c r="CFZ180" s="102"/>
      <c r="CGA180" s="102"/>
      <c r="CGB180" s="102"/>
      <c r="CGC180" s="102"/>
      <c r="CGD180" s="102"/>
      <c r="CGE180" s="102"/>
      <c r="CGF180" s="102"/>
      <c r="CGG180" s="102"/>
      <c r="CGH180" s="102"/>
      <c r="CGI180" s="102"/>
      <c r="CGJ180" s="102"/>
      <c r="CGK180" s="102"/>
      <c r="CGL180" s="102"/>
      <c r="CGM180" s="102"/>
      <c r="CGN180" s="102"/>
      <c r="CGO180" s="102"/>
      <c r="CGP180" s="102"/>
      <c r="CGQ180" s="102"/>
      <c r="CGR180" s="102"/>
      <c r="CGS180" s="102"/>
      <c r="CGT180" s="102"/>
      <c r="CGU180" s="102"/>
      <c r="CGV180" s="102"/>
      <c r="CGW180" s="102"/>
      <c r="CGX180" s="102"/>
      <c r="CGY180" s="102"/>
      <c r="CGZ180" s="102"/>
      <c r="CHA180" s="102"/>
      <c r="CHB180" s="102"/>
      <c r="CHC180" s="102"/>
      <c r="CHD180" s="102"/>
      <c r="CHE180" s="102"/>
      <c r="CHF180" s="102"/>
      <c r="CHG180" s="102"/>
      <c r="CHH180" s="102"/>
      <c r="CHI180" s="102"/>
      <c r="CHJ180" s="102"/>
      <c r="CHK180" s="102"/>
      <c r="CHL180" s="102"/>
      <c r="CHM180" s="102"/>
      <c r="CHN180" s="102"/>
      <c r="CHO180" s="102"/>
      <c r="CHP180" s="102"/>
      <c r="CHQ180" s="102"/>
      <c r="CHR180" s="102"/>
      <c r="CHS180" s="102"/>
      <c r="CHT180" s="102"/>
      <c r="CHU180" s="102"/>
      <c r="CHV180" s="102"/>
      <c r="CHW180" s="102"/>
      <c r="CHX180" s="102"/>
      <c r="CHY180" s="102"/>
      <c r="CHZ180" s="102"/>
      <c r="CIA180" s="102"/>
      <c r="CIB180" s="102"/>
      <c r="CIC180" s="102"/>
      <c r="CID180" s="102"/>
      <c r="CIE180" s="102"/>
      <c r="CIF180" s="102"/>
      <c r="CIG180" s="102"/>
      <c r="CIH180" s="102"/>
      <c r="CII180" s="102"/>
      <c r="CIJ180" s="102"/>
      <c r="CIK180" s="102"/>
      <c r="CIL180" s="102"/>
      <c r="CIM180" s="102"/>
      <c r="CIN180" s="102"/>
      <c r="CIO180" s="102"/>
      <c r="CIP180" s="102"/>
      <c r="CIQ180" s="102"/>
      <c r="CIR180" s="102"/>
      <c r="CIS180" s="102"/>
      <c r="CIT180" s="102"/>
      <c r="CIU180" s="102"/>
      <c r="CIV180" s="102"/>
      <c r="CIW180" s="102"/>
      <c r="CIX180" s="102"/>
      <c r="CIY180" s="102"/>
      <c r="CIZ180" s="102"/>
      <c r="CJA180" s="102"/>
      <c r="CJB180" s="102"/>
      <c r="CJC180" s="102"/>
      <c r="CJD180" s="102"/>
      <c r="CJE180" s="102"/>
      <c r="CJF180" s="102"/>
      <c r="CJG180" s="102"/>
      <c r="CJH180" s="102"/>
      <c r="CJI180" s="102"/>
      <c r="CJJ180" s="102"/>
      <c r="CJK180" s="102"/>
      <c r="CJL180" s="102"/>
      <c r="CJM180" s="102"/>
      <c r="CJN180" s="102"/>
      <c r="CJO180" s="102"/>
      <c r="CJP180" s="102"/>
      <c r="CJQ180" s="102"/>
      <c r="CJR180" s="102"/>
      <c r="CJS180" s="102"/>
      <c r="CJT180" s="102"/>
      <c r="CJU180" s="102"/>
      <c r="CJV180" s="102"/>
      <c r="CJW180" s="102"/>
      <c r="CJX180" s="102"/>
      <c r="CJY180" s="102"/>
      <c r="CJZ180" s="102"/>
      <c r="CKA180" s="102"/>
      <c r="CKB180" s="102"/>
      <c r="CKC180" s="102"/>
      <c r="CKD180" s="102"/>
      <c r="CKE180" s="102"/>
      <c r="CKF180" s="102"/>
      <c r="CKG180" s="102"/>
      <c r="CKH180" s="102"/>
      <c r="CKI180" s="102"/>
      <c r="CKJ180" s="102"/>
      <c r="CKK180" s="102"/>
      <c r="CKL180" s="102"/>
      <c r="CKM180" s="102"/>
      <c r="CKN180" s="102"/>
      <c r="CKO180" s="102"/>
      <c r="CKP180" s="102"/>
      <c r="CKQ180" s="102"/>
      <c r="CKR180" s="102"/>
      <c r="CKS180" s="102"/>
      <c r="CKT180" s="102"/>
      <c r="CKU180" s="102"/>
      <c r="CKV180" s="102"/>
      <c r="CKW180" s="102"/>
      <c r="CKX180" s="102"/>
      <c r="CKY180" s="102"/>
      <c r="CKZ180" s="102"/>
      <c r="CLA180" s="102"/>
      <c r="CLB180" s="102"/>
      <c r="CLC180" s="102"/>
      <c r="CLD180" s="102"/>
      <c r="CLE180" s="102"/>
      <c r="CLF180" s="102"/>
      <c r="CLG180" s="102"/>
      <c r="CLH180" s="102"/>
      <c r="CLI180" s="102"/>
      <c r="CLJ180" s="102"/>
      <c r="CLK180" s="102"/>
      <c r="CLL180" s="102"/>
      <c r="CLM180" s="102"/>
      <c r="CLN180" s="102"/>
      <c r="CLO180" s="102"/>
      <c r="CLP180" s="102"/>
      <c r="CLQ180" s="102"/>
      <c r="CLR180" s="102"/>
      <c r="CLS180" s="102"/>
      <c r="CLT180" s="102"/>
      <c r="CLU180" s="102"/>
      <c r="CLV180" s="102"/>
      <c r="CLW180" s="102"/>
      <c r="CLX180" s="102"/>
      <c r="CLY180" s="102"/>
      <c r="CLZ180" s="102"/>
      <c r="CMA180" s="102"/>
      <c r="CMB180" s="102"/>
      <c r="CMC180" s="102"/>
      <c r="CMD180" s="102"/>
      <c r="CME180" s="102"/>
      <c r="CMF180" s="102"/>
      <c r="CMG180" s="102"/>
      <c r="CMH180" s="102"/>
      <c r="CMI180" s="102"/>
      <c r="CMJ180" s="102"/>
      <c r="CMK180" s="102"/>
      <c r="CML180" s="102"/>
      <c r="CMM180" s="102"/>
      <c r="CMN180" s="102"/>
      <c r="CMO180" s="102"/>
      <c r="CMP180" s="102"/>
      <c r="CMQ180" s="102"/>
      <c r="CMR180" s="102"/>
      <c r="CMS180" s="102"/>
      <c r="CMT180" s="102"/>
      <c r="CMU180" s="102"/>
      <c r="CMV180" s="102"/>
      <c r="CMW180" s="102"/>
      <c r="CMX180" s="102"/>
      <c r="CMY180" s="102"/>
      <c r="CMZ180" s="102"/>
      <c r="CNA180" s="102"/>
      <c r="CNB180" s="102"/>
      <c r="CNC180" s="102"/>
      <c r="CND180" s="102"/>
      <c r="CNE180" s="102"/>
      <c r="CNF180" s="102"/>
      <c r="CNG180" s="102"/>
      <c r="CNH180" s="102"/>
      <c r="CNI180" s="102"/>
      <c r="CNJ180" s="102"/>
      <c r="CNK180" s="102"/>
      <c r="CNL180" s="102"/>
      <c r="CNM180" s="102"/>
      <c r="CNN180" s="102"/>
      <c r="CNO180" s="102"/>
      <c r="CNP180" s="102"/>
      <c r="CNQ180" s="102"/>
      <c r="CNR180" s="102"/>
      <c r="CNS180" s="102"/>
      <c r="CNT180" s="102"/>
      <c r="CNU180" s="102"/>
      <c r="CNV180" s="102"/>
      <c r="CNW180" s="102"/>
      <c r="CNX180" s="102"/>
      <c r="CNY180" s="102"/>
      <c r="CNZ180" s="102"/>
      <c r="COA180" s="102"/>
      <c r="COB180" s="102"/>
      <c r="COC180" s="102"/>
      <c r="COD180" s="102"/>
      <c r="COE180" s="102"/>
      <c r="COF180" s="102"/>
      <c r="COG180" s="102"/>
      <c r="COH180" s="102"/>
      <c r="COI180" s="102"/>
      <c r="COJ180" s="102"/>
      <c r="COK180" s="102"/>
      <c r="COL180" s="102"/>
      <c r="COM180" s="102"/>
      <c r="CON180" s="102"/>
      <c r="COO180" s="102"/>
      <c r="COP180" s="102"/>
      <c r="COQ180" s="102"/>
      <c r="COR180" s="102"/>
      <c r="COS180" s="102"/>
      <c r="COT180" s="102"/>
      <c r="COU180" s="102"/>
      <c r="COV180" s="102"/>
      <c r="COW180" s="102"/>
      <c r="COX180" s="102"/>
      <c r="COY180" s="102"/>
      <c r="COZ180" s="102"/>
      <c r="CPA180" s="102"/>
      <c r="CPB180" s="102"/>
      <c r="CPC180" s="102"/>
      <c r="CPD180" s="102"/>
      <c r="CPE180" s="102"/>
      <c r="CPF180" s="102"/>
      <c r="CPG180" s="102"/>
      <c r="CPH180" s="102"/>
      <c r="CPI180" s="102"/>
      <c r="CPJ180" s="102"/>
      <c r="CPK180" s="102"/>
      <c r="CPL180" s="102"/>
      <c r="CPM180" s="102"/>
      <c r="CPN180" s="102"/>
      <c r="CPO180" s="102"/>
      <c r="CPP180" s="102"/>
      <c r="CPQ180" s="102"/>
      <c r="CPR180" s="102"/>
      <c r="CPS180" s="102"/>
      <c r="CPT180" s="102"/>
      <c r="CPU180" s="102"/>
      <c r="CPV180" s="102"/>
      <c r="CPW180" s="102"/>
      <c r="CPX180" s="102"/>
      <c r="CPY180" s="102"/>
      <c r="CPZ180" s="102"/>
      <c r="CQA180" s="102"/>
      <c r="CQB180" s="102"/>
      <c r="CQC180" s="102"/>
      <c r="CQD180" s="102"/>
      <c r="CQE180" s="102"/>
      <c r="CQF180" s="102"/>
      <c r="CQG180" s="102"/>
      <c r="CQH180" s="102"/>
      <c r="CQI180" s="102"/>
      <c r="CQJ180" s="102"/>
      <c r="CQK180" s="102"/>
      <c r="CQL180" s="102"/>
      <c r="CQM180" s="102"/>
      <c r="CQN180" s="102"/>
      <c r="CQO180" s="102"/>
      <c r="CQP180" s="102"/>
      <c r="CQQ180" s="102"/>
      <c r="CQR180" s="102"/>
      <c r="CQS180" s="102"/>
      <c r="CQT180" s="102"/>
      <c r="CQU180" s="102"/>
      <c r="CQV180" s="102"/>
      <c r="CQW180" s="102"/>
      <c r="CQX180" s="102"/>
      <c r="CQY180" s="102"/>
      <c r="CQZ180" s="102"/>
      <c r="CRA180" s="102"/>
      <c r="CRB180" s="102"/>
      <c r="CRC180" s="102"/>
      <c r="CRD180" s="102"/>
      <c r="CRE180" s="102"/>
      <c r="CRF180" s="102"/>
      <c r="CRG180" s="102"/>
      <c r="CRH180" s="102"/>
      <c r="CRI180" s="102"/>
      <c r="CRJ180" s="102"/>
      <c r="CRK180" s="102"/>
      <c r="CRL180" s="102"/>
      <c r="CRM180" s="102"/>
      <c r="CRN180" s="102"/>
      <c r="CRO180" s="102"/>
      <c r="CRP180" s="102"/>
      <c r="CRQ180" s="102"/>
      <c r="CRR180" s="102"/>
      <c r="CRS180" s="102"/>
      <c r="CRT180" s="102"/>
      <c r="CRU180" s="102"/>
      <c r="CRV180" s="102"/>
      <c r="CRW180" s="102"/>
      <c r="CRX180" s="102"/>
      <c r="CRY180" s="102"/>
      <c r="CRZ180" s="102"/>
      <c r="CSA180" s="102"/>
      <c r="CSB180" s="102"/>
      <c r="CSC180" s="102"/>
      <c r="CSD180" s="102"/>
      <c r="CSE180" s="102"/>
      <c r="CSF180" s="102"/>
      <c r="CSG180" s="102"/>
      <c r="CSH180" s="102"/>
      <c r="CSI180" s="102"/>
      <c r="CSJ180" s="102"/>
      <c r="CSK180" s="102"/>
      <c r="CSL180" s="102"/>
      <c r="CSM180" s="102"/>
      <c r="CSN180" s="102"/>
      <c r="CSO180" s="102"/>
      <c r="CSP180" s="102"/>
      <c r="CSQ180" s="102"/>
      <c r="CSR180" s="102"/>
      <c r="CSS180" s="102"/>
      <c r="CST180" s="102"/>
      <c r="CSU180" s="102"/>
      <c r="CSV180" s="102"/>
      <c r="CSW180" s="102"/>
      <c r="CSX180" s="102"/>
      <c r="CSY180" s="102"/>
      <c r="CSZ180" s="102"/>
      <c r="CTA180" s="102"/>
      <c r="CTB180" s="102"/>
      <c r="CTC180" s="102"/>
      <c r="CTD180" s="102"/>
      <c r="CTE180" s="102"/>
      <c r="CTF180" s="102"/>
      <c r="CTG180" s="102"/>
      <c r="CTH180" s="102"/>
      <c r="CTI180" s="102"/>
      <c r="CTJ180" s="102"/>
      <c r="CTK180" s="102"/>
      <c r="CTL180" s="102"/>
      <c r="CTM180" s="102"/>
      <c r="CTN180" s="102"/>
      <c r="CTO180" s="102"/>
      <c r="CTP180" s="102"/>
      <c r="CTQ180" s="102"/>
      <c r="CTR180" s="102"/>
      <c r="CTS180" s="102"/>
      <c r="CTT180" s="102"/>
      <c r="CTU180" s="102"/>
      <c r="CTV180" s="102"/>
      <c r="CTW180" s="102"/>
      <c r="CTX180" s="102"/>
      <c r="CTY180" s="102"/>
      <c r="CTZ180" s="102"/>
      <c r="CUA180" s="102"/>
      <c r="CUB180" s="102"/>
      <c r="CUC180" s="102"/>
      <c r="CUD180" s="102"/>
      <c r="CUE180" s="102"/>
      <c r="CUF180" s="102"/>
      <c r="CUG180" s="102"/>
      <c r="CUH180" s="102"/>
      <c r="CUI180" s="102"/>
      <c r="CUJ180" s="102"/>
      <c r="CUK180" s="102"/>
      <c r="CUL180" s="102"/>
      <c r="CUM180" s="102"/>
      <c r="CUN180" s="102"/>
      <c r="CUO180" s="102"/>
      <c r="CUP180" s="102"/>
      <c r="CUQ180" s="102"/>
      <c r="CUR180" s="102"/>
      <c r="CUS180" s="102"/>
      <c r="CUT180" s="102"/>
      <c r="CUU180" s="102"/>
      <c r="CUV180" s="102"/>
      <c r="CUW180" s="102"/>
      <c r="CUX180" s="102"/>
      <c r="CUY180" s="102"/>
      <c r="CUZ180" s="102"/>
      <c r="CVA180" s="102"/>
      <c r="CVB180" s="102"/>
      <c r="CVC180" s="102"/>
      <c r="CVD180" s="102"/>
      <c r="CVE180" s="102"/>
      <c r="CVF180" s="102"/>
      <c r="CVG180" s="102"/>
      <c r="CVH180" s="102"/>
      <c r="CVI180" s="102"/>
      <c r="CVJ180" s="102"/>
      <c r="CVK180" s="102"/>
      <c r="CVL180" s="102"/>
      <c r="CVM180" s="102"/>
      <c r="CVN180" s="102"/>
      <c r="CVO180" s="102"/>
      <c r="CVP180" s="102"/>
      <c r="CVQ180" s="102"/>
      <c r="CVR180" s="102"/>
      <c r="CVS180" s="102"/>
      <c r="CVT180" s="102"/>
      <c r="CVU180" s="102"/>
      <c r="CVV180" s="102"/>
      <c r="CVW180" s="102"/>
      <c r="CVX180" s="102"/>
      <c r="CVY180" s="102"/>
      <c r="CVZ180" s="102"/>
      <c r="CWA180" s="102"/>
      <c r="CWB180" s="102"/>
      <c r="CWC180" s="102"/>
      <c r="CWD180" s="102"/>
      <c r="CWE180" s="102"/>
      <c r="CWF180" s="102"/>
      <c r="CWG180" s="102"/>
      <c r="CWH180" s="102"/>
      <c r="CWI180" s="102"/>
      <c r="CWJ180" s="102"/>
      <c r="CWK180" s="102"/>
      <c r="CWL180" s="102"/>
      <c r="CWM180" s="102"/>
      <c r="CWN180" s="102"/>
      <c r="CWO180" s="102"/>
      <c r="CWP180" s="102"/>
      <c r="CWQ180" s="102"/>
      <c r="CWR180" s="102"/>
      <c r="CWS180" s="102"/>
      <c r="CWT180" s="102"/>
      <c r="CWU180" s="102"/>
      <c r="CWV180" s="102"/>
      <c r="CWW180" s="102"/>
      <c r="CWX180" s="102"/>
      <c r="CWY180" s="102"/>
      <c r="CWZ180" s="102"/>
      <c r="CXA180" s="102"/>
      <c r="CXB180" s="102"/>
      <c r="CXC180" s="102"/>
      <c r="CXD180" s="102"/>
      <c r="CXE180" s="102"/>
      <c r="CXF180" s="102"/>
      <c r="CXG180" s="102"/>
      <c r="CXH180" s="102"/>
      <c r="CXI180" s="102"/>
      <c r="CXJ180" s="102"/>
      <c r="CXK180" s="102"/>
      <c r="CXL180" s="102"/>
      <c r="CXM180" s="102"/>
      <c r="CXN180" s="102"/>
      <c r="CXO180" s="102"/>
      <c r="CXP180" s="102"/>
      <c r="CXQ180" s="102"/>
      <c r="CXR180" s="102"/>
      <c r="CXS180" s="102"/>
      <c r="CXT180" s="102"/>
      <c r="CXU180" s="102"/>
      <c r="CXV180" s="102"/>
      <c r="CXW180" s="102"/>
      <c r="CXX180" s="102"/>
      <c r="CXY180" s="102"/>
      <c r="CXZ180" s="102"/>
      <c r="CYA180" s="102"/>
      <c r="CYB180" s="102"/>
      <c r="CYC180" s="102"/>
      <c r="CYD180" s="102"/>
      <c r="CYE180" s="102"/>
      <c r="CYF180" s="102"/>
      <c r="CYG180" s="102"/>
      <c r="CYH180" s="102"/>
      <c r="CYI180" s="102"/>
      <c r="CYJ180" s="102"/>
      <c r="CYK180" s="102"/>
      <c r="CYL180" s="102"/>
      <c r="CYM180" s="102"/>
      <c r="CYN180" s="102"/>
      <c r="CYO180" s="102"/>
      <c r="CYP180" s="102"/>
      <c r="CYQ180" s="102"/>
      <c r="CYR180" s="102"/>
      <c r="CYS180" s="102"/>
      <c r="CYT180" s="102"/>
      <c r="CYU180" s="102"/>
      <c r="CYV180" s="102"/>
      <c r="CYW180" s="102"/>
      <c r="CYX180" s="102"/>
      <c r="CYY180" s="102"/>
      <c r="CYZ180" s="102"/>
      <c r="CZA180" s="102"/>
      <c r="CZB180" s="102"/>
      <c r="CZC180" s="102"/>
      <c r="CZD180" s="102"/>
      <c r="CZE180" s="102"/>
      <c r="CZF180" s="102"/>
      <c r="CZG180" s="102"/>
      <c r="CZH180" s="102"/>
      <c r="CZI180" s="102"/>
      <c r="CZJ180" s="102"/>
      <c r="CZK180" s="102"/>
      <c r="CZL180" s="102"/>
      <c r="CZM180" s="102"/>
      <c r="CZN180" s="102"/>
      <c r="CZO180" s="102"/>
      <c r="CZP180" s="102"/>
      <c r="CZQ180" s="102"/>
      <c r="CZR180" s="102"/>
      <c r="CZS180" s="102"/>
      <c r="CZT180" s="102"/>
      <c r="CZU180" s="102"/>
      <c r="CZV180" s="102"/>
      <c r="CZW180" s="102"/>
      <c r="CZX180" s="102"/>
      <c r="CZY180" s="102"/>
      <c r="CZZ180" s="102"/>
      <c r="DAA180" s="102"/>
      <c r="DAB180" s="102"/>
      <c r="DAC180" s="102"/>
      <c r="DAD180" s="102"/>
      <c r="DAE180" s="102"/>
      <c r="DAF180" s="102"/>
      <c r="DAG180" s="102"/>
      <c r="DAH180" s="102"/>
      <c r="DAI180" s="102"/>
      <c r="DAJ180" s="102"/>
      <c r="DAK180" s="102"/>
      <c r="DAL180" s="102"/>
      <c r="DAM180" s="102"/>
      <c r="DAN180" s="102"/>
      <c r="DAO180" s="102"/>
      <c r="DAP180" s="102"/>
      <c r="DAQ180" s="102"/>
      <c r="DAR180" s="102"/>
      <c r="DAS180" s="102"/>
      <c r="DAT180" s="102"/>
      <c r="DAU180" s="102"/>
      <c r="DAV180" s="102"/>
      <c r="DAW180" s="102"/>
      <c r="DAX180" s="102"/>
      <c r="DAY180" s="102"/>
      <c r="DAZ180" s="102"/>
      <c r="DBA180" s="102"/>
      <c r="DBB180" s="102"/>
      <c r="DBC180" s="102"/>
      <c r="DBD180" s="102"/>
      <c r="DBE180" s="102"/>
      <c r="DBF180" s="102"/>
      <c r="DBG180" s="102"/>
      <c r="DBH180" s="102"/>
      <c r="DBI180" s="102"/>
      <c r="DBJ180" s="102"/>
      <c r="DBK180" s="102"/>
      <c r="DBL180" s="102"/>
      <c r="DBM180" s="102"/>
      <c r="DBN180" s="102"/>
      <c r="DBO180" s="102"/>
      <c r="DBP180" s="102"/>
      <c r="DBQ180" s="102"/>
      <c r="DBR180" s="102"/>
      <c r="DBS180" s="102"/>
      <c r="DBT180" s="102"/>
      <c r="DBU180" s="102"/>
      <c r="DBV180" s="102"/>
      <c r="DBW180" s="102"/>
      <c r="DBX180" s="102"/>
      <c r="DBY180" s="102"/>
      <c r="DBZ180" s="102"/>
      <c r="DCA180" s="102"/>
      <c r="DCB180" s="102"/>
      <c r="DCC180" s="102"/>
      <c r="DCD180" s="102"/>
      <c r="DCE180" s="102"/>
      <c r="DCF180" s="102"/>
      <c r="DCG180" s="102"/>
      <c r="DCH180" s="102"/>
      <c r="DCI180" s="102"/>
      <c r="DCJ180" s="102"/>
      <c r="DCK180" s="102"/>
      <c r="DCL180" s="102"/>
      <c r="DCM180" s="102"/>
      <c r="DCN180" s="102"/>
      <c r="DCO180" s="102"/>
      <c r="DCP180" s="102"/>
      <c r="DCQ180" s="102"/>
      <c r="DCR180" s="102"/>
      <c r="DCS180" s="102"/>
      <c r="DCT180" s="102"/>
      <c r="DCU180" s="102"/>
      <c r="DCV180" s="102"/>
      <c r="DCW180" s="102"/>
      <c r="DCX180" s="102"/>
      <c r="DCY180" s="102"/>
      <c r="DCZ180" s="102"/>
      <c r="DDA180" s="102"/>
      <c r="DDB180" s="102"/>
      <c r="DDC180" s="102"/>
      <c r="DDD180" s="102"/>
      <c r="DDE180" s="102"/>
      <c r="DDF180" s="102"/>
      <c r="DDG180" s="102"/>
      <c r="DDH180" s="102"/>
      <c r="DDI180" s="102"/>
      <c r="DDJ180" s="102"/>
      <c r="DDK180" s="102"/>
      <c r="DDL180" s="102"/>
      <c r="DDM180" s="102"/>
      <c r="DDN180" s="102"/>
      <c r="DDO180" s="102"/>
      <c r="DDP180" s="102"/>
      <c r="DDQ180" s="102"/>
      <c r="DDR180" s="102"/>
      <c r="DDS180" s="102"/>
      <c r="DDT180" s="102"/>
      <c r="DDU180" s="102"/>
      <c r="DDV180" s="102"/>
      <c r="DDW180" s="102"/>
      <c r="DDX180" s="102"/>
      <c r="DDY180" s="102"/>
      <c r="DDZ180" s="102"/>
      <c r="DEA180" s="102"/>
      <c r="DEB180" s="102"/>
      <c r="DEC180" s="102"/>
      <c r="DED180" s="102"/>
      <c r="DEE180" s="102"/>
      <c r="DEF180" s="102"/>
      <c r="DEG180" s="102"/>
      <c r="DEH180" s="102"/>
      <c r="DEI180" s="102"/>
      <c r="DEJ180" s="102"/>
      <c r="DEK180" s="102"/>
      <c r="DEL180" s="102"/>
      <c r="DEM180" s="102"/>
      <c r="DEN180" s="102"/>
      <c r="DEO180" s="102"/>
      <c r="DEP180" s="102"/>
      <c r="DEQ180" s="102"/>
      <c r="DER180" s="102"/>
      <c r="DES180" s="102"/>
      <c r="DET180" s="102"/>
      <c r="DEU180" s="102"/>
      <c r="DEV180" s="102"/>
      <c r="DEW180" s="102"/>
      <c r="DEX180" s="102"/>
      <c r="DEY180" s="102"/>
      <c r="DEZ180" s="102"/>
      <c r="DFA180" s="102"/>
      <c r="DFB180" s="102"/>
      <c r="DFC180" s="102"/>
      <c r="DFD180" s="102"/>
      <c r="DFE180" s="102"/>
      <c r="DFF180" s="102"/>
      <c r="DFG180" s="102"/>
      <c r="DFH180" s="102"/>
      <c r="DFI180" s="102"/>
      <c r="DFJ180" s="102"/>
      <c r="DFK180" s="102"/>
      <c r="DFL180" s="102"/>
      <c r="DFM180" s="102"/>
      <c r="DFN180" s="102"/>
      <c r="DFO180" s="102"/>
      <c r="DFP180" s="102"/>
      <c r="DFQ180" s="102"/>
      <c r="DFR180" s="102"/>
      <c r="DFS180" s="102"/>
      <c r="DFT180" s="102"/>
      <c r="DFU180" s="102"/>
      <c r="DFV180" s="102"/>
      <c r="DFW180" s="102"/>
      <c r="DFX180" s="102"/>
      <c r="DFY180" s="102"/>
      <c r="DFZ180" s="102"/>
      <c r="DGA180" s="102"/>
      <c r="DGB180" s="102"/>
      <c r="DGC180" s="102"/>
      <c r="DGD180" s="102"/>
      <c r="DGE180" s="102"/>
      <c r="DGF180" s="102"/>
      <c r="DGG180" s="102"/>
      <c r="DGH180" s="102"/>
      <c r="DGI180" s="102"/>
      <c r="DGJ180" s="102"/>
      <c r="DGK180" s="102"/>
      <c r="DGL180" s="102"/>
      <c r="DGM180" s="102"/>
      <c r="DGN180" s="102"/>
      <c r="DGO180" s="102"/>
      <c r="DGP180" s="102"/>
      <c r="DGQ180" s="102"/>
      <c r="DGR180" s="102"/>
      <c r="DGS180" s="102"/>
      <c r="DGT180" s="102"/>
      <c r="DGU180" s="102"/>
      <c r="DGV180" s="102"/>
      <c r="DGW180" s="102"/>
      <c r="DGX180" s="102"/>
      <c r="DGY180" s="102"/>
      <c r="DGZ180" s="102"/>
      <c r="DHA180" s="102"/>
      <c r="DHB180" s="102"/>
      <c r="DHC180" s="102"/>
      <c r="DHD180" s="102"/>
      <c r="DHE180" s="102"/>
      <c r="DHF180" s="102"/>
      <c r="DHG180" s="102"/>
      <c r="DHH180" s="102"/>
      <c r="DHI180" s="102"/>
      <c r="DHJ180" s="102"/>
      <c r="DHK180" s="102"/>
      <c r="DHL180" s="102"/>
      <c r="DHM180" s="102"/>
      <c r="DHN180" s="102"/>
      <c r="DHO180" s="102"/>
      <c r="DHP180" s="102"/>
      <c r="DHQ180" s="102"/>
      <c r="DHR180" s="102"/>
      <c r="DHS180" s="102"/>
      <c r="DHT180" s="102"/>
      <c r="DHU180" s="102"/>
      <c r="DHV180" s="102"/>
      <c r="DHW180" s="102"/>
      <c r="DHX180" s="102"/>
      <c r="DHY180" s="102"/>
      <c r="DHZ180" s="102"/>
      <c r="DIA180" s="102"/>
      <c r="DIB180" s="102"/>
      <c r="DIC180" s="102"/>
      <c r="DID180" s="102"/>
      <c r="DIE180" s="102"/>
      <c r="DIF180" s="102"/>
      <c r="DIG180" s="102"/>
      <c r="DIH180" s="102"/>
      <c r="DII180" s="102"/>
      <c r="DIJ180" s="102"/>
      <c r="DIK180" s="102"/>
      <c r="DIL180" s="102"/>
      <c r="DIM180" s="102"/>
      <c r="DIN180" s="102"/>
      <c r="DIO180" s="102"/>
      <c r="DIP180" s="102"/>
      <c r="DIQ180" s="102"/>
      <c r="DIR180" s="102"/>
      <c r="DIS180" s="102"/>
      <c r="DIT180" s="102"/>
      <c r="DIU180" s="102"/>
      <c r="DIV180" s="102"/>
      <c r="DIW180" s="102"/>
      <c r="DIX180" s="102"/>
      <c r="DIY180" s="102"/>
      <c r="DIZ180" s="102"/>
      <c r="DJA180" s="102"/>
      <c r="DJB180" s="102"/>
      <c r="DJC180" s="102"/>
      <c r="DJD180" s="102"/>
      <c r="DJE180" s="102"/>
      <c r="DJF180" s="102"/>
      <c r="DJG180" s="102"/>
      <c r="DJH180" s="102"/>
      <c r="DJI180" s="102"/>
      <c r="DJJ180" s="102"/>
      <c r="DJK180" s="102"/>
      <c r="DJL180" s="102"/>
      <c r="DJM180" s="102"/>
      <c r="DJN180" s="102"/>
      <c r="DJO180" s="102"/>
      <c r="DJP180" s="102"/>
      <c r="DJQ180" s="102"/>
      <c r="DJR180" s="102"/>
      <c r="DJS180" s="102"/>
      <c r="DJT180" s="102"/>
      <c r="DJU180" s="102"/>
      <c r="DJV180" s="102"/>
      <c r="DJW180" s="102"/>
      <c r="DJX180" s="102"/>
      <c r="DJY180" s="102"/>
      <c r="DJZ180" s="102"/>
      <c r="DKA180" s="102"/>
      <c r="DKB180" s="102"/>
      <c r="DKC180" s="102"/>
      <c r="DKD180" s="102"/>
      <c r="DKE180" s="102"/>
      <c r="DKF180" s="102"/>
      <c r="DKG180" s="102"/>
      <c r="DKH180" s="102"/>
      <c r="DKI180" s="102"/>
      <c r="DKJ180" s="102"/>
      <c r="DKK180" s="102"/>
      <c r="DKL180" s="102"/>
      <c r="DKM180" s="102"/>
      <c r="DKN180" s="102"/>
      <c r="DKO180" s="102"/>
      <c r="DKP180" s="102"/>
      <c r="DKQ180" s="102"/>
      <c r="DKR180" s="102"/>
      <c r="DKS180" s="102"/>
      <c r="DKT180" s="102"/>
      <c r="DKU180" s="102"/>
      <c r="DKV180" s="102"/>
      <c r="DKW180" s="102"/>
      <c r="DKX180" s="102"/>
      <c r="DKY180" s="102"/>
      <c r="DKZ180" s="102"/>
      <c r="DLA180" s="102"/>
      <c r="DLB180" s="102"/>
      <c r="DLC180" s="102"/>
      <c r="DLD180" s="102"/>
      <c r="DLE180" s="102"/>
      <c r="DLF180" s="102"/>
      <c r="DLG180" s="102"/>
      <c r="DLH180" s="102"/>
      <c r="DLI180" s="102"/>
      <c r="DLJ180" s="102"/>
      <c r="DLK180" s="102"/>
      <c r="DLL180" s="102"/>
      <c r="DLM180" s="102"/>
      <c r="DLN180" s="102"/>
      <c r="DLO180" s="102"/>
      <c r="DLP180" s="102"/>
      <c r="DLQ180" s="102"/>
      <c r="DLR180" s="102"/>
      <c r="DLS180" s="102"/>
      <c r="DLT180" s="102"/>
      <c r="DLU180" s="102"/>
      <c r="DLV180" s="102"/>
      <c r="DLW180" s="102"/>
      <c r="DLX180" s="102"/>
      <c r="DLY180" s="102"/>
      <c r="DLZ180" s="102"/>
      <c r="DMA180" s="102"/>
      <c r="DMB180" s="102"/>
      <c r="DMC180" s="102"/>
      <c r="DMD180" s="102"/>
      <c r="DME180" s="102"/>
      <c r="DMF180" s="102"/>
      <c r="DMG180" s="102"/>
      <c r="DMH180" s="102"/>
      <c r="DMI180" s="102"/>
      <c r="DMJ180" s="102"/>
      <c r="DMK180" s="102"/>
      <c r="DML180" s="102"/>
      <c r="DMM180" s="102"/>
      <c r="DMN180" s="102"/>
      <c r="DMO180" s="102"/>
      <c r="DMP180" s="102"/>
      <c r="DMQ180" s="102"/>
      <c r="DMR180" s="102"/>
      <c r="DMS180" s="102"/>
      <c r="DMT180" s="102"/>
      <c r="DMU180" s="102"/>
      <c r="DMV180" s="102"/>
      <c r="DMW180" s="102"/>
      <c r="DMX180" s="102"/>
      <c r="DMY180" s="102"/>
      <c r="DMZ180" s="102"/>
      <c r="DNA180" s="102"/>
      <c r="DNB180" s="102"/>
      <c r="DNC180" s="102"/>
      <c r="DND180" s="102"/>
      <c r="DNE180" s="102"/>
      <c r="DNF180" s="102"/>
      <c r="DNG180" s="102"/>
      <c r="DNH180" s="102"/>
      <c r="DNI180" s="102"/>
      <c r="DNJ180" s="102"/>
      <c r="DNK180" s="102"/>
      <c r="DNL180" s="102"/>
      <c r="DNM180" s="102"/>
      <c r="DNN180" s="102"/>
      <c r="DNO180" s="102"/>
      <c r="DNP180" s="102"/>
      <c r="DNQ180" s="102"/>
      <c r="DNR180" s="102"/>
      <c r="DNS180" s="102"/>
      <c r="DNT180" s="102"/>
      <c r="DNU180" s="102"/>
      <c r="DNV180" s="102"/>
      <c r="DNW180" s="102"/>
      <c r="DNX180" s="102"/>
      <c r="DNY180" s="102"/>
      <c r="DNZ180" s="102"/>
      <c r="DOA180" s="102"/>
      <c r="DOB180" s="102"/>
      <c r="DOC180" s="102"/>
      <c r="DOD180" s="102"/>
      <c r="DOE180" s="102"/>
      <c r="DOF180" s="102"/>
      <c r="DOG180" s="102"/>
      <c r="DOH180" s="102"/>
      <c r="DOI180" s="102"/>
      <c r="DOJ180" s="102"/>
      <c r="DOK180" s="102"/>
      <c r="DOL180" s="102"/>
      <c r="DOM180" s="102"/>
      <c r="DON180" s="102"/>
      <c r="DOO180" s="102"/>
      <c r="DOP180" s="102"/>
      <c r="DOQ180" s="102"/>
      <c r="DOR180" s="102"/>
      <c r="DOS180" s="102"/>
      <c r="DOT180" s="102"/>
      <c r="DOU180" s="102"/>
      <c r="DOV180" s="102"/>
      <c r="DOW180" s="102"/>
      <c r="DOX180" s="102"/>
      <c r="DOY180" s="102"/>
      <c r="DOZ180" s="102"/>
      <c r="DPA180" s="102"/>
      <c r="DPB180" s="102"/>
      <c r="DPC180" s="102"/>
      <c r="DPD180" s="102"/>
      <c r="DPE180" s="102"/>
      <c r="DPF180" s="102"/>
      <c r="DPG180" s="102"/>
      <c r="DPH180" s="102"/>
      <c r="DPI180" s="102"/>
      <c r="DPJ180" s="102"/>
      <c r="DPK180" s="102"/>
      <c r="DPL180" s="102"/>
      <c r="DPM180" s="102"/>
      <c r="DPN180" s="102"/>
      <c r="DPO180" s="102"/>
      <c r="DPP180" s="102"/>
      <c r="DPQ180" s="102"/>
      <c r="DPR180" s="102"/>
      <c r="DPS180" s="102"/>
      <c r="DPT180" s="102"/>
      <c r="DPU180" s="102"/>
      <c r="DPV180" s="102"/>
      <c r="DPW180" s="102"/>
      <c r="DPX180" s="102"/>
      <c r="DPY180" s="102"/>
      <c r="DPZ180" s="102"/>
      <c r="DQA180" s="102"/>
      <c r="DQB180" s="102"/>
      <c r="DQC180" s="102"/>
      <c r="DQD180" s="102"/>
      <c r="DQE180" s="102"/>
      <c r="DQF180" s="102"/>
      <c r="DQG180" s="102"/>
      <c r="DQH180" s="102"/>
      <c r="DQI180" s="102"/>
      <c r="DQJ180" s="102"/>
      <c r="DQK180" s="102"/>
      <c r="DQL180" s="102"/>
      <c r="DQM180" s="102"/>
      <c r="DQN180" s="102"/>
      <c r="DQO180" s="102"/>
      <c r="DQP180" s="102"/>
      <c r="DQQ180" s="102"/>
      <c r="DQR180" s="102"/>
      <c r="DQS180" s="102"/>
      <c r="DQT180" s="102"/>
      <c r="DQU180" s="102"/>
      <c r="DQV180" s="102"/>
      <c r="DQW180" s="102"/>
      <c r="DQX180" s="102"/>
      <c r="DQY180" s="102"/>
      <c r="DQZ180" s="102"/>
      <c r="DRA180" s="102"/>
      <c r="DRB180" s="102"/>
      <c r="DRC180" s="102"/>
      <c r="DRD180" s="102"/>
      <c r="DRE180" s="102"/>
      <c r="DRF180" s="102"/>
      <c r="DRG180" s="102"/>
      <c r="DRH180" s="102"/>
      <c r="DRI180" s="102"/>
      <c r="DRJ180" s="102"/>
      <c r="DRK180" s="102"/>
      <c r="DRL180" s="102"/>
      <c r="DRM180" s="102"/>
      <c r="DRN180" s="102"/>
      <c r="DRO180" s="102"/>
      <c r="DRP180" s="102"/>
      <c r="DRQ180" s="102"/>
      <c r="DRR180" s="102"/>
      <c r="DRS180" s="102"/>
      <c r="DRT180" s="102"/>
      <c r="DRU180" s="102"/>
      <c r="DRV180" s="102"/>
      <c r="DRW180" s="102"/>
      <c r="DRX180" s="102"/>
      <c r="DRY180" s="102"/>
      <c r="DRZ180" s="102"/>
      <c r="DSA180" s="102"/>
      <c r="DSB180" s="102"/>
      <c r="DSC180" s="102"/>
      <c r="DSD180" s="102"/>
      <c r="DSE180" s="102"/>
      <c r="DSF180" s="102"/>
      <c r="DSG180" s="102"/>
      <c r="DSH180" s="102"/>
      <c r="DSI180" s="102"/>
      <c r="DSJ180" s="102"/>
      <c r="DSK180" s="102"/>
      <c r="DSL180" s="102"/>
      <c r="DSM180" s="102"/>
      <c r="DSN180" s="102"/>
      <c r="DSO180" s="102"/>
      <c r="DSP180" s="102"/>
      <c r="DSQ180" s="102"/>
      <c r="DSR180" s="102"/>
      <c r="DSS180" s="102"/>
      <c r="DST180" s="102"/>
      <c r="DSU180" s="102"/>
      <c r="DSV180" s="102"/>
      <c r="DSW180" s="102"/>
      <c r="DSX180" s="102"/>
      <c r="DSY180" s="102"/>
      <c r="DSZ180" s="102"/>
      <c r="DTA180" s="102"/>
      <c r="DTB180" s="102"/>
      <c r="DTC180" s="102"/>
      <c r="DTD180" s="102"/>
      <c r="DTE180" s="102"/>
      <c r="DTF180" s="102"/>
      <c r="DTG180" s="102"/>
      <c r="DTH180" s="102"/>
      <c r="DTI180" s="102"/>
      <c r="DTJ180" s="102"/>
      <c r="DTK180" s="102"/>
      <c r="DTL180" s="102"/>
      <c r="DTM180" s="102"/>
      <c r="DTN180" s="102"/>
      <c r="DTO180" s="102"/>
      <c r="DTP180" s="102"/>
      <c r="DTQ180" s="102"/>
      <c r="DTR180" s="102"/>
      <c r="DTS180" s="102"/>
      <c r="DTT180" s="102"/>
      <c r="DTU180" s="102"/>
      <c r="DTV180" s="102"/>
      <c r="DTW180" s="102"/>
      <c r="DTX180" s="102"/>
      <c r="DTY180" s="102"/>
      <c r="DTZ180" s="102"/>
      <c r="DUA180" s="102"/>
      <c r="DUB180" s="102"/>
      <c r="DUC180" s="102"/>
      <c r="DUD180" s="102"/>
      <c r="DUE180" s="102"/>
      <c r="DUF180" s="102"/>
      <c r="DUG180" s="102"/>
      <c r="DUH180" s="102"/>
      <c r="DUI180" s="102"/>
      <c r="DUJ180" s="102"/>
      <c r="DUK180" s="102"/>
      <c r="DUL180" s="102"/>
      <c r="DUM180" s="102"/>
      <c r="DUN180" s="102"/>
      <c r="DUO180" s="102"/>
      <c r="DUP180" s="102"/>
      <c r="DUQ180" s="102"/>
      <c r="DUR180" s="102"/>
      <c r="DUS180" s="102"/>
      <c r="DUT180" s="102"/>
      <c r="DUU180" s="102"/>
      <c r="DUV180" s="102"/>
      <c r="DUW180" s="102"/>
      <c r="DUX180" s="102"/>
      <c r="DUY180" s="102"/>
      <c r="DUZ180" s="102"/>
      <c r="DVA180" s="102"/>
      <c r="DVB180" s="102"/>
      <c r="DVC180" s="102"/>
      <c r="DVD180" s="102"/>
      <c r="DVE180" s="102"/>
      <c r="DVF180" s="102"/>
      <c r="DVG180" s="102"/>
      <c r="DVH180" s="102"/>
      <c r="DVI180" s="102"/>
      <c r="DVJ180" s="102"/>
      <c r="DVK180" s="102"/>
      <c r="DVL180" s="102"/>
      <c r="DVM180" s="102"/>
      <c r="DVN180" s="102"/>
      <c r="DVO180" s="102"/>
      <c r="DVP180" s="102"/>
      <c r="DVQ180" s="102"/>
      <c r="DVR180" s="102"/>
      <c r="DVS180" s="102"/>
      <c r="DVT180" s="102"/>
      <c r="DVU180" s="102"/>
      <c r="DVV180" s="102"/>
      <c r="DVW180" s="102"/>
      <c r="DVX180" s="102"/>
      <c r="DVY180" s="102"/>
      <c r="DVZ180" s="102"/>
      <c r="DWA180" s="102"/>
      <c r="DWB180" s="102"/>
      <c r="DWC180" s="102"/>
      <c r="DWD180" s="102"/>
      <c r="DWE180" s="102"/>
      <c r="DWF180" s="102"/>
      <c r="DWG180" s="102"/>
      <c r="DWH180" s="102"/>
      <c r="DWI180" s="102"/>
      <c r="DWJ180" s="102"/>
      <c r="DWK180" s="102"/>
      <c r="DWL180" s="102"/>
      <c r="DWM180" s="102"/>
      <c r="DWN180" s="102"/>
      <c r="DWO180" s="102"/>
      <c r="DWP180" s="102"/>
      <c r="DWQ180" s="102"/>
      <c r="DWR180" s="102"/>
      <c r="DWS180" s="102"/>
      <c r="DWT180" s="102"/>
      <c r="DWU180" s="102"/>
      <c r="DWV180" s="102"/>
      <c r="DWW180" s="102"/>
      <c r="DWX180" s="102"/>
      <c r="DWY180" s="102"/>
      <c r="DWZ180" s="102"/>
      <c r="DXA180" s="102"/>
      <c r="DXB180" s="102"/>
      <c r="DXC180" s="102"/>
      <c r="DXD180" s="102"/>
      <c r="DXE180" s="102"/>
      <c r="DXF180" s="102"/>
      <c r="DXG180" s="102"/>
      <c r="DXH180" s="102"/>
      <c r="DXI180" s="102"/>
      <c r="DXJ180" s="102"/>
      <c r="DXK180" s="102"/>
      <c r="DXL180" s="102"/>
      <c r="DXM180" s="102"/>
      <c r="DXN180" s="102"/>
      <c r="DXO180" s="102"/>
      <c r="DXP180" s="102"/>
      <c r="DXQ180" s="102"/>
      <c r="DXR180" s="102"/>
      <c r="DXS180" s="102"/>
      <c r="DXT180" s="102"/>
      <c r="DXU180" s="102"/>
      <c r="DXV180" s="102"/>
      <c r="DXW180" s="102"/>
      <c r="DXX180" s="102"/>
      <c r="DXY180" s="102"/>
      <c r="DXZ180" s="102"/>
      <c r="DYA180" s="102"/>
      <c r="DYB180" s="102"/>
      <c r="DYC180" s="102"/>
      <c r="DYD180" s="102"/>
      <c r="DYE180" s="102"/>
      <c r="DYF180" s="102"/>
      <c r="DYG180" s="102"/>
      <c r="DYH180" s="102"/>
      <c r="DYI180" s="102"/>
      <c r="DYJ180" s="102"/>
      <c r="DYK180" s="102"/>
      <c r="DYL180" s="102"/>
      <c r="DYM180" s="102"/>
      <c r="DYN180" s="102"/>
      <c r="DYO180" s="102"/>
      <c r="DYP180" s="102"/>
      <c r="DYQ180" s="102"/>
      <c r="DYR180" s="102"/>
      <c r="DYS180" s="102"/>
      <c r="DYT180" s="102"/>
      <c r="DYU180" s="102"/>
      <c r="DYV180" s="102"/>
      <c r="DYW180" s="102"/>
      <c r="DYX180" s="102"/>
      <c r="DYY180" s="102"/>
      <c r="DYZ180" s="102"/>
      <c r="DZA180" s="102"/>
      <c r="DZB180" s="102"/>
      <c r="DZC180" s="102"/>
      <c r="DZD180" s="102"/>
      <c r="DZE180" s="102"/>
      <c r="DZF180" s="102"/>
      <c r="DZG180" s="102"/>
      <c r="DZH180" s="102"/>
      <c r="DZI180" s="102"/>
      <c r="DZJ180" s="102"/>
      <c r="DZK180" s="102"/>
      <c r="DZL180" s="102"/>
      <c r="DZM180" s="102"/>
      <c r="DZN180" s="102"/>
      <c r="DZO180" s="102"/>
      <c r="DZP180" s="102"/>
      <c r="DZQ180" s="102"/>
      <c r="DZR180" s="102"/>
      <c r="DZS180" s="102"/>
      <c r="DZT180" s="102"/>
      <c r="DZU180" s="102"/>
      <c r="DZV180" s="102"/>
      <c r="DZW180" s="102"/>
      <c r="DZX180" s="102"/>
      <c r="DZY180" s="102"/>
      <c r="DZZ180" s="102"/>
      <c r="EAA180" s="102"/>
      <c r="EAB180" s="102"/>
      <c r="EAC180" s="102"/>
      <c r="EAD180" s="102"/>
      <c r="EAE180" s="102"/>
      <c r="EAF180" s="102"/>
      <c r="EAG180" s="102"/>
      <c r="EAH180" s="102"/>
      <c r="EAI180" s="102"/>
      <c r="EAJ180" s="102"/>
      <c r="EAK180" s="102"/>
      <c r="EAL180" s="102"/>
      <c r="EAM180" s="102"/>
      <c r="EAN180" s="102"/>
      <c r="EAO180" s="102"/>
      <c r="EAP180" s="102"/>
      <c r="EAQ180" s="102"/>
      <c r="EAR180" s="102"/>
      <c r="EAS180" s="102"/>
      <c r="EAT180" s="102"/>
      <c r="EAU180" s="102"/>
      <c r="EAV180" s="102"/>
      <c r="EAW180" s="102"/>
      <c r="EAX180" s="102"/>
      <c r="EAY180" s="102"/>
      <c r="EAZ180" s="102"/>
      <c r="EBA180" s="102"/>
      <c r="EBB180" s="102"/>
      <c r="EBC180" s="102"/>
      <c r="EBD180" s="102"/>
      <c r="EBE180" s="102"/>
      <c r="EBF180" s="102"/>
      <c r="EBG180" s="102"/>
      <c r="EBH180" s="102"/>
      <c r="EBI180" s="102"/>
      <c r="EBJ180" s="102"/>
      <c r="EBK180" s="102"/>
      <c r="EBL180" s="102"/>
      <c r="EBM180" s="102"/>
      <c r="EBN180" s="102"/>
      <c r="EBO180" s="102"/>
      <c r="EBP180" s="102"/>
      <c r="EBQ180" s="102"/>
      <c r="EBR180" s="102"/>
      <c r="EBS180" s="102"/>
      <c r="EBT180" s="102"/>
      <c r="EBU180" s="102"/>
      <c r="EBV180" s="102"/>
      <c r="EBW180" s="102"/>
      <c r="EBX180" s="102"/>
      <c r="EBY180" s="102"/>
      <c r="EBZ180" s="102"/>
      <c r="ECA180" s="102"/>
      <c r="ECB180" s="102"/>
      <c r="ECC180" s="102"/>
      <c r="ECD180" s="102"/>
      <c r="ECE180" s="102"/>
      <c r="ECF180" s="102"/>
      <c r="ECG180" s="102"/>
      <c r="ECH180" s="102"/>
      <c r="ECI180" s="102"/>
      <c r="ECJ180" s="102"/>
      <c r="ECK180" s="102"/>
      <c r="ECL180" s="102"/>
      <c r="ECM180" s="102"/>
      <c r="ECN180" s="102"/>
      <c r="ECO180" s="102"/>
      <c r="ECP180" s="102"/>
      <c r="ECQ180" s="102"/>
      <c r="ECR180" s="102"/>
      <c r="ECS180" s="102"/>
      <c r="ECT180" s="102"/>
      <c r="ECU180" s="102"/>
      <c r="ECV180" s="102"/>
      <c r="ECW180" s="102"/>
      <c r="ECX180" s="102"/>
      <c r="ECY180" s="102"/>
      <c r="ECZ180" s="102"/>
      <c r="EDA180" s="102"/>
      <c r="EDB180" s="102"/>
      <c r="EDC180" s="102"/>
      <c r="EDD180" s="102"/>
      <c r="EDE180" s="102"/>
      <c r="EDF180" s="102"/>
      <c r="EDG180" s="102"/>
      <c r="EDH180" s="102"/>
      <c r="EDI180" s="102"/>
      <c r="EDJ180" s="102"/>
      <c r="EDK180" s="102"/>
      <c r="EDL180" s="102"/>
      <c r="EDM180" s="102"/>
      <c r="EDN180" s="102"/>
      <c r="EDO180" s="102"/>
      <c r="EDP180" s="102"/>
      <c r="EDQ180" s="102"/>
      <c r="EDR180" s="102"/>
      <c r="EDS180" s="102"/>
      <c r="EDT180" s="102"/>
      <c r="EDU180" s="102"/>
      <c r="EDV180" s="102"/>
      <c r="EDW180" s="102"/>
      <c r="EDX180" s="102"/>
      <c r="EDY180" s="102"/>
      <c r="EDZ180" s="102"/>
      <c r="EEA180" s="102"/>
      <c r="EEB180" s="102"/>
      <c r="EEC180" s="102"/>
      <c r="EED180" s="102"/>
      <c r="EEE180" s="102"/>
      <c r="EEF180" s="102"/>
      <c r="EEG180" s="102"/>
      <c r="EEH180" s="102"/>
      <c r="EEI180" s="102"/>
      <c r="EEJ180" s="102"/>
      <c r="EEK180" s="102"/>
      <c r="EEL180" s="102"/>
      <c r="EEM180" s="102"/>
      <c r="EEN180" s="102"/>
      <c r="EEO180" s="102"/>
      <c r="EEP180" s="102"/>
      <c r="EEQ180" s="102"/>
      <c r="EER180" s="102"/>
      <c r="EES180" s="102"/>
      <c r="EET180" s="102"/>
      <c r="EEU180" s="102"/>
      <c r="EEV180" s="102"/>
      <c r="EEW180" s="102"/>
      <c r="EEX180" s="102"/>
      <c r="EEY180" s="102"/>
      <c r="EEZ180" s="102"/>
      <c r="EFA180" s="102"/>
      <c r="EFB180" s="102"/>
      <c r="EFC180" s="102"/>
      <c r="EFD180" s="102"/>
      <c r="EFE180" s="102"/>
      <c r="EFF180" s="102"/>
      <c r="EFG180" s="102"/>
      <c r="EFH180" s="102"/>
      <c r="EFI180" s="102"/>
      <c r="EFJ180" s="102"/>
      <c r="EFK180" s="102"/>
      <c r="EFL180" s="102"/>
      <c r="EFM180" s="102"/>
      <c r="EFN180" s="102"/>
      <c r="EFO180" s="102"/>
      <c r="EFP180" s="102"/>
      <c r="EFQ180" s="102"/>
      <c r="EFR180" s="102"/>
      <c r="EFS180" s="102"/>
      <c r="EFT180" s="102"/>
      <c r="EFU180" s="102"/>
      <c r="EFV180" s="102"/>
      <c r="EFW180" s="102"/>
      <c r="EFX180" s="102"/>
      <c r="EFY180" s="102"/>
      <c r="EFZ180" s="102"/>
      <c r="EGA180" s="102"/>
      <c r="EGB180" s="102"/>
      <c r="EGC180" s="102"/>
      <c r="EGD180" s="102"/>
      <c r="EGE180" s="102"/>
      <c r="EGF180" s="102"/>
      <c r="EGG180" s="102"/>
      <c r="EGH180" s="102"/>
      <c r="EGI180" s="102"/>
      <c r="EGJ180" s="102"/>
      <c r="EGK180" s="102"/>
      <c r="EGL180" s="102"/>
      <c r="EGM180" s="102"/>
      <c r="EGN180" s="102"/>
      <c r="EGO180" s="102"/>
      <c r="EGP180" s="102"/>
      <c r="EGQ180" s="102"/>
      <c r="EGR180" s="102"/>
      <c r="EGS180" s="102"/>
      <c r="EGT180" s="102"/>
      <c r="EGU180" s="102"/>
      <c r="EGV180" s="102"/>
      <c r="EGW180" s="102"/>
      <c r="EGX180" s="102"/>
      <c r="EGY180" s="102"/>
      <c r="EGZ180" s="102"/>
      <c r="EHA180" s="102"/>
      <c r="EHB180" s="102"/>
      <c r="EHC180" s="102"/>
      <c r="EHD180" s="102"/>
      <c r="EHE180" s="102"/>
      <c r="EHF180" s="102"/>
      <c r="EHG180" s="102"/>
      <c r="EHH180" s="102"/>
      <c r="EHI180" s="102"/>
      <c r="EHJ180" s="102"/>
      <c r="EHK180" s="102"/>
      <c r="EHL180" s="102"/>
      <c r="EHM180" s="102"/>
      <c r="EHN180" s="102"/>
      <c r="EHO180" s="102"/>
      <c r="EHP180" s="102"/>
      <c r="EHQ180" s="102"/>
      <c r="EHR180" s="102"/>
      <c r="EHS180" s="102"/>
      <c r="EHT180" s="102"/>
      <c r="EHU180" s="102"/>
      <c r="EHV180" s="102"/>
      <c r="EHW180" s="102"/>
      <c r="EHX180" s="102"/>
      <c r="EHY180" s="102"/>
      <c r="EHZ180" s="102"/>
      <c r="EIA180" s="102"/>
      <c r="EIB180" s="102"/>
      <c r="EIC180" s="102"/>
      <c r="EID180" s="102"/>
      <c r="EIE180" s="102"/>
      <c r="EIF180" s="102"/>
      <c r="EIG180" s="102"/>
      <c r="EIH180" s="102"/>
      <c r="EII180" s="102"/>
      <c r="EIJ180" s="102"/>
      <c r="EIK180" s="102"/>
      <c r="EIL180" s="102"/>
      <c r="EIM180" s="102"/>
      <c r="EIN180" s="102"/>
      <c r="EIO180" s="102"/>
      <c r="EIP180" s="102"/>
      <c r="EIQ180" s="102"/>
      <c r="EIR180" s="102"/>
      <c r="EIS180" s="102"/>
      <c r="EIT180" s="102"/>
      <c r="EIU180" s="102"/>
      <c r="EIV180" s="102"/>
      <c r="EIW180" s="102"/>
      <c r="EIX180" s="102"/>
      <c r="EIY180" s="102"/>
      <c r="EIZ180" s="102"/>
      <c r="EJA180" s="102"/>
      <c r="EJB180" s="102"/>
      <c r="EJC180" s="102"/>
      <c r="EJD180" s="102"/>
      <c r="EJE180" s="102"/>
      <c r="EJF180" s="102"/>
      <c r="EJG180" s="102"/>
      <c r="EJH180" s="102"/>
      <c r="EJI180" s="102"/>
      <c r="EJJ180" s="102"/>
      <c r="EJK180" s="102"/>
      <c r="EJL180" s="102"/>
      <c r="EJM180" s="102"/>
      <c r="EJN180" s="102"/>
      <c r="EJO180" s="102"/>
      <c r="EJP180" s="102"/>
      <c r="EJQ180" s="102"/>
      <c r="EJR180" s="102"/>
      <c r="EJS180" s="102"/>
      <c r="EJT180" s="102"/>
      <c r="EJU180" s="102"/>
      <c r="EJV180" s="102"/>
      <c r="EJW180" s="102"/>
      <c r="EJX180" s="102"/>
      <c r="EJY180" s="102"/>
      <c r="EJZ180" s="102"/>
      <c r="EKA180" s="102"/>
      <c r="EKB180" s="102"/>
      <c r="EKC180" s="102"/>
      <c r="EKD180" s="102"/>
      <c r="EKE180" s="102"/>
      <c r="EKF180" s="102"/>
      <c r="EKG180" s="102"/>
      <c r="EKH180" s="102"/>
      <c r="EKI180" s="102"/>
      <c r="EKJ180" s="102"/>
      <c r="EKK180" s="102"/>
      <c r="EKL180" s="102"/>
      <c r="EKM180" s="102"/>
      <c r="EKN180" s="102"/>
      <c r="EKO180" s="102"/>
      <c r="EKP180" s="102"/>
      <c r="EKQ180" s="102"/>
      <c r="EKR180" s="102"/>
      <c r="EKS180" s="102"/>
      <c r="EKT180" s="102"/>
      <c r="EKU180" s="102"/>
      <c r="EKV180" s="102"/>
      <c r="EKW180" s="102"/>
      <c r="EKX180" s="102"/>
      <c r="EKY180" s="102"/>
      <c r="EKZ180" s="102"/>
      <c r="ELA180" s="102"/>
      <c r="ELB180" s="102"/>
      <c r="ELC180" s="102"/>
      <c r="ELD180" s="102"/>
      <c r="ELE180" s="102"/>
      <c r="ELF180" s="102"/>
      <c r="ELG180" s="102"/>
      <c r="ELH180" s="102"/>
      <c r="ELI180" s="102"/>
      <c r="ELJ180" s="102"/>
      <c r="ELK180" s="102"/>
      <c r="ELL180" s="102"/>
      <c r="ELM180" s="102"/>
      <c r="ELN180" s="102"/>
      <c r="ELO180" s="102"/>
      <c r="ELP180" s="102"/>
      <c r="ELQ180" s="102"/>
      <c r="ELR180" s="102"/>
      <c r="ELS180" s="102"/>
      <c r="ELT180" s="102"/>
      <c r="ELU180" s="102"/>
      <c r="ELV180" s="102"/>
      <c r="ELW180" s="102"/>
      <c r="ELX180" s="102"/>
      <c r="ELY180" s="102"/>
      <c r="ELZ180" s="102"/>
      <c r="EMA180" s="102"/>
      <c r="EMB180" s="102"/>
      <c r="EMC180" s="102"/>
      <c r="EMD180" s="102"/>
      <c r="EME180" s="102"/>
      <c r="EMF180" s="102"/>
      <c r="EMG180" s="102"/>
      <c r="EMH180" s="102"/>
      <c r="EMI180" s="102"/>
      <c r="EMJ180" s="102"/>
      <c r="EMK180" s="102"/>
      <c r="EML180" s="102"/>
      <c r="EMM180" s="102"/>
      <c r="EMN180" s="102"/>
      <c r="EMO180" s="102"/>
      <c r="EMP180" s="102"/>
      <c r="EMQ180" s="102"/>
      <c r="EMR180" s="102"/>
      <c r="EMS180" s="102"/>
      <c r="EMT180" s="102"/>
      <c r="EMU180" s="102"/>
      <c r="EMV180" s="102"/>
      <c r="EMW180" s="102"/>
      <c r="EMX180" s="102"/>
      <c r="EMY180" s="102"/>
      <c r="EMZ180" s="102"/>
      <c r="ENA180" s="102"/>
      <c r="ENB180" s="102"/>
      <c r="ENC180" s="102"/>
      <c r="END180" s="102"/>
      <c r="ENE180" s="102"/>
      <c r="ENF180" s="102"/>
      <c r="ENG180" s="102"/>
      <c r="ENH180" s="102"/>
      <c r="ENI180" s="102"/>
      <c r="ENJ180" s="102"/>
      <c r="ENK180" s="102"/>
      <c r="ENL180" s="102"/>
      <c r="ENM180" s="102"/>
      <c r="ENN180" s="102"/>
      <c r="ENO180" s="102"/>
      <c r="ENP180" s="102"/>
      <c r="ENQ180" s="102"/>
      <c r="ENR180" s="102"/>
      <c r="ENS180" s="102"/>
      <c r="ENT180" s="102"/>
      <c r="ENU180" s="102"/>
      <c r="ENV180" s="102"/>
      <c r="ENW180" s="102"/>
      <c r="ENX180" s="102"/>
      <c r="ENY180" s="102"/>
      <c r="ENZ180" s="102"/>
      <c r="EOA180" s="102"/>
      <c r="EOB180" s="102"/>
      <c r="EOC180" s="102"/>
      <c r="EOD180" s="102"/>
      <c r="EOE180" s="102"/>
      <c r="EOF180" s="102"/>
      <c r="EOG180" s="102"/>
      <c r="EOH180" s="102"/>
      <c r="EOI180" s="102"/>
      <c r="EOJ180" s="102"/>
      <c r="EOK180" s="102"/>
      <c r="EOL180" s="102"/>
      <c r="EOM180" s="102"/>
      <c r="EON180" s="102"/>
      <c r="EOO180" s="102"/>
      <c r="EOP180" s="102"/>
      <c r="EOQ180" s="102"/>
      <c r="EOR180" s="102"/>
      <c r="EOS180" s="102"/>
      <c r="EOT180" s="102"/>
      <c r="EOU180" s="102"/>
      <c r="EOV180" s="102"/>
      <c r="EOW180" s="102"/>
      <c r="EOX180" s="102"/>
      <c r="EOY180" s="102"/>
      <c r="EOZ180" s="102"/>
      <c r="EPA180" s="102"/>
      <c r="EPB180" s="102"/>
      <c r="EPC180" s="102"/>
      <c r="EPD180" s="102"/>
      <c r="EPE180" s="102"/>
      <c r="EPF180" s="102"/>
      <c r="EPG180" s="102"/>
      <c r="EPH180" s="102"/>
      <c r="EPI180" s="102"/>
      <c r="EPJ180" s="102"/>
      <c r="EPK180" s="102"/>
      <c r="EPL180" s="102"/>
      <c r="EPM180" s="102"/>
      <c r="EPN180" s="102"/>
      <c r="EPO180" s="102"/>
      <c r="EPP180" s="102"/>
      <c r="EPQ180" s="102"/>
      <c r="EPR180" s="102"/>
      <c r="EPS180" s="102"/>
      <c r="EPT180" s="102"/>
      <c r="EPU180" s="102"/>
      <c r="EPV180" s="102"/>
      <c r="EPW180" s="102"/>
      <c r="EPX180" s="102"/>
      <c r="EPY180" s="102"/>
      <c r="EPZ180" s="102"/>
      <c r="EQA180" s="102"/>
      <c r="EQB180" s="102"/>
      <c r="EQC180" s="102"/>
      <c r="EQD180" s="102"/>
      <c r="EQE180" s="102"/>
      <c r="EQF180" s="102"/>
      <c r="EQG180" s="102"/>
      <c r="EQH180" s="102"/>
      <c r="EQI180" s="102"/>
      <c r="EQJ180" s="102"/>
      <c r="EQK180" s="102"/>
      <c r="EQL180" s="102"/>
      <c r="EQM180" s="102"/>
      <c r="EQN180" s="102"/>
      <c r="EQO180" s="102"/>
      <c r="EQP180" s="102"/>
      <c r="EQQ180" s="102"/>
      <c r="EQR180" s="102"/>
      <c r="EQS180" s="102"/>
      <c r="EQT180" s="102"/>
      <c r="EQU180" s="102"/>
      <c r="EQV180" s="102"/>
      <c r="EQW180" s="102"/>
      <c r="EQX180" s="102"/>
      <c r="EQY180" s="102"/>
      <c r="EQZ180" s="102"/>
      <c r="ERA180" s="102"/>
      <c r="ERB180" s="102"/>
      <c r="ERC180" s="102"/>
      <c r="ERD180" s="102"/>
      <c r="ERE180" s="102"/>
      <c r="ERF180" s="102"/>
      <c r="ERG180" s="102"/>
      <c r="ERH180" s="102"/>
      <c r="ERI180" s="102"/>
      <c r="ERJ180" s="102"/>
      <c r="ERK180" s="102"/>
      <c r="ERL180" s="102"/>
      <c r="ERM180" s="102"/>
      <c r="ERN180" s="102"/>
      <c r="ERO180" s="102"/>
      <c r="ERP180" s="102"/>
      <c r="ERQ180" s="102"/>
      <c r="ERR180" s="102"/>
      <c r="ERS180" s="102"/>
      <c r="ERT180" s="102"/>
      <c r="ERU180" s="102"/>
      <c r="ERV180" s="102"/>
      <c r="ERW180" s="102"/>
      <c r="ERX180" s="102"/>
      <c r="ERY180" s="102"/>
      <c r="ERZ180" s="102"/>
      <c r="ESA180" s="102"/>
      <c r="ESB180" s="102"/>
      <c r="ESC180" s="102"/>
      <c r="ESD180" s="102"/>
      <c r="ESE180" s="102"/>
      <c r="ESF180" s="102"/>
      <c r="ESG180" s="102"/>
      <c r="ESH180" s="102"/>
      <c r="ESI180" s="102"/>
      <c r="ESJ180" s="102"/>
      <c r="ESK180" s="102"/>
      <c r="ESL180" s="102"/>
      <c r="ESM180" s="102"/>
      <c r="ESN180" s="102"/>
      <c r="ESO180" s="102"/>
      <c r="ESP180" s="102"/>
      <c r="ESQ180" s="102"/>
      <c r="ESR180" s="102"/>
      <c r="ESS180" s="102"/>
      <c r="EST180" s="102"/>
      <c r="ESU180" s="102"/>
      <c r="ESV180" s="102"/>
      <c r="ESW180" s="102"/>
      <c r="ESX180" s="102"/>
      <c r="ESY180" s="102"/>
      <c r="ESZ180" s="102"/>
      <c r="ETA180" s="102"/>
      <c r="ETB180" s="102"/>
      <c r="ETC180" s="102"/>
      <c r="ETD180" s="102"/>
      <c r="ETE180" s="102"/>
      <c r="ETF180" s="102"/>
      <c r="ETG180" s="102"/>
      <c r="ETH180" s="102"/>
      <c r="ETI180" s="102"/>
      <c r="ETJ180" s="102"/>
      <c r="ETK180" s="102"/>
      <c r="ETL180" s="102"/>
      <c r="ETM180" s="102"/>
      <c r="ETN180" s="102"/>
      <c r="ETO180" s="102"/>
      <c r="ETP180" s="102"/>
      <c r="ETQ180" s="102"/>
      <c r="ETR180" s="102"/>
      <c r="ETS180" s="102"/>
      <c r="ETT180" s="102"/>
      <c r="ETU180" s="102"/>
      <c r="ETV180" s="102"/>
      <c r="ETW180" s="102"/>
      <c r="ETX180" s="102"/>
      <c r="ETY180" s="102"/>
      <c r="ETZ180" s="102"/>
      <c r="EUA180" s="102"/>
      <c r="EUB180" s="102"/>
      <c r="EUC180" s="102"/>
      <c r="EUD180" s="102"/>
      <c r="EUE180" s="102"/>
      <c r="EUF180" s="102"/>
      <c r="EUG180" s="102"/>
      <c r="EUH180" s="102"/>
      <c r="EUI180" s="102"/>
      <c r="EUJ180" s="102"/>
      <c r="EUK180" s="102"/>
      <c r="EUL180" s="102"/>
      <c r="EUM180" s="102"/>
      <c r="EUN180" s="102"/>
      <c r="EUO180" s="102"/>
      <c r="EUP180" s="102"/>
      <c r="EUQ180" s="102"/>
      <c r="EUR180" s="102"/>
      <c r="EUS180" s="102"/>
      <c r="EUT180" s="102"/>
      <c r="EUU180" s="102"/>
      <c r="EUV180" s="102"/>
      <c r="EUW180" s="102"/>
      <c r="EUX180" s="102"/>
      <c r="EUY180" s="102"/>
      <c r="EUZ180" s="102"/>
      <c r="EVA180" s="102"/>
      <c r="EVB180" s="102"/>
      <c r="EVC180" s="102"/>
      <c r="EVD180" s="102"/>
      <c r="EVE180" s="102"/>
      <c r="EVF180" s="102"/>
      <c r="EVG180" s="102"/>
      <c r="EVH180" s="102"/>
      <c r="EVI180" s="102"/>
      <c r="EVJ180" s="102"/>
      <c r="EVK180" s="102"/>
      <c r="EVL180" s="102"/>
      <c r="EVM180" s="102"/>
      <c r="EVN180" s="102"/>
      <c r="EVO180" s="102"/>
      <c r="EVP180" s="102"/>
      <c r="EVQ180" s="102"/>
      <c r="EVR180" s="102"/>
      <c r="EVS180" s="102"/>
      <c r="EVT180" s="102"/>
      <c r="EVU180" s="102"/>
      <c r="EVV180" s="102"/>
      <c r="EVW180" s="102"/>
      <c r="EVX180" s="102"/>
      <c r="EVY180" s="102"/>
      <c r="EVZ180" s="102"/>
      <c r="EWA180" s="102"/>
      <c r="EWB180" s="102"/>
      <c r="EWC180" s="102"/>
      <c r="EWD180" s="102"/>
      <c r="EWE180" s="102"/>
      <c r="EWF180" s="102"/>
      <c r="EWG180" s="102"/>
      <c r="EWH180" s="102"/>
      <c r="EWI180" s="102"/>
      <c r="EWJ180" s="102"/>
      <c r="EWK180" s="102"/>
      <c r="EWL180" s="102"/>
      <c r="EWM180" s="102"/>
      <c r="EWN180" s="102"/>
      <c r="EWO180" s="102"/>
      <c r="EWP180" s="102"/>
      <c r="EWQ180" s="102"/>
      <c r="EWR180" s="102"/>
      <c r="EWS180" s="102"/>
      <c r="EWT180" s="102"/>
      <c r="EWU180" s="102"/>
      <c r="EWV180" s="102"/>
      <c r="EWW180" s="102"/>
      <c r="EWX180" s="102"/>
      <c r="EWY180" s="102"/>
      <c r="EWZ180" s="102"/>
      <c r="EXA180" s="102"/>
      <c r="EXB180" s="102"/>
      <c r="EXC180" s="102"/>
      <c r="EXD180" s="102"/>
      <c r="EXE180" s="102"/>
      <c r="EXF180" s="102"/>
      <c r="EXG180" s="102"/>
      <c r="EXH180" s="102"/>
      <c r="EXI180" s="102"/>
      <c r="EXJ180" s="102"/>
      <c r="EXK180" s="102"/>
      <c r="EXL180" s="102"/>
      <c r="EXM180" s="102"/>
      <c r="EXN180" s="102"/>
      <c r="EXO180" s="102"/>
      <c r="EXP180" s="102"/>
      <c r="EXQ180" s="102"/>
      <c r="EXR180" s="102"/>
      <c r="EXS180" s="102"/>
      <c r="EXT180" s="102"/>
      <c r="EXU180" s="102"/>
      <c r="EXV180" s="102"/>
      <c r="EXW180" s="102"/>
      <c r="EXX180" s="102"/>
      <c r="EXY180" s="102"/>
      <c r="EXZ180" s="102"/>
      <c r="EYA180" s="102"/>
      <c r="EYB180" s="102"/>
      <c r="EYC180" s="102"/>
      <c r="EYD180" s="102"/>
      <c r="EYE180" s="102"/>
      <c r="EYF180" s="102"/>
      <c r="EYG180" s="102"/>
      <c r="EYH180" s="102"/>
      <c r="EYI180" s="102"/>
      <c r="EYJ180" s="102"/>
      <c r="EYK180" s="102"/>
      <c r="EYL180" s="102"/>
      <c r="EYM180" s="102"/>
      <c r="EYN180" s="102"/>
      <c r="EYO180" s="102"/>
      <c r="EYP180" s="102"/>
      <c r="EYQ180" s="102"/>
      <c r="EYR180" s="102"/>
      <c r="EYS180" s="102"/>
      <c r="EYT180" s="102"/>
      <c r="EYU180" s="102"/>
      <c r="EYV180" s="102"/>
      <c r="EYW180" s="102"/>
      <c r="EYX180" s="102"/>
      <c r="EYY180" s="102"/>
      <c r="EYZ180" s="102"/>
      <c r="EZA180" s="102"/>
      <c r="EZB180" s="102"/>
      <c r="EZC180" s="102"/>
      <c r="EZD180" s="102"/>
      <c r="EZE180" s="102"/>
      <c r="EZF180" s="102"/>
      <c r="EZG180" s="102"/>
      <c r="EZH180" s="102"/>
      <c r="EZI180" s="102"/>
      <c r="EZJ180" s="102"/>
      <c r="EZK180" s="102"/>
      <c r="EZL180" s="102"/>
      <c r="EZM180" s="102"/>
      <c r="EZN180" s="102"/>
      <c r="EZO180" s="102"/>
      <c r="EZP180" s="102"/>
      <c r="EZQ180" s="102"/>
      <c r="EZR180" s="102"/>
      <c r="EZS180" s="102"/>
      <c r="EZT180" s="102"/>
      <c r="EZU180" s="102"/>
      <c r="EZV180" s="102"/>
      <c r="EZW180" s="102"/>
      <c r="EZX180" s="102"/>
      <c r="EZY180" s="102"/>
      <c r="EZZ180" s="102"/>
      <c r="FAA180" s="102"/>
      <c r="FAB180" s="102"/>
      <c r="FAC180" s="102"/>
      <c r="FAD180" s="102"/>
      <c r="FAE180" s="102"/>
      <c r="FAF180" s="102"/>
      <c r="FAG180" s="102"/>
      <c r="FAH180" s="102"/>
      <c r="FAI180" s="102"/>
      <c r="FAJ180" s="102"/>
      <c r="FAK180" s="102"/>
      <c r="FAL180" s="102"/>
      <c r="FAM180" s="102"/>
      <c r="FAN180" s="102"/>
      <c r="FAO180" s="102"/>
      <c r="FAP180" s="102"/>
      <c r="FAQ180" s="102"/>
      <c r="FAR180" s="102"/>
      <c r="FAS180" s="102"/>
      <c r="FAT180" s="102"/>
      <c r="FAU180" s="102"/>
      <c r="FAV180" s="102"/>
      <c r="FAW180" s="102"/>
      <c r="FAX180" s="102"/>
      <c r="FAY180" s="102"/>
      <c r="FAZ180" s="102"/>
      <c r="FBA180" s="102"/>
      <c r="FBB180" s="102"/>
      <c r="FBC180" s="102"/>
      <c r="FBD180" s="102"/>
      <c r="FBE180" s="102"/>
      <c r="FBF180" s="102"/>
      <c r="FBG180" s="102"/>
      <c r="FBH180" s="102"/>
      <c r="FBI180" s="102"/>
      <c r="FBJ180" s="102"/>
      <c r="FBK180" s="102"/>
      <c r="FBL180" s="102"/>
      <c r="FBM180" s="102"/>
      <c r="FBN180" s="102"/>
      <c r="FBO180" s="102"/>
      <c r="FBP180" s="102"/>
      <c r="FBQ180" s="102"/>
      <c r="FBR180" s="102"/>
      <c r="FBS180" s="102"/>
      <c r="FBT180" s="102"/>
      <c r="FBU180" s="102"/>
      <c r="FBV180" s="102"/>
      <c r="FBW180" s="102"/>
      <c r="FBX180" s="102"/>
      <c r="FBY180" s="102"/>
      <c r="FBZ180" s="102"/>
      <c r="FCA180" s="102"/>
      <c r="FCB180" s="102"/>
      <c r="FCC180" s="102"/>
      <c r="FCD180" s="102"/>
      <c r="FCE180" s="102"/>
      <c r="FCF180" s="102"/>
      <c r="FCG180" s="102"/>
      <c r="FCH180" s="102"/>
      <c r="FCI180" s="102"/>
      <c r="FCJ180" s="102"/>
      <c r="FCK180" s="102"/>
      <c r="FCL180" s="102"/>
      <c r="FCM180" s="102"/>
      <c r="FCN180" s="102"/>
      <c r="FCO180" s="102"/>
      <c r="FCP180" s="102"/>
      <c r="FCQ180" s="102"/>
      <c r="FCR180" s="102"/>
      <c r="FCS180" s="102"/>
      <c r="FCT180" s="102"/>
      <c r="FCU180" s="102"/>
      <c r="FCV180" s="102"/>
      <c r="FCW180" s="102"/>
      <c r="FCX180" s="102"/>
      <c r="FCY180" s="102"/>
      <c r="FCZ180" s="102"/>
      <c r="FDA180" s="102"/>
      <c r="FDB180" s="102"/>
      <c r="FDC180" s="102"/>
      <c r="FDD180" s="102"/>
      <c r="FDE180" s="102"/>
      <c r="FDF180" s="102"/>
      <c r="FDG180" s="102"/>
      <c r="FDH180" s="102"/>
      <c r="FDI180" s="102"/>
      <c r="FDJ180" s="102"/>
      <c r="FDK180" s="102"/>
      <c r="FDL180" s="102"/>
      <c r="FDM180" s="102"/>
      <c r="FDN180" s="102"/>
      <c r="FDO180" s="102"/>
      <c r="FDP180" s="102"/>
      <c r="FDQ180" s="102"/>
      <c r="FDR180" s="102"/>
      <c r="FDS180" s="102"/>
      <c r="FDT180" s="102"/>
      <c r="FDU180" s="102"/>
      <c r="FDV180" s="102"/>
      <c r="FDW180" s="102"/>
      <c r="FDX180" s="102"/>
      <c r="FDY180" s="102"/>
      <c r="FDZ180" s="102"/>
      <c r="FEA180" s="102"/>
      <c r="FEB180" s="102"/>
      <c r="FEC180" s="102"/>
      <c r="FED180" s="102"/>
      <c r="FEE180" s="102"/>
      <c r="FEF180" s="102"/>
      <c r="FEG180" s="102"/>
      <c r="FEH180" s="102"/>
      <c r="FEI180" s="102"/>
      <c r="FEJ180" s="102"/>
      <c r="FEK180" s="102"/>
      <c r="FEL180" s="102"/>
      <c r="FEM180" s="102"/>
      <c r="FEN180" s="102"/>
      <c r="FEO180" s="102"/>
      <c r="FEP180" s="102"/>
      <c r="FEQ180" s="102"/>
      <c r="FER180" s="102"/>
      <c r="FES180" s="102"/>
      <c r="FET180" s="102"/>
      <c r="FEU180" s="102"/>
      <c r="FEV180" s="102"/>
      <c r="FEW180" s="102"/>
      <c r="FEX180" s="102"/>
      <c r="FEY180" s="102"/>
      <c r="FEZ180" s="102"/>
      <c r="FFA180" s="102"/>
      <c r="FFB180" s="102"/>
      <c r="FFC180" s="102"/>
      <c r="FFD180" s="102"/>
      <c r="FFE180" s="102"/>
      <c r="FFF180" s="102"/>
      <c r="FFG180" s="102"/>
      <c r="FFH180" s="102"/>
      <c r="FFI180" s="102"/>
      <c r="FFJ180" s="102"/>
      <c r="FFK180" s="102"/>
      <c r="FFL180" s="102"/>
      <c r="FFM180" s="102"/>
      <c r="FFN180" s="102"/>
      <c r="FFO180" s="102"/>
      <c r="FFP180" s="102"/>
      <c r="FFQ180" s="102"/>
      <c r="FFR180" s="102"/>
      <c r="FFS180" s="102"/>
      <c r="FFT180" s="102"/>
      <c r="FFU180" s="102"/>
      <c r="FFV180" s="102"/>
      <c r="FFW180" s="102"/>
      <c r="FFX180" s="102"/>
      <c r="FFY180" s="102"/>
      <c r="FFZ180" s="102"/>
      <c r="FGA180" s="102"/>
      <c r="FGB180" s="102"/>
      <c r="FGC180" s="102"/>
      <c r="FGD180" s="102"/>
      <c r="FGE180" s="102"/>
      <c r="FGF180" s="102"/>
      <c r="FGG180" s="102"/>
      <c r="FGH180" s="102"/>
      <c r="FGI180" s="102"/>
      <c r="FGJ180" s="102"/>
      <c r="FGK180" s="102"/>
      <c r="FGL180" s="102"/>
      <c r="FGM180" s="102"/>
      <c r="FGN180" s="102"/>
      <c r="FGO180" s="102"/>
      <c r="FGP180" s="102"/>
      <c r="FGQ180" s="102"/>
      <c r="FGR180" s="102"/>
      <c r="FGS180" s="102"/>
      <c r="FGT180" s="102"/>
      <c r="FGU180" s="102"/>
      <c r="FGV180" s="102"/>
      <c r="FGW180" s="102"/>
      <c r="FGX180" s="102"/>
      <c r="FGY180" s="102"/>
      <c r="FGZ180" s="102"/>
      <c r="FHA180" s="102"/>
      <c r="FHB180" s="102"/>
      <c r="FHC180" s="102"/>
      <c r="FHD180" s="102"/>
      <c r="FHE180" s="102"/>
      <c r="FHF180" s="102"/>
      <c r="FHG180" s="102"/>
      <c r="FHH180" s="102"/>
      <c r="FHI180" s="102"/>
      <c r="FHJ180" s="102"/>
      <c r="FHK180" s="102"/>
      <c r="FHL180" s="102"/>
      <c r="FHM180" s="102"/>
      <c r="FHN180" s="102"/>
      <c r="FHO180" s="102"/>
      <c r="FHP180" s="102"/>
      <c r="FHQ180" s="102"/>
      <c r="FHR180" s="102"/>
      <c r="FHS180" s="102"/>
      <c r="FHT180" s="102"/>
      <c r="FHU180" s="102"/>
      <c r="FHV180" s="102"/>
      <c r="FHW180" s="102"/>
      <c r="FHX180" s="102"/>
      <c r="FHY180" s="102"/>
      <c r="FHZ180" s="102"/>
      <c r="FIA180" s="102"/>
      <c r="FIB180" s="102"/>
      <c r="FIC180" s="102"/>
      <c r="FID180" s="102"/>
      <c r="FIE180" s="102"/>
      <c r="FIF180" s="102"/>
      <c r="FIG180" s="102"/>
      <c r="FIH180" s="102"/>
      <c r="FII180" s="102"/>
      <c r="FIJ180" s="102"/>
      <c r="FIK180" s="102"/>
      <c r="FIL180" s="102"/>
      <c r="FIM180" s="102"/>
      <c r="FIN180" s="102"/>
      <c r="FIO180" s="102"/>
      <c r="FIP180" s="102"/>
      <c r="FIQ180" s="102"/>
      <c r="FIR180" s="102"/>
      <c r="FIS180" s="102"/>
      <c r="FIT180" s="102"/>
      <c r="FIU180" s="102"/>
      <c r="FIV180" s="102"/>
      <c r="FIW180" s="102"/>
      <c r="FIX180" s="102"/>
      <c r="FIY180" s="102"/>
      <c r="FIZ180" s="102"/>
      <c r="FJA180" s="102"/>
      <c r="FJB180" s="102"/>
      <c r="FJC180" s="102"/>
      <c r="FJD180" s="102"/>
      <c r="FJE180" s="102"/>
      <c r="FJF180" s="102"/>
      <c r="FJG180" s="102"/>
      <c r="FJH180" s="102"/>
      <c r="FJI180" s="102"/>
      <c r="FJJ180" s="102"/>
      <c r="FJK180" s="102"/>
      <c r="FJL180" s="102"/>
      <c r="FJM180" s="102"/>
      <c r="FJN180" s="102"/>
      <c r="FJO180" s="102"/>
      <c r="FJP180" s="102"/>
      <c r="FJQ180" s="102"/>
      <c r="FJR180" s="102"/>
      <c r="FJS180" s="102"/>
      <c r="FJT180" s="102"/>
      <c r="FJU180" s="102"/>
      <c r="FJV180" s="102"/>
      <c r="FJW180" s="102"/>
      <c r="FJX180" s="102"/>
      <c r="FJY180" s="102"/>
      <c r="FJZ180" s="102"/>
      <c r="FKA180" s="102"/>
      <c r="FKB180" s="102"/>
      <c r="FKC180" s="102"/>
      <c r="FKD180" s="102"/>
      <c r="FKE180" s="102"/>
      <c r="FKF180" s="102"/>
      <c r="FKG180" s="102"/>
      <c r="FKH180" s="102"/>
      <c r="FKI180" s="102"/>
      <c r="FKJ180" s="102"/>
      <c r="FKK180" s="102"/>
      <c r="FKL180" s="102"/>
      <c r="FKM180" s="102"/>
      <c r="FKN180" s="102"/>
      <c r="FKO180" s="102"/>
      <c r="FKP180" s="102"/>
      <c r="FKQ180" s="102"/>
      <c r="FKR180" s="102"/>
      <c r="FKS180" s="102"/>
      <c r="FKT180" s="102"/>
      <c r="FKU180" s="102"/>
      <c r="FKV180" s="102"/>
      <c r="FKW180" s="102"/>
      <c r="FKX180" s="102"/>
      <c r="FKY180" s="102"/>
      <c r="FKZ180" s="102"/>
      <c r="FLA180" s="102"/>
      <c r="FLB180" s="102"/>
      <c r="FLC180" s="102"/>
      <c r="FLD180" s="102"/>
      <c r="FLE180" s="102"/>
      <c r="FLF180" s="102"/>
      <c r="FLG180" s="102"/>
      <c r="FLH180" s="102"/>
      <c r="FLI180" s="102"/>
      <c r="FLJ180" s="102"/>
      <c r="FLK180" s="102"/>
      <c r="FLL180" s="102"/>
      <c r="FLM180" s="102"/>
      <c r="FLN180" s="102"/>
      <c r="FLO180" s="102"/>
      <c r="FLP180" s="102"/>
      <c r="FLQ180" s="102"/>
      <c r="FLR180" s="102"/>
      <c r="FLS180" s="102"/>
      <c r="FLT180" s="102"/>
      <c r="FLU180" s="102"/>
      <c r="FLV180" s="102"/>
      <c r="FLW180" s="102"/>
      <c r="FLX180" s="102"/>
      <c r="FLY180" s="102"/>
      <c r="FLZ180" s="102"/>
      <c r="FMA180" s="102"/>
      <c r="FMB180" s="102"/>
      <c r="FMC180" s="102"/>
      <c r="FMD180" s="102"/>
      <c r="FME180" s="102"/>
      <c r="FMF180" s="102"/>
      <c r="FMG180" s="102"/>
      <c r="FMH180" s="102"/>
      <c r="FMI180" s="102"/>
      <c r="FMJ180" s="102"/>
      <c r="FMK180" s="102"/>
      <c r="FML180" s="102"/>
      <c r="FMM180" s="102"/>
      <c r="FMN180" s="102"/>
      <c r="FMO180" s="102"/>
      <c r="FMP180" s="102"/>
      <c r="FMQ180" s="102"/>
      <c r="FMR180" s="102"/>
      <c r="FMS180" s="102"/>
      <c r="FMT180" s="102"/>
      <c r="FMU180" s="102"/>
      <c r="FMV180" s="102"/>
      <c r="FMW180" s="102"/>
      <c r="FMX180" s="102"/>
      <c r="FMY180" s="102"/>
      <c r="FMZ180" s="102"/>
      <c r="FNA180" s="102"/>
      <c r="FNB180" s="102"/>
      <c r="FNC180" s="102"/>
      <c r="FND180" s="102"/>
      <c r="FNE180" s="102"/>
      <c r="FNF180" s="102"/>
      <c r="FNG180" s="102"/>
      <c r="FNH180" s="102"/>
      <c r="FNI180" s="102"/>
      <c r="FNJ180" s="102"/>
      <c r="FNK180" s="102"/>
      <c r="FNL180" s="102"/>
      <c r="FNM180" s="102"/>
      <c r="FNN180" s="102"/>
      <c r="FNO180" s="102"/>
      <c r="FNP180" s="102"/>
      <c r="FNQ180" s="102"/>
      <c r="FNR180" s="102"/>
      <c r="FNS180" s="102"/>
      <c r="FNT180" s="102"/>
      <c r="FNU180" s="102"/>
      <c r="FNV180" s="102"/>
      <c r="FNW180" s="102"/>
      <c r="FNX180" s="102"/>
      <c r="FNY180" s="102"/>
      <c r="FNZ180" s="102"/>
      <c r="FOA180" s="102"/>
      <c r="FOB180" s="102"/>
      <c r="FOC180" s="102"/>
      <c r="FOD180" s="102"/>
      <c r="FOE180" s="102"/>
      <c r="FOF180" s="102"/>
      <c r="FOG180" s="102"/>
      <c r="FOH180" s="102"/>
      <c r="FOI180" s="102"/>
      <c r="FOJ180" s="102"/>
      <c r="FOK180" s="102"/>
      <c r="FOL180" s="102"/>
      <c r="FOM180" s="102"/>
      <c r="FON180" s="102"/>
      <c r="FOO180" s="102"/>
      <c r="FOP180" s="102"/>
      <c r="FOQ180" s="102"/>
      <c r="FOR180" s="102"/>
      <c r="FOS180" s="102"/>
      <c r="FOT180" s="102"/>
      <c r="FOU180" s="102"/>
      <c r="FOV180" s="102"/>
      <c r="FOW180" s="102"/>
      <c r="FOX180" s="102"/>
      <c r="FOY180" s="102"/>
      <c r="FOZ180" s="102"/>
      <c r="FPA180" s="102"/>
      <c r="FPB180" s="102"/>
      <c r="FPC180" s="102"/>
      <c r="FPD180" s="102"/>
      <c r="FPE180" s="102"/>
      <c r="FPF180" s="102"/>
      <c r="FPG180" s="102"/>
      <c r="FPH180" s="102"/>
      <c r="FPI180" s="102"/>
      <c r="FPJ180" s="102"/>
      <c r="FPK180" s="102"/>
      <c r="FPL180" s="102"/>
      <c r="FPM180" s="102"/>
      <c r="FPN180" s="102"/>
      <c r="FPO180" s="102"/>
      <c r="FPP180" s="102"/>
      <c r="FPQ180" s="102"/>
      <c r="FPR180" s="102"/>
      <c r="FPS180" s="102"/>
      <c r="FPT180" s="102"/>
      <c r="FPU180" s="102"/>
      <c r="FPV180" s="102"/>
      <c r="FPW180" s="102"/>
      <c r="FPX180" s="102"/>
      <c r="FPY180" s="102"/>
      <c r="FPZ180" s="102"/>
      <c r="FQA180" s="102"/>
      <c r="FQB180" s="102"/>
      <c r="FQC180" s="102"/>
      <c r="FQD180" s="102"/>
      <c r="FQE180" s="102"/>
      <c r="FQF180" s="102"/>
      <c r="FQG180" s="102"/>
      <c r="FQH180" s="102"/>
      <c r="FQI180" s="102"/>
      <c r="FQJ180" s="102"/>
      <c r="FQK180" s="102"/>
      <c r="FQL180" s="102"/>
      <c r="FQM180" s="102"/>
      <c r="FQN180" s="102"/>
      <c r="FQO180" s="102"/>
      <c r="FQP180" s="102"/>
      <c r="FQQ180" s="102"/>
      <c r="FQR180" s="102"/>
      <c r="FQS180" s="102"/>
      <c r="FQT180" s="102"/>
      <c r="FQU180" s="102"/>
      <c r="FQV180" s="102"/>
      <c r="FQW180" s="102"/>
      <c r="FQX180" s="102"/>
      <c r="FQY180" s="102"/>
      <c r="FQZ180" s="102"/>
      <c r="FRA180" s="102"/>
      <c r="FRB180" s="102"/>
      <c r="FRC180" s="102"/>
      <c r="FRD180" s="102"/>
      <c r="FRE180" s="102"/>
      <c r="FRF180" s="102"/>
      <c r="FRG180" s="102"/>
      <c r="FRH180" s="102"/>
      <c r="FRI180" s="102"/>
      <c r="FRJ180" s="102"/>
      <c r="FRK180" s="102"/>
      <c r="FRL180" s="102"/>
      <c r="FRM180" s="102"/>
      <c r="FRN180" s="102"/>
      <c r="FRO180" s="102"/>
      <c r="FRP180" s="102"/>
      <c r="FRQ180" s="102"/>
      <c r="FRR180" s="102"/>
      <c r="FRS180" s="102"/>
      <c r="FRT180" s="102"/>
      <c r="FRU180" s="102"/>
      <c r="FRV180" s="102"/>
      <c r="FRW180" s="102"/>
      <c r="FRX180" s="102"/>
      <c r="FRY180" s="102"/>
      <c r="FRZ180" s="102"/>
      <c r="FSA180" s="102"/>
      <c r="FSB180" s="102"/>
      <c r="FSC180" s="102"/>
      <c r="FSD180" s="102"/>
      <c r="FSE180" s="102"/>
      <c r="FSF180" s="102"/>
      <c r="FSG180" s="102"/>
      <c r="FSH180" s="102"/>
      <c r="FSI180" s="102"/>
      <c r="FSJ180" s="102"/>
      <c r="FSK180" s="102"/>
      <c r="FSL180" s="102"/>
      <c r="FSM180" s="102"/>
      <c r="FSN180" s="102"/>
      <c r="FSO180" s="102"/>
      <c r="FSP180" s="102"/>
      <c r="FSQ180" s="102"/>
      <c r="FSR180" s="102"/>
      <c r="FSS180" s="102"/>
      <c r="FST180" s="102"/>
      <c r="FSU180" s="102"/>
      <c r="FSV180" s="102"/>
      <c r="FSW180" s="102"/>
      <c r="FSX180" s="102"/>
      <c r="FSY180" s="102"/>
      <c r="FSZ180" s="102"/>
      <c r="FTA180" s="102"/>
      <c r="FTB180" s="102"/>
      <c r="FTC180" s="102"/>
      <c r="FTD180" s="102"/>
      <c r="FTE180" s="102"/>
      <c r="FTF180" s="102"/>
      <c r="FTG180" s="102"/>
      <c r="FTH180" s="102"/>
      <c r="FTI180" s="102"/>
      <c r="FTJ180" s="102"/>
      <c r="FTK180" s="102"/>
      <c r="FTL180" s="102"/>
      <c r="FTM180" s="102"/>
      <c r="FTN180" s="102"/>
      <c r="FTO180" s="102"/>
      <c r="FTP180" s="102"/>
      <c r="FTQ180" s="102"/>
      <c r="FTR180" s="102"/>
      <c r="FTS180" s="102"/>
      <c r="FTT180" s="102"/>
      <c r="FTU180" s="102"/>
      <c r="FTV180" s="102"/>
      <c r="FTW180" s="102"/>
      <c r="FTX180" s="102"/>
      <c r="FTY180" s="102"/>
      <c r="FTZ180" s="102"/>
      <c r="FUA180" s="102"/>
      <c r="FUB180" s="102"/>
      <c r="FUC180" s="102"/>
      <c r="FUD180" s="102"/>
      <c r="FUE180" s="102"/>
      <c r="FUF180" s="102"/>
      <c r="FUG180" s="102"/>
      <c r="FUH180" s="102"/>
      <c r="FUI180" s="102"/>
      <c r="FUJ180" s="102"/>
      <c r="FUK180" s="102"/>
      <c r="FUL180" s="102"/>
      <c r="FUM180" s="102"/>
      <c r="FUN180" s="102"/>
      <c r="FUO180" s="102"/>
      <c r="FUP180" s="102"/>
      <c r="FUQ180" s="102"/>
      <c r="FUR180" s="102"/>
      <c r="FUS180" s="102"/>
      <c r="FUT180" s="102"/>
      <c r="FUU180" s="102"/>
      <c r="FUV180" s="102"/>
      <c r="FUW180" s="102"/>
      <c r="FUX180" s="102"/>
      <c r="FUY180" s="102"/>
      <c r="FUZ180" s="102"/>
      <c r="FVA180" s="102"/>
      <c r="FVB180" s="102"/>
      <c r="FVC180" s="102"/>
      <c r="FVD180" s="102"/>
      <c r="FVE180" s="102"/>
      <c r="FVF180" s="102"/>
      <c r="FVG180" s="102"/>
      <c r="FVH180" s="102"/>
      <c r="FVI180" s="102"/>
      <c r="FVJ180" s="102"/>
      <c r="FVK180" s="102"/>
      <c r="FVL180" s="102"/>
      <c r="FVM180" s="102"/>
      <c r="FVN180" s="102"/>
      <c r="FVO180" s="102"/>
      <c r="FVP180" s="102"/>
      <c r="FVQ180" s="102"/>
      <c r="FVR180" s="102"/>
      <c r="FVS180" s="102"/>
      <c r="FVT180" s="102"/>
      <c r="FVU180" s="102"/>
      <c r="FVV180" s="102"/>
      <c r="FVW180" s="102"/>
      <c r="FVX180" s="102"/>
      <c r="FVY180" s="102"/>
      <c r="FVZ180" s="102"/>
      <c r="FWA180" s="102"/>
      <c r="FWB180" s="102"/>
      <c r="FWC180" s="102"/>
      <c r="FWD180" s="102"/>
      <c r="FWE180" s="102"/>
      <c r="FWF180" s="102"/>
      <c r="FWG180" s="102"/>
      <c r="FWH180" s="102"/>
      <c r="FWI180" s="102"/>
      <c r="FWJ180" s="102"/>
      <c r="FWK180" s="102"/>
      <c r="FWL180" s="102"/>
      <c r="FWM180" s="102"/>
      <c r="FWN180" s="102"/>
      <c r="FWO180" s="102"/>
      <c r="FWP180" s="102"/>
      <c r="FWQ180" s="102"/>
      <c r="FWR180" s="102"/>
      <c r="FWS180" s="102"/>
      <c r="FWT180" s="102"/>
      <c r="FWU180" s="102"/>
      <c r="FWV180" s="102"/>
      <c r="FWW180" s="102"/>
      <c r="FWX180" s="102"/>
      <c r="FWY180" s="102"/>
      <c r="FWZ180" s="102"/>
      <c r="FXA180" s="102"/>
      <c r="FXB180" s="102"/>
      <c r="FXC180" s="102"/>
      <c r="FXD180" s="102"/>
      <c r="FXE180" s="102"/>
      <c r="FXF180" s="102"/>
      <c r="FXG180" s="102"/>
      <c r="FXH180" s="102"/>
      <c r="FXI180" s="102"/>
      <c r="FXJ180" s="102"/>
      <c r="FXK180" s="102"/>
      <c r="FXL180" s="102"/>
      <c r="FXM180" s="102"/>
      <c r="FXN180" s="102"/>
      <c r="FXO180" s="102"/>
      <c r="FXP180" s="102"/>
      <c r="FXQ180" s="102"/>
      <c r="FXR180" s="102"/>
      <c r="FXS180" s="102"/>
      <c r="FXT180" s="102"/>
      <c r="FXU180" s="102"/>
      <c r="FXV180" s="102"/>
      <c r="FXW180" s="102"/>
      <c r="FXX180" s="102"/>
      <c r="FXY180" s="102"/>
      <c r="FXZ180" s="102"/>
      <c r="FYA180" s="102"/>
      <c r="FYB180" s="102"/>
      <c r="FYC180" s="102"/>
      <c r="FYD180" s="102"/>
      <c r="FYE180" s="102"/>
      <c r="FYF180" s="102"/>
      <c r="FYG180" s="102"/>
      <c r="FYH180" s="102"/>
      <c r="FYI180" s="102"/>
      <c r="FYJ180" s="102"/>
      <c r="FYK180" s="102"/>
      <c r="FYL180" s="102"/>
      <c r="FYM180" s="102"/>
      <c r="FYN180" s="102"/>
      <c r="FYO180" s="102"/>
      <c r="FYP180" s="102"/>
      <c r="FYQ180" s="102"/>
      <c r="FYR180" s="102"/>
      <c r="FYS180" s="102"/>
      <c r="FYT180" s="102"/>
      <c r="FYU180" s="102"/>
      <c r="FYV180" s="102"/>
      <c r="FYW180" s="102"/>
      <c r="FYX180" s="102"/>
      <c r="FYY180" s="102"/>
      <c r="FYZ180" s="102"/>
      <c r="FZA180" s="102"/>
      <c r="FZB180" s="102"/>
      <c r="FZC180" s="102"/>
      <c r="FZD180" s="102"/>
      <c r="FZE180" s="102"/>
      <c r="FZF180" s="102"/>
      <c r="FZG180" s="102"/>
      <c r="FZH180" s="102"/>
      <c r="FZI180" s="102"/>
      <c r="FZJ180" s="102"/>
      <c r="FZK180" s="102"/>
      <c r="FZL180" s="102"/>
      <c r="FZM180" s="102"/>
      <c r="FZN180" s="102"/>
      <c r="FZO180" s="102"/>
      <c r="FZP180" s="102"/>
      <c r="FZQ180" s="102"/>
      <c r="FZR180" s="102"/>
      <c r="FZS180" s="102"/>
      <c r="FZT180" s="102"/>
      <c r="FZU180" s="102"/>
      <c r="FZV180" s="102"/>
      <c r="FZW180" s="102"/>
      <c r="FZX180" s="102"/>
      <c r="FZY180" s="102"/>
      <c r="FZZ180" s="102"/>
      <c r="GAA180" s="102"/>
      <c r="GAB180" s="102"/>
      <c r="GAC180" s="102"/>
      <c r="GAD180" s="102"/>
      <c r="GAE180" s="102"/>
      <c r="GAF180" s="102"/>
      <c r="GAG180" s="102"/>
      <c r="GAH180" s="102"/>
      <c r="GAI180" s="102"/>
      <c r="GAJ180" s="102"/>
      <c r="GAK180" s="102"/>
      <c r="GAL180" s="102"/>
      <c r="GAM180" s="102"/>
      <c r="GAN180" s="102"/>
      <c r="GAO180" s="102"/>
      <c r="GAP180" s="102"/>
      <c r="GAQ180" s="102"/>
      <c r="GAR180" s="102"/>
      <c r="GAS180" s="102"/>
      <c r="GAT180" s="102"/>
      <c r="GAU180" s="102"/>
      <c r="GAV180" s="102"/>
      <c r="GAW180" s="102"/>
      <c r="GAX180" s="102"/>
      <c r="GAY180" s="102"/>
      <c r="GAZ180" s="102"/>
      <c r="GBA180" s="102"/>
      <c r="GBB180" s="102"/>
      <c r="GBC180" s="102"/>
      <c r="GBD180" s="102"/>
      <c r="GBE180" s="102"/>
      <c r="GBF180" s="102"/>
      <c r="GBG180" s="102"/>
      <c r="GBH180" s="102"/>
      <c r="GBI180" s="102"/>
      <c r="GBJ180" s="102"/>
      <c r="GBK180" s="102"/>
      <c r="GBL180" s="102"/>
      <c r="GBM180" s="102"/>
      <c r="GBN180" s="102"/>
      <c r="GBO180" s="102"/>
      <c r="GBP180" s="102"/>
      <c r="GBQ180" s="102"/>
      <c r="GBR180" s="102"/>
      <c r="GBS180" s="102"/>
      <c r="GBT180" s="102"/>
      <c r="GBU180" s="102"/>
      <c r="GBV180" s="102"/>
      <c r="GBW180" s="102"/>
      <c r="GBX180" s="102"/>
      <c r="GBY180" s="102"/>
      <c r="GBZ180" s="102"/>
      <c r="GCA180" s="102"/>
      <c r="GCB180" s="102"/>
      <c r="GCC180" s="102"/>
      <c r="GCD180" s="102"/>
      <c r="GCE180" s="102"/>
      <c r="GCF180" s="102"/>
      <c r="GCG180" s="102"/>
      <c r="GCH180" s="102"/>
      <c r="GCI180" s="102"/>
      <c r="GCJ180" s="102"/>
      <c r="GCK180" s="102"/>
      <c r="GCL180" s="102"/>
      <c r="GCM180" s="102"/>
      <c r="GCN180" s="102"/>
      <c r="GCO180" s="102"/>
      <c r="GCP180" s="102"/>
      <c r="GCQ180" s="102"/>
      <c r="GCR180" s="102"/>
      <c r="GCS180" s="102"/>
      <c r="GCT180" s="102"/>
      <c r="GCU180" s="102"/>
      <c r="GCV180" s="102"/>
      <c r="GCW180" s="102"/>
      <c r="GCX180" s="102"/>
      <c r="GCY180" s="102"/>
      <c r="GCZ180" s="102"/>
      <c r="GDA180" s="102"/>
      <c r="GDB180" s="102"/>
      <c r="GDC180" s="102"/>
      <c r="GDD180" s="102"/>
      <c r="GDE180" s="102"/>
      <c r="GDF180" s="102"/>
      <c r="GDG180" s="102"/>
      <c r="GDH180" s="102"/>
      <c r="GDI180" s="102"/>
      <c r="GDJ180" s="102"/>
      <c r="GDK180" s="102"/>
      <c r="GDL180" s="102"/>
      <c r="GDM180" s="102"/>
      <c r="GDN180" s="102"/>
      <c r="GDO180" s="102"/>
      <c r="GDP180" s="102"/>
      <c r="GDQ180" s="102"/>
      <c r="GDR180" s="102"/>
      <c r="GDS180" s="102"/>
      <c r="GDT180" s="102"/>
      <c r="GDU180" s="102"/>
      <c r="GDV180" s="102"/>
      <c r="GDW180" s="102"/>
      <c r="GDX180" s="102"/>
      <c r="GDY180" s="102"/>
      <c r="GDZ180" s="102"/>
      <c r="GEA180" s="102"/>
      <c r="GEB180" s="102"/>
      <c r="GEC180" s="102"/>
      <c r="GED180" s="102"/>
      <c r="GEE180" s="102"/>
      <c r="GEF180" s="102"/>
      <c r="GEG180" s="102"/>
      <c r="GEH180" s="102"/>
      <c r="GEI180" s="102"/>
      <c r="GEJ180" s="102"/>
      <c r="GEK180" s="102"/>
      <c r="GEL180" s="102"/>
      <c r="GEM180" s="102"/>
      <c r="GEN180" s="102"/>
      <c r="GEO180" s="102"/>
      <c r="GEP180" s="102"/>
      <c r="GEQ180" s="102"/>
      <c r="GER180" s="102"/>
      <c r="GES180" s="102"/>
      <c r="GET180" s="102"/>
      <c r="GEU180" s="102"/>
      <c r="GEV180" s="102"/>
      <c r="GEW180" s="102"/>
      <c r="GEX180" s="102"/>
      <c r="GEY180" s="102"/>
      <c r="GEZ180" s="102"/>
      <c r="GFA180" s="102"/>
      <c r="GFB180" s="102"/>
      <c r="GFC180" s="102"/>
      <c r="GFD180" s="102"/>
      <c r="GFE180" s="102"/>
      <c r="GFF180" s="102"/>
      <c r="GFG180" s="102"/>
      <c r="GFH180" s="102"/>
      <c r="GFI180" s="102"/>
      <c r="GFJ180" s="102"/>
      <c r="GFK180" s="102"/>
      <c r="GFL180" s="102"/>
      <c r="GFM180" s="102"/>
      <c r="GFN180" s="102"/>
      <c r="GFO180" s="102"/>
      <c r="GFP180" s="102"/>
      <c r="GFQ180" s="102"/>
      <c r="GFR180" s="102"/>
      <c r="GFS180" s="102"/>
      <c r="GFT180" s="102"/>
      <c r="GFU180" s="102"/>
      <c r="GFV180" s="102"/>
      <c r="GFW180" s="102"/>
      <c r="GFX180" s="102"/>
      <c r="GFY180" s="102"/>
      <c r="GFZ180" s="102"/>
      <c r="GGA180" s="102"/>
      <c r="GGB180" s="102"/>
      <c r="GGC180" s="102"/>
      <c r="GGD180" s="102"/>
      <c r="GGE180" s="102"/>
      <c r="GGF180" s="102"/>
      <c r="GGG180" s="102"/>
      <c r="GGH180" s="102"/>
      <c r="GGI180" s="102"/>
      <c r="GGJ180" s="102"/>
      <c r="GGK180" s="102"/>
      <c r="GGL180" s="102"/>
      <c r="GGM180" s="102"/>
      <c r="GGN180" s="102"/>
      <c r="GGO180" s="102"/>
      <c r="GGP180" s="102"/>
      <c r="GGQ180" s="102"/>
      <c r="GGR180" s="102"/>
      <c r="GGS180" s="102"/>
      <c r="GGT180" s="102"/>
      <c r="GGU180" s="102"/>
      <c r="GGV180" s="102"/>
      <c r="GGW180" s="102"/>
      <c r="GGX180" s="102"/>
      <c r="GGY180" s="102"/>
      <c r="GGZ180" s="102"/>
      <c r="GHA180" s="102"/>
      <c r="GHB180" s="102"/>
      <c r="GHC180" s="102"/>
      <c r="GHD180" s="102"/>
      <c r="GHE180" s="102"/>
      <c r="GHF180" s="102"/>
      <c r="GHG180" s="102"/>
      <c r="GHH180" s="102"/>
      <c r="GHI180" s="102"/>
      <c r="GHJ180" s="102"/>
      <c r="GHK180" s="102"/>
      <c r="GHL180" s="102"/>
      <c r="GHM180" s="102"/>
      <c r="GHN180" s="102"/>
      <c r="GHO180" s="102"/>
      <c r="GHP180" s="102"/>
      <c r="GHQ180" s="102"/>
      <c r="GHR180" s="102"/>
      <c r="GHS180" s="102"/>
      <c r="GHT180" s="102"/>
      <c r="GHU180" s="102"/>
      <c r="GHV180" s="102"/>
      <c r="GHW180" s="102"/>
      <c r="GHX180" s="102"/>
      <c r="GHY180" s="102"/>
      <c r="GHZ180" s="102"/>
      <c r="GIA180" s="102"/>
      <c r="GIB180" s="102"/>
      <c r="GIC180" s="102"/>
      <c r="GID180" s="102"/>
      <c r="GIE180" s="102"/>
      <c r="GIF180" s="102"/>
      <c r="GIG180" s="102"/>
      <c r="GIH180" s="102"/>
      <c r="GII180" s="102"/>
      <c r="GIJ180" s="102"/>
      <c r="GIK180" s="102"/>
      <c r="GIL180" s="102"/>
      <c r="GIM180" s="102"/>
      <c r="GIN180" s="102"/>
      <c r="GIO180" s="102"/>
      <c r="GIP180" s="102"/>
      <c r="GIQ180" s="102"/>
      <c r="GIR180" s="102"/>
      <c r="GIS180" s="102"/>
      <c r="GIT180" s="102"/>
      <c r="GIU180" s="102"/>
      <c r="GIV180" s="102"/>
      <c r="GIW180" s="102"/>
      <c r="GIX180" s="102"/>
      <c r="GIY180" s="102"/>
      <c r="GIZ180" s="102"/>
      <c r="GJA180" s="102"/>
      <c r="GJB180" s="102"/>
      <c r="GJC180" s="102"/>
      <c r="GJD180" s="102"/>
      <c r="GJE180" s="102"/>
      <c r="GJF180" s="102"/>
      <c r="GJG180" s="102"/>
      <c r="GJH180" s="102"/>
      <c r="GJI180" s="102"/>
      <c r="GJJ180" s="102"/>
      <c r="GJK180" s="102"/>
      <c r="GJL180" s="102"/>
      <c r="GJM180" s="102"/>
      <c r="GJN180" s="102"/>
      <c r="GJO180" s="102"/>
      <c r="GJP180" s="102"/>
      <c r="GJQ180" s="102"/>
      <c r="GJR180" s="102"/>
      <c r="GJS180" s="102"/>
      <c r="GJT180" s="102"/>
      <c r="GJU180" s="102"/>
      <c r="GJV180" s="102"/>
      <c r="GJW180" s="102"/>
      <c r="GJX180" s="102"/>
      <c r="GJY180" s="102"/>
      <c r="GJZ180" s="102"/>
      <c r="GKA180" s="102"/>
      <c r="GKB180" s="102"/>
      <c r="GKC180" s="102"/>
      <c r="GKD180" s="102"/>
      <c r="GKE180" s="102"/>
      <c r="GKF180" s="102"/>
      <c r="GKG180" s="102"/>
      <c r="GKH180" s="102"/>
      <c r="GKI180" s="102"/>
      <c r="GKJ180" s="102"/>
      <c r="GKK180" s="102"/>
      <c r="GKL180" s="102"/>
      <c r="GKM180" s="102"/>
      <c r="GKN180" s="102"/>
      <c r="GKO180" s="102"/>
      <c r="GKP180" s="102"/>
      <c r="GKQ180" s="102"/>
      <c r="GKR180" s="102"/>
      <c r="GKS180" s="102"/>
      <c r="GKT180" s="102"/>
      <c r="GKU180" s="102"/>
      <c r="GKV180" s="102"/>
      <c r="GKW180" s="102"/>
      <c r="GKX180" s="102"/>
      <c r="GKY180" s="102"/>
      <c r="GKZ180" s="102"/>
      <c r="GLA180" s="102"/>
      <c r="GLB180" s="102"/>
      <c r="GLC180" s="102"/>
      <c r="GLD180" s="102"/>
      <c r="GLE180" s="102"/>
      <c r="GLF180" s="102"/>
      <c r="GLG180" s="102"/>
      <c r="GLH180" s="102"/>
      <c r="GLI180" s="102"/>
      <c r="GLJ180" s="102"/>
      <c r="GLK180" s="102"/>
      <c r="GLL180" s="102"/>
      <c r="GLM180" s="102"/>
      <c r="GLN180" s="102"/>
      <c r="GLO180" s="102"/>
      <c r="GLP180" s="102"/>
      <c r="GLQ180" s="102"/>
      <c r="GLR180" s="102"/>
      <c r="GLS180" s="102"/>
      <c r="GLT180" s="102"/>
      <c r="GLU180" s="102"/>
      <c r="GLV180" s="102"/>
      <c r="GLW180" s="102"/>
      <c r="GLX180" s="102"/>
      <c r="GLY180" s="102"/>
      <c r="GLZ180" s="102"/>
      <c r="GMA180" s="102"/>
      <c r="GMB180" s="102"/>
      <c r="GMC180" s="102"/>
      <c r="GMD180" s="102"/>
      <c r="GME180" s="102"/>
      <c r="GMF180" s="102"/>
      <c r="GMG180" s="102"/>
      <c r="GMH180" s="102"/>
      <c r="GMI180" s="102"/>
      <c r="GMJ180" s="102"/>
      <c r="GMK180" s="102"/>
      <c r="GML180" s="102"/>
      <c r="GMM180" s="102"/>
      <c r="GMN180" s="102"/>
      <c r="GMO180" s="102"/>
      <c r="GMP180" s="102"/>
      <c r="GMQ180" s="102"/>
      <c r="GMR180" s="102"/>
      <c r="GMS180" s="102"/>
      <c r="GMT180" s="102"/>
      <c r="GMU180" s="102"/>
      <c r="GMV180" s="102"/>
      <c r="GMW180" s="102"/>
      <c r="GMX180" s="102"/>
      <c r="GMY180" s="102"/>
      <c r="GMZ180" s="102"/>
      <c r="GNA180" s="102"/>
      <c r="GNB180" s="102"/>
      <c r="GNC180" s="102"/>
      <c r="GND180" s="102"/>
      <c r="GNE180" s="102"/>
      <c r="GNF180" s="102"/>
      <c r="GNG180" s="102"/>
      <c r="GNH180" s="102"/>
      <c r="GNI180" s="102"/>
      <c r="GNJ180" s="102"/>
      <c r="GNK180" s="102"/>
      <c r="GNL180" s="102"/>
      <c r="GNM180" s="102"/>
      <c r="GNN180" s="102"/>
      <c r="GNO180" s="102"/>
      <c r="GNP180" s="102"/>
      <c r="GNQ180" s="102"/>
      <c r="GNR180" s="102"/>
      <c r="GNS180" s="102"/>
      <c r="GNT180" s="102"/>
      <c r="GNU180" s="102"/>
      <c r="GNV180" s="102"/>
      <c r="GNW180" s="102"/>
      <c r="GNX180" s="102"/>
      <c r="GNY180" s="102"/>
      <c r="GNZ180" s="102"/>
      <c r="GOA180" s="102"/>
      <c r="GOB180" s="102"/>
      <c r="GOC180" s="102"/>
      <c r="GOD180" s="102"/>
      <c r="GOE180" s="102"/>
      <c r="GOF180" s="102"/>
      <c r="GOG180" s="102"/>
      <c r="GOH180" s="102"/>
      <c r="GOI180" s="102"/>
      <c r="GOJ180" s="102"/>
      <c r="GOK180" s="102"/>
      <c r="GOL180" s="102"/>
      <c r="GOM180" s="102"/>
      <c r="GON180" s="102"/>
      <c r="GOO180" s="102"/>
      <c r="GOP180" s="102"/>
      <c r="GOQ180" s="102"/>
      <c r="GOR180" s="102"/>
      <c r="GOS180" s="102"/>
      <c r="GOT180" s="102"/>
      <c r="GOU180" s="102"/>
      <c r="GOV180" s="102"/>
      <c r="GOW180" s="102"/>
      <c r="GOX180" s="102"/>
      <c r="GOY180" s="102"/>
      <c r="GOZ180" s="102"/>
      <c r="GPA180" s="102"/>
      <c r="GPB180" s="102"/>
      <c r="GPC180" s="102"/>
      <c r="GPD180" s="102"/>
      <c r="GPE180" s="102"/>
      <c r="GPF180" s="102"/>
      <c r="GPG180" s="102"/>
      <c r="GPH180" s="102"/>
      <c r="GPI180" s="102"/>
      <c r="GPJ180" s="102"/>
      <c r="GPK180" s="102"/>
      <c r="GPL180" s="102"/>
      <c r="GPM180" s="102"/>
      <c r="GPN180" s="102"/>
      <c r="GPO180" s="102"/>
      <c r="GPP180" s="102"/>
      <c r="GPQ180" s="102"/>
      <c r="GPR180" s="102"/>
      <c r="GPS180" s="102"/>
      <c r="GPT180" s="102"/>
      <c r="GPU180" s="102"/>
      <c r="GPV180" s="102"/>
      <c r="GPW180" s="102"/>
      <c r="GPX180" s="102"/>
      <c r="GPY180" s="102"/>
      <c r="GPZ180" s="102"/>
      <c r="GQA180" s="102"/>
      <c r="GQB180" s="102"/>
      <c r="GQC180" s="102"/>
      <c r="GQD180" s="102"/>
      <c r="GQE180" s="102"/>
      <c r="GQF180" s="102"/>
      <c r="GQG180" s="102"/>
      <c r="GQH180" s="102"/>
      <c r="GQI180" s="102"/>
      <c r="GQJ180" s="102"/>
      <c r="GQK180" s="102"/>
      <c r="GQL180" s="102"/>
      <c r="GQM180" s="102"/>
      <c r="GQN180" s="102"/>
      <c r="GQO180" s="102"/>
      <c r="GQP180" s="102"/>
      <c r="GQQ180" s="102"/>
      <c r="GQR180" s="102"/>
      <c r="GQS180" s="102"/>
      <c r="GQT180" s="102"/>
      <c r="GQU180" s="102"/>
      <c r="GQV180" s="102"/>
      <c r="GQW180" s="102"/>
      <c r="GQX180" s="102"/>
      <c r="GQY180" s="102"/>
      <c r="GQZ180" s="102"/>
      <c r="GRA180" s="102"/>
      <c r="GRB180" s="102"/>
      <c r="GRC180" s="102"/>
      <c r="GRD180" s="102"/>
      <c r="GRE180" s="102"/>
      <c r="GRF180" s="102"/>
      <c r="GRG180" s="102"/>
      <c r="GRH180" s="102"/>
      <c r="GRI180" s="102"/>
      <c r="GRJ180" s="102"/>
      <c r="GRK180" s="102"/>
      <c r="GRL180" s="102"/>
      <c r="GRM180" s="102"/>
      <c r="GRN180" s="102"/>
      <c r="GRO180" s="102"/>
      <c r="GRP180" s="102"/>
      <c r="GRQ180" s="102"/>
      <c r="GRR180" s="102"/>
      <c r="GRS180" s="102"/>
      <c r="GRT180" s="102"/>
      <c r="GRU180" s="102"/>
      <c r="GRV180" s="102"/>
      <c r="GRW180" s="102"/>
      <c r="GRX180" s="102"/>
      <c r="GRY180" s="102"/>
      <c r="GRZ180" s="102"/>
      <c r="GSA180" s="102"/>
      <c r="GSB180" s="102"/>
      <c r="GSC180" s="102"/>
      <c r="GSD180" s="102"/>
      <c r="GSE180" s="102"/>
      <c r="GSF180" s="102"/>
      <c r="GSG180" s="102"/>
      <c r="GSH180" s="102"/>
      <c r="GSI180" s="102"/>
      <c r="GSJ180" s="102"/>
      <c r="GSK180" s="102"/>
      <c r="GSL180" s="102"/>
      <c r="GSM180" s="102"/>
      <c r="GSN180" s="102"/>
      <c r="GSO180" s="102"/>
      <c r="GSP180" s="102"/>
      <c r="GSQ180" s="102"/>
      <c r="GSR180" s="102"/>
      <c r="GSS180" s="102"/>
      <c r="GST180" s="102"/>
      <c r="GSU180" s="102"/>
      <c r="GSV180" s="102"/>
      <c r="GSW180" s="102"/>
      <c r="GSX180" s="102"/>
      <c r="GSY180" s="102"/>
      <c r="GSZ180" s="102"/>
      <c r="GTA180" s="102"/>
      <c r="GTB180" s="102"/>
      <c r="GTC180" s="102"/>
      <c r="GTD180" s="102"/>
      <c r="GTE180" s="102"/>
      <c r="GTF180" s="102"/>
      <c r="GTG180" s="102"/>
      <c r="GTH180" s="102"/>
      <c r="GTI180" s="102"/>
      <c r="GTJ180" s="102"/>
      <c r="GTK180" s="102"/>
      <c r="GTL180" s="102"/>
      <c r="GTM180" s="102"/>
      <c r="GTN180" s="102"/>
      <c r="GTO180" s="102"/>
      <c r="GTP180" s="102"/>
      <c r="GTQ180" s="102"/>
      <c r="GTR180" s="102"/>
      <c r="GTS180" s="102"/>
      <c r="GTT180" s="102"/>
      <c r="GTU180" s="102"/>
      <c r="GTV180" s="102"/>
      <c r="GTW180" s="102"/>
      <c r="GTX180" s="102"/>
      <c r="GTY180" s="102"/>
      <c r="GTZ180" s="102"/>
      <c r="GUA180" s="102"/>
      <c r="GUB180" s="102"/>
      <c r="GUC180" s="102"/>
      <c r="GUD180" s="102"/>
      <c r="GUE180" s="102"/>
      <c r="GUF180" s="102"/>
      <c r="GUG180" s="102"/>
      <c r="GUH180" s="102"/>
      <c r="GUI180" s="102"/>
      <c r="GUJ180" s="102"/>
      <c r="GUK180" s="102"/>
      <c r="GUL180" s="102"/>
      <c r="GUM180" s="102"/>
      <c r="GUN180" s="102"/>
      <c r="GUO180" s="102"/>
      <c r="GUP180" s="102"/>
      <c r="GUQ180" s="102"/>
      <c r="GUR180" s="102"/>
      <c r="GUS180" s="102"/>
      <c r="GUT180" s="102"/>
      <c r="GUU180" s="102"/>
      <c r="GUV180" s="102"/>
      <c r="GUW180" s="102"/>
      <c r="GUX180" s="102"/>
      <c r="GUY180" s="102"/>
      <c r="GUZ180" s="102"/>
      <c r="GVA180" s="102"/>
      <c r="GVB180" s="102"/>
      <c r="GVC180" s="102"/>
      <c r="GVD180" s="102"/>
      <c r="GVE180" s="102"/>
      <c r="GVF180" s="102"/>
      <c r="GVG180" s="102"/>
      <c r="GVH180" s="102"/>
      <c r="GVI180" s="102"/>
      <c r="GVJ180" s="102"/>
      <c r="GVK180" s="102"/>
      <c r="GVL180" s="102"/>
      <c r="GVM180" s="102"/>
      <c r="GVN180" s="102"/>
      <c r="GVO180" s="102"/>
      <c r="GVP180" s="102"/>
      <c r="GVQ180" s="102"/>
      <c r="GVR180" s="102"/>
      <c r="GVS180" s="102"/>
      <c r="GVT180" s="102"/>
      <c r="GVU180" s="102"/>
      <c r="GVV180" s="102"/>
      <c r="GVW180" s="102"/>
      <c r="GVX180" s="102"/>
      <c r="GVY180" s="102"/>
      <c r="GVZ180" s="102"/>
      <c r="GWA180" s="102"/>
      <c r="GWB180" s="102"/>
      <c r="GWC180" s="102"/>
      <c r="GWD180" s="102"/>
      <c r="GWE180" s="102"/>
      <c r="GWF180" s="102"/>
      <c r="GWG180" s="102"/>
      <c r="GWH180" s="102"/>
      <c r="GWI180" s="102"/>
      <c r="GWJ180" s="102"/>
      <c r="GWK180" s="102"/>
      <c r="GWL180" s="102"/>
      <c r="GWM180" s="102"/>
      <c r="GWN180" s="102"/>
      <c r="GWO180" s="102"/>
      <c r="GWP180" s="102"/>
      <c r="GWQ180" s="102"/>
      <c r="GWR180" s="102"/>
      <c r="GWS180" s="102"/>
      <c r="GWT180" s="102"/>
      <c r="GWU180" s="102"/>
      <c r="GWV180" s="102"/>
      <c r="GWW180" s="102"/>
      <c r="GWX180" s="102"/>
      <c r="GWY180" s="102"/>
      <c r="GWZ180" s="102"/>
      <c r="GXA180" s="102"/>
      <c r="GXB180" s="102"/>
      <c r="GXC180" s="102"/>
      <c r="GXD180" s="102"/>
      <c r="GXE180" s="102"/>
      <c r="GXF180" s="102"/>
      <c r="GXG180" s="102"/>
      <c r="GXH180" s="102"/>
      <c r="GXI180" s="102"/>
      <c r="GXJ180" s="102"/>
      <c r="GXK180" s="102"/>
      <c r="GXL180" s="102"/>
      <c r="GXM180" s="102"/>
      <c r="GXN180" s="102"/>
      <c r="GXO180" s="102"/>
      <c r="GXP180" s="102"/>
      <c r="GXQ180" s="102"/>
      <c r="GXR180" s="102"/>
      <c r="GXS180" s="102"/>
      <c r="GXT180" s="102"/>
      <c r="GXU180" s="102"/>
      <c r="GXV180" s="102"/>
      <c r="GXW180" s="102"/>
      <c r="GXX180" s="102"/>
      <c r="GXY180" s="102"/>
      <c r="GXZ180" s="102"/>
      <c r="GYA180" s="102"/>
      <c r="GYB180" s="102"/>
      <c r="GYC180" s="102"/>
      <c r="GYD180" s="102"/>
      <c r="GYE180" s="102"/>
      <c r="GYF180" s="102"/>
      <c r="GYG180" s="102"/>
      <c r="GYH180" s="102"/>
      <c r="GYI180" s="102"/>
      <c r="GYJ180" s="102"/>
      <c r="GYK180" s="102"/>
      <c r="GYL180" s="102"/>
      <c r="GYM180" s="102"/>
      <c r="GYN180" s="102"/>
      <c r="GYO180" s="102"/>
      <c r="GYP180" s="102"/>
      <c r="GYQ180" s="102"/>
      <c r="GYR180" s="102"/>
      <c r="GYS180" s="102"/>
      <c r="GYT180" s="102"/>
      <c r="GYU180" s="102"/>
      <c r="GYV180" s="102"/>
      <c r="GYW180" s="102"/>
      <c r="GYX180" s="102"/>
      <c r="GYY180" s="102"/>
      <c r="GYZ180" s="102"/>
      <c r="GZA180" s="102"/>
      <c r="GZB180" s="102"/>
      <c r="GZC180" s="102"/>
      <c r="GZD180" s="102"/>
      <c r="GZE180" s="102"/>
      <c r="GZF180" s="102"/>
      <c r="GZG180" s="102"/>
      <c r="GZH180" s="102"/>
      <c r="GZI180" s="102"/>
      <c r="GZJ180" s="102"/>
      <c r="GZK180" s="102"/>
      <c r="GZL180" s="102"/>
      <c r="GZM180" s="102"/>
      <c r="GZN180" s="102"/>
      <c r="GZO180" s="102"/>
      <c r="GZP180" s="102"/>
      <c r="GZQ180" s="102"/>
      <c r="GZR180" s="102"/>
      <c r="GZS180" s="102"/>
      <c r="GZT180" s="102"/>
      <c r="GZU180" s="102"/>
      <c r="GZV180" s="102"/>
      <c r="GZW180" s="102"/>
      <c r="GZX180" s="102"/>
      <c r="GZY180" s="102"/>
      <c r="GZZ180" s="102"/>
      <c r="HAA180" s="102"/>
      <c r="HAB180" s="102"/>
      <c r="HAC180" s="102"/>
      <c r="HAD180" s="102"/>
      <c r="HAE180" s="102"/>
      <c r="HAF180" s="102"/>
      <c r="HAG180" s="102"/>
      <c r="HAH180" s="102"/>
      <c r="HAI180" s="102"/>
      <c r="HAJ180" s="102"/>
      <c r="HAK180" s="102"/>
      <c r="HAL180" s="102"/>
      <c r="HAM180" s="102"/>
      <c r="HAN180" s="102"/>
      <c r="HAO180" s="102"/>
      <c r="HAP180" s="102"/>
      <c r="HAQ180" s="102"/>
      <c r="HAR180" s="102"/>
      <c r="HAS180" s="102"/>
      <c r="HAT180" s="102"/>
      <c r="HAU180" s="102"/>
      <c r="HAV180" s="102"/>
      <c r="HAW180" s="102"/>
      <c r="HAX180" s="102"/>
      <c r="HAY180" s="102"/>
      <c r="HAZ180" s="102"/>
      <c r="HBA180" s="102"/>
      <c r="HBB180" s="102"/>
      <c r="HBC180" s="102"/>
      <c r="HBD180" s="102"/>
      <c r="HBE180" s="102"/>
      <c r="HBF180" s="102"/>
      <c r="HBG180" s="102"/>
      <c r="HBH180" s="102"/>
      <c r="HBI180" s="102"/>
      <c r="HBJ180" s="102"/>
      <c r="HBK180" s="102"/>
      <c r="HBL180" s="102"/>
      <c r="HBM180" s="102"/>
      <c r="HBN180" s="102"/>
      <c r="HBO180" s="102"/>
      <c r="HBP180" s="102"/>
      <c r="HBQ180" s="102"/>
      <c r="HBR180" s="102"/>
      <c r="HBS180" s="102"/>
      <c r="HBT180" s="102"/>
      <c r="HBU180" s="102"/>
      <c r="HBV180" s="102"/>
      <c r="HBW180" s="102"/>
      <c r="HBX180" s="102"/>
      <c r="HBY180" s="102"/>
      <c r="HBZ180" s="102"/>
      <c r="HCA180" s="102"/>
      <c r="HCB180" s="102"/>
      <c r="HCC180" s="102"/>
      <c r="HCD180" s="102"/>
      <c r="HCE180" s="102"/>
      <c r="HCF180" s="102"/>
      <c r="HCG180" s="102"/>
      <c r="HCH180" s="102"/>
      <c r="HCI180" s="102"/>
      <c r="HCJ180" s="102"/>
      <c r="HCK180" s="102"/>
      <c r="HCL180" s="102"/>
      <c r="HCM180" s="102"/>
      <c r="HCN180" s="102"/>
      <c r="HCO180" s="102"/>
      <c r="HCP180" s="102"/>
      <c r="HCQ180" s="102"/>
      <c r="HCR180" s="102"/>
      <c r="HCS180" s="102"/>
      <c r="HCT180" s="102"/>
      <c r="HCU180" s="102"/>
      <c r="HCV180" s="102"/>
      <c r="HCW180" s="102"/>
      <c r="HCX180" s="102"/>
      <c r="HCY180" s="102"/>
      <c r="HCZ180" s="102"/>
      <c r="HDA180" s="102"/>
      <c r="HDB180" s="102"/>
      <c r="HDC180" s="102"/>
      <c r="HDD180" s="102"/>
      <c r="HDE180" s="102"/>
      <c r="HDF180" s="102"/>
      <c r="HDG180" s="102"/>
      <c r="HDH180" s="102"/>
      <c r="HDI180" s="102"/>
      <c r="HDJ180" s="102"/>
      <c r="HDK180" s="102"/>
      <c r="HDL180" s="102"/>
      <c r="HDM180" s="102"/>
      <c r="HDN180" s="102"/>
      <c r="HDO180" s="102"/>
      <c r="HDP180" s="102"/>
      <c r="HDQ180" s="102"/>
      <c r="HDR180" s="102"/>
      <c r="HDS180" s="102"/>
      <c r="HDT180" s="102"/>
      <c r="HDU180" s="102"/>
      <c r="HDV180" s="102"/>
      <c r="HDW180" s="102"/>
      <c r="HDX180" s="102"/>
      <c r="HDY180" s="102"/>
      <c r="HDZ180" s="102"/>
      <c r="HEA180" s="102"/>
      <c r="HEB180" s="102"/>
      <c r="HEC180" s="102"/>
      <c r="HED180" s="102"/>
      <c r="HEE180" s="102"/>
      <c r="HEF180" s="102"/>
      <c r="HEG180" s="102"/>
      <c r="HEH180" s="102"/>
      <c r="HEI180" s="102"/>
      <c r="HEJ180" s="102"/>
      <c r="HEK180" s="102"/>
      <c r="HEL180" s="102"/>
      <c r="HEM180" s="102"/>
      <c r="HEN180" s="102"/>
      <c r="HEO180" s="102"/>
      <c r="HEP180" s="102"/>
      <c r="HEQ180" s="102"/>
      <c r="HER180" s="102"/>
      <c r="HES180" s="102"/>
      <c r="HET180" s="102"/>
      <c r="HEU180" s="102"/>
      <c r="HEV180" s="102"/>
      <c r="HEW180" s="102"/>
      <c r="HEX180" s="102"/>
      <c r="HEY180" s="102"/>
      <c r="HEZ180" s="102"/>
      <c r="HFA180" s="102"/>
      <c r="HFB180" s="102"/>
      <c r="HFC180" s="102"/>
      <c r="HFD180" s="102"/>
      <c r="HFE180" s="102"/>
      <c r="HFF180" s="102"/>
      <c r="HFG180" s="102"/>
      <c r="HFH180" s="102"/>
      <c r="HFI180" s="102"/>
      <c r="HFJ180" s="102"/>
      <c r="HFK180" s="102"/>
      <c r="HFL180" s="102"/>
      <c r="HFM180" s="102"/>
      <c r="HFN180" s="102"/>
      <c r="HFO180" s="102"/>
      <c r="HFP180" s="102"/>
      <c r="HFQ180" s="102"/>
      <c r="HFR180" s="102"/>
      <c r="HFS180" s="102"/>
      <c r="HFT180" s="102"/>
      <c r="HFU180" s="102"/>
      <c r="HFV180" s="102"/>
      <c r="HFW180" s="102"/>
      <c r="HFX180" s="102"/>
      <c r="HFY180" s="102"/>
      <c r="HFZ180" s="102"/>
      <c r="HGA180" s="102"/>
      <c r="HGB180" s="102"/>
      <c r="HGC180" s="102"/>
      <c r="HGD180" s="102"/>
      <c r="HGE180" s="102"/>
      <c r="HGF180" s="102"/>
      <c r="HGG180" s="102"/>
      <c r="HGH180" s="102"/>
      <c r="HGI180" s="102"/>
      <c r="HGJ180" s="102"/>
      <c r="HGK180" s="102"/>
      <c r="HGL180" s="102"/>
      <c r="HGM180" s="102"/>
      <c r="HGN180" s="102"/>
      <c r="HGO180" s="102"/>
      <c r="HGP180" s="102"/>
      <c r="HGQ180" s="102"/>
      <c r="HGR180" s="102"/>
      <c r="HGS180" s="102"/>
      <c r="HGT180" s="102"/>
      <c r="HGU180" s="102"/>
      <c r="HGV180" s="102"/>
      <c r="HGW180" s="102"/>
      <c r="HGX180" s="102"/>
      <c r="HGY180" s="102"/>
      <c r="HGZ180" s="102"/>
      <c r="HHA180" s="102"/>
      <c r="HHB180" s="102"/>
      <c r="HHC180" s="102"/>
      <c r="HHD180" s="102"/>
      <c r="HHE180" s="102"/>
      <c r="HHF180" s="102"/>
      <c r="HHG180" s="102"/>
      <c r="HHH180" s="102"/>
      <c r="HHI180" s="102"/>
      <c r="HHJ180" s="102"/>
      <c r="HHK180" s="102"/>
      <c r="HHL180" s="102"/>
      <c r="HHM180" s="102"/>
      <c r="HHN180" s="102"/>
      <c r="HHO180" s="102"/>
      <c r="HHP180" s="102"/>
      <c r="HHQ180" s="102"/>
      <c r="HHR180" s="102"/>
      <c r="HHS180" s="102"/>
      <c r="HHT180" s="102"/>
      <c r="HHU180" s="102"/>
      <c r="HHV180" s="102"/>
      <c r="HHW180" s="102"/>
      <c r="HHX180" s="102"/>
      <c r="HHY180" s="102"/>
      <c r="HHZ180" s="102"/>
      <c r="HIA180" s="102"/>
      <c r="HIB180" s="102"/>
      <c r="HIC180" s="102"/>
      <c r="HID180" s="102"/>
      <c r="HIE180" s="102"/>
      <c r="HIF180" s="102"/>
      <c r="HIG180" s="102"/>
      <c r="HIH180" s="102"/>
      <c r="HII180" s="102"/>
      <c r="HIJ180" s="102"/>
      <c r="HIK180" s="102"/>
      <c r="HIL180" s="102"/>
      <c r="HIM180" s="102"/>
      <c r="HIN180" s="102"/>
      <c r="HIO180" s="102"/>
      <c r="HIP180" s="102"/>
      <c r="HIQ180" s="102"/>
      <c r="HIR180" s="102"/>
      <c r="HIS180" s="102"/>
      <c r="HIT180" s="102"/>
      <c r="HIU180" s="102"/>
      <c r="HIV180" s="102"/>
      <c r="HIW180" s="102"/>
      <c r="HIX180" s="102"/>
      <c r="HIY180" s="102"/>
      <c r="HIZ180" s="102"/>
      <c r="HJA180" s="102"/>
      <c r="HJB180" s="102"/>
      <c r="HJC180" s="102"/>
      <c r="HJD180" s="102"/>
      <c r="HJE180" s="102"/>
      <c r="HJF180" s="102"/>
      <c r="HJG180" s="102"/>
      <c r="HJH180" s="102"/>
      <c r="HJI180" s="102"/>
      <c r="HJJ180" s="102"/>
      <c r="HJK180" s="102"/>
      <c r="HJL180" s="102"/>
      <c r="HJM180" s="102"/>
      <c r="HJN180" s="102"/>
      <c r="HJO180" s="102"/>
      <c r="HJP180" s="102"/>
      <c r="HJQ180" s="102"/>
      <c r="HJR180" s="102"/>
      <c r="HJS180" s="102"/>
      <c r="HJT180" s="102"/>
      <c r="HJU180" s="102"/>
      <c r="HJV180" s="102"/>
      <c r="HJW180" s="102"/>
      <c r="HJX180" s="102"/>
      <c r="HJY180" s="102"/>
      <c r="HJZ180" s="102"/>
      <c r="HKA180" s="102"/>
      <c r="HKB180" s="102"/>
      <c r="HKC180" s="102"/>
      <c r="HKD180" s="102"/>
      <c r="HKE180" s="102"/>
      <c r="HKF180" s="102"/>
      <c r="HKG180" s="102"/>
      <c r="HKH180" s="102"/>
      <c r="HKI180" s="102"/>
      <c r="HKJ180" s="102"/>
      <c r="HKK180" s="102"/>
      <c r="HKL180" s="102"/>
      <c r="HKM180" s="102"/>
      <c r="HKN180" s="102"/>
      <c r="HKO180" s="102"/>
      <c r="HKP180" s="102"/>
      <c r="HKQ180" s="102"/>
      <c r="HKR180" s="102"/>
      <c r="HKS180" s="102"/>
      <c r="HKT180" s="102"/>
      <c r="HKU180" s="102"/>
      <c r="HKV180" s="102"/>
      <c r="HKW180" s="102"/>
      <c r="HKX180" s="102"/>
      <c r="HKY180" s="102"/>
      <c r="HKZ180" s="102"/>
      <c r="HLA180" s="102"/>
      <c r="HLB180" s="102"/>
      <c r="HLC180" s="102"/>
      <c r="HLD180" s="102"/>
      <c r="HLE180" s="102"/>
      <c r="HLF180" s="102"/>
      <c r="HLG180" s="102"/>
      <c r="HLH180" s="102"/>
      <c r="HLI180" s="102"/>
      <c r="HLJ180" s="102"/>
      <c r="HLK180" s="102"/>
      <c r="HLL180" s="102"/>
      <c r="HLM180" s="102"/>
      <c r="HLN180" s="102"/>
      <c r="HLO180" s="102"/>
      <c r="HLP180" s="102"/>
      <c r="HLQ180" s="102"/>
      <c r="HLR180" s="102"/>
      <c r="HLS180" s="102"/>
      <c r="HLT180" s="102"/>
      <c r="HLU180" s="102"/>
      <c r="HLV180" s="102"/>
      <c r="HLW180" s="102"/>
      <c r="HLX180" s="102"/>
      <c r="HLY180" s="102"/>
      <c r="HLZ180" s="102"/>
      <c r="HMA180" s="102"/>
      <c r="HMB180" s="102"/>
      <c r="HMC180" s="102"/>
      <c r="HMD180" s="102"/>
      <c r="HME180" s="102"/>
      <c r="HMF180" s="102"/>
      <c r="HMG180" s="102"/>
      <c r="HMH180" s="102"/>
      <c r="HMI180" s="102"/>
      <c r="HMJ180" s="102"/>
      <c r="HMK180" s="102"/>
      <c r="HML180" s="102"/>
      <c r="HMM180" s="102"/>
      <c r="HMN180" s="102"/>
      <c r="HMO180" s="102"/>
      <c r="HMP180" s="102"/>
      <c r="HMQ180" s="102"/>
      <c r="HMR180" s="102"/>
      <c r="HMS180" s="102"/>
      <c r="HMT180" s="102"/>
      <c r="HMU180" s="102"/>
      <c r="HMV180" s="102"/>
      <c r="HMW180" s="102"/>
      <c r="HMX180" s="102"/>
      <c r="HMY180" s="102"/>
      <c r="HMZ180" s="102"/>
      <c r="HNA180" s="102"/>
      <c r="HNB180" s="102"/>
      <c r="HNC180" s="102"/>
      <c r="HND180" s="102"/>
      <c r="HNE180" s="102"/>
      <c r="HNF180" s="102"/>
      <c r="HNG180" s="102"/>
      <c r="HNH180" s="102"/>
      <c r="HNI180" s="102"/>
      <c r="HNJ180" s="102"/>
      <c r="HNK180" s="102"/>
      <c r="HNL180" s="102"/>
      <c r="HNM180" s="102"/>
      <c r="HNN180" s="102"/>
      <c r="HNO180" s="102"/>
      <c r="HNP180" s="102"/>
      <c r="HNQ180" s="102"/>
      <c r="HNR180" s="102"/>
      <c r="HNS180" s="102"/>
      <c r="HNT180" s="102"/>
      <c r="HNU180" s="102"/>
      <c r="HNV180" s="102"/>
      <c r="HNW180" s="102"/>
      <c r="HNX180" s="102"/>
      <c r="HNY180" s="102"/>
      <c r="HNZ180" s="102"/>
      <c r="HOA180" s="102"/>
      <c r="HOB180" s="102"/>
      <c r="HOC180" s="102"/>
      <c r="HOD180" s="102"/>
      <c r="HOE180" s="102"/>
      <c r="HOF180" s="102"/>
      <c r="HOG180" s="102"/>
      <c r="HOH180" s="102"/>
      <c r="HOI180" s="102"/>
      <c r="HOJ180" s="102"/>
      <c r="HOK180" s="102"/>
      <c r="HOL180" s="102"/>
      <c r="HOM180" s="102"/>
      <c r="HON180" s="102"/>
      <c r="HOO180" s="102"/>
      <c r="HOP180" s="102"/>
      <c r="HOQ180" s="102"/>
      <c r="HOR180" s="102"/>
      <c r="HOS180" s="102"/>
      <c r="HOT180" s="102"/>
      <c r="HOU180" s="102"/>
      <c r="HOV180" s="102"/>
      <c r="HOW180" s="102"/>
      <c r="HOX180" s="102"/>
      <c r="HOY180" s="102"/>
      <c r="HOZ180" s="102"/>
      <c r="HPA180" s="102"/>
      <c r="HPB180" s="102"/>
      <c r="HPC180" s="102"/>
      <c r="HPD180" s="102"/>
      <c r="HPE180" s="102"/>
      <c r="HPF180" s="102"/>
      <c r="HPG180" s="102"/>
      <c r="HPH180" s="102"/>
      <c r="HPI180" s="102"/>
      <c r="HPJ180" s="102"/>
      <c r="HPK180" s="102"/>
      <c r="HPL180" s="102"/>
      <c r="HPM180" s="102"/>
      <c r="HPN180" s="102"/>
      <c r="HPO180" s="102"/>
      <c r="HPP180" s="102"/>
      <c r="HPQ180" s="102"/>
      <c r="HPR180" s="102"/>
      <c r="HPS180" s="102"/>
      <c r="HPT180" s="102"/>
      <c r="HPU180" s="102"/>
      <c r="HPV180" s="102"/>
      <c r="HPW180" s="102"/>
      <c r="HPX180" s="102"/>
      <c r="HPY180" s="102"/>
      <c r="HPZ180" s="102"/>
      <c r="HQA180" s="102"/>
      <c r="HQB180" s="102"/>
      <c r="HQC180" s="102"/>
      <c r="HQD180" s="102"/>
      <c r="HQE180" s="102"/>
      <c r="HQF180" s="102"/>
      <c r="HQG180" s="102"/>
      <c r="HQH180" s="102"/>
      <c r="HQI180" s="102"/>
      <c r="HQJ180" s="102"/>
      <c r="HQK180" s="102"/>
      <c r="HQL180" s="102"/>
      <c r="HQM180" s="102"/>
      <c r="HQN180" s="102"/>
      <c r="HQO180" s="102"/>
      <c r="HQP180" s="102"/>
      <c r="HQQ180" s="102"/>
      <c r="HQR180" s="102"/>
      <c r="HQS180" s="102"/>
      <c r="HQT180" s="102"/>
      <c r="HQU180" s="102"/>
      <c r="HQV180" s="102"/>
      <c r="HQW180" s="102"/>
      <c r="HQX180" s="102"/>
      <c r="HQY180" s="102"/>
      <c r="HQZ180" s="102"/>
      <c r="HRA180" s="102"/>
      <c r="HRB180" s="102"/>
      <c r="HRC180" s="102"/>
      <c r="HRD180" s="102"/>
      <c r="HRE180" s="102"/>
      <c r="HRF180" s="102"/>
      <c r="HRG180" s="102"/>
      <c r="HRH180" s="102"/>
      <c r="HRI180" s="102"/>
      <c r="HRJ180" s="102"/>
      <c r="HRK180" s="102"/>
      <c r="HRL180" s="102"/>
      <c r="HRM180" s="102"/>
      <c r="HRN180" s="102"/>
      <c r="HRO180" s="102"/>
      <c r="HRP180" s="102"/>
      <c r="HRQ180" s="102"/>
      <c r="HRR180" s="102"/>
      <c r="HRS180" s="102"/>
      <c r="HRT180" s="102"/>
      <c r="HRU180" s="102"/>
      <c r="HRV180" s="102"/>
      <c r="HRW180" s="102"/>
      <c r="HRX180" s="102"/>
      <c r="HRY180" s="102"/>
      <c r="HRZ180" s="102"/>
      <c r="HSA180" s="102"/>
      <c r="HSB180" s="102"/>
      <c r="HSC180" s="102"/>
      <c r="HSD180" s="102"/>
      <c r="HSE180" s="102"/>
      <c r="HSF180" s="102"/>
      <c r="HSG180" s="102"/>
      <c r="HSH180" s="102"/>
      <c r="HSI180" s="102"/>
      <c r="HSJ180" s="102"/>
      <c r="HSK180" s="102"/>
      <c r="HSL180" s="102"/>
      <c r="HSM180" s="102"/>
      <c r="HSN180" s="102"/>
      <c r="HSO180" s="102"/>
      <c r="HSP180" s="102"/>
      <c r="HSQ180" s="102"/>
      <c r="HSR180" s="102"/>
      <c r="HSS180" s="102"/>
      <c r="HST180" s="102"/>
      <c r="HSU180" s="102"/>
      <c r="HSV180" s="102"/>
      <c r="HSW180" s="102"/>
      <c r="HSX180" s="102"/>
      <c r="HSY180" s="102"/>
      <c r="HSZ180" s="102"/>
      <c r="HTA180" s="102"/>
      <c r="HTB180" s="102"/>
      <c r="HTC180" s="102"/>
      <c r="HTD180" s="102"/>
      <c r="HTE180" s="102"/>
      <c r="HTF180" s="102"/>
      <c r="HTG180" s="102"/>
      <c r="HTH180" s="102"/>
      <c r="HTI180" s="102"/>
      <c r="HTJ180" s="102"/>
      <c r="HTK180" s="102"/>
      <c r="HTL180" s="102"/>
      <c r="HTM180" s="102"/>
      <c r="HTN180" s="102"/>
      <c r="HTO180" s="102"/>
      <c r="HTP180" s="102"/>
      <c r="HTQ180" s="102"/>
      <c r="HTR180" s="102"/>
      <c r="HTS180" s="102"/>
      <c r="HTT180" s="102"/>
      <c r="HTU180" s="102"/>
      <c r="HTV180" s="102"/>
      <c r="HTW180" s="102"/>
      <c r="HTX180" s="102"/>
      <c r="HTY180" s="102"/>
      <c r="HTZ180" s="102"/>
      <c r="HUA180" s="102"/>
      <c r="HUB180" s="102"/>
      <c r="HUC180" s="102"/>
      <c r="HUD180" s="102"/>
      <c r="HUE180" s="102"/>
      <c r="HUF180" s="102"/>
      <c r="HUG180" s="102"/>
      <c r="HUH180" s="102"/>
      <c r="HUI180" s="102"/>
      <c r="HUJ180" s="102"/>
      <c r="HUK180" s="102"/>
      <c r="HUL180" s="102"/>
      <c r="HUM180" s="102"/>
      <c r="HUN180" s="102"/>
      <c r="HUO180" s="102"/>
      <c r="HUP180" s="102"/>
      <c r="HUQ180" s="102"/>
      <c r="HUR180" s="102"/>
      <c r="HUS180" s="102"/>
      <c r="HUT180" s="102"/>
      <c r="HUU180" s="102"/>
      <c r="HUV180" s="102"/>
      <c r="HUW180" s="102"/>
      <c r="HUX180" s="102"/>
      <c r="HUY180" s="102"/>
      <c r="HUZ180" s="102"/>
      <c r="HVA180" s="102"/>
      <c r="HVB180" s="102"/>
      <c r="HVC180" s="102"/>
      <c r="HVD180" s="102"/>
      <c r="HVE180" s="102"/>
      <c r="HVF180" s="102"/>
      <c r="HVG180" s="102"/>
      <c r="HVH180" s="102"/>
      <c r="HVI180" s="102"/>
      <c r="HVJ180" s="102"/>
      <c r="HVK180" s="102"/>
      <c r="HVL180" s="102"/>
      <c r="HVM180" s="102"/>
      <c r="HVN180" s="102"/>
      <c r="HVO180" s="102"/>
      <c r="HVP180" s="102"/>
      <c r="HVQ180" s="102"/>
      <c r="HVR180" s="102"/>
      <c r="HVS180" s="102"/>
      <c r="HVT180" s="102"/>
      <c r="HVU180" s="102"/>
      <c r="HVV180" s="102"/>
      <c r="HVW180" s="102"/>
      <c r="HVX180" s="102"/>
      <c r="HVY180" s="102"/>
      <c r="HVZ180" s="102"/>
      <c r="HWA180" s="102"/>
      <c r="HWB180" s="102"/>
      <c r="HWC180" s="102"/>
      <c r="HWD180" s="102"/>
      <c r="HWE180" s="102"/>
      <c r="HWF180" s="102"/>
      <c r="HWG180" s="102"/>
      <c r="HWH180" s="102"/>
      <c r="HWI180" s="102"/>
      <c r="HWJ180" s="102"/>
      <c r="HWK180" s="102"/>
      <c r="HWL180" s="102"/>
      <c r="HWM180" s="102"/>
      <c r="HWN180" s="102"/>
      <c r="HWO180" s="102"/>
      <c r="HWP180" s="102"/>
      <c r="HWQ180" s="102"/>
      <c r="HWR180" s="102"/>
      <c r="HWS180" s="102"/>
      <c r="HWT180" s="102"/>
      <c r="HWU180" s="102"/>
      <c r="HWV180" s="102"/>
      <c r="HWW180" s="102"/>
      <c r="HWX180" s="102"/>
      <c r="HWY180" s="102"/>
      <c r="HWZ180" s="102"/>
      <c r="HXA180" s="102"/>
      <c r="HXB180" s="102"/>
      <c r="HXC180" s="102"/>
      <c r="HXD180" s="102"/>
      <c r="HXE180" s="102"/>
      <c r="HXF180" s="102"/>
      <c r="HXG180" s="102"/>
      <c r="HXH180" s="102"/>
      <c r="HXI180" s="102"/>
      <c r="HXJ180" s="102"/>
      <c r="HXK180" s="102"/>
      <c r="HXL180" s="102"/>
      <c r="HXM180" s="102"/>
      <c r="HXN180" s="102"/>
      <c r="HXO180" s="102"/>
      <c r="HXP180" s="102"/>
      <c r="HXQ180" s="102"/>
      <c r="HXR180" s="102"/>
      <c r="HXS180" s="102"/>
      <c r="HXT180" s="102"/>
      <c r="HXU180" s="102"/>
      <c r="HXV180" s="102"/>
      <c r="HXW180" s="102"/>
      <c r="HXX180" s="102"/>
      <c r="HXY180" s="102"/>
      <c r="HXZ180" s="102"/>
      <c r="HYA180" s="102"/>
      <c r="HYB180" s="102"/>
      <c r="HYC180" s="102"/>
      <c r="HYD180" s="102"/>
      <c r="HYE180" s="102"/>
      <c r="HYF180" s="102"/>
      <c r="HYG180" s="102"/>
      <c r="HYH180" s="102"/>
      <c r="HYI180" s="102"/>
      <c r="HYJ180" s="102"/>
      <c r="HYK180" s="102"/>
      <c r="HYL180" s="102"/>
      <c r="HYM180" s="102"/>
      <c r="HYN180" s="102"/>
      <c r="HYO180" s="102"/>
      <c r="HYP180" s="102"/>
      <c r="HYQ180" s="102"/>
      <c r="HYR180" s="102"/>
      <c r="HYS180" s="102"/>
      <c r="HYT180" s="102"/>
      <c r="HYU180" s="102"/>
      <c r="HYV180" s="102"/>
      <c r="HYW180" s="102"/>
      <c r="HYX180" s="102"/>
      <c r="HYY180" s="102"/>
      <c r="HYZ180" s="102"/>
      <c r="HZA180" s="102"/>
      <c r="HZB180" s="102"/>
      <c r="HZC180" s="102"/>
      <c r="HZD180" s="102"/>
      <c r="HZE180" s="102"/>
      <c r="HZF180" s="102"/>
      <c r="HZG180" s="102"/>
      <c r="HZH180" s="102"/>
      <c r="HZI180" s="102"/>
      <c r="HZJ180" s="102"/>
      <c r="HZK180" s="102"/>
      <c r="HZL180" s="102"/>
      <c r="HZM180" s="102"/>
      <c r="HZN180" s="102"/>
      <c r="HZO180" s="102"/>
      <c r="HZP180" s="102"/>
      <c r="HZQ180" s="102"/>
      <c r="HZR180" s="102"/>
      <c r="HZS180" s="102"/>
      <c r="HZT180" s="102"/>
      <c r="HZU180" s="102"/>
      <c r="HZV180" s="102"/>
      <c r="HZW180" s="102"/>
      <c r="HZX180" s="102"/>
      <c r="HZY180" s="102"/>
      <c r="HZZ180" s="102"/>
      <c r="IAA180" s="102"/>
      <c r="IAB180" s="102"/>
      <c r="IAC180" s="102"/>
      <c r="IAD180" s="102"/>
      <c r="IAE180" s="102"/>
      <c r="IAF180" s="102"/>
      <c r="IAG180" s="102"/>
      <c r="IAH180" s="102"/>
      <c r="IAI180" s="102"/>
      <c r="IAJ180" s="102"/>
      <c r="IAK180" s="102"/>
      <c r="IAL180" s="102"/>
      <c r="IAM180" s="102"/>
      <c r="IAN180" s="102"/>
      <c r="IAO180" s="102"/>
      <c r="IAP180" s="102"/>
      <c r="IAQ180" s="102"/>
      <c r="IAR180" s="102"/>
      <c r="IAS180" s="102"/>
      <c r="IAT180" s="102"/>
      <c r="IAU180" s="102"/>
      <c r="IAV180" s="102"/>
      <c r="IAW180" s="102"/>
      <c r="IAX180" s="102"/>
      <c r="IAY180" s="102"/>
      <c r="IAZ180" s="102"/>
      <c r="IBA180" s="102"/>
      <c r="IBB180" s="102"/>
      <c r="IBC180" s="102"/>
      <c r="IBD180" s="102"/>
      <c r="IBE180" s="102"/>
      <c r="IBF180" s="102"/>
      <c r="IBG180" s="102"/>
      <c r="IBH180" s="102"/>
      <c r="IBI180" s="102"/>
      <c r="IBJ180" s="102"/>
      <c r="IBK180" s="102"/>
      <c r="IBL180" s="102"/>
      <c r="IBM180" s="102"/>
      <c r="IBN180" s="102"/>
      <c r="IBO180" s="102"/>
      <c r="IBP180" s="102"/>
      <c r="IBQ180" s="102"/>
      <c r="IBR180" s="102"/>
      <c r="IBS180" s="102"/>
      <c r="IBT180" s="102"/>
      <c r="IBU180" s="102"/>
      <c r="IBV180" s="102"/>
      <c r="IBW180" s="102"/>
      <c r="IBX180" s="102"/>
      <c r="IBY180" s="102"/>
      <c r="IBZ180" s="102"/>
      <c r="ICA180" s="102"/>
      <c r="ICB180" s="102"/>
      <c r="ICC180" s="102"/>
      <c r="ICD180" s="102"/>
      <c r="ICE180" s="102"/>
      <c r="ICF180" s="102"/>
      <c r="ICG180" s="102"/>
      <c r="ICH180" s="102"/>
      <c r="ICI180" s="102"/>
      <c r="ICJ180" s="102"/>
      <c r="ICK180" s="102"/>
      <c r="ICL180" s="102"/>
      <c r="ICM180" s="102"/>
      <c r="ICN180" s="102"/>
      <c r="ICO180" s="102"/>
      <c r="ICP180" s="102"/>
      <c r="ICQ180" s="102"/>
      <c r="ICR180" s="102"/>
      <c r="ICS180" s="102"/>
      <c r="ICT180" s="102"/>
      <c r="ICU180" s="102"/>
      <c r="ICV180" s="102"/>
      <c r="ICW180" s="102"/>
      <c r="ICX180" s="102"/>
      <c r="ICY180" s="102"/>
      <c r="ICZ180" s="102"/>
      <c r="IDA180" s="102"/>
      <c r="IDB180" s="102"/>
      <c r="IDC180" s="102"/>
      <c r="IDD180" s="102"/>
      <c r="IDE180" s="102"/>
      <c r="IDF180" s="102"/>
      <c r="IDG180" s="102"/>
      <c r="IDH180" s="102"/>
      <c r="IDI180" s="102"/>
      <c r="IDJ180" s="102"/>
      <c r="IDK180" s="102"/>
      <c r="IDL180" s="102"/>
      <c r="IDM180" s="102"/>
      <c r="IDN180" s="102"/>
      <c r="IDO180" s="102"/>
      <c r="IDP180" s="102"/>
      <c r="IDQ180" s="102"/>
      <c r="IDR180" s="102"/>
      <c r="IDS180" s="102"/>
      <c r="IDT180" s="102"/>
      <c r="IDU180" s="102"/>
      <c r="IDV180" s="102"/>
      <c r="IDW180" s="102"/>
      <c r="IDX180" s="102"/>
      <c r="IDY180" s="102"/>
      <c r="IDZ180" s="102"/>
      <c r="IEA180" s="102"/>
      <c r="IEB180" s="102"/>
      <c r="IEC180" s="102"/>
      <c r="IED180" s="102"/>
      <c r="IEE180" s="102"/>
      <c r="IEF180" s="102"/>
      <c r="IEG180" s="102"/>
      <c r="IEH180" s="102"/>
      <c r="IEI180" s="102"/>
      <c r="IEJ180" s="102"/>
      <c r="IEK180" s="102"/>
      <c r="IEL180" s="102"/>
      <c r="IEM180" s="102"/>
      <c r="IEN180" s="102"/>
      <c r="IEO180" s="102"/>
      <c r="IEP180" s="102"/>
      <c r="IEQ180" s="102"/>
      <c r="IER180" s="102"/>
      <c r="IES180" s="102"/>
      <c r="IET180" s="102"/>
      <c r="IEU180" s="102"/>
      <c r="IEV180" s="102"/>
      <c r="IEW180" s="102"/>
      <c r="IEX180" s="102"/>
      <c r="IEY180" s="102"/>
      <c r="IEZ180" s="102"/>
      <c r="IFA180" s="102"/>
      <c r="IFB180" s="102"/>
      <c r="IFC180" s="102"/>
      <c r="IFD180" s="102"/>
      <c r="IFE180" s="102"/>
      <c r="IFF180" s="102"/>
      <c r="IFG180" s="102"/>
      <c r="IFH180" s="102"/>
      <c r="IFI180" s="102"/>
      <c r="IFJ180" s="102"/>
      <c r="IFK180" s="102"/>
      <c r="IFL180" s="102"/>
      <c r="IFM180" s="102"/>
      <c r="IFN180" s="102"/>
      <c r="IFO180" s="102"/>
      <c r="IFP180" s="102"/>
      <c r="IFQ180" s="102"/>
      <c r="IFR180" s="102"/>
      <c r="IFS180" s="102"/>
      <c r="IFT180" s="102"/>
      <c r="IFU180" s="102"/>
      <c r="IFV180" s="102"/>
      <c r="IFW180" s="102"/>
      <c r="IFX180" s="102"/>
      <c r="IFY180" s="102"/>
      <c r="IFZ180" s="102"/>
      <c r="IGA180" s="102"/>
      <c r="IGB180" s="102"/>
      <c r="IGC180" s="102"/>
      <c r="IGD180" s="102"/>
      <c r="IGE180" s="102"/>
      <c r="IGF180" s="102"/>
      <c r="IGG180" s="102"/>
      <c r="IGH180" s="102"/>
      <c r="IGI180" s="102"/>
      <c r="IGJ180" s="102"/>
      <c r="IGK180" s="102"/>
      <c r="IGL180" s="102"/>
      <c r="IGM180" s="102"/>
      <c r="IGN180" s="102"/>
      <c r="IGO180" s="102"/>
      <c r="IGP180" s="102"/>
      <c r="IGQ180" s="102"/>
      <c r="IGR180" s="102"/>
      <c r="IGS180" s="102"/>
      <c r="IGT180" s="102"/>
      <c r="IGU180" s="102"/>
      <c r="IGV180" s="102"/>
      <c r="IGW180" s="102"/>
      <c r="IGX180" s="102"/>
      <c r="IGY180" s="102"/>
      <c r="IGZ180" s="102"/>
      <c r="IHA180" s="102"/>
      <c r="IHB180" s="102"/>
      <c r="IHC180" s="102"/>
      <c r="IHD180" s="102"/>
      <c r="IHE180" s="102"/>
      <c r="IHF180" s="102"/>
      <c r="IHG180" s="102"/>
      <c r="IHH180" s="102"/>
      <c r="IHI180" s="102"/>
      <c r="IHJ180" s="102"/>
      <c r="IHK180" s="102"/>
      <c r="IHL180" s="102"/>
      <c r="IHM180" s="102"/>
      <c r="IHN180" s="102"/>
      <c r="IHO180" s="102"/>
      <c r="IHP180" s="102"/>
      <c r="IHQ180" s="102"/>
      <c r="IHR180" s="102"/>
      <c r="IHS180" s="102"/>
      <c r="IHT180" s="102"/>
      <c r="IHU180" s="102"/>
      <c r="IHV180" s="102"/>
      <c r="IHW180" s="102"/>
      <c r="IHX180" s="102"/>
      <c r="IHY180" s="102"/>
      <c r="IHZ180" s="102"/>
      <c r="IIA180" s="102"/>
      <c r="IIB180" s="102"/>
      <c r="IIC180" s="102"/>
      <c r="IID180" s="102"/>
      <c r="IIE180" s="102"/>
      <c r="IIF180" s="102"/>
      <c r="IIG180" s="102"/>
      <c r="IIH180" s="102"/>
      <c r="III180" s="102"/>
      <c r="IIJ180" s="102"/>
      <c r="IIK180" s="102"/>
      <c r="IIL180" s="102"/>
      <c r="IIM180" s="102"/>
      <c r="IIN180" s="102"/>
      <c r="IIO180" s="102"/>
      <c r="IIP180" s="102"/>
      <c r="IIQ180" s="102"/>
      <c r="IIR180" s="102"/>
      <c r="IIS180" s="102"/>
      <c r="IIT180" s="102"/>
      <c r="IIU180" s="102"/>
      <c r="IIV180" s="102"/>
      <c r="IIW180" s="102"/>
      <c r="IIX180" s="102"/>
      <c r="IIY180" s="102"/>
      <c r="IIZ180" s="102"/>
      <c r="IJA180" s="102"/>
      <c r="IJB180" s="102"/>
      <c r="IJC180" s="102"/>
      <c r="IJD180" s="102"/>
      <c r="IJE180" s="102"/>
      <c r="IJF180" s="102"/>
      <c r="IJG180" s="102"/>
      <c r="IJH180" s="102"/>
      <c r="IJI180" s="102"/>
      <c r="IJJ180" s="102"/>
      <c r="IJK180" s="102"/>
      <c r="IJL180" s="102"/>
      <c r="IJM180" s="102"/>
      <c r="IJN180" s="102"/>
      <c r="IJO180" s="102"/>
      <c r="IJP180" s="102"/>
      <c r="IJQ180" s="102"/>
      <c r="IJR180" s="102"/>
      <c r="IJS180" s="102"/>
      <c r="IJT180" s="102"/>
      <c r="IJU180" s="102"/>
      <c r="IJV180" s="102"/>
      <c r="IJW180" s="102"/>
      <c r="IJX180" s="102"/>
      <c r="IJY180" s="102"/>
      <c r="IJZ180" s="102"/>
      <c r="IKA180" s="102"/>
      <c r="IKB180" s="102"/>
      <c r="IKC180" s="102"/>
      <c r="IKD180" s="102"/>
      <c r="IKE180" s="102"/>
      <c r="IKF180" s="102"/>
      <c r="IKG180" s="102"/>
      <c r="IKH180" s="102"/>
      <c r="IKI180" s="102"/>
      <c r="IKJ180" s="102"/>
      <c r="IKK180" s="102"/>
      <c r="IKL180" s="102"/>
      <c r="IKM180" s="102"/>
      <c r="IKN180" s="102"/>
      <c r="IKO180" s="102"/>
      <c r="IKP180" s="102"/>
      <c r="IKQ180" s="102"/>
      <c r="IKR180" s="102"/>
      <c r="IKS180" s="102"/>
      <c r="IKT180" s="102"/>
      <c r="IKU180" s="102"/>
      <c r="IKV180" s="102"/>
      <c r="IKW180" s="102"/>
      <c r="IKX180" s="102"/>
      <c r="IKY180" s="102"/>
      <c r="IKZ180" s="102"/>
      <c r="ILA180" s="102"/>
      <c r="ILB180" s="102"/>
      <c r="ILC180" s="102"/>
      <c r="ILD180" s="102"/>
      <c r="ILE180" s="102"/>
      <c r="ILF180" s="102"/>
      <c r="ILG180" s="102"/>
      <c r="ILH180" s="102"/>
      <c r="ILI180" s="102"/>
      <c r="ILJ180" s="102"/>
      <c r="ILK180" s="102"/>
      <c r="ILL180" s="102"/>
      <c r="ILM180" s="102"/>
      <c r="ILN180" s="102"/>
      <c r="ILO180" s="102"/>
      <c r="ILP180" s="102"/>
      <c r="ILQ180" s="102"/>
      <c r="ILR180" s="102"/>
      <c r="ILS180" s="102"/>
      <c r="ILT180" s="102"/>
      <c r="ILU180" s="102"/>
      <c r="ILV180" s="102"/>
      <c r="ILW180" s="102"/>
      <c r="ILX180" s="102"/>
      <c r="ILY180" s="102"/>
      <c r="ILZ180" s="102"/>
      <c r="IMA180" s="102"/>
      <c r="IMB180" s="102"/>
      <c r="IMC180" s="102"/>
      <c r="IMD180" s="102"/>
      <c r="IME180" s="102"/>
      <c r="IMF180" s="102"/>
      <c r="IMG180" s="102"/>
      <c r="IMH180" s="102"/>
      <c r="IMI180" s="102"/>
      <c r="IMJ180" s="102"/>
      <c r="IMK180" s="102"/>
      <c r="IML180" s="102"/>
      <c r="IMM180" s="102"/>
      <c r="IMN180" s="102"/>
      <c r="IMO180" s="102"/>
      <c r="IMP180" s="102"/>
      <c r="IMQ180" s="102"/>
      <c r="IMR180" s="102"/>
      <c r="IMS180" s="102"/>
      <c r="IMT180" s="102"/>
      <c r="IMU180" s="102"/>
      <c r="IMV180" s="102"/>
      <c r="IMW180" s="102"/>
      <c r="IMX180" s="102"/>
      <c r="IMY180" s="102"/>
      <c r="IMZ180" s="102"/>
      <c r="INA180" s="102"/>
      <c r="INB180" s="102"/>
      <c r="INC180" s="102"/>
      <c r="IND180" s="102"/>
      <c r="INE180" s="102"/>
      <c r="INF180" s="102"/>
      <c r="ING180" s="102"/>
      <c r="INH180" s="102"/>
      <c r="INI180" s="102"/>
      <c r="INJ180" s="102"/>
      <c r="INK180" s="102"/>
      <c r="INL180" s="102"/>
      <c r="INM180" s="102"/>
      <c r="INN180" s="102"/>
      <c r="INO180" s="102"/>
      <c r="INP180" s="102"/>
      <c r="INQ180" s="102"/>
      <c r="INR180" s="102"/>
      <c r="INS180" s="102"/>
      <c r="INT180" s="102"/>
      <c r="INU180" s="102"/>
      <c r="INV180" s="102"/>
      <c r="INW180" s="102"/>
      <c r="INX180" s="102"/>
      <c r="INY180" s="102"/>
      <c r="INZ180" s="102"/>
      <c r="IOA180" s="102"/>
      <c r="IOB180" s="102"/>
      <c r="IOC180" s="102"/>
      <c r="IOD180" s="102"/>
      <c r="IOE180" s="102"/>
      <c r="IOF180" s="102"/>
      <c r="IOG180" s="102"/>
      <c r="IOH180" s="102"/>
      <c r="IOI180" s="102"/>
      <c r="IOJ180" s="102"/>
      <c r="IOK180" s="102"/>
      <c r="IOL180" s="102"/>
      <c r="IOM180" s="102"/>
      <c r="ION180" s="102"/>
      <c r="IOO180" s="102"/>
      <c r="IOP180" s="102"/>
      <c r="IOQ180" s="102"/>
      <c r="IOR180" s="102"/>
      <c r="IOS180" s="102"/>
      <c r="IOT180" s="102"/>
      <c r="IOU180" s="102"/>
      <c r="IOV180" s="102"/>
      <c r="IOW180" s="102"/>
      <c r="IOX180" s="102"/>
      <c r="IOY180" s="102"/>
      <c r="IOZ180" s="102"/>
      <c r="IPA180" s="102"/>
      <c r="IPB180" s="102"/>
      <c r="IPC180" s="102"/>
      <c r="IPD180" s="102"/>
      <c r="IPE180" s="102"/>
      <c r="IPF180" s="102"/>
      <c r="IPG180" s="102"/>
      <c r="IPH180" s="102"/>
      <c r="IPI180" s="102"/>
      <c r="IPJ180" s="102"/>
      <c r="IPK180" s="102"/>
      <c r="IPL180" s="102"/>
      <c r="IPM180" s="102"/>
      <c r="IPN180" s="102"/>
      <c r="IPO180" s="102"/>
      <c r="IPP180" s="102"/>
      <c r="IPQ180" s="102"/>
      <c r="IPR180" s="102"/>
      <c r="IPS180" s="102"/>
      <c r="IPT180" s="102"/>
      <c r="IPU180" s="102"/>
      <c r="IPV180" s="102"/>
      <c r="IPW180" s="102"/>
      <c r="IPX180" s="102"/>
      <c r="IPY180" s="102"/>
      <c r="IPZ180" s="102"/>
      <c r="IQA180" s="102"/>
      <c r="IQB180" s="102"/>
      <c r="IQC180" s="102"/>
      <c r="IQD180" s="102"/>
      <c r="IQE180" s="102"/>
      <c r="IQF180" s="102"/>
      <c r="IQG180" s="102"/>
      <c r="IQH180" s="102"/>
      <c r="IQI180" s="102"/>
      <c r="IQJ180" s="102"/>
      <c r="IQK180" s="102"/>
      <c r="IQL180" s="102"/>
      <c r="IQM180" s="102"/>
      <c r="IQN180" s="102"/>
      <c r="IQO180" s="102"/>
      <c r="IQP180" s="102"/>
      <c r="IQQ180" s="102"/>
      <c r="IQR180" s="102"/>
      <c r="IQS180" s="102"/>
      <c r="IQT180" s="102"/>
      <c r="IQU180" s="102"/>
      <c r="IQV180" s="102"/>
      <c r="IQW180" s="102"/>
      <c r="IQX180" s="102"/>
      <c r="IQY180" s="102"/>
      <c r="IQZ180" s="102"/>
      <c r="IRA180" s="102"/>
      <c r="IRB180" s="102"/>
      <c r="IRC180" s="102"/>
      <c r="IRD180" s="102"/>
      <c r="IRE180" s="102"/>
      <c r="IRF180" s="102"/>
      <c r="IRG180" s="102"/>
      <c r="IRH180" s="102"/>
      <c r="IRI180" s="102"/>
      <c r="IRJ180" s="102"/>
      <c r="IRK180" s="102"/>
      <c r="IRL180" s="102"/>
      <c r="IRM180" s="102"/>
      <c r="IRN180" s="102"/>
      <c r="IRO180" s="102"/>
      <c r="IRP180" s="102"/>
      <c r="IRQ180" s="102"/>
      <c r="IRR180" s="102"/>
      <c r="IRS180" s="102"/>
      <c r="IRT180" s="102"/>
      <c r="IRU180" s="102"/>
      <c r="IRV180" s="102"/>
      <c r="IRW180" s="102"/>
      <c r="IRX180" s="102"/>
      <c r="IRY180" s="102"/>
      <c r="IRZ180" s="102"/>
      <c r="ISA180" s="102"/>
      <c r="ISB180" s="102"/>
      <c r="ISC180" s="102"/>
      <c r="ISD180" s="102"/>
      <c r="ISE180" s="102"/>
      <c r="ISF180" s="102"/>
      <c r="ISG180" s="102"/>
      <c r="ISH180" s="102"/>
      <c r="ISI180" s="102"/>
      <c r="ISJ180" s="102"/>
      <c r="ISK180" s="102"/>
      <c r="ISL180" s="102"/>
      <c r="ISM180" s="102"/>
      <c r="ISN180" s="102"/>
      <c r="ISO180" s="102"/>
      <c r="ISP180" s="102"/>
      <c r="ISQ180" s="102"/>
      <c r="ISR180" s="102"/>
      <c r="ISS180" s="102"/>
      <c r="IST180" s="102"/>
      <c r="ISU180" s="102"/>
      <c r="ISV180" s="102"/>
      <c r="ISW180" s="102"/>
      <c r="ISX180" s="102"/>
      <c r="ISY180" s="102"/>
      <c r="ISZ180" s="102"/>
      <c r="ITA180" s="102"/>
      <c r="ITB180" s="102"/>
      <c r="ITC180" s="102"/>
      <c r="ITD180" s="102"/>
      <c r="ITE180" s="102"/>
      <c r="ITF180" s="102"/>
      <c r="ITG180" s="102"/>
      <c r="ITH180" s="102"/>
      <c r="ITI180" s="102"/>
      <c r="ITJ180" s="102"/>
      <c r="ITK180" s="102"/>
      <c r="ITL180" s="102"/>
      <c r="ITM180" s="102"/>
      <c r="ITN180" s="102"/>
      <c r="ITO180" s="102"/>
      <c r="ITP180" s="102"/>
      <c r="ITQ180" s="102"/>
      <c r="ITR180" s="102"/>
      <c r="ITS180" s="102"/>
      <c r="ITT180" s="102"/>
      <c r="ITU180" s="102"/>
      <c r="ITV180" s="102"/>
      <c r="ITW180" s="102"/>
      <c r="ITX180" s="102"/>
      <c r="ITY180" s="102"/>
      <c r="ITZ180" s="102"/>
      <c r="IUA180" s="102"/>
      <c r="IUB180" s="102"/>
      <c r="IUC180" s="102"/>
      <c r="IUD180" s="102"/>
      <c r="IUE180" s="102"/>
      <c r="IUF180" s="102"/>
      <c r="IUG180" s="102"/>
      <c r="IUH180" s="102"/>
      <c r="IUI180" s="102"/>
      <c r="IUJ180" s="102"/>
      <c r="IUK180" s="102"/>
      <c r="IUL180" s="102"/>
      <c r="IUM180" s="102"/>
      <c r="IUN180" s="102"/>
      <c r="IUO180" s="102"/>
      <c r="IUP180" s="102"/>
      <c r="IUQ180" s="102"/>
      <c r="IUR180" s="102"/>
      <c r="IUS180" s="102"/>
      <c r="IUT180" s="102"/>
      <c r="IUU180" s="102"/>
      <c r="IUV180" s="102"/>
      <c r="IUW180" s="102"/>
      <c r="IUX180" s="102"/>
      <c r="IUY180" s="102"/>
      <c r="IUZ180" s="102"/>
      <c r="IVA180" s="102"/>
      <c r="IVB180" s="102"/>
      <c r="IVC180" s="102"/>
      <c r="IVD180" s="102"/>
      <c r="IVE180" s="102"/>
      <c r="IVF180" s="102"/>
      <c r="IVG180" s="102"/>
      <c r="IVH180" s="102"/>
      <c r="IVI180" s="102"/>
      <c r="IVJ180" s="102"/>
      <c r="IVK180" s="102"/>
      <c r="IVL180" s="102"/>
      <c r="IVM180" s="102"/>
      <c r="IVN180" s="102"/>
      <c r="IVO180" s="102"/>
      <c r="IVP180" s="102"/>
      <c r="IVQ180" s="102"/>
      <c r="IVR180" s="102"/>
      <c r="IVS180" s="102"/>
      <c r="IVT180" s="102"/>
      <c r="IVU180" s="102"/>
      <c r="IVV180" s="102"/>
      <c r="IVW180" s="102"/>
      <c r="IVX180" s="102"/>
      <c r="IVY180" s="102"/>
      <c r="IVZ180" s="102"/>
      <c r="IWA180" s="102"/>
      <c r="IWB180" s="102"/>
      <c r="IWC180" s="102"/>
      <c r="IWD180" s="102"/>
      <c r="IWE180" s="102"/>
      <c r="IWF180" s="102"/>
      <c r="IWG180" s="102"/>
      <c r="IWH180" s="102"/>
      <c r="IWI180" s="102"/>
      <c r="IWJ180" s="102"/>
      <c r="IWK180" s="102"/>
      <c r="IWL180" s="102"/>
      <c r="IWM180" s="102"/>
      <c r="IWN180" s="102"/>
      <c r="IWO180" s="102"/>
      <c r="IWP180" s="102"/>
      <c r="IWQ180" s="102"/>
      <c r="IWR180" s="102"/>
      <c r="IWS180" s="102"/>
      <c r="IWT180" s="102"/>
      <c r="IWU180" s="102"/>
      <c r="IWV180" s="102"/>
      <c r="IWW180" s="102"/>
      <c r="IWX180" s="102"/>
      <c r="IWY180" s="102"/>
      <c r="IWZ180" s="102"/>
      <c r="IXA180" s="102"/>
      <c r="IXB180" s="102"/>
      <c r="IXC180" s="102"/>
      <c r="IXD180" s="102"/>
      <c r="IXE180" s="102"/>
      <c r="IXF180" s="102"/>
      <c r="IXG180" s="102"/>
      <c r="IXH180" s="102"/>
      <c r="IXI180" s="102"/>
      <c r="IXJ180" s="102"/>
      <c r="IXK180" s="102"/>
      <c r="IXL180" s="102"/>
      <c r="IXM180" s="102"/>
      <c r="IXN180" s="102"/>
      <c r="IXO180" s="102"/>
      <c r="IXP180" s="102"/>
      <c r="IXQ180" s="102"/>
      <c r="IXR180" s="102"/>
      <c r="IXS180" s="102"/>
      <c r="IXT180" s="102"/>
      <c r="IXU180" s="102"/>
      <c r="IXV180" s="102"/>
      <c r="IXW180" s="102"/>
      <c r="IXX180" s="102"/>
      <c r="IXY180" s="102"/>
      <c r="IXZ180" s="102"/>
      <c r="IYA180" s="102"/>
      <c r="IYB180" s="102"/>
      <c r="IYC180" s="102"/>
      <c r="IYD180" s="102"/>
      <c r="IYE180" s="102"/>
      <c r="IYF180" s="102"/>
      <c r="IYG180" s="102"/>
      <c r="IYH180" s="102"/>
      <c r="IYI180" s="102"/>
      <c r="IYJ180" s="102"/>
      <c r="IYK180" s="102"/>
      <c r="IYL180" s="102"/>
      <c r="IYM180" s="102"/>
      <c r="IYN180" s="102"/>
      <c r="IYO180" s="102"/>
      <c r="IYP180" s="102"/>
      <c r="IYQ180" s="102"/>
      <c r="IYR180" s="102"/>
      <c r="IYS180" s="102"/>
      <c r="IYT180" s="102"/>
      <c r="IYU180" s="102"/>
      <c r="IYV180" s="102"/>
      <c r="IYW180" s="102"/>
      <c r="IYX180" s="102"/>
      <c r="IYY180" s="102"/>
      <c r="IYZ180" s="102"/>
      <c r="IZA180" s="102"/>
      <c r="IZB180" s="102"/>
      <c r="IZC180" s="102"/>
      <c r="IZD180" s="102"/>
      <c r="IZE180" s="102"/>
      <c r="IZF180" s="102"/>
      <c r="IZG180" s="102"/>
      <c r="IZH180" s="102"/>
      <c r="IZI180" s="102"/>
      <c r="IZJ180" s="102"/>
      <c r="IZK180" s="102"/>
      <c r="IZL180" s="102"/>
      <c r="IZM180" s="102"/>
      <c r="IZN180" s="102"/>
      <c r="IZO180" s="102"/>
      <c r="IZP180" s="102"/>
      <c r="IZQ180" s="102"/>
      <c r="IZR180" s="102"/>
      <c r="IZS180" s="102"/>
      <c r="IZT180" s="102"/>
      <c r="IZU180" s="102"/>
      <c r="IZV180" s="102"/>
      <c r="IZW180" s="102"/>
      <c r="IZX180" s="102"/>
      <c r="IZY180" s="102"/>
      <c r="IZZ180" s="102"/>
      <c r="JAA180" s="102"/>
      <c r="JAB180" s="102"/>
      <c r="JAC180" s="102"/>
      <c r="JAD180" s="102"/>
      <c r="JAE180" s="102"/>
      <c r="JAF180" s="102"/>
      <c r="JAG180" s="102"/>
      <c r="JAH180" s="102"/>
      <c r="JAI180" s="102"/>
      <c r="JAJ180" s="102"/>
      <c r="JAK180" s="102"/>
      <c r="JAL180" s="102"/>
      <c r="JAM180" s="102"/>
      <c r="JAN180" s="102"/>
      <c r="JAO180" s="102"/>
      <c r="JAP180" s="102"/>
      <c r="JAQ180" s="102"/>
      <c r="JAR180" s="102"/>
      <c r="JAS180" s="102"/>
      <c r="JAT180" s="102"/>
      <c r="JAU180" s="102"/>
      <c r="JAV180" s="102"/>
      <c r="JAW180" s="102"/>
      <c r="JAX180" s="102"/>
      <c r="JAY180" s="102"/>
      <c r="JAZ180" s="102"/>
      <c r="JBA180" s="102"/>
      <c r="JBB180" s="102"/>
      <c r="JBC180" s="102"/>
      <c r="JBD180" s="102"/>
      <c r="JBE180" s="102"/>
      <c r="JBF180" s="102"/>
      <c r="JBG180" s="102"/>
      <c r="JBH180" s="102"/>
      <c r="JBI180" s="102"/>
      <c r="JBJ180" s="102"/>
      <c r="JBK180" s="102"/>
      <c r="JBL180" s="102"/>
      <c r="JBM180" s="102"/>
      <c r="JBN180" s="102"/>
      <c r="JBO180" s="102"/>
      <c r="JBP180" s="102"/>
      <c r="JBQ180" s="102"/>
      <c r="JBR180" s="102"/>
      <c r="JBS180" s="102"/>
      <c r="JBT180" s="102"/>
      <c r="JBU180" s="102"/>
      <c r="JBV180" s="102"/>
      <c r="JBW180" s="102"/>
      <c r="JBX180" s="102"/>
      <c r="JBY180" s="102"/>
      <c r="JBZ180" s="102"/>
      <c r="JCA180" s="102"/>
      <c r="JCB180" s="102"/>
      <c r="JCC180" s="102"/>
      <c r="JCD180" s="102"/>
      <c r="JCE180" s="102"/>
      <c r="JCF180" s="102"/>
      <c r="JCG180" s="102"/>
      <c r="JCH180" s="102"/>
      <c r="JCI180" s="102"/>
      <c r="JCJ180" s="102"/>
      <c r="JCK180" s="102"/>
      <c r="JCL180" s="102"/>
      <c r="JCM180" s="102"/>
      <c r="JCN180" s="102"/>
      <c r="JCO180" s="102"/>
      <c r="JCP180" s="102"/>
      <c r="JCQ180" s="102"/>
      <c r="JCR180" s="102"/>
      <c r="JCS180" s="102"/>
      <c r="JCT180" s="102"/>
      <c r="JCU180" s="102"/>
      <c r="JCV180" s="102"/>
      <c r="JCW180" s="102"/>
      <c r="JCX180" s="102"/>
      <c r="JCY180" s="102"/>
      <c r="JCZ180" s="102"/>
      <c r="JDA180" s="102"/>
      <c r="JDB180" s="102"/>
      <c r="JDC180" s="102"/>
      <c r="JDD180" s="102"/>
      <c r="JDE180" s="102"/>
      <c r="JDF180" s="102"/>
      <c r="JDG180" s="102"/>
      <c r="JDH180" s="102"/>
      <c r="JDI180" s="102"/>
      <c r="JDJ180" s="102"/>
      <c r="JDK180" s="102"/>
      <c r="JDL180" s="102"/>
      <c r="JDM180" s="102"/>
      <c r="JDN180" s="102"/>
      <c r="JDO180" s="102"/>
      <c r="JDP180" s="102"/>
      <c r="JDQ180" s="102"/>
      <c r="JDR180" s="102"/>
      <c r="JDS180" s="102"/>
      <c r="JDT180" s="102"/>
      <c r="JDU180" s="102"/>
      <c r="JDV180" s="102"/>
      <c r="JDW180" s="102"/>
      <c r="JDX180" s="102"/>
      <c r="JDY180" s="102"/>
      <c r="JDZ180" s="102"/>
      <c r="JEA180" s="102"/>
      <c r="JEB180" s="102"/>
      <c r="JEC180" s="102"/>
      <c r="JED180" s="102"/>
      <c r="JEE180" s="102"/>
      <c r="JEF180" s="102"/>
      <c r="JEG180" s="102"/>
      <c r="JEH180" s="102"/>
      <c r="JEI180" s="102"/>
      <c r="JEJ180" s="102"/>
      <c r="JEK180" s="102"/>
      <c r="JEL180" s="102"/>
      <c r="JEM180" s="102"/>
      <c r="JEN180" s="102"/>
      <c r="JEO180" s="102"/>
      <c r="JEP180" s="102"/>
      <c r="JEQ180" s="102"/>
      <c r="JER180" s="102"/>
      <c r="JES180" s="102"/>
      <c r="JET180" s="102"/>
      <c r="JEU180" s="102"/>
      <c r="JEV180" s="102"/>
      <c r="JEW180" s="102"/>
      <c r="JEX180" s="102"/>
      <c r="JEY180" s="102"/>
      <c r="JEZ180" s="102"/>
      <c r="JFA180" s="102"/>
      <c r="JFB180" s="102"/>
      <c r="JFC180" s="102"/>
      <c r="JFD180" s="102"/>
      <c r="JFE180" s="102"/>
      <c r="JFF180" s="102"/>
      <c r="JFG180" s="102"/>
      <c r="JFH180" s="102"/>
      <c r="JFI180" s="102"/>
      <c r="JFJ180" s="102"/>
      <c r="JFK180" s="102"/>
      <c r="JFL180" s="102"/>
      <c r="JFM180" s="102"/>
      <c r="JFN180" s="102"/>
      <c r="JFO180" s="102"/>
      <c r="JFP180" s="102"/>
      <c r="JFQ180" s="102"/>
      <c r="JFR180" s="102"/>
      <c r="JFS180" s="102"/>
      <c r="JFT180" s="102"/>
      <c r="JFU180" s="102"/>
      <c r="JFV180" s="102"/>
      <c r="JFW180" s="102"/>
      <c r="JFX180" s="102"/>
      <c r="JFY180" s="102"/>
      <c r="JFZ180" s="102"/>
      <c r="JGA180" s="102"/>
      <c r="JGB180" s="102"/>
      <c r="JGC180" s="102"/>
      <c r="JGD180" s="102"/>
      <c r="JGE180" s="102"/>
      <c r="JGF180" s="102"/>
      <c r="JGG180" s="102"/>
      <c r="JGH180" s="102"/>
      <c r="JGI180" s="102"/>
      <c r="JGJ180" s="102"/>
      <c r="JGK180" s="102"/>
      <c r="JGL180" s="102"/>
      <c r="JGM180" s="102"/>
      <c r="JGN180" s="102"/>
      <c r="JGO180" s="102"/>
      <c r="JGP180" s="102"/>
      <c r="JGQ180" s="102"/>
      <c r="JGR180" s="102"/>
      <c r="JGS180" s="102"/>
      <c r="JGT180" s="102"/>
      <c r="JGU180" s="102"/>
      <c r="JGV180" s="102"/>
      <c r="JGW180" s="102"/>
      <c r="JGX180" s="102"/>
      <c r="JGY180" s="102"/>
      <c r="JGZ180" s="102"/>
      <c r="JHA180" s="102"/>
      <c r="JHB180" s="102"/>
      <c r="JHC180" s="102"/>
      <c r="JHD180" s="102"/>
      <c r="JHE180" s="102"/>
      <c r="JHF180" s="102"/>
      <c r="JHG180" s="102"/>
      <c r="JHH180" s="102"/>
      <c r="JHI180" s="102"/>
      <c r="JHJ180" s="102"/>
      <c r="JHK180" s="102"/>
      <c r="JHL180" s="102"/>
      <c r="JHM180" s="102"/>
      <c r="JHN180" s="102"/>
      <c r="JHO180" s="102"/>
      <c r="JHP180" s="102"/>
      <c r="JHQ180" s="102"/>
      <c r="JHR180" s="102"/>
      <c r="JHS180" s="102"/>
      <c r="JHT180" s="102"/>
      <c r="JHU180" s="102"/>
      <c r="JHV180" s="102"/>
      <c r="JHW180" s="102"/>
      <c r="JHX180" s="102"/>
      <c r="JHY180" s="102"/>
      <c r="JHZ180" s="102"/>
      <c r="JIA180" s="102"/>
      <c r="JIB180" s="102"/>
      <c r="JIC180" s="102"/>
      <c r="JID180" s="102"/>
      <c r="JIE180" s="102"/>
      <c r="JIF180" s="102"/>
      <c r="JIG180" s="102"/>
      <c r="JIH180" s="102"/>
      <c r="JII180" s="102"/>
      <c r="JIJ180" s="102"/>
      <c r="JIK180" s="102"/>
      <c r="JIL180" s="102"/>
      <c r="JIM180" s="102"/>
      <c r="JIN180" s="102"/>
      <c r="JIO180" s="102"/>
      <c r="JIP180" s="102"/>
      <c r="JIQ180" s="102"/>
      <c r="JIR180" s="102"/>
      <c r="JIS180" s="102"/>
      <c r="JIT180" s="102"/>
      <c r="JIU180" s="102"/>
      <c r="JIV180" s="102"/>
      <c r="JIW180" s="102"/>
      <c r="JIX180" s="102"/>
      <c r="JIY180" s="102"/>
      <c r="JIZ180" s="102"/>
      <c r="JJA180" s="102"/>
      <c r="JJB180" s="102"/>
      <c r="JJC180" s="102"/>
      <c r="JJD180" s="102"/>
      <c r="JJE180" s="102"/>
      <c r="JJF180" s="102"/>
      <c r="JJG180" s="102"/>
      <c r="JJH180" s="102"/>
      <c r="JJI180" s="102"/>
      <c r="JJJ180" s="102"/>
      <c r="JJK180" s="102"/>
      <c r="JJL180" s="102"/>
      <c r="JJM180" s="102"/>
      <c r="JJN180" s="102"/>
      <c r="JJO180" s="102"/>
      <c r="JJP180" s="102"/>
      <c r="JJQ180" s="102"/>
      <c r="JJR180" s="102"/>
      <c r="JJS180" s="102"/>
      <c r="JJT180" s="102"/>
      <c r="JJU180" s="102"/>
      <c r="JJV180" s="102"/>
      <c r="JJW180" s="102"/>
      <c r="JJX180" s="102"/>
      <c r="JJY180" s="102"/>
      <c r="JJZ180" s="102"/>
      <c r="JKA180" s="102"/>
      <c r="JKB180" s="102"/>
      <c r="JKC180" s="102"/>
      <c r="JKD180" s="102"/>
      <c r="JKE180" s="102"/>
      <c r="JKF180" s="102"/>
      <c r="JKG180" s="102"/>
      <c r="JKH180" s="102"/>
      <c r="JKI180" s="102"/>
      <c r="JKJ180" s="102"/>
      <c r="JKK180" s="102"/>
      <c r="JKL180" s="102"/>
      <c r="JKM180" s="102"/>
      <c r="JKN180" s="102"/>
      <c r="JKO180" s="102"/>
      <c r="JKP180" s="102"/>
      <c r="JKQ180" s="102"/>
      <c r="JKR180" s="102"/>
      <c r="JKS180" s="102"/>
      <c r="JKT180" s="102"/>
      <c r="JKU180" s="102"/>
      <c r="JKV180" s="102"/>
      <c r="JKW180" s="102"/>
      <c r="JKX180" s="102"/>
      <c r="JKY180" s="102"/>
      <c r="JKZ180" s="102"/>
      <c r="JLA180" s="102"/>
      <c r="JLB180" s="102"/>
      <c r="JLC180" s="102"/>
      <c r="JLD180" s="102"/>
      <c r="JLE180" s="102"/>
      <c r="JLF180" s="102"/>
      <c r="JLG180" s="102"/>
      <c r="JLH180" s="102"/>
      <c r="JLI180" s="102"/>
      <c r="JLJ180" s="102"/>
      <c r="JLK180" s="102"/>
      <c r="JLL180" s="102"/>
      <c r="JLM180" s="102"/>
      <c r="JLN180" s="102"/>
      <c r="JLO180" s="102"/>
      <c r="JLP180" s="102"/>
      <c r="JLQ180" s="102"/>
      <c r="JLR180" s="102"/>
      <c r="JLS180" s="102"/>
      <c r="JLT180" s="102"/>
      <c r="JLU180" s="102"/>
      <c r="JLV180" s="102"/>
      <c r="JLW180" s="102"/>
      <c r="JLX180" s="102"/>
      <c r="JLY180" s="102"/>
      <c r="JLZ180" s="102"/>
      <c r="JMA180" s="102"/>
      <c r="JMB180" s="102"/>
      <c r="JMC180" s="102"/>
      <c r="JMD180" s="102"/>
      <c r="JME180" s="102"/>
      <c r="JMF180" s="102"/>
      <c r="JMG180" s="102"/>
      <c r="JMH180" s="102"/>
      <c r="JMI180" s="102"/>
      <c r="JMJ180" s="102"/>
      <c r="JMK180" s="102"/>
      <c r="JML180" s="102"/>
      <c r="JMM180" s="102"/>
      <c r="JMN180" s="102"/>
      <c r="JMO180" s="102"/>
      <c r="JMP180" s="102"/>
      <c r="JMQ180" s="102"/>
      <c r="JMR180" s="102"/>
      <c r="JMS180" s="102"/>
      <c r="JMT180" s="102"/>
      <c r="JMU180" s="102"/>
      <c r="JMV180" s="102"/>
      <c r="JMW180" s="102"/>
      <c r="JMX180" s="102"/>
      <c r="JMY180" s="102"/>
      <c r="JMZ180" s="102"/>
      <c r="JNA180" s="102"/>
      <c r="JNB180" s="102"/>
      <c r="JNC180" s="102"/>
      <c r="JND180" s="102"/>
      <c r="JNE180" s="102"/>
      <c r="JNF180" s="102"/>
      <c r="JNG180" s="102"/>
      <c r="JNH180" s="102"/>
      <c r="JNI180" s="102"/>
      <c r="JNJ180" s="102"/>
      <c r="JNK180" s="102"/>
      <c r="JNL180" s="102"/>
      <c r="JNM180" s="102"/>
      <c r="JNN180" s="102"/>
      <c r="JNO180" s="102"/>
      <c r="JNP180" s="102"/>
      <c r="JNQ180" s="102"/>
      <c r="JNR180" s="102"/>
      <c r="JNS180" s="102"/>
      <c r="JNT180" s="102"/>
      <c r="JNU180" s="102"/>
      <c r="JNV180" s="102"/>
      <c r="JNW180" s="102"/>
      <c r="JNX180" s="102"/>
      <c r="JNY180" s="102"/>
      <c r="JNZ180" s="102"/>
      <c r="JOA180" s="102"/>
      <c r="JOB180" s="102"/>
      <c r="JOC180" s="102"/>
      <c r="JOD180" s="102"/>
      <c r="JOE180" s="102"/>
      <c r="JOF180" s="102"/>
      <c r="JOG180" s="102"/>
      <c r="JOH180" s="102"/>
      <c r="JOI180" s="102"/>
      <c r="JOJ180" s="102"/>
      <c r="JOK180" s="102"/>
      <c r="JOL180" s="102"/>
      <c r="JOM180" s="102"/>
      <c r="JON180" s="102"/>
      <c r="JOO180" s="102"/>
      <c r="JOP180" s="102"/>
      <c r="JOQ180" s="102"/>
      <c r="JOR180" s="102"/>
      <c r="JOS180" s="102"/>
      <c r="JOT180" s="102"/>
      <c r="JOU180" s="102"/>
      <c r="JOV180" s="102"/>
      <c r="JOW180" s="102"/>
      <c r="JOX180" s="102"/>
      <c r="JOY180" s="102"/>
      <c r="JOZ180" s="102"/>
      <c r="JPA180" s="102"/>
      <c r="JPB180" s="102"/>
      <c r="JPC180" s="102"/>
      <c r="JPD180" s="102"/>
      <c r="JPE180" s="102"/>
      <c r="JPF180" s="102"/>
      <c r="JPG180" s="102"/>
      <c r="JPH180" s="102"/>
      <c r="JPI180" s="102"/>
      <c r="JPJ180" s="102"/>
      <c r="JPK180" s="102"/>
      <c r="JPL180" s="102"/>
      <c r="JPM180" s="102"/>
      <c r="JPN180" s="102"/>
      <c r="JPO180" s="102"/>
      <c r="JPP180" s="102"/>
      <c r="JPQ180" s="102"/>
      <c r="JPR180" s="102"/>
      <c r="JPS180" s="102"/>
      <c r="JPT180" s="102"/>
      <c r="JPU180" s="102"/>
      <c r="JPV180" s="102"/>
      <c r="JPW180" s="102"/>
      <c r="JPX180" s="102"/>
      <c r="JPY180" s="102"/>
      <c r="JPZ180" s="102"/>
      <c r="JQA180" s="102"/>
      <c r="JQB180" s="102"/>
      <c r="JQC180" s="102"/>
      <c r="JQD180" s="102"/>
      <c r="JQE180" s="102"/>
      <c r="JQF180" s="102"/>
      <c r="JQG180" s="102"/>
      <c r="JQH180" s="102"/>
      <c r="JQI180" s="102"/>
      <c r="JQJ180" s="102"/>
      <c r="JQK180" s="102"/>
      <c r="JQL180" s="102"/>
      <c r="JQM180" s="102"/>
      <c r="JQN180" s="102"/>
      <c r="JQO180" s="102"/>
      <c r="JQP180" s="102"/>
      <c r="JQQ180" s="102"/>
      <c r="JQR180" s="102"/>
      <c r="JQS180" s="102"/>
      <c r="JQT180" s="102"/>
      <c r="JQU180" s="102"/>
      <c r="JQV180" s="102"/>
      <c r="JQW180" s="102"/>
      <c r="JQX180" s="102"/>
      <c r="JQY180" s="102"/>
      <c r="JQZ180" s="102"/>
      <c r="JRA180" s="102"/>
      <c r="JRB180" s="102"/>
      <c r="JRC180" s="102"/>
      <c r="JRD180" s="102"/>
      <c r="JRE180" s="102"/>
      <c r="JRF180" s="102"/>
      <c r="JRG180" s="102"/>
      <c r="JRH180" s="102"/>
      <c r="JRI180" s="102"/>
      <c r="JRJ180" s="102"/>
      <c r="JRK180" s="102"/>
      <c r="JRL180" s="102"/>
      <c r="JRM180" s="102"/>
      <c r="JRN180" s="102"/>
      <c r="JRO180" s="102"/>
      <c r="JRP180" s="102"/>
      <c r="JRQ180" s="102"/>
      <c r="JRR180" s="102"/>
      <c r="JRS180" s="102"/>
      <c r="JRT180" s="102"/>
      <c r="JRU180" s="102"/>
      <c r="JRV180" s="102"/>
      <c r="JRW180" s="102"/>
      <c r="JRX180" s="102"/>
      <c r="JRY180" s="102"/>
      <c r="JRZ180" s="102"/>
      <c r="JSA180" s="102"/>
      <c r="JSB180" s="102"/>
      <c r="JSC180" s="102"/>
      <c r="JSD180" s="102"/>
      <c r="JSE180" s="102"/>
      <c r="JSF180" s="102"/>
      <c r="JSG180" s="102"/>
      <c r="JSH180" s="102"/>
      <c r="JSI180" s="102"/>
      <c r="JSJ180" s="102"/>
      <c r="JSK180" s="102"/>
      <c r="JSL180" s="102"/>
      <c r="JSM180" s="102"/>
      <c r="JSN180" s="102"/>
      <c r="JSO180" s="102"/>
      <c r="JSP180" s="102"/>
      <c r="JSQ180" s="102"/>
      <c r="JSR180" s="102"/>
      <c r="JSS180" s="102"/>
      <c r="JST180" s="102"/>
      <c r="JSU180" s="102"/>
      <c r="JSV180" s="102"/>
      <c r="JSW180" s="102"/>
      <c r="JSX180" s="102"/>
      <c r="JSY180" s="102"/>
      <c r="JSZ180" s="102"/>
      <c r="JTA180" s="102"/>
      <c r="JTB180" s="102"/>
      <c r="JTC180" s="102"/>
      <c r="JTD180" s="102"/>
      <c r="JTE180" s="102"/>
      <c r="JTF180" s="102"/>
      <c r="JTG180" s="102"/>
      <c r="JTH180" s="102"/>
      <c r="JTI180" s="102"/>
      <c r="JTJ180" s="102"/>
      <c r="JTK180" s="102"/>
      <c r="JTL180" s="102"/>
      <c r="JTM180" s="102"/>
      <c r="JTN180" s="102"/>
      <c r="JTO180" s="102"/>
      <c r="JTP180" s="102"/>
      <c r="JTQ180" s="102"/>
      <c r="JTR180" s="102"/>
      <c r="JTS180" s="102"/>
      <c r="JTT180" s="102"/>
      <c r="JTU180" s="102"/>
      <c r="JTV180" s="102"/>
      <c r="JTW180" s="102"/>
      <c r="JTX180" s="102"/>
      <c r="JTY180" s="102"/>
      <c r="JTZ180" s="102"/>
      <c r="JUA180" s="102"/>
      <c r="JUB180" s="102"/>
      <c r="JUC180" s="102"/>
      <c r="JUD180" s="102"/>
      <c r="JUE180" s="102"/>
      <c r="JUF180" s="102"/>
      <c r="JUG180" s="102"/>
      <c r="JUH180" s="102"/>
      <c r="JUI180" s="102"/>
      <c r="JUJ180" s="102"/>
      <c r="JUK180" s="102"/>
      <c r="JUL180" s="102"/>
      <c r="JUM180" s="102"/>
      <c r="JUN180" s="102"/>
      <c r="JUO180" s="102"/>
      <c r="JUP180" s="102"/>
      <c r="JUQ180" s="102"/>
      <c r="JUR180" s="102"/>
      <c r="JUS180" s="102"/>
      <c r="JUT180" s="102"/>
      <c r="JUU180" s="102"/>
      <c r="JUV180" s="102"/>
      <c r="JUW180" s="102"/>
      <c r="JUX180" s="102"/>
      <c r="JUY180" s="102"/>
      <c r="JUZ180" s="102"/>
      <c r="JVA180" s="102"/>
      <c r="JVB180" s="102"/>
      <c r="JVC180" s="102"/>
      <c r="JVD180" s="102"/>
      <c r="JVE180" s="102"/>
      <c r="JVF180" s="102"/>
      <c r="JVG180" s="102"/>
      <c r="JVH180" s="102"/>
      <c r="JVI180" s="102"/>
      <c r="JVJ180" s="102"/>
      <c r="JVK180" s="102"/>
      <c r="JVL180" s="102"/>
      <c r="JVM180" s="102"/>
      <c r="JVN180" s="102"/>
      <c r="JVO180" s="102"/>
      <c r="JVP180" s="102"/>
      <c r="JVQ180" s="102"/>
      <c r="JVR180" s="102"/>
      <c r="JVS180" s="102"/>
      <c r="JVT180" s="102"/>
      <c r="JVU180" s="102"/>
      <c r="JVV180" s="102"/>
      <c r="JVW180" s="102"/>
      <c r="JVX180" s="102"/>
      <c r="JVY180" s="102"/>
      <c r="JVZ180" s="102"/>
      <c r="JWA180" s="102"/>
      <c r="JWB180" s="102"/>
      <c r="JWC180" s="102"/>
      <c r="JWD180" s="102"/>
      <c r="JWE180" s="102"/>
      <c r="JWF180" s="102"/>
      <c r="JWG180" s="102"/>
      <c r="JWH180" s="102"/>
      <c r="JWI180" s="102"/>
      <c r="JWJ180" s="102"/>
      <c r="JWK180" s="102"/>
      <c r="JWL180" s="102"/>
      <c r="JWM180" s="102"/>
      <c r="JWN180" s="102"/>
      <c r="JWO180" s="102"/>
      <c r="JWP180" s="102"/>
      <c r="JWQ180" s="102"/>
      <c r="JWR180" s="102"/>
      <c r="JWS180" s="102"/>
      <c r="JWT180" s="102"/>
      <c r="JWU180" s="102"/>
      <c r="JWV180" s="102"/>
      <c r="JWW180" s="102"/>
      <c r="JWX180" s="102"/>
      <c r="JWY180" s="102"/>
      <c r="JWZ180" s="102"/>
      <c r="JXA180" s="102"/>
      <c r="JXB180" s="102"/>
      <c r="JXC180" s="102"/>
      <c r="JXD180" s="102"/>
      <c r="JXE180" s="102"/>
      <c r="JXF180" s="102"/>
      <c r="JXG180" s="102"/>
      <c r="JXH180" s="102"/>
      <c r="JXI180" s="102"/>
      <c r="JXJ180" s="102"/>
      <c r="JXK180" s="102"/>
      <c r="JXL180" s="102"/>
      <c r="JXM180" s="102"/>
      <c r="JXN180" s="102"/>
      <c r="JXO180" s="102"/>
      <c r="JXP180" s="102"/>
      <c r="JXQ180" s="102"/>
      <c r="JXR180" s="102"/>
      <c r="JXS180" s="102"/>
      <c r="JXT180" s="102"/>
      <c r="JXU180" s="102"/>
      <c r="JXV180" s="102"/>
      <c r="JXW180" s="102"/>
      <c r="JXX180" s="102"/>
      <c r="JXY180" s="102"/>
      <c r="JXZ180" s="102"/>
      <c r="JYA180" s="102"/>
      <c r="JYB180" s="102"/>
      <c r="JYC180" s="102"/>
      <c r="JYD180" s="102"/>
      <c r="JYE180" s="102"/>
      <c r="JYF180" s="102"/>
      <c r="JYG180" s="102"/>
      <c r="JYH180" s="102"/>
      <c r="JYI180" s="102"/>
      <c r="JYJ180" s="102"/>
      <c r="JYK180" s="102"/>
      <c r="JYL180" s="102"/>
      <c r="JYM180" s="102"/>
      <c r="JYN180" s="102"/>
      <c r="JYO180" s="102"/>
      <c r="JYP180" s="102"/>
      <c r="JYQ180" s="102"/>
      <c r="JYR180" s="102"/>
      <c r="JYS180" s="102"/>
      <c r="JYT180" s="102"/>
      <c r="JYU180" s="102"/>
      <c r="JYV180" s="102"/>
      <c r="JYW180" s="102"/>
      <c r="JYX180" s="102"/>
      <c r="JYY180" s="102"/>
      <c r="JYZ180" s="102"/>
      <c r="JZA180" s="102"/>
      <c r="JZB180" s="102"/>
      <c r="JZC180" s="102"/>
      <c r="JZD180" s="102"/>
      <c r="JZE180" s="102"/>
      <c r="JZF180" s="102"/>
      <c r="JZG180" s="102"/>
      <c r="JZH180" s="102"/>
      <c r="JZI180" s="102"/>
      <c r="JZJ180" s="102"/>
      <c r="JZK180" s="102"/>
      <c r="JZL180" s="102"/>
      <c r="JZM180" s="102"/>
      <c r="JZN180" s="102"/>
      <c r="JZO180" s="102"/>
      <c r="JZP180" s="102"/>
      <c r="JZQ180" s="102"/>
      <c r="JZR180" s="102"/>
      <c r="JZS180" s="102"/>
      <c r="JZT180" s="102"/>
      <c r="JZU180" s="102"/>
      <c r="JZV180" s="102"/>
      <c r="JZW180" s="102"/>
      <c r="JZX180" s="102"/>
      <c r="JZY180" s="102"/>
      <c r="JZZ180" s="102"/>
      <c r="KAA180" s="102"/>
      <c r="KAB180" s="102"/>
      <c r="KAC180" s="102"/>
      <c r="KAD180" s="102"/>
      <c r="KAE180" s="102"/>
      <c r="KAF180" s="102"/>
      <c r="KAG180" s="102"/>
      <c r="KAH180" s="102"/>
      <c r="KAI180" s="102"/>
      <c r="KAJ180" s="102"/>
      <c r="KAK180" s="102"/>
      <c r="KAL180" s="102"/>
      <c r="KAM180" s="102"/>
      <c r="KAN180" s="102"/>
      <c r="KAO180" s="102"/>
      <c r="KAP180" s="102"/>
      <c r="KAQ180" s="102"/>
      <c r="KAR180" s="102"/>
      <c r="KAS180" s="102"/>
      <c r="KAT180" s="102"/>
      <c r="KAU180" s="102"/>
      <c r="KAV180" s="102"/>
      <c r="KAW180" s="102"/>
      <c r="KAX180" s="102"/>
      <c r="KAY180" s="102"/>
      <c r="KAZ180" s="102"/>
      <c r="KBA180" s="102"/>
      <c r="KBB180" s="102"/>
      <c r="KBC180" s="102"/>
      <c r="KBD180" s="102"/>
      <c r="KBE180" s="102"/>
      <c r="KBF180" s="102"/>
      <c r="KBG180" s="102"/>
      <c r="KBH180" s="102"/>
      <c r="KBI180" s="102"/>
      <c r="KBJ180" s="102"/>
      <c r="KBK180" s="102"/>
      <c r="KBL180" s="102"/>
      <c r="KBM180" s="102"/>
      <c r="KBN180" s="102"/>
      <c r="KBO180" s="102"/>
      <c r="KBP180" s="102"/>
      <c r="KBQ180" s="102"/>
      <c r="KBR180" s="102"/>
      <c r="KBS180" s="102"/>
      <c r="KBT180" s="102"/>
      <c r="KBU180" s="102"/>
      <c r="KBV180" s="102"/>
      <c r="KBW180" s="102"/>
      <c r="KBX180" s="102"/>
      <c r="KBY180" s="102"/>
      <c r="KBZ180" s="102"/>
      <c r="KCA180" s="102"/>
      <c r="KCB180" s="102"/>
      <c r="KCC180" s="102"/>
      <c r="KCD180" s="102"/>
      <c r="KCE180" s="102"/>
      <c r="KCF180" s="102"/>
      <c r="KCG180" s="102"/>
      <c r="KCH180" s="102"/>
      <c r="KCI180" s="102"/>
      <c r="KCJ180" s="102"/>
      <c r="KCK180" s="102"/>
      <c r="KCL180" s="102"/>
      <c r="KCM180" s="102"/>
      <c r="KCN180" s="102"/>
      <c r="KCO180" s="102"/>
      <c r="KCP180" s="102"/>
      <c r="KCQ180" s="102"/>
      <c r="KCR180" s="102"/>
      <c r="KCS180" s="102"/>
      <c r="KCT180" s="102"/>
      <c r="KCU180" s="102"/>
      <c r="KCV180" s="102"/>
      <c r="KCW180" s="102"/>
      <c r="KCX180" s="102"/>
      <c r="KCY180" s="102"/>
      <c r="KCZ180" s="102"/>
      <c r="KDA180" s="102"/>
      <c r="KDB180" s="102"/>
      <c r="KDC180" s="102"/>
      <c r="KDD180" s="102"/>
      <c r="KDE180" s="102"/>
      <c r="KDF180" s="102"/>
      <c r="KDG180" s="102"/>
      <c r="KDH180" s="102"/>
      <c r="KDI180" s="102"/>
      <c r="KDJ180" s="102"/>
      <c r="KDK180" s="102"/>
      <c r="KDL180" s="102"/>
      <c r="KDM180" s="102"/>
      <c r="KDN180" s="102"/>
      <c r="KDO180" s="102"/>
      <c r="KDP180" s="102"/>
      <c r="KDQ180" s="102"/>
      <c r="KDR180" s="102"/>
      <c r="KDS180" s="102"/>
      <c r="KDT180" s="102"/>
      <c r="KDU180" s="102"/>
      <c r="KDV180" s="102"/>
      <c r="KDW180" s="102"/>
      <c r="KDX180" s="102"/>
      <c r="KDY180" s="102"/>
      <c r="KDZ180" s="102"/>
      <c r="KEA180" s="102"/>
      <c r="KEB180" s="102"/>
      <c r="KEC180" s="102"/>
      <c r="KED180" s="102"/>
      <c r="KEE180" s="102"/>
      <c r="KEF180" s="102"/>
      <c r="KEG180" s="102"/>
      <c r="KEH180" s="102"/>
      <c r="KEI180" s="102"/>
      <c r="KEJ180" s="102"/>
      <c r="KEK180" s="102"/>
      <c r="KEL180" s="102"/>
      <c r="KEM180" s="102"/>
      <c r="KEN180" s="102"/>
      <c r="KEO180" s="102"/>
      <c r="KEP180" s="102"/>
      <c r="KEQ180" s="102"/>
      <c r="KER180" s="102"/>
      <c r="KES180" s="102"/>
      <c r="KET180" s="102"/>
      <c r="KEU180" s="102"/>
      <c r="KEV180" s="102"/>
      <c r="KEW180" s="102"/>
      <c r="KEX180" s="102"/>
      <c r="KEY180" s="102"/>
      <c r="KEZ180" s="102"/>
      <c r="KFA180" s="102"/>
      <c r="KFB180" s="102"/>
      <c r="KFC180" s="102"/>
      <c r="KFD180" s="102"/>
      <c r="KFE180" s="102"/>
      <c r="KFF180" s="102"/>
      <c r="KFG180" s="102"/>
      <c r="KFH180" s="102"/>
      <c r="KFI180" s="102"/>
      <c r="KFJ180" s="102"/>
      <c r="KFK180" s="102"/>
      <c r="KFL180" s="102"/>
      <c r="KFM180" s="102"/>
      <c r="KFN180" s="102"/>
      <c r="KFO180" s="102"/>
      <c r="KFP180" s="102"/>
      <c r="KFQ180" s="102"/>
      <c r="KFR180" s="102"/>
      <c r="KFS180" s="102"/>
      <c r="KFT180" s="102"/>
      <c r="KFU180" s="102"/>
      <c r="KFV180" s="102"/>
      <c r="KFW180" s="102"/>
      <c r="KFX180" s="102"/>
      <c r="KFY180" s="102"/>
      <c r="KFZ180" s="102"/>
      <c r="KGA180" s="102"/>
      <c r="KGB180" s="102"/>
      <c r="KGC180" s="102"/>
      <c r="KGD180" s="102"/>
      <c r="KGE180" s="102"/>
      <c r="KGF180" s="102"/>
      <c r="KGG180" s="102"/>
      <c r="KGH180" s="102"/>
      <c r="KGI180" s="102"/>
      <c r="KGJ180" s="102"/>
      <c r="KGK180" s="102"/>
      <c r="KGL180" s="102"/>
      <c r="KGM180" s="102"/>
      <c r="KGN180" s="102"/>
      <c r="KGO180" s="102"/>
      <c r="KGP180" s="102"/>
      <c r="KGQ180" s="102"/>
      <c r="KGR180" s="102"/>
      <c r="KGS180" s="102"/>
      <c r="KGT180" s="102"/>
      <c r="KGU180" s="102"/>
      <c r="KGV180" s="102"/>
      <c r="KGW180" s="102"/>
      <c r="KGX180" s="102"/>
      <c r="KGY180" s="102"/>
      <c r="KGZ180" s="102"/>
      <c r="KHA180" s="102"/>
      <c r="KHB180" s="102"/>
      <c r="KHC180" s="102"/>
      <c r="KHD180" s="102"/>
      <c r="KHE180" s="102"/>
      <c r="KHF180" s="102"/>
      <c r="KHG180" s="102"/>
      <c r="KHH180" s="102"/>
      <c r="KHI180" s="102"/>
      <c r="KHJ180" s="102"/>
      <c r="KHK180" s="102"/>
      <c r="KHL180" s="102"/>
      <c r="KHM180" s="102"/>
      <c r="KHN180" s="102"/>
      <c r="KHO180" s="102"/>
      <c r="KHP180" s="102"/>
      <c r="KHQ180" s="102"/>
      <c r="KHR180" s="102"/>
      <c r="KHS180" s="102"/>
      <c r="KHT180" s="102"/>
      <c r="KHU180" s="102"/>
      <c r="KHV180" s="102"/>
      <c r="KHW180" s="102"/>
      <c r="KHX180" s="102"/>
      <c r="KHY180" s="102"/>
      <c r="KHZ180" s="102"/>
      <c r="KIA180" s="102"/>
      <c r="KIB180" s="102"/>
      <c r="KIC180" s="102"/>
      <c r="KID180" s="102"/>
      <c r="KIE180" s="102"/>
      <c r="KIF180" s="102"/>
      <c r="KIG180" s="102"/>
      <c r="KIH180" s="102"/>
      <c r="KII180" s="102"/>
      <c r="KIJ180" s="102"/>
      <c r="KIK180" s="102"/>
      <c r="KIL180" s="102"/>
      <c r="KIM180" s="102"/>
      <c r="KIN180" s="102"/>
      <c r="KIO180" s="102"/>
      <c r="KIP180" s="102"/>
      <c r="KIQ180" s="102"/>
      <c r="KIR180" s="102"/>
      <c r="KIS180" s="102"/>
      <c r="KIT180" s="102"/>
      <c r="KIU180" s="102"/>
      <c r="KIV180" s="102"/>
      <c r="KIW180" s="102"/>
      <c r="KIX180" s="102"/>
      <c r="KIY180" s="102"/>
      <c r="KIZ180" s="102"/>
      <c r="KJA180" s="102"/>
      <c r="KJB180" s="102"/>
      <c r="KJC180" s="102"/>
      <c r="KJD180" s="102"/>
      <c r="KJE180" s="102"/>
      <c r="KJF180" s="102"/>
      <c r="KJG180" s="102"/>
      <c r="KJH180" s="102"/>
      <c r="KJI180" s="102"/>
      <c r="KJJ180" s="102"/>
      <c r="KJK180" s="102"/>
      <c r="KJL180" s="102"/>
      <c r="KJM180" s="102"/>
      <c r="KJN180" s="102"/>
      <c r="KJO180" s="102"/>
      <c r="KJP180" s="102"/>
      <c r="KJQ180" s="102"/>
      <c r="KJR180" s="102"/>
      <c r="KJS180" s="102"/>
      <c r="KJT180" s="102"/>
      <c r="KJU180" s="102"/>
      <c r="KJV180" s="102"/>
      <c r="KJW180" s="102"/>
      <c r="KJX180" s="102"/>
      <c r="KJY180" s="102"/>
      <c r="KJZ180" s="102"/>
      <c r="KKA180" s="102"/>
      <c r="KKB180" s="102"/>
      <c r="KKC180" s="102"/>
      <c r="KKD180" s="102"/>
      <c r="KKE180" s="102"/>
      <c r="KKF180" s="102"/>
      <c r="KKG180" s="102"/>
      <c r="KKH180" s="102"/>
      <c r="KKI180" s="102"/>
      <c r="KKJ180" s="102"/>
      <c r="KKK180" s="102"/>
      <c r="KKL180" s="102"/>
      <c r="KKM180" s="102"/>
      <c r="KKN180" s="102"/>
      <c r="KKO180" s="102"/>
      <c r="KKP180" s="102"/>
      <c r="KKQ180" s="102"/>
      <c r="KKR180" s="102"/>
      <c r="KKS180" s="102"/>
      <c r="KKT180" s="102"/>
      <c r="KKU180" s="102"/>
      <c r="KKV180" s="102"/>
      <c r="KKW180" s="102"/>
      <c r="KKX180" s="102"/>
      <c r="KKY180" s="102"/>
      <c r="KKZ180" s="102"/>
      <c r="KLA180" s="102"/>
      <c r="KLB180" s="102"/>
      <c r="KLC180" s="102"/>
      <c r="KLD180" s="102"/>
      <c r="KLE180" s="102"/>
      <c r="KLF180" s="102"/>
      <c r="KLG180" s="102"/>
      <c r="KLH180" s="102"/>
      <c r="KLI180" s="102"/>
      <c r="KLJ180" s="102"/>
      <c r="KLK180" s="102"/>
      <c r="KLL180" s="102"/>
      <c r="KLM180" s="102"/>
      <c r="KLN180" s="102"/>
      <c r="KLO180" s="102"/>
      <c r="KLP180" s="102"/>
      <c r="KLQ180" s="102"/>
      <c r="KLR180" s="102"/>
      <c r="KLS180" s="102"/>
      <c r="KLT180" s="102"/>
      <c r="KLU180" s="102"/>
      <c r="KLV180" s="102"/>
      <c r="KLW180" s="102"/>
      <c r="KLX180" s="102"/>
      <c r="KLY180" s="102"/>
      <c r="KLZ180" s="102"/>
      <c r="KMA180" s="102"/>
      <c r="KMB180" s="102"/>
      <c r="KMC180" s="102"/>
      <c r="KMD180" s="102"/>
      <c r="KME180" s="102"/>
      <c r="KMF180" s="102"/>
      <c r="KMG180" s="102"/>
      <c r="KMH180" s="102"/>
      <c r="KMI180" s="102"/>
      <c r="KMJ180" s="102"/>
      <c r="KMK180" s="102"/>
      <c r="KML180" s="102"/>
      <c r="KMM180" s="102"/>
      <c r="KMN180" s="102"/>
      <c r="KMO180" s="102"/>
      <c r="KMP180" s="102"/>
      <c r="KMQ180" s="102"/>
      <c r="KMR180" s="102"/>
      <c r="KMS180" s="102"/>
      <c r="KMT180" s="102"/>
      <c r="KMU180" s="102"/>
      <c r="KMV180" s="102"/>
      <c r="KMW180" s="102"/>
      <c r="KMX180" s="102"/>
      <c r="KMY180" s="102"/>
      <c r="KMZ180" s="102"/>
      <c r="KNA180" s="102"/>
      <c r="KNB180" s="102"/>
      <c r="KNC180" s="102"/>
      <c r="KND180" s="102"/>
      <c r="KNE180" s="102"/>
      <c r="KNF180" s="102"/>
      <c r="KNG180" s="102"/>
      <c r="KNH180" s="102"/>
      <c r="KNI180" s="102"/>
      <c r="KNJ180" s="102"/>
      <c r="KNK180" s="102"/>
      <c r="KNL180" s="102"/>
      <c r="KNM180" s="102"/>
      <c r="KNN180" s="102"/>
      <c r="KNO180" s="102"/>
      <c r="KNP180" s="102"/>
      <c r="KNQ180" s="102"/>
      <c r="KNR180" s="102"/>
      <c r="KNS180" s="102"/>
      <c r="KNT180" s="102"/>
      <c r="KNU180" s="102"/>
      <c r="KNV180" s="102"/>
      <c r="KNW180" s="102"/>
      <c r="KNX180" s="102"/>
      <c r="KNY180" s="102"/>
      <c r="KNZ180" s="102"/>
      <c r="KOA180" s="102"/>
      <c r="KOB180" s="102"/>
      <c r="KOC180" s="102"/>
      <c r="KOD180" s="102"/>
      <c r="KOE180" s="102"/>
      <c r="KOF180" s="102"/>
      <c r="KOG180" s="102"/>
      <c r="KOH180" s="102"/>
      <c r="KOI180" s="102"/>
      <c r="KOJ180" s="102"/>
      <c r="KOK180" s="102"/>
      <c r="KOL180" s="102"/>
      <c r="KOM180" s="102"/>
      <c r="KON180" s="102"/>
      <c r="KOO180" s="102"/>
      <c r="KOP180" s="102"/>
      <c r="KOQ180" s="102"/>
      <c r="KOR180" s="102"/>
      <c r="KOS180" s="102"/>
      <c r="KOT180" s="102"/>
      <c r="KOU180" s="102"/>
      <c r="KOV180" s="102"/>
      <c r="KOW180" s="102"/>
      <c r="KOX180" s="102"/>
      <c r="KOY180" s="102"/>
      <c r="KOZ180" s="102"/>
      <c r="KPA180" s="102"/>
      <c r="KPB180" s="102"/>
      <c r="KPC180" s="102"/>
      <c r="KPD180" s="102"/>
      <c r="KPE180" s="102"/>
      <c r="KPF180" s="102"/>
      <c r="KPG180" s="102"/>
      <c r="KPH180" s="102"/>
      <c r="KPI180" s="102"/>
      <c r="KPJ180" s="102"/>
      <c r="KPK180" s="102"/>
      <c r="KPL180" s="102"/>
      <c r="KPM180" s="102"/>
      <c r="KPN180" s="102"/>
      <c r="KPO180" s="102"/>
      <c r="KPP180" s="102"/>
      <c r="KPQ180" s="102"/>
      <c r="KPR180" s="102"/>
      <c r="KPS180" s="102"/>
      <c r="KPT180" s="102"/>
      <c r="KPU180" s="102"/>
      <c r="KPV180" s="102"/>
      <c r="KPW180" s="102"/>
      <c r="KPX180" s="102"/>
      <c r="KPY180" s="102"/>
      <c r="KPZ180" s="102"/>
      <c r="KQA180" s="102"/>
      <c r="KQB180" s="102"/>
      <c r="KQC180" s="102"/>
      <c r="KQD180" s="102"/>
      <c r="KQE180" s="102"/>
      <c r="KQF180" s="102"/>
      <c r="KQG180" s="102"/>
      <c r="KQH180" s="102"/>
      <c r="KQI180" s="102"/>
      <c r="KQJ180" s="102"/>
      <c r="KQK180" s="102"/>
      <c r="KQL180" s="102"/>
      <c r="KQM180" s="102"/>
      <c r="KQN180" s="102"/>
      <c r="KQO180" s="102"/>
      <c r="KQP180" s="102"/>
      <c r="KQQ180" s="102"/>
      <c r="KQR180" s="102"/>
      <c r="KQS180" s="102"/>
      <c r="KQT180" s="102"/>
      <c r="KQU180" s="102"/>
      <c r="KQV180" s="102"/>
      <c r="KQW180" s="102"/>
      <c r="KQX180" s="102"/>
      <c r="KQY180" s="102"/>
      <c r="KQZ180" s="102"/>
      <c r="KRA180" s="102"/>
      <c r="KRB180" s="102"/>
      <c r="KRC180" s="102"/>
      <c r="KRD180" s="102"/>
      <c r="KRE180" s="102"/>
      <c r="KRF180" s="102"/>
      <c r="KRG180" s="102"/>
      <c r="KRH180" s="102"/>
      <c r="KRI180" s="102"/>
      <c r="KRJ180" s="102"/>
      <c r="KRK180" s="102"/>
      <c r="KRL180" s="102"/>
      <c r="KRM180" s="102"/>
      <c r="KRN180" s="102"/>
      <c r="KRO180" s="102"/>
      <c r="KRP180" s="102"/>
      <c r="KRQ180" s="102"/>
      <c r="KRR180" s="102"/>
      <c r="KRS180" s="102"/>
      <c r="KRT180" s="102"/>
      <c r="KRU180" s="102"/>
      <c r="KRV180" s="102"/>
      <c r="KRW180" s="102"/>
      <c r="KRX180" s="102"/>
      <c r="KRY180" s="102"/>
      <c r="KRZ180" s="102"/>
      <c r="KSA180" s="102"/>
      <c r="KSB180" s="102"/>
      <c r="KSC180" s="102"/>
      <c r="KSD180" s="102"/>
      <c r="KSE180" s="102"/>
      <c r="KSF180" s="102"/>
      <c r="KSG180" s="102"/>
      <c r="KSH180" s="102"/>
      <c r="KSI180" s="102"/>
      <c r="KSJ180" s="102"/>
      <c r="KSK180" s="102"/>
      <c r="KSL180" s="102"/>
      <c r="KSM180" s="102"/>
      <c r="KSN180" s="102"/>
      <c r="KSO180" s="102"/>
      <c r="KSP180" s="102"/>
      <c r="KSQ180" s="102"/>
      <c r="KSR180" s="102"/>
      <c r="KSS180" s="102"/>
      <c r="KST180" s="102"/>
      <c r="KSU180" s="102"/>
      <c r="KSV180" s="102"/>
      <c r="KSW180" s="102"/>
      <c r="KSX180" s="102"/>
      <c r="KSY180" s="102"/>
      <c r="KSZ180" s="102"/>
      <c r="KTA180" s="102"/>
      <c r="KTB180" s="102"/>
      <c r="KTC180" s="102"/>
      <c r="KTD180" s="102"/>
      <c r="KTE180" s="102"/>
      <c r="KTF180" s="102"/>
      <c r="KTG180" s="102"/>
      <c r="KTH180" s="102"/>
      <c r="KTI180" s="102"/>
      <c r="KTJ180" s="102"/>
      <c r="KTK180" s="102"/>
      <c r="KTL180" s="102"/>
      <c r="KTM180" s="102"/>
      <c r="KTN180" s="102"/>
      <c r="KTO180" s="102"/>
      <c r="KTP180" s="102"/>
      <c r="KTQ180" s="102"/>
      <c r="KTR180" s="102"/>
      <c r="KTS180" s="102"/>
      <c r="KTT180" s="102"/>
      <c r="KTU180" s="102"/>
      <c r="KTV180" s="102"/>
      <c r="KTW180" s="102"/>
      <c r="KTX180" s="102"/>
      <c r="KTY180" s="102"/>
      <c r="KTZ180" s="102"/>
      <c r="KUA180" s="102"/>
      <c r="KUB180" s="102"/>
      <c r="KUC180" s="102"/>
      <c r="KUD180" s="102"/>
      <c r="KUE180" s="102"/>
      <c r="KUF180" s="102"/>
      <c r="KUG180" s="102"/>
      <c r="KUH180" s="102"/>
      <c r="KUI180" s="102"/>
      <c r="KUJ180" s="102"/>
      <c r="KUK180" s="102"/>
      <c r="KUL180" s="102"/>
      <c r="KUM180" s="102"/>
      <c r="KUN180" s="102"/>
      <c r="KUO180" s="102"/>
      <c r="KUP180" s="102"/>
      <c r="KUQ180" s="102"/>
      <c r="KUR180" s="102"/>
      <c r="KUS180" s="102"/>
      <c r="KUT180" s="102"/>
      <c r="KUU180" s="102"/>
      <c r="KUV180" s="102"/>
      <c r="KUW180" s="102"/>
      <c r="KUX180" s="102"/>
      <c r="KUY180" s="102"/>
      <c r="KUZ180" s="102"/>
      <c r="KVA180" s="102"/>
      <c r="KVB180" s="102"/>
      <c r="KVC180" s="102"/>
      <c r="KVD180" s="102"/>
      <c r="KVE180" s="102"/>
      <c r="KVF180" s="102"/>
      <c r="KVG180" s="102"/>
      <c r="KVH180" s="102"/>
      <c r="KVI180" s="102"/>
      <c r="KVJ180" s="102"/>
      <c r="KVK180" s="102"/>
      <c r="KVL180" s="102"/>
      <c r="KVM180" s="102"/>
      <c r="KVN180" s="102"/>
      <c r="KVO180" s="102"/>
      <c r="KVP180" s="102"/>
      <c r="KVQ180" s="102"/>
      <c r="KVR180" s="102"/>
      <c r="KVS180" s="102"/>
      <c r="KVT180" s="102"/>
      <c r="KVU180" s="102"/>
      <c r="KVV180" s="102"/>
      <c r="KVW180" s="102"/>
      <c r="KVX180" s="102"/>
      <c r="KVY180" s="102"/>
      <c r="KVZ180" s="102"/>
      <c r="KWA180" s="102"/>
      <c r="KWB180" s="102"/>
      <c r="KWC180" s="102"/>
      <c r="KWD180" s="102"/>
      <c r="KWE180" s="102"/>
      <c r="KWF180" s="102"/>
      <c r="KWG180" s="102"/>
      <c r="KWH180" s="102"/>
      <c r="KWI180" s="102"/>
      <c r="KWJ180" s="102"/>
      <c r="KWK180" s="102"/>
      <c r="KWL180" s="102"/>
      <c r="KWM180" s="102"/>
      <c r="KWN180" s="102"/>
      <c r="KWO180" s="102"/>
      <c r="KWP180" s="102"/>
      <c r="KWQ180" s="102"/>
      <c r="KWR180" s="102"/>
      <c r="KWS180" s="102"/>
      <c r="KWT180" s="102"/>
      <c r="KWU180" s="102"/>
      <c r="KWV180" s="102"/>
      <c r="KWW180" s="102"/>
      <c r="KWX180" s="102"/>
      <c r="KWY180" s="102"/>
      <c r="KWZ180" s="102"/>
      <c r="KXA180" s="102"/>
      <c r="KXB180" s="102"/>
      <c r="KXC180" s="102"/>
      <c r="KXD180" s="102"/>
      <c r="KXE180" s="102"/>
      <c r="KXF180" s="102"/>
      <c r="KXG180" s="102"/>
      <c r="KXH180" s="102"/>
      <c r="KXI180" s="102"/>
      <c r="KXJ180" s="102"/>
      <c r="KXK180" s="102"/>
      <c r="KXL180" s="102"/>
      <c r="KXM180" s="102"/>
      <c r="KXN180" s="102"/>
      <c r="KXO180" s="102"/>
      <c r="KXP180" s="102"/>
      <c r="KXQ180" s="102"/>
      <c r="KXR180" s="102"/>
      <c r="KXS180" s="102"/>
      <c r="KXT180" s="102"/>
      <c r="KXU180" s="102"/>
      <c r="KXV180" s="102"/>
      <c r="KXW180" s="102"/>
      <c r="KXX180" s="102"/>
      <c r="KXY180" s="102"/>
      <c r="KXZ180" s="102"/>
      <c r="KYA180" s="102"/>
      <c r="KYB180" s="102"/>
      <c r="KYC180" s="102"/>
      <c r="KYD180" s="102"/>
      <c r="KYE180" s="102"/>
      <c r="KYF180" s="102"/>
      <c r="KYG180" s="102"/>
      <c r="KYH180" s="102"/>
      <c r="KYI180" s="102"/>
      <c r="KYJ180" s="102"/>
      <c r="KYK180" s="102"/>
      <c r="KYL180" s="102"/>
      <c r="KYM180" s="102"/>
      <c r="KYN180" s="102"/>
      <c r="KYO180" s="102"/>
      <c r="KYP180" s="102"/>
      <c r="KYQ180" s="102"/>
      <c r="KYR180" s="102"/>
      <c r="KYS180" s="102"/>
      <c r="KYT180" s="102"/>
      <c r="KYU180" s="102"/>
      <c r="KYV180" s="102"/>
      <c r="KYW180" s="102"/>
      <c r="KYX180" s="102"/>
      <c r="KYY180" s="102"/>
      <c r="KYZ180" s="102"/>
      <c r="KZA180" s="102"/>
      <c r="KZB180" s="102"/>
      <c r="KZC180" s="102"/>
      <c r="KZD180" s="102"/>
      <c r="KZE180" s="102"/>
      <c r="KZF180" s="102"/>
      <c r="KZG180" s="102"/>
      <c r="KZH180" s="102"/>
      <c r="KZI180" s="102"/>
      <c r="KZJ180" s="102"/>
      <c r="KZK180" s="102"/>
      <c r="KZL180" s="102"/>
      <c r="KZM180" s="102"/>
      <c r="KZN180" s="102"/>
      <c r="KZO180" s="102"/>
      <c r="KZP180" s="102"/>
      <c r="KZQ180" s="102"/>
      <c r="KZR180" s="102"/>
      <c r="KZS180" s="102"/>
      <c r="KZT180" s="102"/>
      <c r="KZU180" s="102"/>
      <c r="KZV180" s="102"/>
      <c r="KZW180" s="102"/>
      <c r="KZX180" s="102"/>
      <c r="KZY180" s="102"/>
      <c r="KZZ180" s="102"/>
      <c r="LAA180" s="102"/>
      <c r="LAB180" s="102"/>
      <c r="LAC180" s="102"/>
      <c r="LAD180" s="102"/>
      <c r="LAE180" s="102"/>
      <c r="LAF180" s="102"/>
      <c r="LAG180" s="102"/>
      <c r="LAH180" s="102"/>
      <c r="LAI180" s="102"/>
      <c r="LAJ180" s="102"/>
      <c r="LAK180" s="102"/>
      <c r="LAL180" s="102"/>
      <c r="LAM180" s="102"/>
      <c r="LAN180" s="102"/>
      <c r="LAO180" s="102"/>
      <c r="LAP180" s="102"/>
      <c r="LAQ180" s="102"/>
      <c r="LAR180" s="102"/>
      <c r="LAS180" s="102"/>
      <c r="LAT180" s="102"/>
      <c r="LAU180" s="102"/>
      <c r="LAV180" s="102"/>
      <c r="LAW180" s="102"/>
      <c r="LAX180" s="102"/>
      <c r="LAY180" s="102"/>
      <c r="LAZ180" s="102"/>
      <c r="LBA180" s="102"/>
      <c r="LBB180" s="102"/>
      <c r="LBC180" s="102"/>
      <c r="LBD180" s="102"/>
      <c r="LBE180" s="102"/>
      <c r="LBF180" s="102"/>
      <c r="LBG180" s="102"/>
      <c r="LBH180" s="102"/>
      <c r="LBI180" s="102"/>
      <c r="LBJ180" s="102"/>
      <c r="LBK180" s="102"/>
      <c r="LBL180" s="102"/>
      <c r="LBM180" s="102"/>
      <c r="LBN180" s="102"/>
      <c r="LBO180" s="102"/>
      <c r="LBP180" s="102"/>
      <c r="LBQ180" s="102"/>
      <c r="LBR180" s="102"/>
      <c r="LBS180" s="102"/>
      <c r="LBT180" s="102"/>
      <c r="LBU180" s="102"/>
      <c r="LBV180" s="102"/>
      <c r="LBW180" s="102"/>
      <c r="LBX180" s="102"/>
      <c r="LBY180" s="102"/>
      <c r="LBZ180" s="102"/>
      <c r="LCA180" s="102"/>
      <c r="LCB180" s="102"/>
      <c r="LCC180" s="102"/>
      <c r="LCD180" s="102"/>
      <c r="LCE180" s="102"/>
      <c r="LCF180" s="102"/>
      <c r="LCG180" s="102"/>
      <c r="LCH180" s="102"/>
      <c r="LCI180" s="102"/>
      <c r="LCJ180" s="102"/>
      <c r="LCK180" s="102"/>
      <c r="LCL180" s="102"/>
      <c r="LCM180" s="102"/>
      <c r="LCN180" s="102"/>
      <c r="LCO180" s="102"/>
      <c r="LCP180" s="102"/>
      <c r="LCQ180" s="102"/>
      <c r="LCR180" s="102"/>
      <c r="LCS180" s="102"/>
      <c r="LCT180" s="102"/>
      <c r="LCU180" s="102"/>
      <c r="LCV180" s="102"/>
      <c r="LCW180" s="102"/>
      <c r="LCX180" s="102"/>
      <c r="LCY180" s="102"/>
      <c r="LCZ180" s="102"/>
      <c r="LDA180" s="102"/>
      <c r="LDB180" s="102"/>
      <c r="LDC180" s="102"/>
      <c r="LDD180" s="102"/>
      <c r="LDE180" s="102"/>
      <c r="LDF180" s="102"/>
      <c r="LDG180" s="102"/>
      <c r="LDH180" s="102"/>
      <c r="LDI180" s="102"/>
      <c r="LDJ180" s="102"/>
      <c r="LDK180" s="102"/>
      <c r="LDL180" s="102"/>
      <c r="LDM180" s="102"/>
      <c r="LDN180" s="102"/>
      <c r="LDO180" s="102"/>
      <c r="LDP180" s="102"/>
      <c r="LDQ180" s="102"/>
      <c r="LDR180" s="102"/>
      <c r="LDS180" s="102"/>
      <c r="LDT180" s="102"/>
      <c r="LDU180" s="102"/>
      <c r="LDV180" s="102"/>
      <c r="LDW180" s="102"/>
      <c r="LDX180" s="102"/>
      <c r="LDY180" s="102"/>
      <c r="LDZ180" s="102"/>
      <c r="LEA180" s="102"/>
      <c r="LEB180" s="102"/>
      <c r="LEC180" s="102"/>
      <c r="LED180" s="102"/>
      <c r="LEE180" s="102"/>
      <c r="LEF180" s="102"/>
      <c r="LEG180" s="102"/>
      <c r="LEH180" s="102"/>
      <c r="LEI180" s="102"/>
      <c r="LEJ180" s="102"/>
      <c r="LEK180" s="102"/>
      <c r="LEL180" s="102"/>
      <c r="LEM180" s="102"/>
      <c r="LEN180" s="102"/>
      <c r="LEO180" s="102"/>
      <c r="LEP180" s="102"/>
      <c r="LEQ180" s="102"/>
      <c r="LER180" s="102"/>
      <c r="LES180" s="102"/>
      <c r="LET180" s="102"/>
      <c r="LEU180" s="102"/>
      <c r="LEV180" s="102"/>
      <c r="LEW180" s="102"/>
      <c r="LEX180" s="102"/>
      <c r="LEY180" s="102"/>
      <c r="LEZ180" s="102"/>
      <c r="LFA180" s="102"/>
      <c r="LFB180" s="102"/>
      <c r="LFC180" s="102"/>
      <c r="LFD180" s="102"/>
      <c r="LFE180" s="102"/>
      <c r="LFF180" s="102"/>
      <c r="LFG180" s="102"/>
      <c r="LFH180" s="102"/>
      <c r="LFI180" s="102"/>
      <c r="LFJ180" s="102"/>
      <c r="LFK180" s="102"/>
      <c r="LFL180" s="102"/>
      <c r="LFM180" s="102"/>
      <c r="LFN180" s="102"/>
      <c r="LFO180" s="102"/>
      <c r="LFP180" s="102"/>
      <c r="LFQ180" s="102"/>
      <c r="LFR180" s="102"/>
      <c r="LFS180" s="102"/>
      <c r="LFT180" s="102"/>
      <c r="LFU180" s="102"/>
      <c r="LFV180" s="102"/>
      <c r="LFW180" s="102"/>
      <c r="LFX180" s="102"/>
      <c r="LFY180" s="102"/>
      <c r="LFZ180" s="102"/>
      <c r="LGA180" s="102"/>
      <c r="LGB180" s="102"/>
      <c r="LGC180" s="102"/>
      <c r="LGD180" s="102"/>
      <c r="LGE180" s="102"/>
      <c r="LGF180" s="102"/>
      <c r="LGG180" s="102"/>
      <c r="LGH180" s="102"/>
      <c r="LGI180" s="102"/>
      <c r="LGJ180" s="102"/>
      <c r="LGK180" s="102"/>
      <c r="LGL180" s="102"/>
      <c r="LGM180" s="102"/>
      <c r="LGN180" s="102"/>
      <c r="LGO180" s="102"/>
      <c r="LGP180" s="102"/>
      <c r="LGQ180" s="102"/>
      <c r="LGR180" s="102"/>
      <c r="LGS180" s="102"/>
      <c r="LGT180" s="102"/>
      <c r="LGU180" s="102"/>
      <c r="LGV180" s="102"/>
      <c r="LGW180" s="102"/>
      <c r="LGX180" s="102"/>
      <c r="LGY180" s="102"/>
      <c r="LGZ180" s="102"/>
      <c r="LHA180" s="102"/>
      <c r="LHB180" s="102"/>
      <c r="LHC180" s="102"/>
      <c r="LHD180" s="102"/>
      <c r="LHE180" s="102"/>
      <c r="LHF180" s="102"/>
      <c r="LHG180" s="102"/>
      <c r="LHH180" s="102"/>
      <c r="LHI180" s="102"/>
      <c r="LHJ180" s="102"/>
      <c r="LHK180" s="102"/>
      <c r="LHL180" s="102"/>
      <c r="LHM180" s="102"/>
      <c r="LHN180" s="102"/>
      <c r="LHO180" s="102"/>
      <c r="LHP180" s="102"/>
      <c r="LHQ180" s="102"/>
      <c r="LHR180" s="102"/>
      <c r="LHS180" s="102"/>
      <c r="LHT180" s="102"/>
      <c r="LHU180" s="102"/>
      <c r="LHV180" s="102"/>
      <c r="LHW180" s="102"/>
      <c r="LHX180" s="102"/>
      <c r="LHY180" s="102"/>
      <c r="LHZ180" s="102"/>
      <c r="LIA180" s="102"/>
      <c r="LIB180" s="102"/>
      <c r="LIC180" s="102"/>
      <c r="LID180" s="102"/>
      <c r="LIE180" s="102"/>
      <c r="LIF180" s="102"/>
      <c r="LIG180" s="102"/>
      <c r="LIH180" s="102"/>
      <c r="LII180" s="102"/>
      <c r="LIJ180" s="102"/>
      <c r="LIK180" s="102"/>
      <c r="LIL180" s="102"/>
      <c r="LIM180" s="102"/>
      <c r="LIN180" s="102"/>
      <c r="LIO180" s="102"/>
      <c r="LIP180" s="102"/>
      <c r="LIQ180" s="102"/>
      <c r="LIR180" s="102"/>
      <c r="LIS180" s="102"/>
      <c r="LIT180" s="102"/>
      <c r="LIU180" s="102"/>
      <c r="LIV180" s="102"/>
      <c r="LIW180" s="102"/>
      <c r="LIX180" s="102"/>
      <c r="LIY180" s="102"/>
      <c r="LIZ180" s="102"/>
      <c r="LJA180" s="102"/>
      <c r="LJB180" s="102"/>
      <c r="LJC180" s="102"/>
      <c r="LJD180" s="102"/>
      <c r="LJE180" s="102"/>
      <c r="LJF180" s="102"/>
      <c r="LJG180" s="102"/>
      <c r="LJH180" s="102"/>
      <c r="LJI180" s="102"/>
      <c r="LJJ180" s="102"/>
      <c r="LJK180" s="102"/>
      <c r="LJL180" s="102"/>
      <c r="LJM180" s="102"/>
      <c r="LJN180" s="102"/>
      <c r="LJO180" s="102"/>
      <c r="LJP180" s="102"/>
      <c r="LJQ180" s="102"/>
      <c r="LJR180" s="102"/>
      <c r="LJS180" s="102"/>
      <c r="LJT180" s="102"/>
      <c r="LJU180" s="102"/>
      <c r="LJV180" s="102"/>
      <c r="LJW180" s="102"/>
      <c r="LJX180" s="102"/>
      <c r="LJY180" s="102"/>
      <c r="LJZ180" s="102"/>
      <c r="LKA180" s="102"/>
      <c r="LKB180" s="102"/>
      <c r="LKC180" s="102"/>
      <c r="LKD180" s="102"/>
      <c r="LKE180" s="102"/>
      <c r="LKF180" s="102"/>
      <c r="LKG180" s="102"/>
      <c r="LKH180" s="102"/>
      <c r="LKI180" s="102"/>
      <c r="LKJ180" s="102"/>
      <c r="LKK180" s="102"/>
      <c r="LKL180" s="102"/>
      <c r="LKM180" s="102"/>
      <c r="LKN180" s="102"/>
      <c r="LKO180" s="102"/>
      <c r="LKP180" s="102"/>
      <c r="LKQ180" s="102"/>
      <c r="LKR180" s="102"/>
      <c r="LKS180" s="102"/>
      <c r="LKT180" s="102"/>
      <c r="LKU180" s="102"/>
      <c r="LKV180" s="102"/>
      <c r="LKW180" s="102"/>
      <c r="LKX180" s="102"/>
      <c r="LKY180" s="102"/>
      <c r="LKZ180" s="102"/>
      <c r="LLA180" s="102"/>
      <c r="LLB180" s="102"/>
      <c r="LLC180" s="102"/>
      <c r="LLD180" s="102"/>
      <c r="LLE180" s="102"/>
      <c r="LLF180" s="102"/>
      <c r="LLG180" s="102"/>
      <c r="LLH180" s="102"/>
      <c r="LLI180" s="102"/>
      <c r="LLJ180" s="102"/>
      <c r="LLK180" s="102"/>
      <c r="LLL180" s="102"/>
      <c r="LLM180" s="102"/>
      <c r="LLN180" s="102"/>
      <c r="LLO180" s="102"/>
      <c r="LLP180" s="102"/>
      <c r="LLQ180" s="102"/>
      <c r="LLR180" s="102"/>
      <c r="LLS180" s="102"/>
      <c r="LLT180" s="102"/>
      <c r="LLU180" s="102"/>
      <c r="LLV180" s="102"/>
      <c r="LLW180" s="102"/>
      <c r="LLX180" s="102"/>
      <c r="LLY180" s="102"/>
      <c r="LLZ180" s="102"/>
      <c r="LMA180" s="102"/>
      <c r="LMB180" s="102"/>
      <c r="LMC180" s="102"/>
      <c r="LMD180" s="102"/>
      <c r="LME180" s="102"/>
      <c r="LMF180" s="102"/>
      <c r="LMG180" s="102"/>
      <c r="LMH180" s="102"/>
      <c r="LMI180" s="102"/>
      <c r="LMJ180" s="102"/>
      <c r="LMK180" s="102"/>
      <c r="LML180" s="102"/>
      <c r="LMM180" s="102"/>
      <c r="LMN180" s="102"/>
      <c r="LMO180" s="102"/>
      <c r="LMP180" s="102"/>
      <c r="LMQ180" s="102"/>
      <c r="LMR180" s="102"/>
      <c r="LMS180" s="102"/>
      <c r="LMT180" s="102"/>
      <c r="LMU180" s="102"/>
      <c r="LMV180" s="102"/>
      <c r="LMW180" s="102"/>
      <c r="LMX180" s="102"/>
      <c r="LMY180" s="102"/>
      <c r="LMZ180" s="102"/>
      <c r="LNA180" s="102"/>
      <c r="LNB180" s="102"/>
      <c r="LNC180" s="102"/>
      <c r="LND180" s="102"/>
      <c r="LNE180" s="102"/>
      <c r="LNF180" s="102"/>
      <c r="LNG180" s="102"/>
      <c r="LNH180" s="102"/>
      <c r="LNI180" s="102"/>
      <c r="LNJ180" s="102"/>
      <c r="LNK180" s="102"/>
      <c r="LNL180" s="102"/>
      <c r="LNM180" s="102"/>
      <c r="LNN180" s="102"/>
      <c r="LNO180" s="102"/>
      <c r="LNP180" s="102"/>
      <c r="LNQ180" s="102"/>
      <c r="LNR180" s="102"/>
      <c r="LNS180" s="102"/>
      <c r="LNT180" s="102"/>
      <c r="LNU180" s="102"/>
      <c r="LNV180" s="102"/>
      <c r="LNW180" s="102"/>
      <c r="LNX180" s="102"/>
      <c r="LNY180" s="102"/>
      <c r="LNZ180" s="102"/>
      <c r="LOA180" s="102"/>
      <c r="LOB180" s="102"/>
      <c r="LOC180" s="102"/>
      <c r="LOD180" s="102"/>
      <c r="LOE180" s="102"/>
      <c r="LOF180" s="102"/>
      <c r="LOG180" s="102"/>
      <c r="LOH180" s="102"/>
      <c r="LOI180" s="102"/>
      <c r="LOJ180" s="102"/>
      <c r="LOK180" s="102"/>
      <c r="LOL180" s="102"/>
      <c r="LOM180" s="102"/>
      <c r="LON180" s="102"/>
      <c r="LOO180" s="102"/>
      <c r="LOP180" s="102"/>
      <c r="LOQ180" s="102"/>
      <c r="LOR180" s="102"/>
      <c r="LOS180" s="102"/>
      <c r="LOT180" s="102"/>
      <c r="LOU180" s="102"/>
      <c r="LOV180" s="102"/>
      <c r="LOW180" s="102"/>
      <c r="LOX180" s="102"/>
      <c r="LOY180" s="102"/>
      <c r="LOZ180" s="102"/>
      <c r="LPA180" s="102"/>
      <c r="LPB180" s="102"/>
      <c r="LPC180" s="102"/>
      <c r="LPD180" s="102"/>
      <c r="LPE180" s="102"/>
      <c r="LPF180" s="102"/>
      <c r="LPG180" s="102"/>
      <c r="LPH180" s="102"/>
      <c r="LPI180" s="102"/>
      <c r="LPJ180" s="102"/>
      <c r="LPK180" s="102"/>
      <c r="LPL180" s="102"/>
      <c r="LPM180" s="102"/>
      <c r="LPN180" s="102"/>
      <c r="LPO180" s="102"/>
      <c r="LPP180" s="102"/>
      <c r="LPQ180" s="102"/>
      <c r="LPR180" s="102"/>
      <c r="LPS180" s="102"/>
      <c r="LPT180" s="102"/>
      <c r="LPU180" s="102"/>
      <c r="LPV180" s="102"/>
      <c r="LPW180" s="102"/>
      <c r="LPX180" s="102"/>
      <c r="LPY180" s="102"/>
      <c r="LPZ180" s="102"/>
      <c r="LQA180" s="102"/>
      <c r="LQB180" s="102"/>
      <c r="LQC180" s="102"/>
      <c r="LQD180" s="102"/>
      <c r="LQE180" s="102"/>
      <c r="LQF180" s="102"/>
      <c r="LQG180" s="102"/>
      <c r="LQH180" s="102"/>
      <c r="LQI180" s="102"/>
      <c r="LQJ180" s="102"/>
      <c r="LQK180" s="102"/>
      <c r="LQL180" s="102"/>
      <c r="LQM180" s="102"/>
      <c r="LQN180" s="102"/>
      <c r="LQO180" s="102"/>
      <c r="LQP180" s="102"/>
      <c r="LQQ180" s="102"/>
      <c r="LQR180" s="102"/>
      <c r="LQS180" s="102"/>
      <c r="LQT180" s="102"/>
      <c r="LQU180" s="102"/>
      <c r="LQV180" s="102"/>
      <c r="LQW180" s="102"/>
      <c r="LQX180" s="102"/>
      <c r="LQY180" s="102"/>
      <c r="LQZ180" s="102"/>
      <c r="LRA180" s="102"/>
      <c r="LRB180" s="102"/>
      <c r="LRC180" s="102"/>
      <c r="LRD180" s="102"/>
      <c r="LRE180" s="102"/>
      <c r="LRF180" s="102"/>
      <c r="LRG180" s="102"/>
      <c r="LRH180" s="102"/>
      <c r="LRI180" s="102"/>
      <c r="LRJ180" s="102"/>
      <c r="LRK180" s="102"/>
      <c r="LRL180" s="102"/>
      <c r="LRM180" s="102"/>
      <c r="LRN180" s="102"/>
      <c r="LRO180" s="102"/>
      <c r="LRP180" s="102"/>
      <c r="LRQ180" s="102"/>
      <c r="LRR180" s="102"/>
      <c r="LRS180" s="102"/>
      <c r="LRT180" s="102"/>
      <c r="LRU180" s="102"/>
      <c r="LRV180" s="102"/>
      <c r="LRW180" s="102"/>
      <c r="LRX180" s="102"/>
      <c r="LRY180" s="102"/>
      <c r="LRZ180" s="102"/>
      <c r="LSA180" s="102"/>
      <c r="LSB180" s="102"/>
      <c r="LSC180" s="102"/>
      <c r="LSD180" s="102"/>
      <c r="LSE180" s="102"/>
      <c r="LSF180" s="102"/>
      <c r="LSG180" s="102"/>
      <c r="LSH180" s="102"/>
      <c r="LSI180" s="102"/>
      <c r="LSJ180" s="102"/>
      <c r="LSK180" s="102"/>
      <c r="LSL180" s="102"/>
      <c r="LSM180" s="102"/>
      <c r="LSN180" s="102"/>
      <c r="LSO180" s="102"/>
      <c r="LSP180" s="102"/>
      <c r="LSQ180" s="102"/>
      <c r="LSR180" s="102"/>
      <c r="LSS180" s="102"/>
      <c r="LST180" s="102"/>
      <c r="LSU180" s="102"/>
      <c r="LSV180" s="102"/>
      <c r="LSW180" s="102"/>
      <c r="LSX180" s="102"/>
      <c r="LSY180" s="102"/>
      <c r="LSZ180" s="102"/>
      <c r="LTA180" s="102"/>
      <c r="LTB180" s="102"/>
      <c r="LTC180" s="102"/>
      <c r="LTD180" s="102"/>
      <c r="LTE180" s="102"/>
      <c r="LTF180" s="102"/>
      <c r="LTG180" s="102"/>
      <c r="LTH180" s="102"/>
      <c r="LTI180" s="102"/>
      <c r="LTJ180" s="102"/>
      <c r="LTK180" s="102"/>
      <c r="LTL180" s="102"/>
      <c r="LTM180" s="102"/>
      <c r="LTN180" s="102"/>
      <c r="LTO180" s="102"/>
      <c r="LTP180" s="102"/>
      <c r="LTQ180" s="102"/>
      <c r="LTR180" s="102"/>
      <c r="LTS180" s="102"/>
      <c r="LTT180" s="102"/>
      <c r="LTU180" s="102"/>
      <c r="LTV180" s="102"/>
      <c r="LTW180" s="102"/>
      <c r="LTX180" s="102"/>
      <c r="LTY180" s="102"/>
      <c r="LTZ180" s="102"/>
      <c r="LUA180" s="102"/>
      <c r="LUB180" s="102"/>
      <c r="LUC180" s="102"/>
      <c r="LUD180" s="102"/>
      <c r="LUE180" s="102"/>
      <c r="LUF180" s="102"/>
      <c r="LUG180" s="102"/>
      <c r="LUH180" s="102"/>
      <c r="LUI180" s="102"/>
      <c r="LUJ180" s="102"/>
      <c r="LUK180" s="102"/>
      <c r="LUL180" s="102"/>
      <c r="LUM180" s="102"/>
      <c r="LUN180" s="102"/>
      <c r="LUO180" s="102"/>
      <c r="LUP180" s="102"/>
      <c r="LUQ180" s="102"/>
      <c r="LUR180" s="102"/>
      <c r="LUS180" s="102"/>
      <c r="LUT180" s="102"/>
      <c r="LUU180" s="102"/>
      <c r="LUV180" s="102"/>
      <c r="LUW180" s="102"/>
      <c r="LUX180" s="102"/>
      <c r="LUY180" s="102"/>
      <c r="LUZ180" s="102"/>
      <c r="LVA180" s="102"/>
      <c r="LVB180" s="102"/>
      <c r="LVC180" s="102"/>
      <c r="LVD180" s="102"/>
      <c r="LVE180" s="102"/>
      <c r="LVF180" s="102"/>
      <c r="LVG180" s="102"/>
      <c r="LVH180" s="102"/>
      <c r="LVI180" s="102"/>
      <c r="LVJ180" s="102"/>
      <c r="LVK180" s="102"/>
      <c r="LVL180" s="102"/>
      <c r="LVM180" s="102"/>
      <c r="LVN180" s="102"/>
      <c r="LVO180" s="102"/>
      <c r="LVP180" s="102"/>
      <c r="LVQ180" s="102"/>
      <c r="LVR180" s="102"/>
      <c r="LVS180" s="102"/>
      <c r="LVT180" s="102"/>
      <c r="LVU180" s="102"/>
      <c r="LVV180" s="102"/>
      <c r="LVW180" s="102"/>
      <c r="LVX180" s="102"/>
      <c r="LVY180" s="102"/>
      <c r="LVZ180" s="102"/>
      <c r="LWA180" s="102"/>
      <c r="LWB180" s="102"/>
      <c r="LWC180" s="102"/>
      <c r="LWD180" s="102"/>
      <c r="LWE180" s="102"/>
      <c r="LWF180" s="102"/>
      <c r="LWG180" s="102"/>
      <c r="LWH180" s="102"/>
      <c r="LWI180" s="102"/>
      <c r="LWJ180" s="102"/>
      <c r="LWK180" s="102"/>
      <c r="LWL180" s="102"/>
      <c r="LWM180" s="102"/>
      <c r="LWN180" s="102"/>
      <c r="LWO180" s="102"/>
      <c r="LWP180" s="102"/>
      <c r="LWQ180" s="102"/>
      <c r="LWR180" s="102"/>
      <c r="LWS180" s="102"/>
      <c r="LWT180" s="102"/>
      <c r="LWU180" s="102"/>
      <c r="LWV180" s="102"/>
      <c r="LWW180" s="102"/>
      <c r="LWX180" s="102"/>
      <c r="LWY180" s="102"/>
      <c r="LWZ180" s="102"/>
      <c r="LXA180" s="102"/>
      <c r="LXB180" s="102"/>
      <c r="LXC180" s="102"/>
      <c r="LXD180" s="102"/>
      <c r="LXE180" s="102"/>
      <c r="LXF180" s="102"/>
      <c r="LXG180" s="102"/>
      <c r="LXH180" s="102"/>
      <c r="LXI180" s="102"/>
      <c r="LXJ180" s="102"/>
      <c r="LXK180" s="102"/>
      <c r="LXL180" s="102"/>
      <c r="LXM180" s="102"/>
      <c r="LXN180" s="102"/>
      <c r="LXO180" s="102"/>
      <c r="LXP180" s="102"/>
      <c r="LXQ180" s="102"/>
      <c r="LXR180" s="102"/>
      <c r="LXS180" s="102"/>
      <c r="LXT180" s="102"/>
      <c r="LXU180" s="102"/>
      <c r="LXV180" s="102"/>
      <c r="LXW180" s="102"/>
      <c r="LXX180" s="102"/>
      <c r="LXY180" s="102"/>
      <c r="LXZ180" s="102"/>
      <c r="LYA180" s="102"/>
      <c r="LYB180" s="102"/>
      <c r="LYC180" s="102"/>
      <c r="LYD180" s="102"/>
      <c r="LYE180" s="102"/>
      <c r="LYF180" s="102"/>
      <c r="LYG180" s="102"/>
      <c r="LYH180" s="102"/>
      <c r="LYI180" s="102"/>
      <c r="LYJ180" s="102"/>
      <c r="LYK180" s="102"/>
      <c r="LYL180" s="102"/>
      <c r="LYM180" s="102"/>
      <c r="LYN180" s="102"/>
      <c r="LYO180" s="102"/>
      <c r="LYP180" s="102"/>
      <c r="LYQ180" s="102"/>
      <c r="LYR180" s="102"/>
      <c r="LYS180" s="102"/>
      <c r="LYT180" s="102"/>
      <c r="LYU180" s="102"/>
      <c r="LYV180" s="102"/>
      <c r="LYW180" s="102"/>
      <c r="LYX180" s="102"/>
      <c r="LYY180" s="102"/>
      <c r="LYZ180" s="102"/>
      <c r="LZA180" s="102"/>
      <c r="LZB180" s="102"/>
      <c r="LZC180" s="102"/>
      <c r="LZD180" s="102"/>
      <c r="LZE180" s="102"/>
      <c r="LZF180" s="102"/>
      <c r="LZG180" s="102"/>
      <c r="LZH180" s="102"/>
      <c r="LZI180" s="102"/>
      <c r="LZJ180" s="102"/>
      <c r="LZK180" s="102"/>
      <c r="LZL180" s="102"/>
      <c r="LZM180" s="102"/>
      <c r="LZN180" s="102"/>
      <c r="LZO180" s="102"/>
      <c r="LZP180" s="102"/>
      <c r="LZQ180" s="102"/>
      <c r="LZR180" s="102"/>
      <c r="LZS180" s="102"/>
      <c r="LZT180" s="102"/>
      <c r="LZU180" s="102"/>
      <c r="LZV180" s="102"/>
      <c r="LZW180" s="102"/>
      <c r="LZX180" s="102"/>
      <c r="LZY180" s="102"/>
      <c r="LZZ180" s="102"/>
      <c r="MAA180" s="102"/>
      <c r="MAB180" s="102"/>
      <c r="MAC180" s="102"/>
      <c r="MAD180" s="102"/>
      <c r="MAE180" s="102"/>
      <c r="MAF180" s="102"/>
      <c r="MAG180" s="102"/>
      <c r="MAH180" s="102"/>
      <c r="MAI180" s="102"/>
      <c r="MAJ180" s="102"/>
      <c r="MAK180" s="102"/>
      <c r="MAL180" s="102"/>
      <c r="MAM180" s="102"/>
      <c r="MAN180" s="102"/>
      <c r="MAO180" s="102"/>
      <c r="MAP180" s="102"/>
      <c r="MAQ180" s="102"/>
      <c r="MAR180" s="102"/>
      <c r="MAS180" s="102"/>
      <c r="MAT180" s="102"/>
      <c r="MAU180" s="102"/>
      <c r="MAV180" s="102"/>
      <c r="MAW180" s="102"/>
      <c r="MAX180" s="102"/>
      <c r="MAY180" s="102"/>
      <c r="MAZ180" s="102"/>
      <c r="MBA180" s="102"/>
      <c r="MBB180" s="102"/>
      <c r="MBC180" s="102"/>
      <c r="MBD180" s="102"/>
      <c r="MBE180" s="102"/>
      <c r="MBF180" s="102"/>
      <c r="MBG180" s="102"/>
      <c r="MBH180" s="102"/>
      <c r="MBI180" s="102"/>
      <c r="MBJ180" s="102"/>
      <c r="MBK180" s="102"/>
      <c r="MBL180" s="102"/>
      <c r="MBM180" s="102"/>
      <c r="MBN180" s="102"/>
      <c r="MBO180" s="102"/>
      <c r="MBP180" s="102"/>
      <c r="MBQ180" s="102"/>
      <c r="MBR180" s="102"/>
      <c r="MBS180" s="102"/>
      <c r="MBT180" s="102"/>
      <c r="MBU180" s="102"/>
      <c r="MBV180" s="102"/>
      <c r="MBW180" s="102"/>
      <c r="MBX180" s="102"/>
      <c r="MBY180" s="102"/>
      <c r="MBZ180" s="102"/>
      <c r="MCA180" s="102"/>
      <c r="MCB180" s="102"/>
      <c r="MCC180" s="102"/>
      <c r="MCD180" s="102"/>
      <c r="MCE180" s="102"/>
      <c r="MCF180" s="102"/>
      <c r="MCG180" s="102"/>
      <c r="MCH180" s="102"/>
      <c r="MCI180" s="102"/>
      <c r="MCJ180" s="102"/>
      <c r="MCK180" s="102"/>
      <c r="MCL180" s="102"/>
      <c r="MCM180" s="102"/>
      <c r="MCN180" s="102"/>
      <c r="MCO180" s="102"/>
      <c r="MCP180" s="102"/>
      <c r="MCQ180" s="102"/>
      <c r="MCR180" s="102"/>
      <c r="MCS180" s="102"/>
      <c r="MCT180" s="102"/>
      <c r="MCU180" s="102"/>
      <c r="MCV180" s="102"/>
      <c r="MCW180" s="102"/>
      <c r="MCX180" s="102"/>
      <c r="MCY180" s="102"/>
      <c r="MCZ180" s="102"/>
      <c r="MDA180" s="102"/>
      <c r="MDB180" s="102"/>
      <c r="MDC180" s="102"/>
      <c r="MDD180" s="102"/>
      <c r="MDE180" s="102"/>
      <c r="MDF180" s="102"/>
      <c r="MDG180" s="102"/>
      <c r="MDH180" s="102"/>
      <c r="MDI180" s="102"/>
      <c r="MDJ180" s="102"/>
      <c r="MDK180" s="102"/>
      <c r="MDL180" s="102"/>
      <c r="MDM180" s="102"/>
      <c r="MDN180" s="102"/>
      <c r="MDO180" s="102"/>
      <c r="MDP180" s="102"/>
      <c r="MDQ180" s="102"/>
      <c r="MDR180" s="102"/>
      <c r="MDS180" s="102"/>
      <c r="MDT180" s="102"/>
      <c r="MDU180" s="102"/>
      <c r="MDV180" s="102"/>
      <c r="MDW180" s="102"/>
      <c r="MDX180" s="102"/>
      <c r="MDY180" s="102"/>
      <c r="MDZ180" s="102"/>
      <c r="MEA180" s="102"/>
      <c r="MEB180" s="102"/>
      <c r="MEC180" s="102"/>
      <c r="MED180" s="102"/>
      <c r="MEE180" s="102"/>
      <c r="MEF180" s="102"/>
      <c r="MEG180" s="102"/>
      <c r="MEH180" s="102"/>
      <c r="MEI180" s="102"/>
      <c r="MEJ180" s="102"/>
      <c r="MEK180" s="102"/>
      <c r="MEL180" s="102"/>
      <c r="MEM180" s="102"/>
      <c r="MEN180" s="102"/>
      <c r="MEO180" s="102"/>
      <c r="MEP180" s="102"/>
      <c r="MEQ180" s="102"/>
      <c r="MER180" s="102"/>
      <c r="MES180" s="102"/>
      <c r="MET180" s="102"/>
      <c r="MEU180" s="102"/>
      <c r="MEV180" s="102"/>
      <c r="MEW180" s="102"/>
      <c r="MEX180" s="102"/>
      <c r="MEY180" s="102"/>
      <c r="MEZ180" s="102"/>
      <c r="MFA180" s="102"/>
      <c r="MFB180" s="102"/>
      <c r="MFC180" s="102"/>
      <c r="MFD180" s="102"/>
      <c r="MFE180" s="102"/>
      <c r="MFF180" s="102"/>
      <c r="MFG180" s="102"/>
      <c r="MFH180" s="102"/>
      <c r="MFI180" s="102"/>
      <c r="MFJ180" s="102"/>
      <c r="MFK180" s="102"/>
      <c r="MFL180" s="102"/>
      <c r="MFM180" s="102"/>
      <c r="MFN180" s="102"/>
      <c r="MFO180" s="102"/>
      <c r="MFP180" s="102"/>
      <c r="MFQ180" s="102"/>
      <c r="MFR180" s="102"/>
      <c r="MFS180" s="102"/>
      <c r="MFT180" s="102"/>
      <c r="MFU180" s="102"/>
      <c r="MFV180" s="102"/>
      <c r="MFW180" s="102"/>
      <c r="MFX180" s="102"/>
      <c r="MFY180" s="102"/>
      <c r="MFZ180" s="102"/>
      <c r="MGA180" s="102"/>
      <c r="MGB180" s="102"/>
      <c r="MGC180" s="102"/>
      <c r="MGD180" s="102"/>
      <c r="MGE180" s="102"/>
      <c r="MGF180" s="102"/>
      <c r="MGG180" s="102"/>
      <c r="MGH180" s="102"/>
      <c r="MGI180" s="102"/>
      <c r="MGJ180" s="102"/>
      <c r="MGK180" s="102"/>
      <c r="MGL180" s="102"/>
      <c r="MGM180" s="102"/>
      <c r="MGN180" s="102"/>
      <c r="MGO180" s="102"/>
      <c r="MGP180" s="102"/>
      <c r="MGQ180" s="102"/>
      <c r="MGR180" s="102"/>
      <c r="MGS180" s="102"/>
      <c r="MGT180" s="102"/>
      <c r="MGU180" s="102"/>
      <c r="MGV180" s="102"/>
      <c r="MGW180" s="102"/>
      <c r="MGX180" s="102"/>
      <c r="MGY180" s="102"/>
      <c r="MGZ180" s="102"/>
      <c r="MHA180" s="102"/>
      <c r="MHB180" s="102"/>
      <c r="MHC180" s="102"/>
      <c r="MHD180" s="102"/>
      <c r="MHE180" s="102"/>
      <c r="MHF180" s="102"/>
      <c r="MHG180" s="102"/>
      <c r="MHH180" s="102"/>
      <c r="MHI180" s="102"/>
      <c r="MHJ180" s="102"/>
      <c r="MHK180" s="102"/>
      <c r="MHL180" s="102"/>
      <c r="MHM180" s="102"/>
      <c r="MHN180" s="102"/>
      <c r="MHO180" s="102"/>
      <c r="MHP180" s="102"/>
      <c r="MHQ180" s="102"/>
      <c r="MHR180" s="102"/>
      <c r="MHS180" s="102"/>
      <c r="MHT180" s="102"/>
      <c r="MHU180" s="102"/>
      <c r="MHV180" s="102"/>
      <c r="MHW180" s="102"/>
      <c r="MHX180" s="102"/>
      <c r="MHY180" s="102"/>
      <c r="MHZ180" s="102"/>
      <c r="MIA180" s="102"/>
      <c r="MIB180" s="102"/>
      <c r="MIC180" s="102"/>
      <c r="MID180" s="102"/>
      <c r="MIE180" s="102"/>
      <c r="MIF180" s="102"/>
      <c r="MIG180" s="102"/>
      <c r="MIH180" s="102"/>
      <c r="MII180" s="102"/>
      <c r="MIJ180" s="102"/>
      <c r="MIK180" s="102"/>
      <c r="MIL180" s="102"/>
      <c r="MIM180" s="102"/>
      <c r="MIN180" s="102"/>
      <c r="MIO180" s="102"/>
      <c r="MIP180" s="102"/>
      <c r="MIQ180" s="102"/>
      <c r="MIR180" s="102"/>
      <c r="MIS180" s="102"/>
      <c r="MIT180" s="102"/>
      <c r="MIU180" s="102"/>
      <c r="MIV180" s="102"/>
      <c r="MIW180" s="102"/>
      <c r="MIX180" s="102"/>
      <c r="MIY180" s="102"/>
      <c r="MIZ180" s="102"/>
      <c r="MJA180" s="102"/>
      <c r="MJB180" s="102"/>
      <c r="MJC180" s="102"/>
      <c r="MJD180" s="102"/>
      <c r="MJE180" s="102"/>
      <c r="MJF180" s="102"/>
      <c r="MJG180" s="102"/>
      <c r="MJH180" s="102"/>
      <c r="MJI180" s="102"/>
      <c r="MJJ180" s="102"/>
      <c r="MJK180" s="102"/>
      <c r="MJL180" s="102"/>
      <c r="MJM180" s="102"/>
      <c r="MJN180" s="102"/>
      <c r="MJO180" s="102"/>
      <c r="MJP180" s="102"/>
      <c r="MJQ180" s="102"/>
      <c r="MJR180" s="102"/>
      <c r="MJS180" s="102"/>
      <c r="MJT180" s="102"/>
      <c r="MJU180" s="102"/>
      <c r="MJV180" s="102"/>
      <c r="MJW180" s="102"/>
      <c r="MJX180" s="102"/>
      <c r="MJY180" s="102"/>
      <c r="MJZ180" s="102"/>
      <c r="MKA180" s="102"/>
      <c r="MKB180" s="102"/>
      <c r="MKC180" s="102"/>
      <c r="MKD180" s="102"/>
      <c r="MKE180" s="102"/>
      <c r="MKF180" s="102"/>
      <c r="MKG180" s="102"/>
      <c r="MKH180" s="102"/>
      <c r="MKI180" s="102"/>
      <c r="MKJ180" s="102"/>
      <c r="MKK180" s="102"/>
      <c r="MKL180" s="102"/>
      <c r="MKM180" s="102"/>
      <c r="MKN180" s="102"/>
      <c r="MKO180" s="102"/>
      <c r="MKP180" s="102"/>
      <c r="MKQ180" s="102"/>
      <c r="MKR180" s="102"/>
      <c r="MKS180" s="102"/>
      <c r="MKT180" s="102"/>
      <c r="MKU180" s="102"/>
      <c r="MKV180" s="102"/>
      <c r="MKW180" s="102"/>
      <c r="MKX180" s="102"/>
      <c r="MKY180" s="102"/>
      <c r="MKZ180" s="102"/>
      <c r="MLA180" s="102"/>
      <c r="MLB180" s="102"/>
      <c r="MLC180" s="102"/>
      <c r="MLD180" s="102"/>
      <c r="MLE180" s="102"/>
      <c r="MLF180" s="102"/>
      <c r="MLG180" s="102"/>
      <c r="MLH180" s="102"/>
      <c r="MLI180" s="102"/>
      <c r="MLJ180" s="102"/>
      <c r="MLK180" s="102"/>
      <c r="MLL180" s="102"/>
      <c r="MLM180" s="102"/>
      <c r="MLN180" s="102"/>
      <c r="MLO180" s="102"/>
      <c r="MLP180" s="102"/>
      <c r="MLQ180" s="102"/>
      <c r="MLR180" s="102"/>
      <c r="MLS180" s="102"/>
      <c r="MLT180" s="102"/>
      <c r="MLU180" s="102"/>
      <c r="MLV180" s="102"/>
      <c r="MLW180" s="102"/>
      <c r="MLX180" s="102"/>
      <c r="MLY180" s="102"/>
      <c r="MLZ180" s="102"/>
      <c r="MMA180" s="102"/>
      <c r="MMB180" s="102"/>
      <c r="MMC180" s="102"/>
      <c r="MMD180" s="102"/>
      <c r="MME180" s="102"/>
      <c r="MMF180" s="102"/>
      <c r="MMG180" s="102"/>
      <c r="MMH180" s="102"/>
      <c r="MMI180" s="102"/>
      <c r="MMJ180" s="102"/>
      <c r="MMK180" s="102"/>
      <c r="MML180" s="102"/>
      <c r="MMM180" s="102"/>
      <c r="MMN180" s="102"/>
      <c r="MMO180" s="102"/>
      <c r="MMP180" s="102"/>
      <c r="MMQ180" s="102"/>
      <c r="MMR180" s="102"/>
      <c r="MMS180" s="102"/>
      <c r="MMT180" s="102"/>
      <c r="MMU180" s="102"/>
      <c r="MMV180" s="102"/>
      <c r="MMW180" s="102"/>
      <c r="MMX180" s="102"/>
      <c r="MMY180" s="102"/>
      <c r="MMZ180" s="102"/>
      <c r="MNA180" s="102"/>
      <c r="MNB180" s="102"/>
      <c r="MNC180" s="102"/>
      <c r="MND180" s="102"/>
      <c r="MNE180" s="102"/>
      <c r="MNF180" s="102"/>
      <c r="MNG180" s="102"/>
      <c r="MNH180" s="102"/>
      <c r="MNI180" s="102"/>
      <c r="MNJ180" s="102"/>
      <c r="MNK180" s="102"/>
      <c r="MNL180" s="102"/>
      <c r="MNM180" s="102"/>
      <c r="MNN180" s="102"/>
      <c r="MNO180" s="102"/>
      <c r="MNP180" s="102"/>
      <c r="MNQ180" s="102"/>
      <c r="MNR180" s="102"/>
      <c r="MNS180" s="102"/>
      <c r="MNT180" s="102"/>
      <c r="MNU180" s="102"/>
      <c r="MNV180" s="102"/>
      <c r="MNW180" s="102"/>
      <c r="MNX180" s="102"/>
      <c r="MNY180" s="102"/>
      <c r="MNZ180" s="102"/>
      <c r="MOA180" s="102"/>
      <c r="MOB180" s="102"/>
      <c r="MOC180" s="102"/>
      <c r="MOD180" s="102"/>
      <c r="MOE180" s="102"/>
      <c r="MOF180" s="102"/>
      <c r="MOG180" s="102"/>
      <c r="MOH180" s="102"/>
      <c r="MOI180" s="102"/>
      <c r="MOJ180" s="102"/>
      <c r="MOK180" s="102"/>
      <c r="MOL180" s="102"/>
      <c r="MOM180" s="102"/>
      <c r="MON180" s="102"/>
      <c r="MOO180" s="102"/>
      <c r="MOP180" s="102"/>
      <c r="MOQ180" s="102"/>
      <c r="MOR180" s="102"/>
      <c r="MOS180" s="102"/>
      <c r="MOT180" s="102"/>
      <c r="MOU180" s="102"/>
      <c r="MOV180" s="102"/>
      <c r="MOW180" s="102"/>
      <c r="MOX180" s="102"/>
      <c r="MOY180" s="102"/>
      <c r="MOZ180" s="102"/>
      <c r="MPA180" s="102"/>
      <c r="MPB180" s="102"/>
      <c r="MPC180" s="102"/>
      <c r="MPD180" s="102"/>
      <c r="MPE180" s="102"/>
      <c r="MPF180" s="102"/>
      <c r="MPG180" s="102"/>
      <c r="MPH180" s="102"/>
      <c r="MPI180" s="102"/>
      <c r="MPJ180" s="102"/>
      <c r="MPK180" s="102"/>
      <c r="MPL180" s="102"/>
      <c r="MPM180" s="102"/>
      <c r="MPN180" s="102"/>
      <c r="MPO180" s="102"/>
      <c r="MPP180" s="102"/>
      <c r="MPQ180" s="102"/>
      <c r="MPR180" s="102"/>
      <c r="MPS180" s="102"/>
      <c r="MPT180" s="102"/>
      <c r="MPU180" s="102"/>
      <c r="MPV180" s="102"/>
      <c r="MPW180" s="102"/>
      <c r="MPX180" s="102"/>
      <c r="MPY180" s="102"/>
      <c r="MPZ180" s="102"/>
      <c r="MQA180" s="102"/>
      <c r="MQB180" s="102"/>
      <c r="MQC180" s="102"/>
      <c r="MQD180" s="102"/>
      <c r="MQE180" s="102"/>
      <c r="MQF180" s="102"/>
      <c r="MQG180" s="102"/>
      <c r="MQH180" s="102"/>
      <c r="MQI180" s="102"/>
      <c r="MQJ180" s="102"/>
      <c r="MQK180" s="102"/>
      <c r="MQL180" s="102"/>
      <c r="MQM180" s="102"/>
      <c r="MQN180" s="102"/>
      <c r="MQO180" s="102"/>
      <c r="MQP180" s="102"/>
      <c r="MQQ180" s="102"/>
      <c r="MQR180" s="102"/>
      <c r="MQS180" s="102"/>
      <c r="MQT180" s="102"/>
      <c r="MQU180" s="102"/>
      <c r="MQV180" s="102"/>
      <c r="MQW180" s="102"/>
      <c r="MQX180" s="102"/>
      <c r="MQY180" s="102"/>
      <c r="MQZ180" s="102"/>
      <c r="MRA180" s="102"/>
      <c r="MRB180" s="102"/>
      <c r="MRC180" s="102"/>
      <c r="MRD180" s="102"/>
      <c r="MRE180" s="102"/>
      <c r="MRF180" s="102"/>
      <c r="MRG180" s="102"/>
      <c r="MRH180" s="102"/>
      <c r="MRI180" s="102"/>
      <c r="MRJ180" s="102"/>
      <c r="MRK180" s="102"/>
      <c r="MRL180" s="102"/>
      <c r="MRM180" s="102"/>
      <c r="MRN180" s="102"/>
      <c r="MRO180" s="102"/>
      <c r="MRP180" s="102"/>
      <c r="MRQ180" s="102"/>
      <c r="MRR180" s="102"/>
      <c r="MRS180" s="102"/>
      <c r="MRT180" s="102"/>
      <c r="MRU180" s="102"/>
      <c r="MRV180" s="102"/>
      <c r="MRW180" s="102"/>
      <c r="MRX180" s="102"/>
      <c r="MRY180" s="102"/>
      <c r="MRZ180" s="102"/>
      <c r="MSA180" s="102"/>
      <c r="MSB180" s="102"/>
      <c r="MSC180" s="102"/>
      <c r="MSD180" s="102"/>
      <c r="MSE180" s="102"/>
      <c r="MSF180" s="102"/>
      <c r="MSG180" s="102"/>
      <c r="MSH180" s="102"/>
      <c r="MSI180" s="102"/>
      <c r="MSJ180" s="102"/>
      <c r="MSK180" s="102"/>
      <c r="MSL180" s="102"/>
      <c r="MSM180" s="102"/>
      <c r="MSN180" s="102"/>
      <c r="MSO180" s="102"/>
      <c r="MSP180" s="102"/>
      <c r="MSQ180" s="102"/>
      <c r="MSR180" s="102"/>
      <c r="MSS180" s="102"/>
      <c r="MST180" s="102"/>
      <c r="MSU180" s="102"/>
      <c r="MSV180" s="102"/>
      <c r="MSW180" s="102"/>
      <c r="MSX180" s="102"/>
      <c r="MSY180" s="102"/>
      <c r="MSZ180" s="102"/>
      <c r="MTA180" s="102"/>
      <c r="MTB180" s="102"/>
      <c r="MTC180" s="102"/>
      <c r="MTD180" s="102"/>
      <c r="MTE180" s="102"/>
      <c r="MTF180" s="102"/>
      <c r="MTG180" s="102"/>
      <c r="MTH180" s="102"/>
      <c r="MTI180" s="102"/>
      <c r="MTJ180" s="102"/>
      <c r="MTK180" s="102"/>
      <c r="MTL180" s="102"/>
      <c r="MTM180" s="102"/>
      <c r="MTN180" s="102"/>
      <c r="MTO180" s="102"/>
      <c r="MTP180" s="102"/>
      <c r="MTQ180" s="102"/>
      <c r="MTR180" s="102"/>
      <c r="MTS180" s="102"/>
      <c r="MTT180" s="102"/>
      <c r="MTU180" s="102"/>
      <c r="MTV180" s="102"/>
      <c r="MTW180" s="102"/>
      <c r="MTX180" s="102"/>
      <c r="MTY180" s="102"/>
      <c r="MTZ180" s="102"/>
      <c r="MUA180" s="102"/>
      <c r="MUB180" s="102"/>
      <c r="MUC180" s="102"/>
      <c r="MUD180" s="102"/>
      <c r="MUE180" s="102"/>
      <c r="MUF180" s="102"/>
      <c r="MUG180" s="102"/>
      <c r="MUH180" s="102"/>
      <c r="MUI180" s="102"/>
      <c r="MUJ180" s="102"/>
      <c r="MUK180" s="102"/>
      <c r="MUL180" s="102"/>
      <c r="MUM180" s="102"/>
      <c r="MUN180" s="102"/>
      <c r="MUO180" s="102"/>
      <c r="MUP180" s="102"/>
      <c r="MUQ180" s="102"/>
      <c r="MUR180" s="102"/>
      <c r="MUS180" s="102"/>
      <c r="MUT180" s="102"/>
      <c r="MUU180" s="102"/>
      <c r="MUV180" s="102"/>
      <c r="MUW180" s="102"/>
      <c r="MUX180" s="102"/>
      <c r="MUY180" s="102"/>
      <c r="MUZ180" s="102"/>
      <c r="MVA180" s="102"/>
      <c r="MVB180" s="102"/>
      <c r="MVC180" s="102"/>
      <c r="MVD180" s="102"/>
      <c r="MVE180" s="102"/>
      <c r="MVF180" s="102"/>
      <c r="MVG180" s="102"/>
      <c r="MVH180" s="102"/>
      <c r="MVI180" s="102"/>
      <c r="MVJ180" s="102"/>
      <c r="MVK180" s="102"/>
      <c r="MVL180" s="102"/>
      <c r="MVM180" s="102"/>
      <c r="MVN180" s="102"/>
      <c r="MVO180" s="102"/>
      <c r="MVP180" s="102"/>
      <c r="MVQ180" s="102"/>
      <c r="MVR180" s="102"/>
      <c r="MVS180" s="102"/>
      <c r="MVT180" s="102"/>
      <c r="MVU180" s="102"/>
      <c r="MVV180" s="102"/>
      <c r="MVW180" s="102"/>
      <c r="MVX180" s="102"/>
      <c r="MVY180" s="102"/>
      <c r="MVZ180" s="102"/>
      <c r="MWA180" s="102"/>
      <c r="MWB180" s="102"/>
      <c r="MWC180" s="102"/>
      <c r="MWD180" s="102"/>
      <c r="MWE180" s="102"/>
      <c r="MWF180" s="102"/>
      <c r="MWG180" s="102"/>
      <c r="MWH180" s="102"/>
      <c r="MWI180" s="102"/>
      <c r="MWJ180" s="102"/>
      <c r="MWK180" s="102"/>
      <c r="MWL180" s="102"/>
      <c r="MWM180" s="102"/>
      <c r="MWN180" s="102"/>
      <c r="MWO180" s="102"/>
      <c r="MWP180" s="102"/>
      <c r="MWQ180" s="102"/>
      <c r="MWR180" s="102"/>
      <c r="MWS180" s="102"/>
      <c r="MWT180" s="102"/>
      <c r="MWU180" s="102"/>
      <c r="MWV180" s="102"/>
      <c r="MWW180" s="102"/>
      <c r="MWX180" s="102"/>
      <c r="MWY180" s="102"/>
      <c r="MWZ180" s="102"/>
      <c r="MXA180" s="102"/>
      <c r="MXB180" s="102"/>
      <c r="MXC180" s="102"/>
      <c r="MXD180" s="102"/>
      <c r="MXE180" s="102"/>
      <c r="MXF180" s="102"/>
      <c r="MXG180" s="102"/>
      <c r="MXH180" s="102"/>
      <c r="MXI180" s="102"/>
      <c r="MXJ180" s="102"/>
      <c r="MXK180" s="102"/>
      <c r="MXL180" s="102"/>
      <c r="MXM180" s="102"/>
      <c r="MXN180" s="102"/>
      <c r="MXO180" s="102"/>
      <c r="MXP180" s="102"/>
      <c r="MXQ180" s="102"/>
      <c r="MXR180" s="102"/>
      <c r="MXS180" s="102"/>
      <c r="MXT180" s="102"/>
      <c r="MXU180" s="102"/>
      <c r="MXV180" s="102"/>
      <c r="MXW180" s="102"/>
      <c r="MXX180" s="102"/>
      <c r="MXY180" s="102"/>
      <c r="MXZ180" s="102"/>
      <c r="MYA180" s="102"/>
      <c r="MYB180" s="102"/>
      <c r="MYC180" s="102"/>
      <c r="MYD180" s="102"/>
      <c r="MYE180" s="102"/>
      <c r="MYF180" s="102"/>
      <c r="MYG180" s="102"/>
      <c r="MYH180" s="102"/>
      <c r="MYI180" s="102"/>
      <c r="MYJ180" s="102"/>
      <c r="MYK180" s="102"/>
      <c r="MYL180" s="102"/>
      <c r="MYM180" s="102"/>
      <c r="MYN180" s="102"/>
      <c r="MYO180" s="102"/>
      <c r="MYP180" s="102"/>
      <c r="MYQ180" s="102"/>
      <c r="MYR180" s="102"/>
      <c r="MYS180" s="102"/>
      <c r="MYT180" s="102"/>
      <c r="MYU180" s="102"/>
      <c r="MYV180" s="102"/>
      <c r="MYW180" s="102"/>
      <c r="MYX180" s="102"/>
      <c r="MYY180" s="102"/>
      <c r="MYZ180" s="102"/>
      <c r="MZA180" s="102"/>
      <c r="MZB180" s="102"/>
      <c r="MZC180" s="102"/>
      <c r="MZD180" s="102"/>
      <c r="MZE180" s="102"/>
      <c r="MZF180" s="102"/>
      <c r="MZG180" s="102"/>
      <c r="MZH180" s="102"/>
      <c r="MZI180" s="102"/>
      <c r="MZJ180" s="102"/>
      <c r="MZK180" s="102"/>
      <c r="MZL180" s="102"/>
      <c r="MZM180" s="102"/>
      <c r="MZN180" s="102"/>
      <c r="MZO180" s="102"/>
      <c r="MZP180" s="102"/>
      <c r="MZQ180" s="102"/>
      <c r="MZR180" s="102"/>
      <c r="MZS180" s="102"/>
      <c r="MZT180" s="102"/>
      <c r="MZU180" s="102"/>
      <c r="MZV180" s="102"/>
      <c r="MZW180" s="102"/>
      <c r="MZX180" s="102"/>
      <c r="MZY180" s="102"/>
      <c r="MZZ180" s="102"/>
      <c r="NAA180" s="102"/>
      <c r="NAB180" s="102"/>
      <c r="NAC180" s="102"/>
      <c r="NAD180" s="102"/>
      <c r="NAE180" s="102"/>
      <c r="NAF180" s="102"/>
      <c r="NAG180" s="102"/>
      <c r="NAH180" s="102"/>
      <c r="NAI180" s="102"/>
      <c r="NAJ180" s="102"/>
      <c r="NAK180" s="102"/>
      <c r="NAL180" s="102"/>
      <c r="NAM180" s="102"/>
      <c r="NAN180" s="102"/>
      <c r="NAO180" s="102"/>
      <c r="NAP180" s="102"/>
      <c r="NAQ180" s="102"/>
      <c r="NAR180" s="102"/>
      <c r="NAS180" s="102"/>
      <c r="NAT180" s="102"/>
      <c r="NAU180" s="102"/>
      <c r="NAV180" s="102"/>
      <c r="NAW180" s="102"/>
      <c r="NAX180" s="102"/>
      <c r="NAY180" s="102"/>
      <c r="NAZ180" s="102"/>
      <c r="NBA180" s="102"/>
      <c r="NBB180" s="102"/>
      <c r="NBC180" s="102"/>
      <c r="NBD180" s="102"/>
      <c r="NBE180" s="102"/>
      <c r="NBF180" s="102"/>
      <c r="NBG180" s="102"/>
      <c r="NBH180" s="102"/>
      <c r="NBI180" s="102"/>
      <c r="NBJ180" s="102"/>
      <c r="NBK180" s="102"/>
      <c r="NBL180" s="102"/>
      <c r="NBM180" s="102"/>
      <c r="NBN180" s="102"/>
      <c r="NBO180" s="102"/>
      <c r="NBP180" s="102"/>
      <c r="NBQ180" s="102"/>
      <c r="NBR180" s="102"/>
      <c r="NBS180" s="102"/>
      <c r="NBT180" s="102"/>
      <c r="NBU180" s="102"/>
      <c r="NBV180" s="102"/>
      <c r="NBW180" s="102"/>
      <c r="NBX180" s="102"/>
      <c r="NBY180" s="102"/>
      <c r="NBZ180" s="102"/>
      <c r="NCA180" s="102"/>
      <c r="NCB180" s="102"/>
      <c r="NCC180" s="102"/>
      <c r="NCD180" s="102"/>
      <c r="NCE180" s="102"/>
      <c r="NCF180" s="102"/>
      <c r="NCG180" s="102"/>
      <c r="NCH180" s="102"/>
      <c r="NCI180" s="102"/>
      <c r="NCJ180" s="102"/>
      <c r="NCK180" s="102"/>
      <c r="NCL180" s="102"/>
      <c r="NCM180" s="102"/>
      <c r="NCN180" s="102"/>
      <c r="NCO180" s="102"/>
      <c r="NCP180" s="102"/>
      <c r="NCQ180" s="102"/>
      <c r="NCR180" s="102"/>
      <c r="NCS180" s="102"/>
      <c r="NCT180" s="102"/>
      <c r="NCU180" s="102"/>
      <c r="NCV180" s="102"/>
      <c r="NCW180" s="102"/>
      <c r="NCX180" s="102"/>
      <c r="NCY180" s="102"/>
      <c r="NCZ180" s="102"/>
      <c r="NDA180" s="102"/>
      <c r="NDB180" s="102"/>
      <c r="NDC180" s="102"/>
      <c r="NDD180" s="102"/>
      <c r="NDE180" s="102"/>
      <c r="NDF180" s="102"/>
      <c r="NDG180" s="102"/>
      <c r="NDH180" s="102"/>
      <c r="NDI180" s="102"/>
      <c r="NDJ180" s="102"/>
      <c r="NDK180" s="102"/>
      <c r="NDL180" s="102"/>
      <c r="NDM180" s="102"/>
      <c r="NDN180" s="102"/>
      <c r="NDO180" s="102"/>
      <c r="NDP180" s="102"/>
      <c r="NDQ180" s="102"/>
      <c r="NDR180" s="102"/>
      <c r="NDS180" s="102"/>
      <c r="NDT180" s="102"/>
      <c r="NDU180" s="102"/>
      <c r="NDV180" s="102"/>
      <c r="NDW180" s="102"/>
      <c r="NDX180" s="102"/>
      <c r="NDY180" s="102"/>
      <c r="NDZ180" s="102"/>
      <c r="NEA180" s="102"/>
      <c r="NEB180" s="102"/>
      <c r="NEC180" s="102"/>
      <c r="NED180" s="102"/>
      <c r="NEE180" s="102"/>
      <c r="NEF180" s="102"/>
      <c r="NEG180" s="102"/>
      <c r="NEH180" s="102"/>
      <c r="NEI180" s="102"/>
      <c r="NEJ180" s="102"/>
      <c r="NEK180" s="102"/>
      <c r="NEL180" s="102"/>
      <c r="NEM180" s="102"/>
      <c r="NEN180" s="102"/>
      <c r="NEO180" s="102"/>
      <c r="NEP180" s="102"/>
      <c r="NEQ180" s="102"/>
      <c r="NER180" s="102"/>
      <c r="NES180" s="102"/>
      <c r="NET180" s="102"/>
      <c r="NEU180" s="102"/>
      <c r="NEV180" s="102"/>
      <c r="NEW180" s="102"/>
      <c r="NEX180" s="102"/>
      <c r="NEY180" s="102"/>
      <c r="NEZ180" s="102"/>
      <c r="NFA180" s="102"/>
      <c r="NFB180" s="102"/>
      <c r="NFC180" s="102"/>
      <c r="NFD180" s="102"/>
      <c r="NFE180" s="102"/>
      <c r="NFF180" s="102"/>
      <c r="NFG180" s="102"/>
      <c r="NFH180" s="102"/>
      <c r="NFI180" s="102"/>
      <c r="NFJ180" s="102"/>
      <c r="NFK180" s="102"/>
      <c r="NFL180" s="102"/>
      <c r="NFM180" s="102"/>
      <c r="NFN180" s="102"/>
      <c r="NFO180" s="102"/>
      <c r="NFP180" s="102"/>
      <c r="NFQ180" s="102"/>
      <c r="NFR180" s="102"/>
      <c r="NFS180" s="102"/>
      <c r="NFT180" s="102"/>
      <c r="NFU180" s="102"/>
      <c r="NFV180" s="102"/>
      <c r="NFW180" s="102"/>
      <c r="NFX180" s="102"/>
      <c r="NFY180" s="102"/>
      <c r="NFZ180" s="102"/>
      <c r="NGA180" s="102"/>
      <c r="NGB180" s="102"/>
      <c r="NGC180" s="102"/>
      <c r="NGD180" s="102"/>
      <c r="NGE180" s="102"/>
      <c r="NGF180" s="102"/>
      <c r="NGG180" s="102"/>
      <c r="NGH180" s="102"/>
      <c r="NGI180" s="102"/>
      <c r="NGJ180" s="102"/>
      <c r="NGK180" s="102"/>
      <c r="NGL180" s="102"/>
      <c r="NGM180" s="102"/>
      <c r="NGN180" s="102"/>
      <c r="NGO180" s="102"/>
      <c r="NGP180" s="102"/>
      <c r="NGQ180" s="102"/>
      <c r="NGR180" s="102"/>
      <c r="NGS180" s="102"/>
      <c r="NGT180" s="102"/>
      <c r="NGU180" s="102"/>
      <c r="NGV180" s="102"/>
      <c r="NGW180" s="102"/>
      <c r="NGX180" s="102"/>
      <c r="NGY180" s="102"/>
      <c r="NGZ180" s="102"/>
      <c r="NHA180" s="102"/>
      <c r="NHB180" s="102"/>
      <c r="NHC180" s="102"/>
      <c r="NHD180" s="102"/>
      <c r="NHE180" s="102"/>
      <c r="NHF180" s="102"/>
      <c r="NHG180" s="102"/>
      <c r="NHH180" s="102"/>
      <c r="NHI180" s="102"/>
      <c r="NHJ180" s="102"/>
      <c r="NHK180" s="102"/>
      <c r="NHL180" s="102"/>
      <c r="NHM180" s="102"/>
      <c r="NHN180" s="102"/>
      <c r="NHO180" s="102"/>
      <c r="NHP180" s="102"/>
      <c r="NHQ180" s="102"/>
      <c r="NHR180" s="102"/>
      <c r="NHS180" s="102"/>
      <c r="NHT180" s="102"/>
      <c r="NHU180" s="102"/>
      <c r="NHV180" s="102"/>
      <c r="NHW180" s="102"/>
      <c r="NHX180" s="102"/>
      <c r="NHY180" s="102"/>
      <c r="NHZ180" s="102"/>
      <c r="NIA180" s="102"/>
      <c r="NIB180" s="102"/>
      <c r="NIC180" s="102"/>
      <c r="NID180" s="102"/>
      <c r="NIE180" s="102"/>
      <c r="NIF180" s="102"/>
      <c r="NIG180" s="102"/>
      <c r="NIH180" s="102"/>
      <c r="NII180" s="102"/>
      <c r="NIJ180" s="102"/>
      <c r="NIK180" s="102"/>
      <c r="NIL180" s="102"/>
      <c r="NIM180" s="102"/>
      <c r="NIN180" s="102"/>
      <c r="NIO180" s="102"/>
      <c r="NIP180" s="102"/>
      <c r="NIQ180" s="102"/>
      <c r="NIR180" s="102"/>
      <c r="NIS180" s="102"/>
      <c r="NIT180" s="102"/>
      <c r="NIU180" s="102"/>
      <c r="NIV180" s="102"/>
      <c r="NIW180" s="102"/>
      <c r="NIX180" s="102"/>
      <c r="NIY180" s="102"/>
      <c r="NIZ180" s="102"/>
      <c r="NJA180" s="102"/>
      <c r="NJB180" s="102"/>
      <c r="NJC180" s="102"/>
      <c r="NJD180" s="102"/>
      <c r="NJE180" s="102"/>
      <c r="NJF180" s="102"/>
      <c r="NJG180" s="102"/>
      <c r="NJH180" s="102"/>
      <c r="NJI180" s="102"/>
      <c r="NJJ180" s="102"/>
      <c r="NJK180" s="102"/>
      <c r="NJL180" s="102"/>
      <c r="NJM180" s="102"/>
      <c r="NJN180" s="102"/>
      <c r="NJO180" s="102"/>
      <c r="NJP180" s="102"/>
      <c r="NJQ180" s="102"/>
      <c r="NJR180" s="102"/>
      <c r="NJS180" s="102"/>
      <c r="NJT180" s="102"/>
      <c r="NJU180" s="102"/>
      <c r="NJV180" s="102"/>
      <c r="NJW180" s="102"/>
      <c r="NJX180" s="102"/>
      <c r="NJY180" s="102"/>
      <c r="NJZ180" s="102"/>
      <c r="NKA180" s="102"/>
      <c r="NKB180" s="102"/>
      <c r="NKC180" s="102"/>
      <c r="NKD180" s="102"/>
      <c r="NKE180" s="102"/>
      <c r="NKF180" s="102"/>
      <c r="NKG180" s="102"/>
      <c r="NKH180" s="102"/>
      <c r="NKI180" s="102"/>
      <c r="NKJ180" s="102"/>
      <c r="NKK180" s="102"/>
      <c r="NKL180" s="102"/>
      <c r="NKM180" s="102"/>
      <c r="NKN180" s="102"/>
      <c r="NKO180" s="102"/>
      <c r="NKP180" s="102"/>
      <c r="NKQ180" s="102"/>
      <c r="NKR180" s="102"/>
      <c r="NKS180" s="102"/>
      <c r="NKT180" s="102"/>
      <c r="NKU180" s="102"/>
      <c r="NKV180" s="102"/>
      <c r="NKW180" s="102"/>
      <c r="NKX180" s="102"/>
      <c r="NKY180" s="102"/>
      <c r="NKZ180" s="102"/>
      <c r="NLA180" s="102"/>
      <c r="NLB180" s="102"/>
      <c r="NLC180" s="102"/>
      <c r="NLD180" s="102"/>
      <c r="NLE180" s="102"/>
      <c r="NLF180" s="102"/>
      <c r="NLG180" s="102"/>
      <c r="NLH180" s="102"/>
      <c r="NLI180" s="102"/>
      <c r="NLJ180" s="102"/>
      <c r="NLK180" s="102"/>
      <c r="NLL180" s="102"/>
      <c r="NLM180" s="102"/>
      <c r="NLN180" s="102"/>
      <c r="NLO180" s="102"/>
      <c r="NLP180" s="102"/>
      <c r="NLQ180" s="102"/>
      <c r="NLR180" s="102"/>
      <c r="NLS180" s="102"/>
      <c r="NLT180" s="102"/>
      <c r="NLU180" s="102"/>
      <c r="NLV180" s="102"/>
      <c r="NLW180" s="102"/>
      <c r="NLX180" s="102"/>
      <c r="NLY180" s="102"/>
      <c r="NLZ180" s="102"/>
      <c r="NMA180" s="102"/>
      <c r="NMB180" s="102"/>
      <c r="NMC180" s="102"/>
      <c r="NMD180" s="102"/>
      <c r="NME180" s="102"/>
      <c r="NMF180" s="102"/>
      <c r="NMG180" s="102"/>
      <c r="NMH180" s="102"/>
      <c r="NMI180" s="102"/>
      <c r="NMJ180" s="102"/>
      <c r="NMK180" s="102"/>
      <c r="NML180" s="102"/>
      <c r="NMM180" s="102"/>
      <c r="NMN180" s="102"/>
      <c r="NMO180" s="102"/>
      <c r="NMP180" s="102"/>
      <c r="NMQ180" s="102"/>
      <c r="NMR180" s="102"/>
      <c r="NMS180" s="102"/>
      <c r="NMT180" s="102"/>
      <c r="NMU180" s="102"/>
      <c r="NMV180" s="102"/>
      <c r="NMW180" s="102"/>
      <c r="NMX180" s="102"/>
      <c r="NMY180" s="102"/>
      <c r="NMZ180" s="102"/>
      <c r="NNA180" s="102"/>
      <c r="NNB180" s="102"/>
      <c r="NNC180" s="102"/>
      <c r="NND180" s="102"/>
      <c r="NNE180" s="102"/>
      <c r="NNF180" s="102"/>
      <c r="NNG180" s="102"/>
      <c r="NNH180" s="102"/>
      <c r="NNI180" s="102"/>
      <c r="NNJ180" s="102"/>
      <c r="NNK180" s="102"/>
      <c r="NNL180" s="102"/>
      <c r="NNM180" s="102"/>
      <c r="NNN180" s="102"/>
      <c r="NNO180" s="102"/>
      <c r="NNP180" s="102"/>
      <c r="NNQ180" s="102"/>
      <c r="NNR180" s="102"/>
      <c r="NNS180" s="102"/>
      <c r="NNT180" s="102"/>
      <c r="NNU180" s="102"/>
      <c r="NNV180" s="102"/>
      <c r="NNW180" s="102"/>
      <c r="NNX180" s="102"/>
      <c r="NNY180" s="102"/>
      <c r="NNZ180" s="102"/>
      <c r="NOA180" s="102"/>
      <c r="NOB180" s="102"/>
      <c r="NOC180" s="102"/>
      <c r="NOD180" s="102"/>
      <c r="NOE180" s="102"/>
      <c r="NOF180" s="102"/>
      <c r="NOG180" s="102"/>
      <c r="NOH180" s="102"/>
      <c r="NOI180" s="102"/>
      <c r="NOJ180" s="102"/>
      <c r="NOK180" s="102"/>
      <c r="NOL180" s="102"/>
      <c r="NOM180" s="102"/>
      <c r="NON180" s="102"/>
      <c r="NOO180" s="102"/>
      <c r="NOP180" s="102"/>
      <c r="NOQ180" s="102"/>
      <c r="NOR180" s="102"/>
      <c r="NOS180" s="102"/>
      <c r="NOT180" s="102"/>
      <c r="NOU180" s="102"/>
      <c r="NOV180" s="102"/>
      <c r="NOW180" s="102"/>
      <c r="NOX180" s="102"/>
      <c r="NOY180" s="102"/>
      <c r="NOZ180" s="102"/>
      <c r="NPA180" s="102"/>
      <c r="NPB180" s="102"/>
      <c r="NPC180" s="102"/>
      <c r="NPD180" s="102"/>
      <c r="NPE180" s="102"/>
      <c r="NPF180" s="102"/>
      <c r="NPG180" s="102"/>
      <c r="NPH180" s="102"/>
      <c r="NPI180" s="102"/>
      <c r="NPJ180" s="102"/>
      <c r="NPK180" s="102"/>
      <c r="NPL180" s="102"/>
      <c r="NPM180" s="102"/>
      <c r="NPN180" s="102"/>
      <c r="NPO180" s="102"/>
      <c r="NPP180" s="102"/>
      <c r="NPQ180" s="102"/>
      <c r="NPR180" s="102"/>
      <c r="NPS180" s="102"/>
      <c r="NPT180" s="102"/>
      <c r="NPU180" s="102"/>
      <c r="NPV180" s="102"/>
      <c r="NPW180" s="102"/>
      <c r="NPX180" s="102"/>
      <c r="NPY180" s="102"/>
      <c r="NPZ180" s="102"/>
      <c r="NQA180" s="102"/>
      <c r="NQB180" s="102"/>
      <c r="NQC180" s="102"/>
      <c r="NQD180" s="102"/>
      <c r="NQE180" s="102"/>
      <c r="NQF180" s="102"/>
      <c r="NQG180" s="102"/>
      <c r="NQH180" s="102"/>
      <c r="NQI180" s="102"/>
      <c r="NQJ180" s="102"/>
      <c r="NQK180" s="102"/>
      <c r="NQL180" s="102"/>
      <c r="NQM180" s="102"/>
      <c r="NQN180" s="102"/>
      <c r="NQO180" s="102"/>
      <c r="NQP180" s="102"/>
      <c r="NQQ180" s="102"/>
      <c r="NQR180" s="102"/>
      <c r="NQS180" s="102"/>
      <c r="NQT180" s="102"/>
      <c r="NQU180" s="102"/>
      <c r="NQV180" s="102"/>
      <c r="NQW180" s="102"/>
      <c r="NQX180" s="102"/>
      <c r="NQY180" s="102"/>
      <c r="NQZ180" s="102"/>
      <c r="NRA180" s="102"/>
      <c r="NRB180" s="102"/>
      <c r="NRC180" s="102"/>
      <c r="NRD180" s="102"/>
      <c r="NRE180" s="102"/>
      <c r="NRF180" s="102"/>
      <c r="NRG180" s="102"/>
      <c r="NRH180" s="102"/>
      <c r="NRI180" s="102"/>
      <c r="NRJ180" s="102"/>
      <c r="NRK180" s="102"/>
      <c r="NRL180" s="102"/>
      <c r="NRM180" s="102"/>
      <c r="NRN180" s="102"/>
      <c r="NRO180" s="102"/>
      <c r="NRP180" s="102"/>
      <c r="NRQ180" s="102"/>
      <c r="NRR180" s="102"/>
      <c r="NRS180" s="102"/>
      <c r="NRT180" s="102"/>
      <c r="NRU180" s="102"/>
      <c r="NRV180" s="102"/>
      <c r="NRW180" s="102"/>
      <c r="NRX180" s="102"/>
      <c r="NRY180" s="102"/>
      <c r="NRZ180" s="102"/>
      <c r="NSA180" s="102"/>
      <c r="NSB180" s="102"/>
      <c r="NSC180" s="102"/>
      <c r="NSD180" s="102"/>
      <c r="NSE180" s="102"/>
      <c r="NSF180" s="102"/>
      <c r="NSG180" s="102"/>
      <c r="NSH180" s="102"/>
      <c r="NSI180" s="102"/>
      <c r="NSJ180" s="102"/>
      <c r="NSK180" s="102"/>
      <c r="NSL180" s="102"/>
      <c r="NSM180" s="102"/>
      <c r="NSN180" s="102"/>
      <c r="NSO180" s="102"/>
      <c r="NSP180" s="102"/>
      <c r="NSQ180" s="102"/>
      <c r="NSR180" s="102"/>
      <c r="NSS180" s="102"/>
      <c r="NST180" s="102"/>
      <c r="NSU180" s="102"/>
      <c r="NSV180" s="102"/>
      <c r="NSW180" s="102"/>
      <c r="NSX180" s="102"/>
      <c r="NSY180" s="102"/>
      <c r="NSZ180" s="102"/>
      <c r="NTA180" s="102"/>
      <c r="NTB180" s="102"/>
      <c r="NTC180" s="102"/>
      <c r="NTD180" s="102"/>
      <c r="NTE180" s="102"/>
      <c r="NTF180" s="102"/>
      <c r="NTG180" s="102"/>
      <c r="NTH180" s="102"/>
      <c r="NTI180" s="102"/>
      <c r="NTJ180" s="102"/>
      <c r="NTK180" s="102"/>
      <c r="NTL180" s="102"/>
      <c r="NTM180" s="102"/>
      <c r="NTN180" s="102"/>
      <c r="NTO180" s="102"/>
      <c r="NTP180" s="102"/>
      <c r="NTQ180" s="102"/>
      <c r="NTR180" s="102"/>
      <c r="NTS180" s="102"/>
      <c r="NTT180" s="102"/>
      <c r="NTU180" s="102"/>
      <c r="NTV180" s="102"/>
      <c r="NTW180" s="102"/>
      <c r="NTX180" s="102"/>
      <c r="NTY180" s="102"/>
      <c r="NTZ180" s="102"/>
      <c r="NUA180" s="102"/>
      <c r="NUB180" s="102"/>
      <c r="NUC180" s="102"/>
      <c r="NUD180" s="102"/>
      <c r="NUE180" s="102"/>
      <c r="NUF180" s="102"/>
      <c r="NUG180" s="102"/>
      <c r="NUH180" s="102"/>
      <c r="NUI180" s="102"/>
      <c r="NUJ180" s="102"/>
      <c r="NUK180" s="102"/>
      <c r="NUL180" s="102"/>
      <c r="NUM180" s="102"/>
      <c r="NUN180" s="102"/>
      <c r="NUO180" s="102"/>
      <c r="NUP180" s="102"/>
      <c r="NUQ180" s="102"/>
      <c r="NUR180" s="102"/>
      <c r="NUS180" s="102"/>
      <c r="NUT180" s="102"/>
      <c r="NUU180" s="102"/>
      <c r="NUV180" s="102"/>
      <c r="NUW180" s="102"/>
      <c r="NUX180" s="102"/>
      <c r="NUY180" s="102"/>
      <c r="NUZ180" s="102"/>
      <c r="NVA180" s="102"/>
      <c r="NVB180" s="102"/>
      <c r="NVC180" s="102"/>
      <c r="NVD180" s="102"/>
      <c r="NVE180" s="102"/>
      <c r="NVF180" s="102"/>
      <c r="NVG180" s="102"/>
      <c r="NVH180" s="102"/>
      <c r="NVI180" s="102"/>
      <c r="NVJ180" s="102"/>
      <c r="NVK180" s="102"/>
      <c r="NVL180" s="102"/>
      <c r="NVM180" s="102"/>
      <c r="NVN180" s="102"/>
      <c r="NVO180" s="102"/>
      <c r="NVP180" s="102"/>
      <c r="NVQ180" s="102"/>
      <c r="NVR180" s="102"/>
      <c r="NVS180" s="102"/>
      <c r="NVT180" s="102"/>
      <c r="NVU180" s="102"/>
      <c r="NVV180" s="102"/>
      <c r="NVW180" s="102"/>
      <c r="NVX180" s="102"/>
      <c r="NVY180" s="102"/>
      <c r="NVZ180" s="102"/>
      <c r="NWA180" s="102"/>
      <c r="NWB180" s="102"/>
      <c r="NWC180" s="102"/>
      <c r="NWD180" s="102"/>
      <c r="NWE180" s="102"/>
      <c r="NWF180" s="102"/>
      <c r="NWG180" s="102"/>
      <c r="NWH180" s="102"/>
      <c r="NWI180" s="102"/>
      <c r="NWJ180" s="102"/>
      <c r="NWK180" s="102"/>
      <c r="NWL180" s="102"/>
      <c r="NWM180" s="102"/>
      <c r="NWN180" s="102"/>
      <c r="NWO180" s="102"/>
      <c r="NWP180" s="102"/>
      <c r="NWQ180" s="102"/>
      <c r="NWR180" s="102"/>
      <c r="NWS180" s="102"/>
      <c r="NWT180" s="102"/>
      <c r="NWU180" s="102"/>
      <c r="NWV180" s="102"/>
      <c r="NWW180" s="102"/>
      <c r="NWX180" s="102"/>
      <c r="NWY180" s="102"/>
      <c r="NWZ180" s="102"/>
      <c r="NXA180" s="102"/>
      <c r="NXB180" s="102"/>
      <c r="NXC180" s="102"/>
      <c r="NXD180" s="102"/>
      <c r="NXE180" s="102"/>
      <c r="NXF180" s="102"/>
      <c r="NXG180" s="102"/>
      <c r="NXH180" s="102"/>
      <c r="NXI180" s="102"/>
      <c r="NXJ180" s="102"/>
      <c r="NXK180" s="102"/>
      <c r="NXL180" s="102"/>
      <c r="NXM180" s="102"/>
      <c r="NXN180" s="102"/>
      <c r="NXO180" s="102"/>
      <c r="NXP180" s="102"/>
      <c r="NXQ180" s="102"/>
      <c r="NXR180" s="102"/>
      <c r="NXS180" s="102"/>
      <c r="NXT180" s="102"/>
      <c r="NXU180" s="102"/>
      <c r="NXV180" s="102"/>
      <c r="NXW180" s="102"/>
      <c r="NXX180" s="102"/>
      <c r="NXY180" s="102"/>
      <c r="NXZ180" s="102"/>
      <c r="NYA180" s="102"/>
      <c r="NYB180" s="102"/>
      <c r="NYC180" s="102"/>
      <c r="NYD180" s="102"/>
      <c r="NYE180" s="102"/>
      <c r="NYF180" s="102"/>
      <c r="NYG180" s="102"/>
      <c r="NYH180" s="102"/>
      <c r="NYI180" s="102"/>
      <c r="NYJ180" s="102"/>
      <c r="NYK180" s="102"/>
      <c r="NYL180" s="102"/>
      <c r="NYM180" s="102"/>
      <c r="NYN180" s="102"/>
      <c r="NYO180" s="102"/>
      <c r="NYP180" s="102"/>
      <c r="NYQ180" s="102"/>
      <c r="NYR180" s="102"/>
      <c r="NYS180" s="102"/>
      <c r="NYT180" s="102"/>
      <c r="NYU180" s="102"/>
      <c r="NYV180" s="102"/>
      <c r="NYW180" s="102"/>
      <c r="NYX180" s="102"/>
      <c r="NYY180" s="102"/>
      <c r="NYZ180" s="102"/>
      <c r="NZA180" s="102"/>
      <c r="NZB180" s="102"/>
      <c r="NZC180" s="102"/>
      <c r="NZD180" s="102"/>
      <c r="NZE180" s="102"/>
      <c r="NZF180" s="102"/>
      <c r="NZG180" s="102"/>
      <c r="NZH180" s="102"/>
      <c r="NZI180" s="102"/>
      <c r="NZJ180" s="102"/>
      <c r="NZK180" s="102"/>
      <c r="NZL180" s="102"/>
      <c r="NZM180" s="102"/>
      <c r="NZN180" s="102"/>
      <c r="NZO180" s="102"/>
      <c r="NZP180" s="102"/>
      <c r="NZQ180" s="102"/>
      <c r="NZR180" s="102"/>
      <c r="NZS180" s="102"/>
      <c r="NZT180" s="102"/>
      <c r="NZU180" s="102"/>
      <c r="NZV180" s="102"/>
      <c r="NZW180" s="102"/>
      <c r="NZX180" s="102"/>
      <c r="NZY180" s="102"/>
      <c r="NZZ180" s="102"/>
      <c r="OAA180" s="102"/>
      <c r="OAB180" s="102"/>
      <c r="OAC180" s="102"/>
      <c r="OAD180" s="102"/>
      <c r="OAE180" s="102"/>
      <c r="OAF180" s="102"/>
      <c r="OAG180" s="102"/>
      <c r="OAH180" s="102"/>
      <c r="OAI180" s="102"/>
      <c r="OAJ180" s="102"/>
      <c r="OAK180" s="102"/>
      <c r="OAL180" s="102"/>
      <c r="OAM180" s="102"/>
      <c r="OAN180" s="102"/>
      <c r="OAO180" s="102"/>
      <c r="OAP180" s="102"/>
      <c r="OAQ180" s="102"/>
      <c r="OAR180" s="102"/>
      <c r="OAS180" s="102"/>
      <c r="OAT180" s="102"/>
      <c r="OAU180" s="102"/>
      <c r="OAV180" s="102"/>
      <c r="OAW180" s="102"/>
      <c r="OAX180" s="102"/>
      <c r="OAY180" s="102"/>
      <c r="OAZ180" s="102"/>
      <c r="OBA180" s="102"/>
      <c r="OBB180" s="102"/>
      <c r="OBC180" s="102"/>
      <c r="OBD180" s="102"/>
      <c r="OBE180" s="102"/>
      <c r="OBF180" s="102"/>
      <c r="OBG180" s="102"/>
      <c r="OBH180" s="102"/>
      <c r="OBI180" s="102"/>
      <c r="OBJ180" s="102"/>
      <c r="OBK180" s="102"/>
      <c r="OBL180" s="102"/>
      <c r="OBM180" s="102"/>
      <c r="OBN180" s="102"/>
      <c r="OBO180" s="102"/>
      <c r="OBP180" s="102"/>
      <c r="OBQ180" s="102"/>
      <c r="OBR180" s="102"/>
      <c r="OBS180" s="102"/>
      <c r="OBT180" s="102"/>
      <c r="OBU180" s="102"/>
      <c r="OBV180" s="102"/>
      <c r="OBW180" s="102"/>
      <c r="OBX180" s="102"/>
      <c r="OBY180" s="102"/>
      <c r="OBZ180" s="102"/>
      <c r="OCA180" s="102"/>
      <c r="OCB180" s="102"/>
      <c r="OCC180" s="102"/>
      <c r="OCD180" s="102"/>
      <c r="OCE180" s="102"/>
      <c r="OCF180" s="102"/>
      <c r="OCG180" s="102"/>
      <c r="OCH180" s="102"/>
      <c r="OCI180" s="102"/>
      <c r="OCJ180" s="102"/>
      <c r="OCK180" s="102"/>
      <c r="OCL180" s="102"/>
      <c r="OCM180" s="102"/>
      <c r="OCN180" s="102"/>
      <c r="OCO180" s="102"/>
      <c r="OCP180" s="102"/>
      <c r="OCQ180" s="102"/>
      <c r="OCR180" s="102"/>
      <c r="OCS180" s="102"/>
      <c r="OCT180" s="102"/>
      <c r="OCU180" s="102"/>
      <c r="OCV180" s="102"/>
      <c r="OCW180" s="102"/>
      <c r="OCX180" s="102"/>
      <c r="OCY180" s="102"/>
      <c r="OCZ180" s="102"/>
      <c r="ODA180" s="102"/>
      <c r="ODB180" s="102"/>
      <c r="ODC180" s="102"/>
      <c r="ODD180" s="102"/>
      <c r="ODE180" s="102"/>
      <c r="ODF180" s="102"/>
      <c r="ODG180" s="102"/>
      <c r="ODH180" s="102"/>
      <c r="ODI180" s="102"/>
      <c r="ODJ180" s="102"/>
      <c r="ODK180" s="102"/>
      <c r="ODL180" s="102"/>
      <c r="ODM180" s="102"/>
      <c r="ODN180" s="102"/>
      <c r="ODO180" s="102"/>
      <c r="ODP180" s="102"/>
      <c r="ODQ180" s="102"/>
      <c r="ODR180" s="102"/>
      <c r="ODS180" s="102"/>
      <c r="ODT180" s="102"/>
      <c r="ODU180" s="102"/>
      <c r="ODV180" s="102"/>
      <c r="ODW180" s="102"/>
      <c r="ODX180" s="102"/>
      <c r="ODY180" s="102"/>
      <c r="ODZ180" s="102"/>
      <c r="OEA180" s="102"/>
      <c r="OEB180" s="102"/>
      <c r="OEC180" s="102"/>
      <c r="OED180" s="102"/>
      <c r="OEE180" s="102"/>
      <c r="OEF180" s="102"/>
      <c r="OEG180" s="102"/>
      <c r="OEH180" s="102"/>
      <c r="OEI180" s="102"/>
      <c r="OEJ180" s="102"/>
      <c r="OEK180" s="102"/>
      <c r="OEL180" s="102"/>
      <c r="OEM180" s="102"/>
      <c r="OEN180" s="102"/>
      <c r="OEO180" s="102"/>
      <c r="OEP180" s="102"/>
      <c r="OEQ180" s="102"/>
      <c r="OER180" s="102"/>
      <c r="OES180" s="102"/>
      <c r="OET180" s="102"/>
      <c r="OEU180" s="102"/>
      <c r="OEV180" s="102"/>
      <c r="OEW180" s="102"/>
      <c r="OEX180" s="102"/>
      <c r="OEY180" s="102"/>
      <c r="OEZ180" s="102"/>
      <c r="OFA180" s="102"/>
      <c r="OFB180" s="102"/>
      <c r="OFC180" s="102"/>
      <c r="OFD180" s="102"/>
      <c r="OFE180" s="102"/>
      <c r="OFF180" s="102"/>
      <c r="OFG180" s="102"/>
      <c r="OFH180" s="102"/>
      <c r="OFI180" s="102"/>
      <c r="OFJ180" s="102"/>
      <c r="OFK180" s="102"/>
      <c r="OFL180" s="102"/>
      <c r="OFM180" s="102"/>
      <c r="OFN180" s="102"/>
      <c r="OFO180" s="102"/>
      <c r="OFP180" s="102"/>
      <c r="OFQ180" s="102"/>
      <c r="OFR180" s="102"/>
      <c r="OFS180" s="102"/>
      <c r="OFT180" s="102"/>
      <c r="OFU180" s="102"/>
      <c r="OFV180" s="102"/>
      <c r="OFW180" s="102"/>
      <c r="OFX180" s="102"/>
      <c r="OFY180" s="102"/>
      <c r="OFZ180" s="102"/>
      <c r="OGA180" s="102"/>
      <c r="OGB180" s="102"/>
      <c r="OGC180" s="102"/>
      <c r="OGD180" s="102"/>
      <c r="OGE180" s="102"/>
      <c r="OGF180" s="102"/>
      <c r="OGG180" s="102"/>
      <c r="OGH180" s="102"/>
      <c r="OGI180" s="102"/>
      <c r="OGJ180" s="102"/>
      <c r="OGK180" s="102"/>
      <c r="OGL180" s="102"/>
      <c r="OGM180" s="102"/>
      <c r="OGN180" s="102"/>
      <c r="OGO180" s="102"/>
      <c r="OGP180" s="102"/>
      <c r="OGQ180" s="102"/>
      <c r="OGR180" s="102"/>
      <c r="OGS180" s="102"/>
      <c r="OGT180" s="102"/>
      <c r="OGU180" s="102"/>
      <c r="OGV180" s="102"/>
      <c r="OGW180" s="102"/>
      <c r="OGX180" s="102"/>
      <c r="OGY180" s="102"/>
      <c r="OGZ180" s="102"/>
      <c r="OHA180" s="102"/>
      <c r="OHB180" s="102"/>
      <c r="OHC180" s="102"/>
      <c r="OHD180" s="102"/>
      <c r="OHE180" s="102"/>
      <c r="OHF180" s="102"/>
      <c r="OHG180" s="102"/>
      <c r="OHH180" s="102"/>
      <c r="OHI180" s="102"/>
      <c r="OHJ180" s="102"/>
      <c r="OHK180" s="102"/>
      <c r="OHL180" s="102"/>
      <c r="OHM180" s="102"/>
      <c r="OHN180" s="102"/>
      <c r="OHO180" s="102"/>
      <c r="OHP180" s="102"/>
      <c r="OHQ180" s="102"/>
      <c r="OHR180" s="102"/>
      <c r="OHS180" s="102"/>
      <c r="OHT180" s="102"/>
      <c r="OHU180" s="102"/>
      <c r="OHV180" s="102"/>
      <c r="OHW180" s="102"/>
      <c r="OHX180" s="102"/>
      <c r="OHY180" s="102"/>
      <c r="OHZ180" s="102"/>
      <c r="OIA180" s="102"/>
      <c r="OIB180" s="102"/>
      <c r="OIC180" s="102"/>
      <c r="OID180" s="102"/>
      <c r="OIE180" s="102"/>
      <c r="OIF180" s="102"/>
      <c r="OIG180" s="102"/>
      <c r="OIH180" s="102"/>
      <c r="OII180" s="102"/>
      <c r="OIJ180" s="102"/>
      <c r="OIK180" s="102"/>
      <c r="OIL180" s="102"/>
      <c r="OIM180" s="102"/>
      <c r="OIN180" s="102"/>
      <c r="OIO180" s="102"/>
      <c r="OIP180" s="102"/>
      <c r="OIQ180" s="102"/>
      <c r="OIR180" s="102"/>
      <c r="OIS180" s="102"/>
      <c r="OIT180" s="102"/>
      <c r="OIU180" s="102"/>
      <c r="OIV180" s="102"/>
      <c r="OIW180" s="102"/>
      <c r="OIX180" s="102"/>
      <c r="OIY180" s="102"/>
      <c r="OIZ180" s="102"/>
      <c r="OJA180" s="102"/>
      <c r="OJB180" s="102"/>
      <c r="OJC180" s="102"/>
      <c r="OJD180" s="102"/>
      <c r="OJE180" s="102"/>
      <c r="OJF180" s="102"/>
      <c r="OJG180" s="102"/>
      <c r="OJH180" s="102"/>
      <c r="OJI180" s="102"/>
      <c r="OJJ180" s="102"/>
      <c r="OJK180" s="102"/>
      <c r="OJL180" s="102"/>
      <c r="OJM180" s="102"/>
      <c r="OJN180" s="102"/>
      <c r="OJO180" s="102"/>
      <c r="OJP180" s="102"/>
      <c r="OJQ180" s="102"/>
      <c r="OJR180" s="102"/>
      <c r="OJS180" s="102"/>
      <c r="OJT180" s="102"/>
      <c r="OJU180" s="102"/>
      <c r="OJV180" s="102"/>
      <c r="OJW180" s="102"/>
      <c r="OJX180" s="102"/>
      <c r="OJY180" s="102"/>
      <c r="OJZ180" s="102"/>
      <c r="OKA180" s="102"/>
      <c r="OKB180" s="102"/>
      <c r="OKC180" s="102"/>
      <c r="OKD180" s="102"/>
      <c r="OKE180" s="102"/>
      <c r="OKF180" s="102"/>
      <c r="OKG180" s="102"/>
      <c r="OKH180" s="102"/>
      <c r="OKI180" s="102"/>
      <c r="OKJ180" s="102"/>
      <c r="OKK180" s="102"/>
      <c r="OKL180" s="102"/>
      <c r="OKM180" s="102"/>
      <c r="OKN180" s="102"/>
      <c r="OKO180" s="102"/>
      <c r="OKP180" s="102"/>
      <c r="OKQ180" s="102"/>
      <c r="OKR180" s="102"/>
      <c r="OKS180" s="102"/>
      <c r="OKT180" s="102"/>
      <c r="OKU180" s="102"/>
      <c r="OKV180" s="102"/>
      <c r="OKW180" s="102"/>
      <c r="OKX180" s="102"/>
      <c r="OKY180" s="102"/>
      <c r="OKZ180" s="102"/>
      <c r="OLA180" s="102"/>
      <c r="OLB180" s="102"/>
      <c r="OLC180" s="102"/>
      <c r="OLD180" s="102"/>
      <c r="OLE180" s="102"/>
      <c r="OLF180" s="102"/>
      <c r="OLG180" s="102"/>
      <c r="OLH180" s="102"/>
      <c r="OLI180" s="102"/>
      <c r="OLJ180" s="102"/>
      <c r="OLK180" s="102"/>
      <c r="OLL180" s="102"/>
      <c r="OLM180" s="102"/>
      <c r="OLN180" s="102"/>
      <c r="OLO180" s="102"/>
      <c r="OLP180" s="102"/>
      <c r="OLQ180" s="102"/>
      <c r="OLR180" s="102"/>
      <c r="OLS180" s="102"/>
      <c r="OLT180" s="102"/>
      <c r="OLU180" s="102"/>
      <c r="OLV180" s="102"/>
      <c r="OLW180" s="102"/>
      <c r="OLX180" s="102"/>
      <c r="OLY180" s="102"/>
      <c r="OLZ180" s="102"/>
      <c r="OMA180" s="102"/>
      <c r="OMB180" s="102"/>
      <c r="OMC180" s="102"/>
      <c r="OMD180" s="102"/>
      <c r="OME180" s="102"/>
      <c r="OMF180" s="102"/>
      <c r="OMG180" s="102"/>
      <c r="OMH180" s="102"/>
      <c r="OMI180" s="102"/>
      <c r="OMJ180" s="102"/>
      <c r="OMK180" s="102"/>
      <c r="OML180" s="102"/>
      <c r="OMM180" s="102"/>
      <c r="OMN180" s="102"/>
      <c r="OMO180" s="102"/>
      <c r="OMP180" s="102"/>
      <c r="OMQ180" s="102"/>
      <c r="OMR180" s="102"/>
      <c r="OMS180" s="102"/>
      <c r="OMT180" s="102"/>
      <c r="OMU180" s="102"/>
      <c r="OMV180" s="102"/>
      <c r="OMW180" s="102"/>
      <c r="OMX180" s="102"/>
      <c r="OMY180" s="102"/>
      <c r="OMZ180" s="102"/>
      <c r="ONA180" s="102"/>
      <c r="ONB180" s="102"/>
      <c r="ONC180" s="102"/>
      <c r="OND180" s="102"/>
      <c r="ONE180" s="102"/>
      <c r="ONF180" s="102"/>
      <c r="ONG180" s="102"/>
      <c r="ONH180" s="102"/>
      <c r="ONI180" s="102"/>
      <c r="ONJ180" s="102"/>
      <c r="ONK180" s="102"/>
      <c r="ONL180" s="102"/>
      <c r="ONM180" s="102"/>
      <c r="ONN180" s="102"/>
      <c r="ONO180" s="102"/>
      <c r="ONP180" s="102"/>
      <c r="ONQ180" s="102"/>
      <c r="ONR180" s="102"/>
      <c r="ONS180" s="102"/>
      <c r="ONT180" s="102"/>
      <c r="ONU180" s="102"/>
      <c r="ONV180" s="102"/>
      <c r="ONW180" s="102"/>
      <c r="ONX180" s="102"/>
      <c r="ONY180" s="102"/>
      <c r="ONZ180" s="102"/>
      <c r="OOA180" s="102"/>
      <c r="OOB180" s="102"/>
      <c r="OOC180" s="102"/>
      <c r="OOD180" s="102"/>
      <c r="OOE180" s="102"/>
      <c r="OOF180" s="102"/>
      <c r="OOG180" s="102"/>
      <c r="OOH180" s="102"/>
      <c r="OOI180" s="102"/>
      <c r="OOJ180" s="102"/>
      <c r="OOK180" s="102"/>
      <c r="OOL180" s="102"/>
      <c r="OOM180" s="102"/>
      <c r="OON180" s="102"/>
      <c r="OOO180" s="102"/>
      <c r="OOP180" s="102"/>
      <c r="OOQ180" s="102"/>
      <c r="OOR180" s="102"/>
      <c r="OOS180" s="102"/>
      <c r="OOT180" s="102"/>
      <c r="OOU180" s="102"/>
      <c r="OOV180" s="102"/>
      <c r="OOW180" s="102"/>
      <c r="OOX180" s="102"/>
      <c r="OOY180" s="102"/>
      <c r="OOZ180" s="102"/>
      <c r="OPA180" s="102"/>
      <c r="OPB180" s="102"/>
      <c r="OPC180" s="102"/>
      <c r="OPD180" s="102"/>
      <c r="OPE180" s="102"/>
      <c r="OPF180" s="102"/>
      <c r="OPG180" s="102"/>
      <c r="OPH180" s="102"/>
      <c r="OPI180" s="102"/>
      <c r="OPJ180" s="102"/>
      <c r="OPK180" s="102"/>
      <c r="OPL180" s="102"/>
      <c r="OPM180" s="102"/>
      <c r="OPN180" s="102"/>
      <c r="OPO180" s="102"/>
      <c r="OPP180" s="102"/>
      <c r="OPQ180" s="102"/>
      <c r="OPR180" s="102"/>
      <c r="OPS180" s="102"/>
      <c r="OPT180" s="102"/>
      <c r="OPU180" s="102"/>
      <c r="OPV180" s="102"/>
      <c r="OPW180" s="102"/>
      <c r="OPX180" s="102"/>
      <c r="OPY180" s="102"/>
      <c r="OPZ180" s="102"/>
      <c r="OQA180" s="102"/>
      <c r="OQB180" s="102"/>
      <c r="OQC180" s="102"/>
      <c r="OQD180" s="102"/>
      <c r="OQE180" s="102"/>
      <c r="OQF180" s="102"/>
      <c r="OQG180" s="102"/>
      <c r="OQH180" s="102"/>
      <c r="OQI180" s="102"/>
      <c r="OQJ180" s="102"/>
      <c r="OQK180" s="102"/>
      <c r="OQL180" s="102"/>
      <c r="OQM180" s="102"/>
      <c r="OQN180" s="102"/>
      <c r="OQO180" s="102"/>
      <c r="OQP180" s="102"/>
      <c r="OQQ180" s="102"/>
      <c r="OQR180" s="102"/>
      <c r="OQS180" s="102"/>
      <c r="OQT180" s="102"/>
      <c r="OQU180" s="102"/>
      <c r="OQV180" s="102"/>
      <c r="OQW180" s="102"/>
      <c r="OQX180" s="102"/>
      <c r="OQY180" s="102"/>
      <c r="OQZ180" s="102"/>
      <c r="ORA180" s="102"/>
      <c r="ORB180" s="102"/>
      <c r="ORC180" s="102"/>
      <c r="ORD180" s="102"/>
      <c r="ORE180" s="102"/>
      <c r="ORF180" s="102"/>
      <c r="ORG180" s="102"/>
      <c r="ORH180" s="102"/>
      <c r="ORI180" s="102"/>
      <c r="ORJ180" s="102"/>
      <c r="ORK180" s="102"/>
      <c r="ORL180" s="102"/>
      <c r="ORM180" s="102"/>
      <c r="ORN180" s="102"/>
      <c r="ORO180" s="102"/>
      <c r="ORP180" s="102"/>
      <c r="ORQ180" s="102"/>
      <c r="ORR180" s="102"/>
      <c r="ORS180" s="102"/>
      <c r="ORT180" s="102"/>
      <c r="ORU180" s="102"/>
      <c r="ORV180" s="102"/>
      <c r="ORW180" s="102"/>
      <c r="ORX180" s="102"/>
      <c r="ORY180" s="102"/>
      <c r="ORZ180" s="102"/>
      <c r="OSA180" s="102"/>
      <c r="OSB180" s="102"/>
      <c r="OSC180" s="102"/>
      <c r="OSD180" s="102"/>
      <c r="OSE180" s="102"/>
      <c r="OSF180" s="102"/>
      <c r="OSG180" s="102"/>
      <c r="OSH180" s="102"/>
      <c r="OSI180" s="102"/>
      <c r="OSJ180" s="102"/>
      <c r="OSK180" s="102"/>
      <c r="OSL180" s="102"/>
      <c r="OSM180" s="102"/>
      <c r="OSN180" s="102"/>
      <c r="OSO180" s="102"/>
      <c r="OSP180" s="102"/>
      <c r="OSQ180" s="102"/>
      <c r="OSR180" s="102"/>
      <c r="OSS180" s="102"/>
      <c r="OST180" s="102"/>
      <c r="OSU180" s="102"/>
      <c r="OSV180" s="102"/>
      <c r="OSW180" s="102"/>
      <c r="OSX180" s="102"/>
      <c r="OSY180" s="102"/>
      <c r="OSZ180" s="102"/>
      <c r="OTA180" s="102"/>
      <c r="OTB180" s="102"/>
      <c r="OTC180" s="102"/>
      <c r="OTD180" s="102"/>
      <c r="OTE180" s="102"/>
      <c r="OTF180" s="102"/>
      <c r="OTG180" s="102"/>
      <c r="OTH180" s="102"/>
      <c r="OTI180" s="102"/>
      <c r="OTJ180" s="102"/>
      <c r="OTK180" s="102"/>
      <c r="OTL180" s="102"/>
      <c r="OTM180" s="102"/>
      <c r="OTN180" s="102"/>
      <c r="OTO180" s="102"/>
      <c r="OTP180" s="102"/>
      <c r="OTQ180" s="102"/>
      <c r="OTR180" s="102"/>
      <c r="OTS180" s="102"/>
      <c r="OTT180" s="102"/>
      <c r="OTU180" s="102"/>
      <c r="OTV180" s="102"/>
      <c r="OTW180" s="102"/>
      <c r="OTX180" s="102"/>
      <c r="OTY180" s="102"/>
      <c r="OTZ180" s="102"/>
      <c r="OUA180" s="102"/>
      <c r="OUB180" s="102"/>
      <c r="OUC180" s="102"/>
      <c r="OUD180" s="102"/>
      <c r="OUE180" s="102"/>
      <c r="OUF180" s="102"/>
      <c r="OUG180" s="102"/>
      <c r="OUH180" s="102"/>
      <c r="OUI180" s="102"/>
      <c r="OUJ180" s="102"/>
      <c r="OUK180" s="102"/>
      <c r="OUL180" s="102"/>
      <c r="OUM180" s="102"/>
      <c r="OUN180" s="102"/>
      <c r="OUO180" s="102"/>
      <c r="OUP180" s="102"/>
      <c r="OUQ180" s="102"/>
      <c r="OUR180" s="102"/>
      <c r="OUS180" s="102"/>
      <c r="OUT180" s="102"/>
      <c r="OUU180" s="102"/>
      <c r="OUV180" s="102"/>
      <c r="OUW180" s="102"/>
      <c r="OUX180" s="102"/>
      <c r="OUY180" s="102"/>
      <c r="OUZ180" s="102"/>
      <c r="OVA180" s="102"/>
      <c r="OVB180" s="102"/>
      <c r="OVC180" s="102"/>
      <c r="OVD180" s="102"/>
      <c r="OVE180" s="102"/>
      <c r="OVF180" s="102"/>
      <c r="OVG180" s="102"/>
      <c r="OVH180" s="102"/>
      <c r="OVI180" s="102"/>
      <c r="OVJ180" s="102"/>
      <c r="OVK180" s="102"/>
      <c r="OVL180" s="102"/>
      <c r="OVM180" s="102"/>
      <c r="OVN180" s="102"/>
      <c r="OVO180" s="102"/>
      <c r="OVP180" s="102"/>
      <c r="OVQ180" s="102"/>
      <c r="OVR180" s="102"/>
      <c r="OVS180" s="102"/>
      <c r="OVT180" s="102"/>
      <c r="OVU180" s="102"/>
      <c r="OVV180" s="102"/>
      <c r="OVW180" s="102"/>
      <c r="OVX180" s="102"/>
      <c r="OVY180" s="102"/>
      <c r="OVZ180" s="102"/>
      <c r="OWA180" s="102"/>
      <c r="OWB180" s="102"/>
      <c r="OWC180" s="102"/>
      <c r="OWD180" s="102"/>
      <c r="OWE180" s="102"/>
      <c r="OWF180" s="102"/>
      <c r="OWG180" s="102"/>
      <c r="OWH180" s="102"/>
      <c r="OWI180" s="102"/>
      <c r="OWJ180" s="102"/>
      <c r="OWK180" s="102"/>
      <c r="OWL180" s="102"/>
      <c r="OWM180" s="102"/>
      <c r="OWN180" s="102"/>
      <c r="OWO180" s="102"/>
      <c r="OWP180" s="102"/>
      <c r="OWQ180" s="102"/>
      <c r="OWR180" s="102"/>
      <c r="OWS180" s="102"/>
      <c r="OWT180" s="102"/>
      <c r="OWU180" s="102"/>
      <c r="OWV180" s="102"/>
      <c r="OWW180" s="102"/>
      <c r="OWX180" s="102"/>
      <c r="OWY180" s="102"/>
      <c r="OWZ180" s="102"/>
      <c r="OXA180" s="102"/>
      <c r="OXB180" s="102"/>
      <c r="OXC180" s="102"/>
      <c r="OXD180" s="102"/>
      <c r="OXE180" s="102"/>
      <c r="OXF180" s="102"/>
      <c r="OXG180" s="102"/>
      <c r="OXH180" s="102"/>
      <c r="OXI180" s="102"/>
      <c r="OXJ180" s="102"/>
      <c r="OXK180" s="102"/>
      <c r="OXL180" s="102"/>
      <c r="OXM180" s="102"/>
      <c r="OXN180" s="102"/>
      <c r="OXO180" s="102"/>
      <c r="OXP180" s="102"/>
      <c r="OXQ180" s="102"/>
      <c r="OXR180" s="102"/>
      <c r="OXS180" s="102"/>
      <c r="OXT180" s="102"/>
      <c r="OXU180" s="102"/>
      <c r="OXV180" s="102"/>
      <c r="OXW180" s="102"/>
      <c r="OXX180" s="102"/>
      <c r="OXY180" s="102"/>
      <c r="OXZ180" s="102"/>
      <c r="OYA180" s="102"/>
      <c r="OYB180" s="102"/>
      <c r="OYC180" s="102"/>
      <c r="OYD180" s="102"/>
      <c r="OYE180" s="102"/>
      <c r="OYF180" s="102"/>
      <c r="OYG180" s="102"/>
      <c r="OYH180" s="102"/>
      <c r="OYI180" s="102"/>
      <c r="OYJ180" s="102"/>
      <c r="OYK180" s="102"/>
      <c r="OYL180" s="102"/>
      <c r="OYM180" s="102"/>
      <c r="OYN180" s="102"/>
      <c r="OYO180" s="102"/>
      <c r="OYP180" s="102"/>
      <c r="OYQ180" s="102"/>
      <c r="OYR180" s="102"/>
      <c r="OYS180" s="102"/>
      <c r="OYT180" s="102"/>
      <c r="OYU180" s="102"/>
      <c r="OYV180" s="102"/>
      <c r="OYW180" s="102"/>
      <c r="OYX180" s="102"/>
      <c r="OYY180" s="102"/>
      <c r="OYZ180" s="102"/>
      <c r="OZA180" s="102"/>
      <c r="OZB180" s="102"/>
      <c r="OZC180" s="102"/>
      <c r="OZD180" s="102"/>
      <c r="OZE180" s="102"/>
      <c r="OZF180" s="102"/>
      <c r="OZG180" s="102"/>
      <c r="OZH180" s="102"/>
      <c r="OZI180" s="102"/>
      <c r="OZJ180" s="102"/>
      <c r="OZK180" s="102"/>
      <c r="OZL180" s="102"/>
      <c r="OZM180" s="102"/>
      <c r="OZN180" s="102"/>
      <c r="OZO180" s="102"/>
      <c r="OZP180" s="102"/>
      <c r="OZQ180" s="102"/>
      <c r="OZR180" s="102"/>
      <c r="OZS180" s="102"/>
      <c r="OZT180" s="102"/>
      <c r="OZU180" s="102"/>
      <c r="OZV180" s="102"/>
      <c r="OZW180" s="102"/>
      <c r="OZX180" s="102"/>
      <c r="OZY180" s="102"/>
      <c r="OZZ180" s="102"/>
      <c r="PAA180" s="102"/>
      <c r="PAB180" s="102"/>
      <c r="PAC180" s="102"/>
      <c r="PAD180" s="102"/>
      <c r="PAE180" s="102"/>
      <c r="PAF180" s="102"/>
      <c r="PAG180" s="102"/>
      <c r="PAH180" s="102"/>
      <c r="PAI180" s="102"/>
      <c r="PAJ180" s="102"/>
      <c r="PAK180" s="102"/>
      <c r="PAL180" s="102"/>
      <c r="PAM180" s="102"/>
      <c r="PAN180" s="102"/>
      <c r="PAO180" s="102"/>
      <c r="PAP180" s="102"/>
      <c r="PAQ180" s="102"/>
      <c r="PAR180" s="102"/>
      <c r="PAS180" s="102"/>
      <c r="PAT180" s="102"/>
      <c r="PAU180" s="102"/>
      <c r="PAV180" s="102"/>
      <c r="PAW180" s="102"/>
      <c r="PAX180" s="102"/>
      <c r="PAY180" s="102"/>
      <c r="PAZ180" s="102"/>
      <c r="PBA180" s="102"/>
      <c r="PBB180" s="102"/>
      <c r="PBC180" s="102"/>
      <c r="PBD180" s="102"/>
      <c r="PBE180" s="102"/>
      <c r="PBF180" s="102"/>
      <c r="PBG180" s="102"/>
      <c r="PBH180" s="102"/>
      <c r="PBI180" s="102"/>
      <c r="PBJ180" s="102"/>
      <c r="PBK180" s="102"/>
      <c r="PBL180" s="102"/>
      <c r="PBM180" s="102"/>
      <c r="PBN180" s="102"/>
      <c r="PBO180" s="102"/>
      <c r="PBP180" s="102"/>
      <c r="PBQ180" s="102"/>
      <c r="PBR180" s="102"/>
      <c r="PBS180" s="102"/>
      <c r="PBT180" s="102"/>
      <c r="PBU180" s="102"/>
      <c r="PBV180" s="102"/>
      <c r="PBW180" s="102"/>
      <c r="PBX180" s="102"/>
      <c r="PBY180" s="102"/>
      <c r="PBZ180" s="102"/>
      <c r="PCA180" s="102"/>
      <c r="PCB180" s="102"/>
      <c r="PCC180" s="102"/>
      <c r="PCD180" s="102"/>
      <c r="PCE180" s="102"/>
      <c r="PCF180" s="102"/>
      <c r="PCG180" s="102"/>
      <c r="PCH180" s="102"/>
      <c r="PCI180" s="102"/>
      <c r="PCJ180" s="102"/>
      <c r="PCK180" s="102"/>
      <c r="PCL180" s="102"/>
      <c r="PCM180" s="102"/>
      <c r="PCN180" s="102"/>
      <c r="PCO180" s="102"/>
      <c r="PCP180" s="102"/>
      <c r="PCQ180" s="102"/>
      <c r="PCR180" s="102"/>
      <c r="PCS180" s="102"/>
      <c r="PCT180" s="102"/>
      <c r="PCU180" s="102"/>
      <c r="PCV180" s="102"/>
      <c r="PCW180" s="102"/>
      <c r="PCX180" s="102"/>
      <c r="PCY180" s="102"/>
      <c r="PCZ180" s="102"/>
      <c r="PDA180" s="102"/>
      <c r="PDB180" s="102"/>
      <c r="PDC180" s="102"/>
      <c r="PDD180" s="102"/>
      <c r="PDE180" s="102"/>
      <c r="PDF180" s="102"/>
      <c r="PDG180" s="102"/>
      <c r="PDH180" s="102"/>
      <c r="PDI180" s="102"/>
      <c r="PDJ180" s="102"/>
      <c r="PDK180" s="102"/>
      <c r="PDL180" s="102"/>
      <c r="PDM180" s="102"/>
      <c r="PDN180" s="102"/>
      <c r="PDO180" s="102"/>
      <c r="PDP180" s="102"/>
      <c r="PDQ180" s="102"/>
      <c r="PDR180" s="102"/>
      <c r="PDS180" s="102"/>
      <c r="PDT180" s="102"/>
      <c r="PDU180" s="102"/>
      <c r="PDV180" s="102"/>
      <c r="PDW180" s="102"/>
      <c r="PDX180" s="102"/>
      <c r="PDY180" s="102"/>
      <c r="PDZ180" s="102"/>
      <c r="PEA180" s="102"/>
      <c r="PEB180" s="102"/>
      <c r="PEC180" s="102"/>
      <c r="PED180" s="102"/>
      <c r="PEE180" s="102"/>
      <c r="PEF180" s="102"/>
      <c r="PEG180" s="102"/>
      <c r="PEH180" s="102"/>
      <c r="PEI180" s="102"/>
      <c r="PEJ180" s="102"/>
      <c r="PEK180" s="102"/>
      <c r="PEL180" s="102"/>
      <c r="PEM180" s="102"/>
      <c r="PEN180" s="102"/>
      <c r="PEO180" s="102"/>
      <c r="PEP180" s="102"/>
      <c r="PEQ180" s="102"/>
      <c r="PER180" s="102"/>
      <c r="PES180" s="102"/>
      <c r="PET180" s="102"/>
      <c r="PEU180" s="102"/>
      <c r="PEV180" s="102"/>
      <c r="PEW180" s="102"/>
      <c r="PEX180" s="102"/>
      <c r="PEY180" s="102"/>
      <c r="PEZ180" s="102"/>
      <c r="PFA180" s="102"/>
      <c r="PFB180" s="102"/>
      <c r="PFC180" s="102"/>
      <c r="PFD180" s="102"/>
      <c r="PFE180" s="102"/>
      <c r="PFF180" s="102"/>
      <c r="PFG180" s="102"/>
      <c r="PFH180" s="102"/>
      <c r="PFI180" s="102"/>
      <c r="PFJ180" s="102"/>
      <c r="PFK180" s="102"/>
      <c r="PFL180" s="102"/>
      <c r="PFM180" s="102"/>
      <c r="PFN180" s="102"/>
      <c r="PFO180" s="102"/>
      <c r="PFP180" s="102"/>
      <c r="PFQ180" s="102"/>
      <c r="PFR180" s="102"/>
      <c r="PFS180" s="102"/>
      <c r="PFT180" s="102"/>
      <c r="PFU180" s="102"/>
      <c r="PFV180" s="102"/>
      <c r="PFW180" s="102"/>
      <c r="PFX180" s="102"/>
      <c r="PFY180" s="102"/>
      <c r="PFZ180" s="102"/>
      <c r="PGA180" s="102"/>
      <c r="PGB180" s="102"/>
      <c r="PGC180" s="102"/>
      <c r="PGD180" s="102"/>
      <c r="PGE180" s="102"/>
      <c r="PGF180" s="102"/>
      <c r="PGG180" s="102"/>
      <c r="PGH180" s="102"/>
      <c r="PGI180" s="102"/>
      <c r="PGJ180" s="102"/>
      <c r="PGK180" s="102"/>
      <c r="PGL180" s="102"/>
      <c r="PGM180" s="102"/>
      <c r="PGN180" s="102"/>
      <c r="PGO180" s="102"/>
      <c r="PGP180" s="102"/>
      <c r="PGQ180" s="102"/>
      <c r="PGR180" s="102"/>
      <c r="PGS180" s="102"/>
      <c r="PGT180" s="102"/>
      <c r="PGU180" s="102"/>
      <c r="PGV180" s="102"/>
      <c r="PGW180" s="102"/>
      <c r="PGX180" s="102"/>
      <c r="PGY180" s="102"/>
      <c r="PGZ180" s="102"/>
      <c r="PHA180" s="102"/>
      <c r="PHB180" s="102"/>
      <c r="PHC180" s="102"/>
      <c r="PHD180" s="102"/>
      <c r="PHE180" s="102"/>
      <c r="PHF180" s="102"/>
      <c r="PHG180" s="102"/>
      <c r="PHH180" s="102"/>
      <c r="PHI180" s="102"/>
      <c r="PHJ180" s="102"/>
      <c r="PHK180" s="102"/>
      <c r="PHL180" s="102"/>
      <c r="PHM180" s="102"/>
      <c r="PHN180" s="102"/>
      <c r="PHO180" s="102"/>
      <c r="PHP180" s="102"/>
      <c r="PHQ180" s="102"/>
      <c r="PHR180" s="102"/>
      <c r="PHS180" s="102"/>
      <c r="PHT180" s="102"/>
      <c r="PHU180" s="102"/>
      <c r="PHV180" s="102"/>
      <c r="PHW180" s="102"/>
      <c r="PHX180" s="102"/>
      <c r="PHY180" s="102"/>
      <c r="PHZ180" s="102"/>
      <c r="PIA180" s="102"/>
      <c r="PIB180" s="102"/>
      <c r="PIC180" s="102"/>
      <c r="PID180" s="102"/>
      <c r="PIE180" s="102"/>
      <c r="PIF180" s="102"/>
      <c r="PIG180" s="102"/>
      <c r="PIH180" s="102"/>
      <c r="PII180" s="102"/>
      <c r="PIJ180" s="102"/>
      <c r="PIK180" s="102"/>
      <c r="PIL180" s="102"/>
      <c r="PIM180" s="102"/>
      <c r="PIN180" s="102"/>
      <c r="PIO180" s="102"/>
      <c r="PIP180" s="102"/>
      <c r="PIQ180" s="102"/>
      <c r="PIR180" s="102"/>
      <c r="PIS180" s="102"/>
      <c r="PIT180" s="102"/>
      <c r="PIU180" s="102"/>
      <c r="PIV180" s="102"/>
      <c r="PIW180" s="102"/>
      <c r="PIX180" s="102"/>
      <c r="PIY180" s="102"/>
      <c r="PIZ180" s="102"/>
      <c r="PJA180" s="102"/>
      <c r="PJB180" s="102"/>
      <c r="PJC180" s="102"/>
      <c r="PJD180" s="102"/>
      <c r="PJE180" s="102"/>
      <c r="PJF180" s="102"/>
      <c r="PJG180" s="102"/>
      <c r="PJH180" s="102"/>
      <c r="PJI180" s="102"/>
      <c r="PJJ180" s="102"/>
      <c r="PJK180" s="102"/>
      <c r="PJL180" s="102"/>
      <c r="PJM180" s="102"/>
      <c r="PJN180" s="102"/>
      <c r="PJO180" s="102"/>
      <c r="PJP180" s="102"/>
      <c r="PJQ180" s="102"/>
      <c r="PJR180" s="102"/>
      <c r="PJS180" s="102"/>
      <c r="PJT180" s="102"/>
      <c r="PJU180" s="102"/>
      <c r="PJV180" s="102"/>
      <c r="PJW180" s="102"/>
      <c r="PJX180" s="102"/>
      <c r="PJY180" s="102"/>
      <c r="PJZ180" s="102"/>
      <c r="PKA180" s="102"/>
      <c r="PKB180" s="102"/>
      <c r="PKC180" s="102"/>
      <c r="PKD180" s="102"/>
      <c r="PKE180" s="102"/>
      <c r="PKF180" s="102"/>
      <c r="PKG180" s="102"/>
      <c r="PKH180" s="102"/>
      <c r="PKI180" s="102"/>
      <c r="PKJ180" s="102"/>
      <c r="PKK180" s="102"/>
      <c r="PKL180" s="102"/>
      <c r="PKM180" s="102"/>
      <c r="PKN180" s="102"/>
      <c r="PKO180" s="102"/>
      <c r="PKP180" s="102"/>
      <c r="PKQ180" s="102"/>
      <c r="PKR180" s="102"/>
      <c r="PKS180" s="102"/>
      <c r="PKT180" s="102"/>
      <c r="PKU180" s="102"/>
      <c r="PKV180" s="102"/>
      <c r="PKW180" s="102"/>
      <c r="PKX180" s="102"/>
      <c r="PKY180" s="102"/>
      <c r="PKZ180" s="102"/>
      <c r="PLA180" s="102"/>
      <c r="PLB180" s="102"/>
      <c r="PLC180" s="102"/>
      <c r="PLD180" s="102"/>
      <c r="PLE180" s="102"/>
      <c r="PLF180" s="102"/>
      <c r="PLG180" s="102"/>
      <c r="PLH180" s="102"/>
      <c r="PLI180" s="102"/>
      <c r="PLJ180" s="102"/>
      <c r="PLK180" s="102"/>
      <c r="PLL180" s="102"/>
      <c r="PLM180" s="102"/>
      <c r="PLN180" s="102"/>
      <c r="PLO180" s="102"/>
      <c r="PLP180" s="102"/>
      <c r="PLQ180" s="102"/>
      <c r="PLR180" s="102"/>
      <c r="PLS180" s="102"/>
      <c r="PLT180" s="102"/>
      <c r="PLU180" s="102"/>
      <c r="PLV180" s="102"/>
      <c r="PLW180" s="102"/>
      <c r="PLX180" s="102"/>
      <c r="PLY180" s="102"/>
      <c r="PLZ180" s="102"/>
      <c r="PMA180" s="102"/>
      <c r="PMB180" s="102"/>
      <c r="PMC180" s="102"/>
      <c r="PMD180" s="102"/>
      <c r="PME180" s="102"/>
      <c r="PMF180" s="102"/>
      <c r="PMG180" s="102"/>
      <c r="PMH180" s="102"/>
      <c r="PMI180" s="102"/>
      <c r="PMJ180" s="102"/>
      <c r="PMK180" s="102"/>
      <c r="PML180" s="102"/>
      <c r="PMM180" s="102"/>
      <c r="PMN180" s="102"/>
      <c r="PMO180" s="102"/>
      <c r="PMP180" s="102"/>
      <c r="PMQ180" s="102"/>
      <c r="PMR180" s="102"/>
      <c r="PMS180" s="102"/>
      <c r="PMT180" s="102"/>
      <c r="PMU180" s="102"/>
      <c r="PMV180" s="102"/>
      <c r="PMW180" s="102"/>
      <c r="PMX180" s="102"/>
      <c r="PMY180" s="102"/>
      <c r="PMZ180" s="102"/>
      <c r="PNA180" s="102"/>
      <c r="PNB180" s="102"/>
      <c r="PNC180" s="102"/>
      <c r="PND180" s="102"/>
      <c r="PNE180" s="102"/>
      <c r="PNF180" s="102"/>
      <c r="PNG180" s="102"/>
      <c r="PNH180" s="102"/>
      <c r="PNI180" s="102"/>
      <c r="PNJ180" s="102"/>
      <c r="PNK180" s="102"/>
      <c r="PNL180" s="102"/>
      <c r="PNM180" s="102"/>
      <c r="PNN180" s="102"/>
      <c r="PNO180" s="102"/>
      <c r="PNP180" s="102"/>
      <c r="PNQ180" s="102"/>
      <c r="PNR180" s="102"/>
      <c r="PNS180" s="102"/>
      <c r="PNT180" s="102"/>
      <c r="PNU180" s="102"/>
      <c r="PNV180" s="102"/>
      <c r="PNW180" s="102"/>
      <c r="PNX180" s="102"/>
      <c r="PNY180" s="102"/>
      <c r="PNZ180" s="102"/>
      <c r="POA180" s="102"/>
      <c r="POB180" s="102"/>
      <c r="POC180" s="102"/>
      <c r="POD180" s="102"/>
      <c r="POE180" s="102"/>
      <c r="POF180" s="102"/>
      <c r="POG180" s="102"/>
      <c r="POH180" s="102"/>
      <c r="POI180" s="102"/>
      <c r="POJ180" s="102"/>
      <c r="POK180" s="102"/>
      <c r="POL180" s="102"/>
      <c r="POM180" s="102"/>
      <c r="PON180" s="102"/>
      <c r="POO180" s="102"/>
      <c r="POP180" s="102"/>
      <c r="POQ180" s="102"/>
      <c r="POR180" s="102"/>
      <c r="POS180" s="102"/>
      <c r="POT180" s="102"/>
      <c r="POU180" s="102"/>
      <c r="POV180" s="102"/>
      <c r="POW180" s="102"/>
      <c r="POX180" s="102"/>
      <c r="POY180" s="102"/>
      <c r="POZ180" s="102"/>
      <c r="PPA180" s="102"/>
      <c r="PPB180" s="102"/>
      <c r="PPC180" s="102"/>
      <c r="PPD180" s="102"/>
      <c r="PPE180" s="102"/>
      <c r="PPF180" s="102"/>
      <c r="PPG180" s="102"/>
      <c r="PPH180" s="102"/>
      <c r="PPI180" s="102"/>
      <c r="PPJ180" s="102"/>
      <c r="PPK180" s="102"/>
      <c r="PPL180" s="102"/>
      <c r="PPM180" s="102"/>
      <c r="PPN180" s="102"/>
      <c r="PPO180" s="102"/>
      <c r="PPP180" s="102"/>
      <c r="PPQ180" s="102"/>
      <c r="PPR180" s="102"/>
      <c r="PPS180" s="102"/>
      <c r="PPT180" s="102"/>
      <c r="PPU180" s="102"/>
      <c r="PPV180" s="102"/>
      <c r="PPW180" s="102"/>
      <c r="PPX180" s="102"/>
      <c r="PPY180" s="102"/>
      <c r="PPZ180" s="102"/>
      <c r="PQA180" s="102"/>
      <c r="PQB180" s="102"/>
      <c r="PQC180" s="102"/>
      <c r="PQD180" s="102"/>
      <c r="PQE180" s="102"/>
      <c r="PQF180" s="102"/>
      <c r="PQG180" s="102"/>
      <c r="PQH180" s="102"/>
      <c r="PQI180" s="102"/>
      <c r="PQJ180" s="102"/>
      <c r="PQK180" s="102"/>
      <c r="PQL180" s="102"/>
      <c r="PQM180" s="102"/>
      <c r="PQN180" s="102"/>
      <c r="PQO180" s="102"/>
      <c r="PQP180" s="102"/>
      <c r="PQQ180" s="102"/>
      <c r="PQR180" s="102"/>
      <c r="PQS180" s="102"/>
      <c r="PQT180" s="102"/>
      <c r="PQU180" s="102"/>
      <c r="PQV180" s="102"/>
      <c r="PQW180" s="102"/>
      <c r="PQX180" s="102"/>
      <c r="PQY180" s="102"/>
      <c r="PQZ180" s="102"/>
      <c r="PRA180" s="102"/>
      <c r="PRB180" s="102"/>
      <c r="PRC180" s="102"/>
      <c r="PRD180" s="102"/>
      <c r="PRE180" s="102"/>
      <c r="PRF180" s="102"/>
      <c r="PRG180" s="102"/>
      <c r="PRH180" s="102"/>
      <c r="PRI180" s="102"/>
      <c r="PRJ180" s="102"/>
      <c r="PRK180" s="102"/>
      <c r="PRL180" s="102"/>
      <c r="PRM180" s="102"/>
      <c r="PRN180" s="102"/>
      <c r="PRO180" s="102"/>
      <c r="PRP180" s="102"/>
      <c r="PRQ180" s="102"/>
      <c r="PRR180" s="102"/>
      <c r="PRS180" s="102"/>
      <c r="PRT180" s="102"/>
      <c r="PRU180" s="102"/>
      <c r="PRV180" s="102"/>
      <c r="PRW180" s="102"/>
      <c r="PRX180" s="102"/>
      <c r="PRY180" s="102"/>
      <c r="PRZ180" s="102"/>
      <c r="PSA180" s="102"/>
      <c r="PSB180" s="102"/>
      <c r="PSC180" s="102"/>
      <c r="PSD180" s="102"/>
      <c r="PSE180" s="102"/>
      <c r="PSF180" s="102"/>
      <c r="PSG180" s="102"/>
      <c r="PSH180" s="102"/>
      <c r="PSI180" s="102"/>
      <c r="PSJ180" s="102"/>
      <c r="PSK180" s="102"/>
      <c r="PSL180" s="102"/>
      <c r="PSM180" s="102"/>
      <c r="PSN180" s="102"/>
      <c r="PSO180" s="102"/>
      <c r="PSP180" s="102"/>
      <c r="PSQ180" s="102"/>
      <c r="PSR180" s="102"/>
      <c r="PSS180" s="102"/>
      <c r="PST180" s="102"/>
      <c r="PSU180" s="102"/>
      <c r="PSV180" s="102"/>
      <c r="PSW180" s="102"/>
      <c r="PSX180" s="102"/>
      <c r="PSY180" s="102"/>
      <c r="PSZ180" s="102"/>
      <c r="PTA180" s="102"/>
      <c r="PTB180" s="102"/>
      <c r="PTC180" s="102"/>
      <c r="PTD180" s="102"/>
      <c r="PTE180" s="102"/>
      <c r="PTF180" s="102"/>
      <c r="PTG180" s="102"/>
      <c r="PTH180" s="102"/>
      <c r="PTI180" s="102"/>
      <c r="PTJ180" s="102"/>
      <c r="PTK180" s="102"/>
      <c r="PTL180" s="102"/>
      <c r="PTM180" s="102"/>
      <c r="PTN180" s="102"/>
      <c r="PTO180" s="102"/>
      <c r="PTP180" s="102"/>
      <c r="PTQ180" s="102"/>
      <c r="PTR180" s="102"/>
      <c r="PTS180" s="102"/>
      <c r="PTT180" s="102"/>
      <c r="PTU180" s="102"/>
      <c r="PTV180" s="102"/>
      <c r="PTW180" s="102"/>
      <c r="PTX180" s="102"/>
      <c r="PTY180" s="102"/>
      <c r="PTZ180" s="102"/>
      <c r="PUA180" s="102"/>
      <c r="PUB180" s="102"/>
      <c r="PUC180" s="102"/>
      <c r="PUD180" s="102"/>
      <c r="PUE180" s="102"/>
      <c r="PUF180" s="102"/>
      <c r="PUG180" s="102"/>
      <c r="PUH180" s="102"/>
      <c r="PUI180" s="102"/>
      <c r="PUJ180" s="102"/>
      <c r="PUK180" s="102"/>
      <c r="PUL180" s="102"/>
      <c r="PUM180" s="102"/>
      <c r="PUN180" s="102"/>
      <c r="PUO180" s="102"/>
      <c r="PUP180" s="102"/>
      <c r="PUQ180" s="102"/>
      <c r="PUR180" s="102"/>
      <c r="PUS180" s="102"/>
      <c r="PUT180" s="102"/>
      <c r="PUU180" s="102"/>
      <c r="PUV180" s="102"/>
      <c r="PUW180" s="102"/>
      <c r="PUX180" s="102"/>
      <c r="PUY180" s="102"/>
      <c r="PUZ180" s="102"/>
      <c r="PVA180" s="102"/>
      <c r="PVB180" s="102"/>
      <c r="PVC180" s="102"/>
      <c r="PVD180" s="102"/>
      <c r="PVE180" s="102"/>
      <c r="PVF180" s="102"/>
      <c r="PVG180" s="102"/>
      <c r="PVH180" s="102"/>
      <c r="PVI180" s="102"/>
      <c r="PVJ180" s="102"/>
      <c r="PVK180" s="102"/>
      <c r="PVL180" s="102"/>
      <c r="PVM180" s="102"/>
      <c r="PVN180" s="102"/>
      <c r="PVO180" s="102"/>
      <c r="PVP180" s="102"/>
      <c r="PVQ180" s="102"/>
      <c r="PVR180" s="102"/>
      <c r="PVS180" s="102"/>
      <c r="PVT180" s="102"/>
      <c r="PVU180" s="102"/>
      <c r="PVV180" s="102"/>
      <c r="PVW180" s="102"/>
      <c r="PVX180" s="102"/>
      <c r="PVY180" s="102"/>
      <c r="PVZ180" s="102"/>
      <c r="PWA180" s="102"/>
      <c r="PWB180" s="102"/>
      <c r="PWC180" s="102"/>
      <c r="PWD180" s="102"/>
      <c r="PWE180" s="102"/>
      <c r="PWF180" s="102"/>
      <c r="PWG180" s="102"/>
      <c r="PWH180" s="102"/>
      <c r="PWI180" s="102"/>
      <c r="PWJ180" s="102"/>
      <c r="PWK180" s="102"/>
      <c r="PWL180" s="102"/>
      <c r="PWM180" s="102"/>
      <c r="PWN180" s="102"/>
      <c r="PWO180" s="102"/>
      <c r="PWP180" s="102"/>
      <c r="PWQ180" s="102"/>
      <c r="PWR180" s="102"/>
      <c r="PWS180" s="102"/>
      <c r="PWT180" s="102"/>
      <c r="PWU180" s="102"/>
      <c r="PWV180" s="102"/>
      <c r="PWW180" s="102"/>
      <c r="PWX180" s="102"/>
      <c r="PWY180" s="102"/>
      <c r="PWZ180" s="102"/>
      <c r="PXA180" s="102"/>
      <c r="PXB180" s="102"/>
      <c r="PXC180" s="102"/>
      <c r="PXD180" s="102"/>
      <c r="PXE180" s="102"/>
      <c r="PXF180" s="102"/>
      <c r="PXG180" s="102"/>
      <c r="PXH180" s="102"/>
      <c r="PXI180" s="102"/>
      <c r="PXJ180" s="102"/>
      <c r="PXK180" s="102"/>
      <c r="PXL180" s="102"/>
      <c r="PXM180" s="102"/>
      <c r="PXN180" s="102"/>
      <c r="PXO180" s="102"/>
      <c r="PXP180" s="102"/>
      <c r="PXQ180" s="102"/>
      <c r="PXR180" s="102"/>
      <c r="PXS180" s="102"/>
      <c r="PXT180" s="102"/>
      <c r="PXU180" s="102"/>
      <c r="PXV180" s="102"/>
      <c r="PXW180" s="102"/>
      <c r="PXX180" s="102"/>
      <c r="PXY180" s="102"/>
      <c r="PXZ180" s="102"/>
      <c r="PYA180" s="102"/>
      <c r="PYB180" s="102"/>
      <c r="PYC180" s="102"/>
      <c r="PYD180" s="102"/>
      <c r="PYE180" s="102"/>
      <c r="PYF180" s="102"/>
      <c r="PYG180" s="102"/>
      <c r="PYH180" s="102"/>
      <c r="PYI180" s="102"/>
      <c r="PYJ180" s="102"/>
      <c r="PYK180" s="102"/>
      <c r="PYL180" s="102"/>
      <c r="PYM180" s="102"/>
      <c r="PYN180" s="102"/>
      <c r="PYO180" s="102"/>
      <c r="PYP180" s="102"/>
      <c r="PYQ180" s="102"/>
      <c r="PYR180" s="102"/>
      <c r="PYS180" s="102"/>
      <c r="PYT180" s="102"/>
      <c r="PYU180" s="102"/>
      <c r="PYV180" s="102"/>
      <c r="PYW180" s="102"/>
      <c r="PYX180" s="102"/>
      <c r="PYY180" s="102"/>
      <c r="PYZ180" s="102"/>
      <c r="PZA180" s="102"/>
      <c r="PZB180" s="102"/>
      <c r="PZC180" s="102"/>
      <c r="PZD180" s="102"/>
      <c r="PZE180" s="102"/>
      <c r="PZF180" s="102"/>
      <c r="PZG180" s="102"/>
      <c r="PZH180" s="102"/>
      <c r="PZI180" s="102"/>
      <c r="PZJ180" s="102"/>
      <c r="PZK180" s="102"/>
      <c r="PZL180" s="102"/>
      <c r="PZM180" s="102"/>
      <c r="PZN180" s="102"/>
      <c r="PZO180" s="102"/>
      <c r="PZP180" s="102"/>
      <c r="PZQ180" s="102"/>
      <c r="PZR180" s="102"/>
      <c r="PZS180" s="102"/>
      <c r="PZT180" s="102"/>
      <c r="PZU180" s="102"/>
      <c r="PZV180" s="102"/>
      <c r="PZW180" s="102"/>
      <c r="PZX180" s="102"/>
      <c r="PZY180" s="102"/>
      <c r="PZZ180" s="102"/>
      <c r="QAA180" s="102"/>
      <c r="QAB180" s="102"/>
      <c r="QAC180" s="102"/>
      <c r="QAD180" s="102"/>
      <c r="QAE180" s="102"/>
      <c r="QAF180" s="102"/>
      <c r="QAG180" s="102"/>
      <c r="QAH180" s="102"/>
      <c r="QAI180" s="102"/>
      <c r="QAJ180" s="102"/>
      <c r="QAK180" s="102"/>
      <c r="QAL180" s="102"/>
      <c r="QAM180" s="102"/>
      <c r="QAN180" s="102"/>
      <c r="QAO180" s="102"/>
      <c r="QAP180" s="102"/>
      <c r="QAQ180" s="102"/>
      <c r="QAR180" s="102"/>
      <c r="QAS180" s="102"/>
      <c r="QAT180" s="102"/>
      <c r="QAU180" s="102"/>
      <c r="QAV180" s="102"/>
      <c r="QAW180" s="102"/>
      <c r="QAX180" s="102"/>
      <c r="QAY180" s="102"/>
      <c r="QAZ180" s="102"/>
      <c r="QBA180" s="102"/>
      <c r="QBB180" s="102"/>
      <c r="QBC180" s="102"/>
      <c r="QBD180" s="102"/>
      <c r="QBE180" s="102"/>
      <c r="QBF180" s="102"/>
      <c r="QBG180" s="102"/>
      <c r="QBH180" s="102"/>
      <c r="QBI180" s="102"/>
      <c r="QBJ180" s="102"/>
      <c r="QBK180" s="102"/>
      <c r="QBL180" s="102"/>
      <c r="QBM180" s="102"/>
      <c r="QBN180" s="102"/>
      <c r="QBO180" s="102"/>
      <c r="QBP180" s="102"/>
      <c r="QBQ180" s="102"/>
      <c r="QBR180" s="102"/>
      <c r="QBS180" s="102"/>
      <c r="QBT180" s="102"/>
      <c r="QBU180" s="102"/>
      <c r="QBV180" s="102"/>
      <c r="QBW180" s="102"/>
      <c r="QBX180" s="102"/>
      <c r="QBY180" s="102"/>
      <c r="QBZ180" s="102"/>
      <c r="QCA180" s="102"/>
      <c r="QCB180" s="102"/>
      <c r="QCC180" s="102"/>
      <c r="QCD180" s="102"/>
      <c r="QCE180" s="102"/>
      <c r="QCF180" s="102"/>
      <c r="QCG180" s="102"/>
      <c r="QCH180" s="102"/>
      <c r="QCI180" s="102"/>
      <c r="QCJ180" s="102"/>
      <c r="QCK180" s="102"/>
      <c r="QCL180" s="102"/>
      <c r="QCM180" s="102"/>
      <c r="QCN180" s="102"/>
      <c r="QCO180" s="102"/>
      <c r="QCP180" s="102"/>
      <c r="QCQ180" s="102"/>
      <c r="QCR180" s="102"/>
      <c r="QCS180" s="102"/>
      <c r="QCT180" s="102"/>
      <c r="QCU180" s="102"/>
      <c r="QCV180" s="102"/>
      <c r="QCW180" s="102"/>
      <c r="QCX180" s="102"/>
      <c r="QCY180" s="102"/>
      <c r="QCZ180" s="102"/>
      <c r="QDA180" s="102"/>
      <c r="QDB180" s="102"/>
      <c r="QDC180" s="102"/>
      <c r="QDD180" s="102"/>
      <c r="QDE180" s="102"/>
      <c r="QDF180" s="102"/>
      <c r="QDG180" s="102"/>
      <c r="QDH180" s="102"/>
      <c r="QDI180" s="102"/>
      <c r="QDJ180" s="102"/>
      <c r="QDK180" s="102"/>
      <c r="QDL180" s="102"/>
      <c r="QDM180" s="102"/>
      <c r="QDN180" s="102"/>
      <c r="QDO180" s="102"/>
      <c r="QDP180" s="102"/>
      <c r="QDQ180" s="102"/>
      <c r="QDR180" s="102"/>
      <c r="QDS180" s="102"/>
      <c r="QDT180" s="102"/>
      <c r="QDU180" s="102"/>
      <c r="QDV180" s="102"/>
      <c r="QDW180" s="102"/>
      <c r="QDX180" s="102"/>
      <c r="QDY180" s="102"/>
      <c r="QDZ180" s="102"/>
      <c r="QEA180" s="102"/>
      <c r="QEB180" s="102"/>
      <c r="QEC180" s="102"/>
      <c r="QED180" s="102"/>
      <c r="QEE180" s="102"/>
      <c r="QEF180" s="102"/>
      <c r="QEG180" s="102"/>
      <c r="QEH180" s="102"/>
      <c r="QEI180" s="102"/>
      <c r="QEJ180" s="102"/>
      <c r="QEK180" s="102"/>
      <c r="QEL180" s="102"/>
      <c r="QEM180" s="102"/>
      <c r="QEN180" s="102"/>
      <c r="QEO180" s="102"/>
      <c r="QEP180" s="102"/>
      <c r="QEQ180" s="102"/>
      <c r="QER180" s="102"/>
      <c r="QES180" s="102"/>
      <c r="QET180" s="102"/>
      <c r="QEU180" s="102"/>
      <c r="QEV180" s="102"/>
      <c r="QEW180" s="102"/>
      <c r="QEX180" s="102"/>
      <c r="QEY180" s="102"/>
      <c r="QEZ180" s="102"/>
      <c r="QFA180" s="102"/>
      <c r="QFB180" s="102"/>
      <c r="QFC180" s="102"/>
      <c r="QFD180" s="102"/>
      <c r="QFE180" s="102"/>
      <c r="QFF180" s="102"/>
      <c r="QFG180" s="102"/>
      <c r="QFH180" s="102"/>
      <c r="QFI180" s="102"/>
      <c r="QFJ180" s="102"/>
      <c r="QFK180" s="102"/>
      <c r="QFL180" s="102"/>
      <c r="QFM180" s="102"/>
      <c r="QFN180" s="102"/>
      <c r="QFO180" s="102"/>
      <c r="QFP180" s="102"/>
      <c r="QFQ180" s="102"/>
      <c r="QFR180" s="102"/>
      <c r="QFS180" s="102"/>
      <c r="QFT180" s="102"/>
      <c r="QFU180" s="102"/>
      <c r="QFV180" s="102"/>
      <c r="QFW180" s="102"/>
      <c r="QFX180" s="102"/>
      <c r="QFY180" s="102"/>
      <c r="QFZ180" s="102"/>
      <c r="QGA180" s="102"/>
      <c r="QGB180" s="102"/>
      <c r="QGC180" s="102"/>
      <c r="QGD180" s="102"/>
      <c r="QGE180" s="102"/>
      <c r="QGF180" s="102"/>
      <c r="QGG180" s="102"/>
      <c r="QGH180" s="102"/>
      <c r="QGI180" s="102"/>
      <c r="QGJ180" s="102"/>
      <c r="QGK180" s="102"/>
      <c r="QGL180" s="102"/>
      <c r="QGM180" s="102"/>
      <c r="QGN180" s="102"/>
      <c r="QGO180" s="102"/>
      <c r="QGP180" s="102"/>
      <c r="QGQ180" s="102"/>
      <c r="QGR180" s="102"/>
      <c r="QGS180" s="102"/>
      <c r="QGT180" s="102"/>
      <c r="QGU180" s="102"/>
      <c r="QGV180" s="102"/>
      <c r="QGW180" s="102"/>
      <c r="QGX180" s="102"/>
      <c r="QGY180" s="102"/>
      <c r="QGZ180" s="102"/>
      <c r="QHA180" s="102"/>
      <c r="QHB180" s="102"/>
      <c r="QHC180" s="102"/>
      <c r="QHD180" s="102"/>
      <c r="QHE180" s="102"/>
      <c r="QHF180" s="102"/>
      <c r="QHG180" s="102"/>
      <c r="QHH180" s="102"/>
      <c r="QHI180" s="102"/>
      <c r="QHJ180" s="102"/>
      <c r="QHK180" s="102"/>
      <c r="QHL180" s="102"/>
      <c r="QHM180" s="102"/>
      <c r="QHN180" s="102"/>
      <c r="QHO180" s="102"/>
      <c r="QHP180" s="102"/>
      <c r="QHQ180" s="102"/>
      <c r="QHR180" s="102"/>
      <c r="QHS180" s="102"/>
      <c r="QHT180" s="102"/>
      <c r="QHU180" s="102"/>
      <c r="QHV180" s="102"/>
      <c r="QHW180" s="102"/>
      <c r="QHX180" s="102"/>
      <c r="QHY180" s="102"/>
      <c r="QHZ180" s="102"/>
      <c r="QIA180" s="102"/>
      <c r="QIB180" s="102"/>
      <c r="QIC180" s="102"/>
      <c r="QID180" s="102"/>
      <c r="QIE180" s="102"/>
      <c r="QIF180" s="102"/>
      <c r="QIG180" s="102"/>
      <c r="QIH180" s="102"/>
      <c r="QII180" s="102"/>
      <c r="QIJ180" s="102"/>
      <c r="QIK180" s="102"/>
      <c r="QIL180" s="102"/>
      <c r="QIM180" s="102"/>
      <c r="QIN180" s="102"/>
      <c r="QIO180" s="102"/>
      <c r="QIP180" s="102"/>
      <c r="QIQ180" s="102"/>
      <c r="QIR180" s="102"/>
      <c r="QIS180" s="102"/>
      <c r="QIT180" s="102"/>
      <c r="QIU180" s="102"/>
      <c r="QIV180" s="102"/>
      <c r="QIW180" s="102"/>
      <c r="QIX180" s="102"/>
      <c r="QIY180" s="102"/>
      <c r="QIZ180" s="102"/>
      <c r="QJA180" s="102"/>
      <c r="QJB180" s="102"/>
      <c r="QJC180" s="102"/>
      <c r="QJD180" s="102"/>
      <c r="QJE180" s="102"/>
      <c r="QJF180" s="102"/>
      <c r="QJG180" s="102"/>
      <c r="QJH180" s="102"/>
      <c r="QJI180" s="102"/>
      <c r="QJJ180" s="102"/>
      <c r="QJK180" s="102"/>
      <c r="QJL180" s="102"/>
      <c r="QJM180" s="102"/>
      <c r="QJN180" s="102"/>
      <c r="QJO180" s="102"/>
      <c r="QJP180" s="102"/>
      <c r="QJQ180" s="102"/>
      <c r="QJR180" s="102"/>
      <c r="QJS180" s="102"/>
      <c r="QJT180" s="102"/>
      <c r="QJU180" s="102"/>
      <c r="QJV180" s="102"/>
      <c r="QJW180" s="102"/>
      <c r="QJX180" s="102"/>
      <c r="QJY180" s="102"/>
      <c r="QJZ180" s="102"/>
      <c r="QKA180" s="102"/>
      <c r="QKB180" s="102"/>
      <c r="QKC180" s="102"/>
      <c r="QKD180" s="102"/>
      <c r="QKE180" s="102"/>
      <c r="QKF180" s="102"/>
      <c r="QKG180" s="102"/>
      <c r="QKH180" s="102"/>
      <c r="QKI180" s="102"/>
      <c r="QKJ180" s="102"/>
      <c r="QKK180" s="102"/>
      <c r="QKL180" s="102"/>
      <c r="QKM180" s="102"/>
      <c r="QKN180" s="102"/>
      <c r="QKO180" s="102"/>
      <c r="QKP180" s="102"/>
      <c r="QKQ180" s="102"/>
      <c r="QKR180" s="102"/>
      <c r="QKS180" s="102"/>
      <c r="QKT180" s="102"/>
      <c r="QKU180" s="102"/>
      <c r="QKV180" s="102"/>
      <c r="QKW180" s="102"/>
      <c r="QKX180" s="102"/>
      <c r="QKY180" s="102"/>
      <c r="QKZ180" s="102"/>
      <c r="QLA180" s="102"/>
      <c r="QLB180" s="102"/>
      <c r="QLC180" s="102"/>
      <c r="QLD180" s="102"/>
      <c r="QLE180" s="102"/>
      <c r="QLF180" s="102"/>
      <c r="QLG180" s="102"/>
      <c r="QLH180" s="102"/>
      <c r="QLI180" s="102"/>
      <c r="QLJ180" s="102"/>
      <c r="QLK180" s="102"/>
      <c r="QLL180" s="102"/>
      <c r="QLM180" s="102"/>
      <c r="QLN180" s="102"/>
      <c r="QLO180" s="102"/>
      <c r="QLP180" s="102"/>
      <c r="QLQ180" s="102"/>
      <c r="QLR180" s="102"/>
      <c r="QLS180" s="102"/>
      <c r="QLT180" s="102"/>
      <c r="QLU180" s="102"/>
      <c r="QLV180" s="102"/>
      <c r="QLW180" s="102"/>
      <c r="QLX180" s="102"/>
      <c r="QLY180" s="102"/>
      <c r="QLZ180" s="102"/>
      <c r="QMA180" s="102"/>
      <c r="QMB180" s="102"/>
      <c r="QMC180" s="102"/>
      <c r="QMD180" s="102"/>
      <c r="QME180" s="102"/>
      <c r="QMF180" s="102"/>
      <c r="QMG180" s="102"/>
      <c r="QMH180" s="102"/>
      <c r="QMI180" s="102"/>
      <c r="QMJ180" s="102"/>
      <c r="QMK180" s="102"/>
      <c r="QML180" s="102"/>
      <c r="QMM180" s="102"/>
      <c r="QMN180" s="102"/>
      <c r="QMO180" s="102"/>
      <c r="QMP180" s="102"/>
      <c r="QMQ180" s="102"/>
      <c r="QMR180" s="102"/>
      <c r="QMS180" s="102"/>
      <c r="QMT180" s="102"/>
      <c r="QMU180" s="102"/>
      <c r="QMV180" s="102"/>
      <c r="QMW180" s="102"/>
      <c r="QMX180" s="102"/>
      <c r="QMY180" s="102"/>
      <c r="QMZ180" s="102"/>
      <c r="QNA180" s="102"/>
      <c r="QNB180" s="102"/>
      <c r="QNC180" s="102"/>
      <c r="QND180" s="102"/>
      <c r="QNE180" s="102"/>
      <c r="QNF180" s="102"/>
      <c r="QNG180" s="102"/>
      <c r="QNH180" s="102"/>
      <c r="QNI180" s="102"/>
      <c r="QNJ180" s="102"/>
      <c r="QNK180" s="102"/>
      <c r="QNL180" s="102"/>
      <c r="QNM180" s="102"/>
      <c r="QNN180" s="102"/>
      <c r="QNO180" s="102"/>
      <c r="QNP180" s="102"/>
      <c r="QNQ180" s="102"/>
      <c r="QNR180" s="102"/>
      <c r="QNS180" s="102"/>
      <c r="QNT180" s="102"/>
      <c r="QNU180" s="102"/>
      <c r="QNV180" s="102"/>
      <c r="QNW180" s="102"/>
      <c r="QNX180" s="102"/>
      <c r="QNY180" s="102"/>
      <c r="QNZ180" s="102"/>
      <c r="QOA180" s="102"/>
      <c r="QOB180" s="102"/>
      <c r="QOC180" s="102"/>
      <c r="QOD180" s="102"/>
      <c r="QOE180" s="102"/>
      <c r="QOF180" s="102"/>
      <c r="QOG180" s="102"/>
      <c r="QOH180" s="102"/>
      <c r="QOI180" s="102"/>
      <c r="QOJ180" s="102"/>
      <c r="QOK180" s="102"/>
      <c r="QOL180" s="102"/>
      <c r="QOM180" s="102"/>
      <c r="QON180" s="102"/>
      <c r="QOO180" s="102"/>
      <c r="QOP180" s="102"/>
      <c r="QOQ180" s="102"/>
      <c r="QOR180" s="102"/>
      <c r="QOS180" s="102"/>
      <c r="QOT180" s="102"/>
      <c r="QOU180" s="102"/>
      <c r="QOV180" s="102"/>
      <c r="QOW180" s="102"/>
      <c r="QOX180" s="102"/>
      <c r="QOY180" s="102"/>
      <c r="QOZ180" s="102"/>
      <c r="QPA180" s="102"/>
      <c r="QPB180" s="102"/>
      <c r="QPC180" s="102"/>
      <c r="QPD180" s="102"/>
      <c r="QPE180" s="102"/>
      <c r="QPF180" s="102"/>
      <c r="QPG180" s="102"/>
      <c r="QPH180" s="102"/>
      <c r="QPI180" s="102"/>
      <c r="QPJ180" s="102"/>
      <c r="QPK180" s="102"/>
      <c r="QPL180" s="102"/>
      <c r="QPM180" s="102"/>
      <c r="QPN180" s="102"/>
      <c r="QPO180" s="102"/>
      <c r="QPP180" s="102"/>
      <c r="QPQ180" s="102"/>
      <c r="QPR180" s="102"/>
      <c r="QPS180" s="102"/>
      <c r="QPT180" s="102"/>
      <c r="QPU180" s="102"/>
      <c r="QPV180" s="102"/>
      <c r="QPW180" s="102"/>
      <c r="QPX180" s="102"/>
      <c r="QPY180" s="102"/>
      <c r="QPZ180" s="102"/>
      <c r="QQA180" s="102"/>
      <c r="QQB180" s="102"/>
      <c r="QQC180" s="102"/>
      <c r="QQD180" s="102"/>
      <c r="QQE180" s="102"/>
      <c r="QQF180" s="102"/>
      <c r="QQG180" s="102"/>
      <c r="QQH180" s="102"/>
      <c r="QQI180" s="102"/>
      <c r="QQJ180" s="102"/>
      <c r="QQK180" s="102"/>
      <c r="QQL180" s="102"/>
      <c r="QQM180" s="102"/>
      <c r="QQN180" s="102"/>
      <c r="QQO180" s="102"/>
      <c r="QQP180" s="102"/>
      <c r="QQQ180" s="102"/>
      <c r="QQR180" s="102"/>
      <c r="QQS180" s="102"/>
      <c r="QQT180" s="102"/>
      <c r="QQU180" s="102"/>
      <c r="QQV180" s="102"/>
      <c r="QQW180" s="102"/>
      <c r="QQX180" s="102"/>
      <c r="QQY180" s="102"/>
      <c r="QQZ180" s="102"/>
      <c r="QRA180" s="102"/>
      <c r="QRB180" s="102"/>
      <c r="QRC180" s="102"/>
      <c r="QRD180" s="102"/>
      <c r="QRE180" s="102"/>
      <c r="QRF180" s="102"/>
      <c r="QRG180" s="102"/>
      <c r="QRH180" s="102"/>
      <c r="QRI180" s="102"/>
      <c r="QRJ180" s="102"/>
      <c r="QRK180" s="102"/>
      <c r="QRL180" s="102"/>
      <c r="QRM180" s="102"/>
      <c r="QRN180" s="102"/>
      <c r="QRO180" s="102"/>
      <c r="QRP180" s="102"/>
      <c r="QRQ180" s="102"/>
      <c r="QRR180" s="102"/>
      <c r="QRS180" s="102"/>
      <c r="QRT180" s="102"/>
      <c r="QRU180" s="102"/>
      <c r="QRV180" s="102"/>
      <c r="QRW180" s="102"/>
      <c r="QRX180" s="102"/>
      <c r="QRY180" s="102"/>
      <c r="QRZ180" s="102"/>
      <c r="QSA180" s="102"/>
      <c r="QSB180" s="102"/>
      <c r="QSC180" s="102"/>
      <c r="QSD180" s="102"/>
      <c r="QSE180" s="102"/>
      <c r="QSF180" s="102"/>
      <c r="QSG180" s="102"/>
      <c r="QSH180" s="102"/>
      <c r="QSI180" s="102"/>
      <c r="QSJ180" s="102"/>
      <c r="QSK180" s="102"/>
      <c r="QSL180" s="102"/>
      <c r="QSM180" s="102"/>
      <c r="QSN180" s="102"/>
      <c r="QSO180" s="102"/>
      <c r="QSP180" s="102"/>
      <c r="QSQ180" s="102"/>
      <c r="QSR180" s="102"/>
      <c r="QSS180" s="102"/>
      <c r="QST180" s="102"/>
      <c r="QSU180" s="102"/>
      <c r="QSV180" s="102"/>
      <c r="QSW180" s="102"/>
      <c r="QSX180" s="102"/>
      <c r="QSY180" s="102"/>
      <c r="QSZ180" s="102"/>
      <c r="QTA180" s="102"/>
      <c r="QTB180" s="102"/>
      <c r="QTC180" s="102"/>
      <c r="QTD180" s="102"/>
      <c r="QTE180" s="102"/>
      <c r="QTF180" s="102"/>
      <c r="QTG180" s="102"/>
      <c r="QTH180" s="102"/>
      <c r="QTI180" s="102"/>
      <c r="QTJ180" s="102"/>
      <c r="QTK180" s="102"/>
      <c r="QTL180" s="102"/>
      <c r="QTM180" s="102"/>
      <c r="QTN180" s="102"/>
      <c r="QTO180" s="102"/>
      <c r="QTP180" s="102"/>
      <c r="QTQ180" s="102"/>
      <c r="QTR180" s="102"/>
      <c r="QTS180" s="102"/>
      <c r="QTT180" s="102"/>
      <c r="QTU180" s="102"/>
      <c r="QTV180" s="102"/>
      <c r="QTW180" s="102"/>
      <c r="QTX180" s="102"/>
      <c r="QTY180" s="102"/>
      <c r="QTZ180" s="102"/>
      <c r="QUA180" s="102"/>
      <c r="QUB180" s="102"/>
      <c r="QUC180" s="102"/>
      <c r="QUD180" s="102"/>
      <c r="QUE180" s="102"/>
      <c r="QUF180" s="102"/>
      <c r="QUG180" s="102"/>
      <c r="QUH180" s="102"/>
      <c r="QUI180" s="102"/>
      <c r="QUJ180" s="102"/>
      <c r="QUK180" s="102"/>
      <c r="QUL180" s="102"/>
      <c r="QUM180" s="102"/>
      <c r="QUN180" s="102"/>
      <c r="QUO180" s="102"/>
      <c r="QUP180" s="102"/>
      <c r="QUQ180" s="102"/>
      <c r="QUR180" s="102"/>
      <c r="QUS180" s="102"/>
      <c r="QUT180" s="102"/>
      <c r="QUU180" s="102"/>
      <c r="QUV180" s="102"/>
      <c r="QUW180" s="102"/>
      <c r="QUX180" s="102"/>
      <c r="QUY180" s="102"/>
      <c r="QUZ180" s="102"/>
      <c r="QVA180" s="102"/>
      <c r="QVB180" s="102"/>
      <c r="QVC180" s="102"/>
      <c r="QVD180" s="102"/>
      <c r="QVE180" s="102"/>
      <c r="QVF180" s="102"/>
      <c r="QVG180" s="102"/>
      <c r="QVH180" s="102"/>
      <c r="QVI180" s="102"/>
      <c r="QVJ180" s="102"/>
      <c r="QVK180" s="102"/>
      <c r="QVL180" s="102"/>
      <c r="QVM180" s="102"/>
      <c r="QVN180" s="102"/>
      <c r="QVO180" s="102"/>
      <c r="QVP180" s="102"/>
      <c r="QVQ180" s="102"/>
      <c r="QVR180" s="102"/>
      <c r="QVS180" s="102"/>
      <c r="QVT180" s="102"/>
      <c r="QVU180" s="102"/>
      <c r="QVV180" s="102"/>
      <c r="QVW180" s="102"/>
      <c r="QVX180" s="102"/>
      <c r="QVY180" s="102"/>
      <c r="QVZ180" s="102"/>
      <c r="QWA180" s="102"/>
      <c r="QWB180" s="102"/>
      <c r="QWC180" s="102"/>
      <c r="QWD180" s="102"/>
      <c r="QWE180" s="102"/>
      <c r="QWF180" s="102"/>
      <c r="QWG180" s="102"/>
      <c r="QWH180" s="102"/>
      <c r="QWI180" s="102"/>
      <c r="QWJ180" s="102"/>
      <c r="QWK180" s="102"/>
      <c r="QWL180" s="102"/>
      <c r="QWM180" s="102"/>
      <c r="QWN180" s="102"/>
      <c r="QWO180" s="102"/>
      <c r="QWP180" s="102"/>
      <c r="QWQ180" s="102"/>
      <c r="QWR180" s="102"/>
      <c r="QWS180" s="102"/>
      <c r="QWT180" s="102"/>
      <c r="QWU180" s="102"/>
      <c r="QWV180" s="102"/>
      <c r="QWW180" s="102"/>
      <c r="QWX180" s="102"/>
      <c r="QWY180" s="102"/>
      <c r="QWZ180" s="102"/>
      <c r="QXA180" s="102"/>
      <c r="QXB180" s="102"/>
      <c r="QXC180" s="102"/>
      <c r="QXD180" s="102"/>
      <c r="QXE180" s="102"/>
      <c r="QXF180" s="102"/>
      <c r="QXG180" s="102"/>
      <c r="QXH180" s="102"/>
      <c r="QXI180" s="102"/>
      <c r="QXJ180" s="102"/>
      <c r="QXK180" s="102"/>
      <c r="QXL180" s="102"/>
      <c r="QXM180" s="102"/>
      <c r="QXN180" s="102"/>
      <c r="QXO180" s="102"/>
      <c r="QXP180" s="102"/>
      <c r="QXQ180" s="102"/>
      <c r="QXR180" s="102"/>
      <c r="QXS180" s="102"/>
      <c r="QXT180" s="102"/>
      <c r="QXU180" s="102"/>
      <c r="QXV180" s="102"/>
      <c r="QXW180" s="102"/>
      <c r="QXX180" s="102"/>
      <c r="QXY180" s="102"/>
      <c r="QXZ180" s="102"/>
      <c r="QYA180" s="102"/>
      <c r="QYB180" s="102"/>
      <c r="QYC180" s="102"/>
      <c r="QYD180" s="102"/>
      <c r="QYE180" s="102"/>
      <c r="QYF180" s="102"/>
      <c r="QYG180" s="102"/>
      <c r="QYH180" s="102"/>
      <c r="QYI180" s="102"/>
      <c r="QYJ180" s="102"/>
      <c r="QYK180" s="102"/>
      <c r="QYL180" s="102"/>
      <c r="QYM180" s="102"/>
      <c r="QYN180" s="102"/>
      <c r="QYO180" s="102"/>
      <c r="QYP180" s="102"/>
      <c r="QYQ180" s="102"/>
      <c r="QYR180" s="102"/>
      <c r="QYS180" s="102"/>
      <c r="QYT180" s="102"/>
      <c r="QYU180" s="102"/>
      <c r="QYV180" s="102"/>
      <c r="QYW180" s="102"/>
      <c r="QYX180" s="102"/>
      <c r="QYY180" s="102"/>
      <c r="QYZ180" s="102"/>
      <c r="QZA180" s="102"/>
      <c r="QZB180" s="102"/>
      <c r="QZC180" s="102"/>
      <c r="QZD180" s="102"/>
      <c r="QZE180" s="102"/>
      <c r="QZF180" s="102"/>
      <c r="QZG180" s="102"/>
      <c r="QZH180" s="102"/>
      <c r="QZI180" s="102"/>
      <c r="QZJ180" s="102"/>
      <c r="QZK180" s="102"/>
      <c r="QZL180" s="102"/>
      <c r="QZM180" s="102"/>
      <c r="QZN180" s="102"/>
      <c r="QZO180" s="102"/>
      <c r="QZP180" s="102"/>
      <c r="QZQ180" s="102"/>
      <c r="QZR180" s="102"/>
      <c r="QZS180" s="102"/>
      <c r="QZT180" s="102"/>
      <c r="QZU180" s="102"/>
      <c r="QZV180" s="102"/>
      <c r="QZW180" s="102"/>
      <c r="QZX180" s="102"/>
      <c r="QZY180" s="102"/>
      <c r="QZZ180" s="102"/>
      <c r="RAA180" s="102"/>
      <c r="RAB180" s="102"/>
      <c r="RAC180" s="102"/>
      <c r="RAD180" s="102"/>
      <c r="RAE180" s="102"/>
      <c r="RAF180" s="102"/>
      <c r="RAG180" s="102"/>
      <c r="RAH180" s="102"/>
      <c r="RAI180" s="102"/>
      <c r="RAJ180" s="102"/>
      <c r="RAK180" s="102"/>
      <c r="RAL180" s="102"/>
      <c r="RAM180" s="102"/>
      <c r="RAN180" s="102"/>
      <c r="RAO180" s="102"/>
      <c r="RAP180" s="102"/>
      <c r="RAQ180" s="102"/>
      <c r="RAR180" s="102"/>
      <c r="RAS180" s="102"/>
      <c r="RAT180" s="102"/>
      <c r="RAU180" s="102"/>
      <c r="RAV180" s="102"/>
      <c r="RAW180" s="102"/>
      <c r="RAX180" s="102"/>
      <c r="RAY180" s="102"/>
      <c r="RAZ180" s="102"/>
      <c r="RBA180" s="102"/>
      <c r="RBB180" s="102"/>
      <c r="RBC180" s="102"/>
      <c r="RBD180" s="102"/>
      <c r="RBE180" s="102"/>
      <c r="RBF180" s="102"/>
      <c r="RBG180" s="102"/>
      <c r="RBH180" s="102"/>
      <c r="RBI180" s="102"/>
      <c r="RBJ180" s="102"/>
      <c r="RBK180" s="102"/>
      <c r="RBL180" s="102"/>
      <c r="RBM180" s="102"/>
      <c r="RBN180" s="102"/>
      <c r="RBO180" s="102"/>
      <c r="RBP180" s="102"/>
      <c r="RBQ180" s="102"/>
      <c r="RBR180" s="102"/>
      <c r="RBS180" s="102"/>
      <c r="RBT180" s="102"/>
      <c r="RBU180" s="102"/>
      <c r="RBV180" s="102"/>
      <c r="RBW180" s="102"/>
      <c r="RBX180" s="102"/>
      <c r="RBY180" s="102"/>
      <c r="RBZ180" s="102"/>
      <c r="RCA180" s="102"/>
      <c r="RCB180" s="102"/>
      <c r="RCC180" s="102"/>
      <c r="RCD180" s="102"/>
      <c r="RCE180" s="102"/>
      <c r="RCF180" s="102"/>
      <c r="RCG180" s="102"/>
      <c r="RCH180" s="102"/>
      <c r="RCI180" s="102"/>
      <c r="RCJ180" s="102"/>
      <c r="RCK180" s="102"/>
      <c r="RCL180" s="102"/>
      <c r="RCM180" s="102"/>
      <c r="RCN180" s="102"/>
      <c r="RCO180" s="102"/>
      <c r="RCP180" s="102"/>
      <c r="RCQ180" s="102"/>
      <c r="RCR180" s="102"/>
      <c r="RCS180" s="102"/>
      <c r="RCT180" s="102"/>
      <c r="RCU180" s="102"/>
      <c r="RCV180" s="102"/>
      <c r="RCW180" s="102"/>
      <c r="RCX180" s="102"/>
      <c r="RCY180" s="102"/>
      <c r="RCZ180" s="102"/>
      <c r="RDA180" s="102"/>
      <c r="RDB180" s="102"/>
      <c r="RDC180" s="102"/>
      <c r="RDD180" s="102"/>
      <c r="RDE180" s="102"/>
      <c r="RDF180" s="102"/>
      <c r="RDG180" s="102"/>
      <c r="RDH180" s="102"/>
      <c r="RDI180" s="102"/>
      <c r="RDJ180" s="102"/>
      <c r="RDK180" s="102"/>
      <c r="RDL180" s="102"/>
      <c r="RDM180" s="102"/>
      <c r="RDN180" s="102"/>
      <c r="RDO180" s="102"/>
      <c r="RDP180" s="102"/>
      <c r="RDQ180" s="102"/>
      <c r="RDR180" s="102"/>
      <c r="RDS180" s="102"/>
      <c r="RDT180" s="102"/>
      <c r="RDU180" s="102"/>
      <c r="RDV180" s="102"/>
      <c r="RDW180" s="102"/>
      <c r="RDX180" s="102"/>
      <c r="RDY180" s="102"/>
      <c r="RDZ180" s="102"/>
      <c r="REA180" s="102"/>
      <c r="REB180" s="102"/>
      <c r="REC180" s="102"/>
      <c r="RED180" s="102"/>
      <c r="REE180" s="102"/>
      <c r="REF180" s="102"/>
      <c r="REG180" s="102"/>
      <c r="REH180" s="102"/>
      <c r="REI180" s="102"/>
      <c r="REJ180" s="102"/>
      <c r="REK180" s="102"/>
      <c r="REL180" s="102"/>
      <c r="REM180" s="102"/>
      <c r="REN180" s="102"/>
      <c r="REO180" s="102"/>
      <c r="REP180" s="102"/>
      <c r="REQ180" s="102"/>
      <c r="RER180" s="102"/>
      <c r="RES180" s="102"/>
      <c r="RET180" s="102"/>
      <c r="REU180" s="102"/>
      <c r="REV180" s="102"/>
      <c r="REW180" s="102"/>
      <c r="REX180" s="102"/>
      <c r="REY180" s="102"/>
      <c r="REZ180" s="102"/>
      <c r="RFA180" s="102"/>
      <c r="RFB180" s="102"/>
      <c r="RFC180" s="102"/>
      <c r="RFD180" s="102"/>
      <c r="RFE180" s="102"/>
      <c r="RFF180" s="102"/>
      <c r="RFG180" s="102"/>
      <c r="RFH180" s="102"/>
      <c r="RFI180" s="102"/>
      <c r="RFJ180" s="102"/>
      <c r="RFK180" s="102"/>
      <c r="RFL180" s="102"/>
      <c r="RFM180" s="102"/>
      <c r="RFN180" s="102"/>
      <c r="RFO180" s="102"/>
      <c r="RFP180" s="102"/>
      <c r="RFQ180" s="102"/>
      <c r="RFR180" s="102"/>
      <c r="RFS180" s="102"/>
      <c r="RFT180" s="102"/>
      <c r="RFU180" s="102"/>
      <c r="RFV180" s="102"/>
      <c r="RFW180" s="102"/>
      <c r="RFX180" s="102"/>
      <c r="RFY180" s="102"/>
      <c r="RFZ180" s="102"/>
      <c r="RGA180" s="102"/>
      <c r="RGB180" s="102"/>
      <c r="RGC180" s="102"/>
      <c r="RGD180" s="102"/>
      <c r="RGE180" s="102"/>
      <c r="RGF180" s="102"/>
      <c r="RGG180" s="102"/>
      <c r="RGH180" s="102"/>
      <c r="RGI180" s="102"/>
      <c r="RGJ180" s="102"/>
      <c r="RGK180" s="102"/>
      <c r="RGL180" s="102"/>
      <c r="RGM180" s="102"/>
      <c r="RGN180" s="102"/>
      <c r="RGO180" s="102"/>
      <c r="RGP180" s="102"/>
      <c r="RGQ180" s="102"/>
      <c r="RGR180" s="102"/>
      <c r="RGS180" s="102"/>
      <c r="RGT180" s="102"/>
      <c r="RGU180" s="102"/>
      <c r="RGV180" s="102"/>
      <c r="RGW180" s="102"/>
      <c r="RGX180" s="102"/>
      <c r="RGY180" s="102"/>
      <c r="RGZ180" s="102"/>
      <c r="RHA180" s="102"/>
      <c r="RHB180" s="102"/>
      <c r="RHC180" s="102"/>
      <c r="RHD180" s="102"/>
      <c r="RHE180" s="102"/>
      <c r="RHF180" s="102"/>
      <c r="RHG180" s="102"/>
      <c r="RHH180" s="102"/>
      <c r="RHI180" s="102"/>
      <c r="RHJ180" s="102"/>
      <c r="RHK180" s="102"/>
      <c r="RHL180" s="102"/>
      <c r="RHM180" s="102"/>
      <c r="RHN180" s="102"/>
      <c r="RHO180" s="102"/>
      <c r="RHP180" s="102"/>
      <c r="RHQ180" s="102"/>
      <c r="RHR180" s="102"/>
      <c r="RHS180" s="102"/>
      <c r="RHT180" s="102"/>
      <c r="RHU180" s="102"/>
      <c r="RHV180" s="102"/>
      <c r="RHW180" s="102"/>
      <c r="RHX180" s="102"/>
      <c r="RHY180" s="102"/>
      <c r="RHZ180" s="102"/>
      <c r="RIA180" s="102"/>
      <c r="RIB180" s="102"/>
      <c r="RIC180" s="102"/>
      <c r="RID180" s="102"/>
      <c r="RIE180" s="102"/>
      <c r="RIF180" s="102"/>
      <c r="RIG180" s="102"/>
      <c r="RIH180" s="102"/>
      <c r="RII180" s="102"/>
      <c r="RIJ180" s="102"/>
      <c r="RIK180" s="102"/>
      <c r="RIL180" s="102"/>
      <c r="RIM180" s="102"/>
      <c r="RIN180" s="102"/>
      <c r="RIO180" s="102"/>
      <c r="RIP180" s="102"/>
      <c r="RIQ180" s="102"/>
      <c r="RIR180" s="102"/>
      <c r="RIS180" s="102"/>
      <c r="RIT180" s="102"/>
      <c r="RIU180" s="102"/>
      <c r="RIV180" s="102"/>
      <c r="RIW180" s="102"/>
      <c r="RIX180" s="102"/>
      <c r="RIY180" s="102"/>
      <c r="RIZ180" s="102"/>
      <c r="RJA180" s="102"/>
      <c r="RJB180" s="102"/>
      <c r="RJC180" s="102"/>
      <c r="RJD180" s="102"/>
      <c r="RJE180" s="102"/>
      <c r="RJF180" s="102"/>
      <c r="RJG180" s="102"/>
      <c r="RJH180" s="102"/>
      <c r="RJI180" s="102"/>
      <c r="RJJ180" s="102"/>
      <c r="RJK180" s="102"/>
      <c r="RJL180" s="102"/>
      <c r="RJM180" s="102"/>
      <c r="RJN180" s="102"/>
      <c r="RJO180" s="102"/>
      <c r="RJP180" s="102"/>
      <c r="RJQ180" s="102"/>
      <c r="RJR180" s="102"/>
      <c r="RJS180" s="102"/>
      <c r="RJT180" s="102"/>
      <c r="RJU180" s="102"/>
      <c r="RJV180" s="102"/>
      <c r="RJW180" s="102"/>
      <c r="RJX180" s="102"/>
      <c r="RJY180" s="102"/>
      <c r="RJZ180" s="102"/>
      <c r="RKA180" s="102"/>
      <c r="RKB180" s="102"/>
      <c r="RKC180" s="102"/>
      <c r="RKD180" s="102"/>
      <c r="RKE180" s="102"/>
      <c r="RKF180" s="102"/>
      <c r="RKG180" s="102"/>
      <c r="RKH180" s="102"/>
      <c r="RKI180" s="102"/>
      <c r="RKJ180" s="102"/>
      <c r="RKK180" s="102"/>
      <c r="RKL180" s="102"/>
      <c r="RKM180" s="102"/>
      <c r="RKN180" s="102"/>
      <c r="RKO180" s="102"/>
      <c r="RKP180" s="102"/>
      <c r="RKQ180" s="102"/>
      <c r="RKR180" s="102"/>
      <c r="RKS180" s="102"/>
      <c r="RKT180" s="102"/>
      <c r="RKU180" s="102"/>
      <c r="RKV180" s="102"/>
      <c r="RKW180" s="102"/>
      <c r="RKX180" s="102"/>
      <c r="RKY180" s="102"/>
      <c r="RKZ180" s="102"/>
      <c r="RLA180" s="102"/>
      <c r="RLB180" s="102"/>
      <c r="RLC180" s="102"/>
      <c r="RLD180" s="102"/>
      <c r="RLE180" s="102"/>
      <c r="RLF180" s="102"/>
      <c r="RLG180" s="102"/>
      <c r="RLH180" s="102"/>
      <c r="RLI180" s="102"/>
      <c r="RLJ180" s="102"/>
      <c r="RLK180" s="102"/>
      <c r="RLL180" s="102"/>
      <c r="RLM180" s="102"/>
      <c r="RLN180" s="102"/>
      <c r="RLO180" s="102"/>
      <c r="RLP180" s="102"/>
      <c r="RLQ180" s="102"/>
      <c r="RLR180" s="102"/>
      <c r="RLS180" s="102"/>
      <c r="RLT180" s="102"/>
      <c r="RLU180" s="102"/>
      <c r="RLV180" s="102"/>
      <c r="RLW180" s="102"/>
      <c r="RLX180" s="102"/>
      <c r="RLY180" s="102"/>
      <c r="RLZ180" s="102"/>
      <c r="RMA180" s="102"/>
      <c r="RMB180" s="102"/>
      <c r="RMC180" s="102"/>
      <c r="RMD180" s="102"/>
      <c r="RME180" s="102"/>
      <c r="RMF180" s="102"/>
      <c r="RMG180" s="102"/>
      <c r="RMH180" s="102"/>
      <c r="RMI180" s="102"/>
      <c r="RMJ180" s="102"/>
      <c r="RMK180" s="102"/>
      <c r="RML180" s="102"/>
      <c r="RMM180" s="102"/>
      <c r="RMN180" s="102"/>
      <c r="RMO180" s="102"/>
      <c r="RMP180" s="102"/>
      <c r="RMQ180" s="102"/>
      <c r="RMR180" s="102"/>
      <c r="RMS180" s="102"/>
      <c r="RMT180" s="102"/>
      <c r="RMU180" s="102"/>
      <c r="RMV180" s="102"/>
      <c r="RMW180" s="102"/>
      <c r="RMX180" s="102"/>
      <c r="RMY180" s="102"/>
      <c r="RMZ180" s="102"/>
      <c r="RNA180" s="102"/>
      <c r="RNB180" s="102"/>
      <c r="RNC180" s="102"/>
      <c r="RND180" s="102"/>
      <c r="RNE180" s="102"/>
      <c r="RNF180" s="102"/>
      <c r="RNG180" s="102"/>
      <c r="RNH180" s="102"/>
      <c r="RNI180" s="102"/>
      <c r="RNJ180" s="102"/>
      <c r="RNK180" s="102"/>
      <c r="RNL180" s="102"/>
      <c r="RNM180" s="102"/>
      <c r="RNN180" s="102"/>
      <c r="RNO180" s="102"/>
      <c r="RNP180" s="102"/>
      <c r="RNQ180" s="102"/>
      <c r="RNR180" s="102"/>
      <c r="RNS180" s="102"/>
      <c r="RNT180" s="102"/>
      <c r="RNU180" s="102"/>
      <c r="RNV180" s="102"/>
      <c r="RNW180" s="102"/>
      <c r="RNX180" s="102"/>
      <c r="RNY180" s="102"/>
      <c r="RNZ180" s="102"/>
      <c r="ROA180" s="102"/>
      <c r="ROB180" s="102"/>
      <c r="ROC180" s="102"/>
      <c r="ROD180" s="102"/>
      <c r="ROE180" s="102"/>
      <c r="ROF180" s="102"/>
      <c r="ROG180" s="102"/>
      <c r="ROH180" s="102"/>
      <c r="ROI180" s="102"/>
      <c r="ROJ180" s="102"/>
      <c r="ROK180" s="102"/>
      <c r="ROL180" s="102"/>
      <c r="ROM180" s="102"/>
      <c r="RON180" s="102"/>
      <c r="ROO180" s="102"/>
      <c r="ROP180" s="102"/>
      <c r="ROQ180" s="102"/>
      <c r="ROR180" s="102"/>
      <c r="ROS180" s="102"/>
      <c r="ROT180" s="102"/>
      <c r="ROU180" s="102"/>
      <c r="ROV180" s="102"/>
      <c r="ROW180" s="102"/>
      <c r="ROX180" s="102"/>
      <c r="ROY180" s="102"/>
      <c r="ROZ180" s="102"/>
      <c r="RPA180" s="102"/>
      <c r="RPB180" s="102"/>
      <c r="RPC180" s="102"/>
      <c r="RPD180" s="102"/>
      <c r="RPE180" s="102"/>
      <c r="RPF180" s="102"/>
      <c r="RPG180" s="102"/>
      <c r="RPH180" s="102"/>
      <c r="RPI180" s="102"/>
      <c r="RPJ180" s="102"/>
      <c r="RPK180" s="102"/>
      <c r="RPL180" s="102"/>
      <c r="RPM180" s="102"/>
      <c r="RPN180" s="102"/>
      <c r="RPO180" s="102"/>
      <c r="RPP180" s="102"/>
      <c r="RPQ180" s="102"/>
      <c r="RPR180" s="102"/>
      <c r="RPS180" s="102"/>
      <c r="RPT180" s="102"/>
      <c r="RPU180" s="102"/>
      <c r="RPV180" s="102"/>
      <c r="RPW180" s="102"/>
      <c r="RPX180" s="102"/>
      <c r="RPY180" s="102"/>
      <c r="RPZ180" s="102"/>
      <c r="RQA180" s="102"/>
      <c r="RQB180" s="102"/>
      <c r="RQC180" s="102"/>
      <c r="RQD180" s="102"/>
      <c r="RQE180" s="102"/>
      <c r="RQF180" s="102"/>
      <c r="RQG180" s="102"/>
      <c r="RQH180" s="102"/>
      <c r="RQI180" s="102"/>
      <c r="RQJ180" s="102"/>
      <c r="RQK180" s="102"/>
      <c r="RQL180" s="102"/>
      <c r="RQM180" s="102"/>
      <c r="RQN180" s="102"/>
      <c r="RQO180" s="102"/>
      <c r="RQP180" s="102"/>
      <c r="RQQ180" s="102"/>
      <c r="RQR180" s="102"/>
      <c r="RQS180" s="102"/>
      <c r="RQT180" s="102"/>
      <c r="RQU180" s="102"/>
      <c r="RQV180" s="102"/>
      <c r="RQW180" s="102"/>
      <c r="RQX180" s="102"/>
      <c r="RQY180" s="102"/>
      <c r="RQZ180" s="102"/>
      <c r="RRA180" s="102"/>
      <c r="RRB180" s="102"/>
      <c r="RRC180" s="102"/>
      <c r="RRD180" s="102"/>
      <c r="RRE180" s="102"/>
      <c r="RRF180" s="102"/>
      <c r="RRG180" s="102"/>
      <c r="RRH180" s="102"/>
      <c r="RRI180" s="102"/>
      <c r="RRJ180" s="102"/>
      <c r="RRK180" s="102"/>
      <c r="RRL180" s="102"/>
      <c r="RRM180" s="102"/>
      <c r="RRN180" s="102"/>
      <c r="RRO180" s="102"/>
      <c r="RRP180" s="102"/>
      <c r="RRQ180" s="102"/>
      <c r="RRR180" s="102"/>
      <c r="RRS180" s="102"/>
      <c r="RRT180" s="102"/>
      <c r="RRU180" s="102"/>
      <c r="RRV180" s="102"/>
      <c r="RRW180" s="102"/>
      <c r="RRX180" s="102"/>
      <c r="RRY180" s="102"/>
      <c r="RRZ180" s="102"/>
      <c r="RSA180" s="102"/>
      <c r="RSB180" s="102"/>
      <c r="RSC180" s="102"/>
      <c r="RSD180" s="102"/>
      <c r="RSE180" s="102"/>
      <c r="RSF180" s="102"/>
      <c r="RSG180" s="102"/>
      <c r="RSH180" s="102"/>
      <c r="RSI180" s="102"/>
      <c r="RSJ180" s="102"/>
      <c r="RSK180" s="102"/>
      <c r="RSL180" s="102"/>
      <c r="RSM180" s="102"/>
      <c r="RSN180" s="102"/>
      <c r="RSO180" s="102"/>
      <c r="RSP180" s="102"/>
      <c r="RSQ180" s="102"/>
      <c r="RSR180" s="102"/>
      <c r="RSS180" s="102"/>
      <c r="RST180" s="102"/>
      <c r="RSU180" s="102"/>
      <c r="RSV180" s="102"/>
      <c r="RSW180" s="102"/>
      <c r="RSX180" s="102"/>
      <c r="RSY180" s="102"/>
      <c r="RSZ180" s="102"/>
      <c r="RTA180" s="102"/>
      <c r="RTB180" s="102"/>
      <c r="RTC180" s="102"/>
      <c r="RTD180" s="102"/>
      <c r="RTE180" s="102"/>
      <c r="RTF180" s="102"/>
      <c r="RTG180" s="102"/>
      <c r="RTH180" s="102"/>
      <c r="RTI180" s="102"/>
      <c r="RTJ180" s="102"/>
      <c r="RTK180" s="102"/>
      <c r="RTL180" s="102"/>
      <c r="RTM180" s="102"/>
      <c r="RTN180" s="102"/>
      <c r="RTO180" s="102"/>
      <c r="RTP180" s="102"/>
      <c r="RTQ180" s="102"/>
      <c r="RTR180" s="102"/>
      <c r="RTS180" s="102"/>
      <c r="RTT180" s="102"/>
      <c r="RTU180" s="102"/>
      <c r="RTV180" s="102"/>
      <c r="RTW180" s="102"/>
      <c r="RTX180" s="102"/>
      <c r="RTY180" s="102"/>
      <c r="RTZ180" s="102"/>
      <c r="RUA180" s="102"/>
      <c r="RUB180" s="102"/>
      <c r="RUC180" s="102"/>
      <c r="RUD180" s="102"/>
      <c r="RUE180" s="102"/>
      <c r="RUF180" s="102"/>
      <c r="RUG180" s="102"/>
      <c r="RUH180" s="102"/>
      <c r="RUI180" s="102"/>
      <c r="RUJ180" s="102"/>
      <c r="RUK180" s="102"/>
      <c r="RUL180" s="102"/>
      <c r="RUM180" s="102"/>
      <c r="RUN180" s="102"/>
      <c r="RUO180" s="102"/>
      <c r="RUP180" s="102"/>
      <c r="RUQ180" s="102"/>
      <c r="RUR180" s="102"/>
      <c r="RUS180" s="102"/>
      <c r="RUT180" s="102"/>
      <c r="RUU180" s="102"/>
      <c r="RUV180" s="102"/>
      <c r="RUW180" s="102"/>
      <c r="RUX180" s="102"/>
      <c r="RUY180" s="102"/>
      <c r="RUZ180" s="102"/>
      <c r="RVA180" s="102"/>
      <c r="RVB180" s="102"/>
      <c r="RVC180" s="102"/>
      <c r="RVD180" s="102"/>
      <c r="RVE180" s="102"/>
      <c r="RVF180" s="102"/>
      <c r="RVG180" s="102"/>
      <c r="RVH180" s="102"/>
      <c r="RVI180" s="102"/>
      <c r="RVJ180" s="102"/>
      <c r="RVK180" s="102"/>
      <c r="RVL180" s="102"/>
      <c r="RVM180" s="102"/>
      <c r="RVN180" s="102"/>
      <c r="RVO180" s="102"/>
      <c r="RVP180" s="102"/>
      <c r="RVQ180" s="102"/>
      <c r="RVR180" s="102"/>
      <c r="RVS180" s="102"/>
      <c r="RVT180" s="102"/>
      <c r="RVU180" s="102"/>
      <c r="RVV180" s="102"/>
      <c r="RVW180" s="102"/>
      <c r="RVX180" s="102"/>
      <c r="RVY180" s="102"/>
      <c r="RVZ180" s="102"/>
      <c r="RWA180" s="102"/>
      <c r="RWB180" s="102"/>
      <c r="RWC180" s="102"/>
      <c r="RWD180" s="102"/>
      <c r="RWE180" s="102"/>
      <c r="RWF180" s="102"/>
      <c r="RWG180" s="102"/>
      <c r="RWH180" s="102"/>
      <c r="RWI180" s="102"/>
      <c r="RWJ180" s="102"/>
      <c r="RWK180" s="102"/>
      <c r="RWL180" s="102"/>
      <c r="RWM180" s="102"/>
      <c r="RWN180" s="102"/>
      <c r="RWO180" s="102"/>
      <c r="RWP180" s="102"/>
      <c r="RWQ180" s="102"/>
      <c r="RWR180" s="102"/>
      <c r="RWS180" s="102"/>
      <c r="RWT180" s="102"/>
      <c r="RWU180" s="102"/>
      <c r="RWV180" s="102"/>
      <c r="RWW180" s="102"/>
      <c r="RWX180" s="102"/>
      <c r="RWY180" s="102"/>
      <c r="RWZ180" s="102"/>
      <c r="RXA180" s="102"/>
      <c r="RXB180" s="102"/>
      <c r="RXC180" s="102"/>
      <c r="RXD180" s="102"/>
      <c r="RXE180" s="102"/>
      <c r="RXF180" s="102"/>
      <c r="RXG180" s="102"/>
      <c r="RXH180" s="102"/>
      <c r="RXI180" s="102"/>
      <c r="RXJ180" s="102"/>
      <c r="RXK180" s="102"/>
      <c r="RXL180" s="102"/>
      <c r="RXM180" s="102"/>
      <c r="RXN180" s="102"/>
      <c r="RXO180" s="102"/>
      <c r="RXP180" s="102"/>
      <c r="RXQ180" s="102"/>
      <c r="RXR180" s="102"/>
      <c r="RXS180" s="102"/>
      <c r="RXT180" s="102"/>
      <c r="RXU180" s="102"/>
      <c r="RXV180" s="102"/>
      <c r="RXW180" s="102"/>
      <c r="RXX180" s="102"/>
      <c r="RXY180" s="102"/>
      <c r="RXZ180" s="102"/>
      <c r="RYA180" s="102"/>
      <c r="RYB180" s="102"/>
      <c r="RYC180" s="102"/>
      <c r="RYD180" s="102"/>
      <c r="RYE180" s="102"/>
      <c r="RYF180" s="102"/>
      <c r="RYG180" s="102"/>
      <c r="RYH180" s="102"/>
      <c r="RYI180" s="102"/>
      <c r="RYJ180" s="102"/>
      <c r="RYK180" s="102"/>
      <c r="RYL180" s="102"/>
      <c r="RYM180" s="102"/>
      <c r="RYN180" s="102"/>
      <c r="RYO180" s="102"/>
      <c r="RYP180" s="102"/>
      <c r="RYQ180" s="102"/>
      <c r="RYR180" s="102"/>
      <c r="RYS180" s="102"/>
      <c r="RYT180" s="102"/>
      <c r="RYU180" s="102"/>
      <c r="RYV180" s="102"/>
      <c r="RYW180" s="102"/>
      <c r="RYX180" s="102"/>
      <c r="RYY180" s="102"/>
      <c r="RYZ180" s="102"/>
      <c r="RZA180" s="102"/>
      <c r="RZB180" s="102"/>
      <c r="RZC180" s="102"/>
      <c r="RZD180" s="102"/>
      <c r="RZE180" s="102"/>
      <c r="RZF180" s="102"/>
      <c r="RZG180" s="102"/>
      <c r="RZH180" s="102"/>
      <c r="RZI180" s="102"/>
      <c r="RZJ180" s="102"/>
      <c r="RZK180" s="102"/>
      <c r="RZL180" s="102"/>
      <c r="RZM180" s="102"/>
      <c r="RZN180" s="102"/>
      <c r="RZO180" s="102"/>
      <c r="RZP180" s="102"/>
      <c r="RZQ180" s="102"/>
      <c r="RZR180" s="102"/>
      <c r="RZS180" s="102"/>
      <c r="RZT180" s="102"/>
      <c r="RZU180" s="102"/>
      <c r="RZV180" s="102"/>
      <c r="RZW180" s="102"/>
      <c r="RZX180" s="102"/>
      <c r="RZY180" s="102"/>
      <c r="RZZ180" s="102"/>
      <c r="SAA180" s="102"/>
      <c r="SAB180" s="102"/>
      <c r="SAC180" s="102"/>
      <c r="SAD180" s="102"/>
      <c r="SAE180" s="102"/>
      <c r="SAF180" s="102"/>
      <c r="SAG180" s="102"/>
      <c r="SAH180" s="102"/>
      <c r="SAI180" s="102"/>
      <c r="SAJ180" s="102"/>
      <c r="SAK180" s="102"/>
      <c r="SAL180" s="102"/>
      <c r="SAM180" s="102"/>
      <c r="SAN180" s="102"/>
      <c r="SAO180" s="102"/>
      <c r="SAP180" s="102"/>
      <c r="SAQ180" s="102"/>
      <c r="SAR180" s="102"/>
      <c r="SAS180" s="102"/>
      <c r="SAT180" s="102"/>
      <c r="SAU180" s="102"/>
      <c r="SAV180" s="102"/>
      <c r="SAW180" s="102"/>
      <c r="SAX180" s="102"/>
      <c r="SAY180" s="102"/>
      <c r="SAZ180" s="102"/>
      <c r="SBA180" s="102"/>
      <c r="SBB180" s="102"/>
      <c r="SBC180" s="102"/>
      <c r="SBD180" s="102"/>
      <c r="SBE180" s="102"/>
      <c r="SBF180" s="102"/>
      <c r="SBG180" s="102"/>
      <c r="SBH180" s="102"/>
      <c r="SBI180" s="102"/>
      <c r="SBJ180" s="102"/>
      <c r="SBK180" s="102"/>
      <c r="SBL180" s="102"/>
      <c r="SBM180" s="102"/>
      <c r="SBN180" s="102"/>
      <c r="SBO180" s="102"/>
      <c r="SBP180" s="102"/>
      <c r="SBQ180" s="102"/>
      <c r="SBR180" s="102"/>
      <c r="SBS180" s="102"/>
      <c r="SBT180" s="102"/>
      <c r="SBU180" s="102"/>
      <c r="SBV180" s="102"/>
      <c r="SBW180" s="102"/>
      <c r="SBX180" s="102"/>
      <c r="SBY180" s="102"/>
      <c r="SBZ180" s="102"/>
      <c r="SCA180" s="102"/>
      <c r="SCB180" s="102"/>
      <c r="SCC180" s="102"/>
      <c r="SCD180" s="102"/>
      <c r="SCE180" s="102"/>
      <c r="SCF180" s="102"/>
      <c r="SCG180" s="102"/>
      <c r="SCH180" s="102"/>
      <c r="SCI180" s="102"/>
      <c r="SCJ180" s="102"/>
      <c r="SCK180" s="102"/>
      <c r="SCL180" s="102"/>
      <c r="SCM180" s="102"/>
      <c r="SCN180" s="102"/>
      <c r="SCO180" s="102"/>
      <c r="SCP180" s="102"/>
      <c r="SCQ180" s="102"/>
      <c r="SCR180" s="102"/>
      <c r="SCS180" s="102"/>
      <c r="SCT180" s="102"/>
      <c r="SCU180" s="102"/>
      <c r="SCV180" s="102"/>
      <c r="SCW180" s="102"/>
      <c r="SCX180" s="102"/>
      <c r="SCY180" s="102"/>
      <c r="SCZ180" s="102"/>
      <c r="SDA180" s="102"/>
      <c r="SDB180" s="102"/>
      <c r="SDC180" s="102"/>
      <c r="SDD180" s="102"/>
      <c r="SDE180" s="102"/>
      <c r="SDF180" s="102"/>
      <c r="SDG180" s="102"/>
      <c r="SDH180" s="102"/>
      <c r="SDI180" s="102"/>
      <c r="SDJ180" s="102"/>
      <c r="SDK180" s="102"/>
      <c r="SDL180" s="102"/>
      <c r="SDM180" s="102"/>
      <c r="SDN180" s="102"/>
      <c r="SDO180" s="102"/>
      <c r="SDP180" s="102"/>
      <c r="SDQ180" s="102"/>
      <c r="SDR180" s="102"/>
      <c r="SDS180" s="102"/>
      <c r="SDT180" s="102"/>
      <c r="SDU180" s="102"/>
      <c r="SDV180" s="102"/>
      <c r="SDW180" s="102"/>
      <c r="SDX180" s="102"/>
      <c r="SDY180" s="102"/>
      <c r="SDZ180" s="102"/>
      <c r="SEA180" s="102"/>
      <c r="SEB180" s="102"/>
      <c r="SEC180" s="102"/>
      <c r="SED180" s="102"/>
      <c r="SEE180" s="102"/>
      <c r="SEF180" s="102"/>
      <c r="SEG180" s="102"/>
      <c r="SEH180" s="102"/>
      <c r="SEI180" s="102"/>
      <c r="SEJ180" s="102"/>
      <c r="SEK180" s="102"/>
      <c r="SEL180" s="102"/>
      <c r="SEM180" s="102"/>
      <c r="SEN180" s="102"/>
      <c r="SEO180" s="102"/>
      <c r="SEP180" s="102"/>
      <c r="SEQ180" s="102"/>
      <c r="SER180" s="102"/>
      <c r="SES180" s="102"/>
      <c r="SET180" s="102"/>
      <c r="SEU180" s="102"/>
      <c r="SEV180" s="102"/>
      <c r="SEW180" s="102"/>
      <c r="SEX180" s="102"/>
      <c r="SEY180" s="102"/>
      <c r="SEZ180" s="102"/>
      <c r="SFA180" s="102"/>
      <c r="SFB180" s="102"/>
      <c r="SFC180" s="102"/>
      <c r="SFD180" s="102"/>
      <c r="SFE180" s="102"/>
      <c r="SFF180" s="102"/>
      <c r="SFG180" s="102"/>
      <c r="SFH180" s="102"/>
      <c r="SFI180" s="102"/>
      <c r="SFJ180" s="102"/>
      <c r="SFK180" s="102"/>
      <c r="SFL180" s="102"/>
      <c r="SFM180" s="102"/>
      <c r="SFN180" s="102"/>
      <c r="SFO180" s="102"/>
      <c r="SFP180" s="102"/>
      <c r="SFQ180" s="102"/>
      <c r="SFR180" s="102"/>
      <c r="SFS180" s="102"/>
      <c r="SFT180" s="102"/>
      <c r="SFU180" s="102"/>
      <c r="SFV180" s="102"/>
      <c r="SFW180" s="102"/>
      <c r="SFX180" s="102"/>
      <c r="SFY180" s="102"/>
      <c r="SFZ180" s="102"/>
      <c r="SGA180" s="102"/>
      <c r="SGB180" s="102"/>
      <c r="SGC180" s="102"/>
      <c r="SGD180" s="102"/>
      <c r="SGE180" s="102"/>
      <c r="SGF180" s="102"/>
      <c r="SGG180" s="102"/>
      <c r="SGH180" s="102"/>
      <c r="SGI180" s="102"/>
      <c r="SGJ180" s="102"/>
      <c r="SGK180" s="102"/>
      <c r="SGL180" s="102"/>
      <c r="SGM180" s="102"/>
      <c r="SGN180" s="102"/>
      <c r="SGO180" s="102"/>
      <c r="SGP180" s="102"/>
      <c r="SGQ180" s="102"/>
      <c r="SGR180" s="102"/>
      <c r="SGS180" s="102"/>
      <c r="SGT180" s="102"/>
      <c r="SGU180" s="102"/>
      <c r="SGV180" s="102"/>
      <c r="SGW180" s="102"/>
      <c r="SGX180" s="102"/>
      <c r="SGY180" s="102"/>
      <c r="SGZ180" s="102"/>
      <c r="SHA180" s="102"/>
      <c r="SHB180" s="102"/>
      <c r="SHC180" s="102"/>
      <c r="SHD180" s="102"/>
      <c r="SHE180" s="102"/>
      <c r="SHF180" s="102"/>
      <c r="SHG180" s="102"/>
      <c r="SHH180" s="102"/>
      <c r="SHI180" s="102"/>
      <c r="SHJ180" s="102"/>
      <c r="SHK180" s="102"/>
      <c r="SHL180" s="102"/>
      <c r="SHM180" s="102"/>
      <c r="SHN180" s="102"/>
      <c r="SHO180" s="102"/>
      <c r="SHP180" s="102"/>
      <c r="SHQ180" s="102"/>
      <c r="SHR180" s="102"/>
      <c r="SHS180" s="102"/>
      <c r="SHT180" s="102"/>
      <c r="SHU180" s="102"/>
      <c r="SHV180" s="102"/>
      <c r="SHW180" s="102"/>
      <c r="SHX180" s="102"/>
      <c r="SHY180" s="102"/>
      <c r="SHZ180" s="102"/>
      <c r="SIA180" s="102"/>
      <c r="SIB180" s="102"/>
      <c r="SIC180" s="102"/>
      <c r="SID180" s="102"/>
      <c r="SIE180" s="102"/>
      <c r="SIF180" s="102"/>
      <c r="SIG180" s="102"/>
      <c r="SIH180" s="102"/>
      <c r="SII180" s="102"/>
      <c r="SIJ180" s="102"/>
      <c r="SIK180" s="102"/>
      <c r="SIL180" s="102"/>
      <c r="SIM180" s="102"/>
      <c r="SIN180" s="102"/>
      <c r="SIO180" s="102"/>
      <c r="SIP180" s="102"/>
      <c r="SIQ180" s="102"/>
      <c r="SIR180" s="102"/>
      <c r="SIS180" s="102"/>
      <c r="SIT180" s="102"/>
      <c r="SIU180" s="102"/>
      <c r="SIV180" s="102"/>
      <c r="SIW180" s="102"/>
      <c r="SIX180" s="102"/>
      <c r="SIY180" s="102"/>
      <c r="SIZ180" s="102"/>
      <c r="SJA180" s="102"/>
      <c r="SJB180" s="102"/>
      <c r="SJC180" s="102"/>
      <c r="SJD180" s="102"/>
      <c r="SJE180" s="102"/>
      <c r="SJF180" s="102"/>
      <c r="SJG180" s="102"/>
      <c r="SJH180" s="102"/>
      <c r="SJI180" s="102"/>
      <c r="SJJ180" s="102"/>
      <c r="SJK180" s="102"/>
      <c r="SJL180" s="102"/>
      <c r="SJM180" s="102"/>
      <c r="SJN180" s="102"/>
      <c r="SJO180" s="102"/>
      <c r="SJP180" s="102"/>
      <c r="SJQ180" s="102"/>
      <c r="SJR180" s="102"/>
      <c r="SJS180" s="102"/>
      <c r="SJT180" s="102"/>
      <c r="SJU180" s="102"/>
      <c r="SJV180" s="102"/>
      <c r="SJW180" s="102"/>
      <c r="SJX180" s="102"/>
      <c r="SJY180" s="102"/>
      <c r="SJZ180" s="102"/>
      <c r="SKA180" s="102"/>
      <c r="SKB180" s="102"/>
      <c r="SKC180" s="102"/>
      <c r="SKD180" s="102"/>
      <c r="SKE180" s="102"/>
      <c r="SKF180" s="102"/>
      <c r="SKG180" s="102"/>
      <c r="SKH180" s="102"/>
      <c r="SKI180" s="102"/>
      <c r="SKJ180" s="102"/>
      <c r="SKK180" s="102"/>
      <c r="SKL180" s="102"/>
      <c r="SKM180" s="102"/>
      <c r="SKN180" s="102"/>
      <c r="SKO180" s="102"/>
      <c r="SKP180" s="102"/>
      <c r="SKQ180" s="102"/>
      <c r="SKR180" s="102"/>
      <c r="SKS180" s="102"/>
      <c r="SKT180" s="102"/>
      <c r="SKU180" s="102"/>
      <c r="SKV180" s="102"/>
      <c r="SKW180" s="102"/>
      <c r="SKX180" s="102"/>
      <c r="SKY180" s="102"/>
      <c r="SKZ180" s="102"/>
      <c r="SLA180" s="102"/>
      <c r="SLB180" s="102"/>
      <c r="SLC180" s="102"/>
      <c r="SLD180" s="102"/>
      <c r="SLE180" s="102"/>
      <c r="SLF180" s="102"/>
      <c r="SLG180" s="102"/>
      <c r="SLH180" s="102"/>
      <c r="SLI180" s="102"/>
      <c r="SLJ180" s="102"/>
      <c r="SLK180" s="102"/>
      <c r="SLL180" s="102"/>
      <c r="SLM180" s="102"/>
      <c r="SLN180" s="102"/>
      <c r="SLO180" s="102"/>
      <c r="SLP180" s="102"/>
      <c r="SLQ180" s="102"/>
      <c r="SLR180" s="102"/>
      <c r="SLS180" s="102"/>
      <c r="SLT180" s="102"/>
      <c r="SLU180" s="102"/>
      <c r="SLV180" s="102"/>
      <c r="SLW180" s="102"/>
      <c r="SLX180" s="102"/>
      <c r="SLY180" s="102"/>
      <c r="SLZ180" s="102"/>
      <c r="SMA180" s="102"/>
      <c r="SMB180" s="102"/>
      <c r="SMC180" s="102"/>
      <c r="SMD180" s="102"/>
      <c r="SME180" s="102"/>
      <c r="SMF180" s="102"/>
      <c r="SMG180" s="102"/>
      <c r="SMH180" s="102"/>
      <c r="SMI180" s="102"/>
      <c r="SMJ180" s="102"/>
      <c r="SMK180" s="102"/>
      <c r="SML180" s="102"/>
      <c r="SMM180" s="102"/>
      <c r="SMN180" s="102"/>
      <c r="SMO180" s="102"/>
      <c r="SMP180" s="102"/>
      <c r="SMQ180" s="102"/>
      <c r="SMR180" s="102"/>
      <c r="SMS180" s="102"/>
      <c r="SMT180" s="102"/>
      <c r="SMU180" s="102"/>
      <c r="SMV180" s="102"/>
      <c r="SMW180" s="102"/>
      <c r="SMX180" s="102"/>
      <c r="SMY180" s="102"/>
      <c r="SMZ180" s="102"/>
      <c r="SNA180" s="102"/>
      <c r="SNB180" s="102"/>
      <c r="SNC180" s="102"/>
      <c r="SND180" s="102"/>
      <c r="SNE180" s="102"/>
      <c r="SNF180" s="102"/>
      <c r="SNG180" s="102"/>
      <c r="SNH180" s="102"/>
      <c r="SNI180" s="102"/>
      <c r="SNJ180" s="102"/>
      <c r="SNK180" s="102"/>
      <c r="SNL180" s="102"/>
      <c r="SNM180" s="102"/>
      <c r="SNN180" s="102"/>
      <c r="SNO180" s="102"/>
      <c r="SNP180" s="102"/>
      <c r="SNQ180" s="102"/>
      <c r="SNR180" s="102"/>
      <c r="SNS180" s="102"/>
      <c r="SNT180" s="102"/>
      <c r="SNU180" s="102"/>
      <c r="SNV180" s="102"/>
      <c r="SNW180" s="102"/>
      <c r="SNX180" s="102"/>
      <c r="SNY180" s="102"/>
      <c r="SNZ180" s="102"/>
      <c r="SOA180" s="102"/>
      <c r="SOB180" s="102"/>
      <c r="SOC180" s="102"/>
      <c r="SOD180" s="102"/>
      <c r="SOE180" s="102"/>
      <c r="SOF180" s="102"/>
      <c r="SOG180" s="102"/>
      <c r="SOH180" s="102"/>
      <c r="SOI180" s="102"/>
      <c r="SOJ180" s="102"/>
      <c r="SOK180" s="102"/>
      <c r="SOL180" s="102"/>
      <c r="SOM180" s="102"/>
      <c r="SON180" s="102"/>
      <c r="SOO180" s="102"/>
      <c r="SOP180" s="102"/>
      <c r="SOQ180" s="102"/>
      <c r="SOR180" s="102"/>
      <c r="SOS180" s="102"/>
      <c r="SOT180" s="102"/>
      <c r="SOU180" s="102"/>
      <c r="SOV180" s="102"/>
      <c r="SOW180" s="102"/>
      <c r="SOX180" s="102"/>
      <c r="SOY180" s="102"/>
      <c r="SOZ180" s="102"/>
      <c r="SPA180" s="102"/>
      <c r="SPB180" s="102"/>
      <c r="SPC180" s="102"/>
      <c r="SPD180" s="102"/>
      <c r="SPE180" s="102"/>
      <c r="SPF180" s="102"/>
      <c r="SPG180" s="102"/>
      <c r="SPH180" s="102"/>
      <c r="SPI180" s="102"/>
      <c r="SPJ180" s="102"/>
      <c r="SPK180" s="102"/>
      <c r="SPL180" s="102"/>
      <c r="SPM180" s="102"/>
      <c r="SPN180" s="102"/>
      <c r="SPO180" s="102"/>
      <c r="SPP180" s="102"/>
      <c r="SPQ180" s="102"/>
      <c r="SPR180" s="102"/>
      <c r="SPS180" s="102"/>
      <c r="SPT180" s="102"/>
      <c r="SPU180" s="102"/>
      <c r="SPV180" s="102"/>
      <c r="SPW180" s="102"/>
      <c r="SPX180" s="102"/>
      <c r="SPY180" s="102"/>
      <c r="SPZ180" s="102"/>
      <c r="SQA180" s="102"/>
      <c r="SQB180" s="102"/>
      <c r="SQC180" s="102"/>
      <c r="SQD180" s="102"/>
      <c r="SQE180" s="102"/>
      <c r="SQF180" s="102"/>
      <c r="SQG180" s="102"/>
      <c r="SQH180" s="102"/>
      <c r="SQI180" s="102"/>
      <c r="SQJ180" s="102"/>
      <c r="SQK180" s="102"/>
      <c r="SQL180" s="102"/>
      <c r="SQM180" s="102"/>
      <c r="SQN180" s="102"/>
      <c r="SQO180" s="102"/>
      <c r="SQP180" s="102"/>
      <c r="SQQ180" s="102"/>
      <c r="SQR180" s="102"/>
      <c r="SQS180" s="102"/>
      <c r="SQT180" s="102"/>
      <c r="SQU180" s="102"/>
      <c r="SQV180" s="102"/>
      <c r="SQW180" s="102"/>
      <c r="SQX180" s="102"/>
      <c r="SQY180" s="102"/>
      <c r="SQZ180" s="102"/>
      <c r="SRA180" s="102"/>
      <c r="SRB180" s="102"/>
      <c r="SRC180" s="102"/>
      <c r="SRD180" s="102"/>
      <c r="SRE180" s="102"/>
      <c r="SRF180" s="102"/>
      <c r="SRG180" s="102"/>
      <c r="SRH180" s="102"/>
      <c r="SRI180" s="102"/>
      <c r="SRJ180" s="102"/>
      <c r="SRK180" s="102"/>
      <c r="SRL180" s="102"/>
      <c r="SRM180" s="102"/>
      <c r="SRN180" s="102"/>
      <c r="SRO180" s="102"/>
      <c r="SRP180" s="102"/>
      <c r="SRQ180" s="102"/>
      <c r="SRR180" s="102"/>
      <c r="SRS180" s="102"/>
      <c r="SRT180" s="102"/>
      <c r="SRU180" s="102"/>
      <c r="SRV180" s="102"/>
      <c r="SRW180" s="102"/>
      <c r="SRX180" s="102"/>
      <c r="SRY180" s="102"/>
      <c r="SRZ180" s="102"/>
      <c r="SSA180" s="102"/>
      <c r="SSB180" s="102"/>
      <c r="SSC180" s="102"/>
      <c r="SSD180" s="102"/>
      <c r="SSE180" s="102"/>
      <c r="SSF180" s="102"/>
      <c r="SSG180" s="102"/>
      <c r="SSH180" s="102"/>
      <c r="SSI180" s="102"/>
      <c r="SSJ180" s="102"/>
      <c r="SSK180" s="102"/>
      <c r="SSL180" s="102"/>
      <c r="SSM180" s="102"/>
      <c r="SSN180" s="102"/>
      <c r="SSO180" s="102"/>
      <c r="SSP180" s="102"/>
      <c r="SSQ180" s="102"/>
      <c r="SSR180" s="102"/>
      <c r="SSS180" s="102"/>
      <c r="SST180" s="102"/>
      <c r="SSU180" s="102"/>
      <c r="SSV180" s="102"/>
      <c r="SSW180" s="102"/>
      <c r="SSX180" s="102"/>
      <c r="SSY180" s="102"/>
      <c r="SSZ180" s="102"/>
      <c r="STA180" s="102"/>
      <c r="STB180" s="102"/>
      <c r="STC180" s="102"/>
      <c r="STD180" s="102"/>
      <c r="STE180" s="102"/>
      <c r="STF180" s="102"/>
      <c r="STG180" s="102"/>
      <c r="STH180" s="102"/>
      <c r="STI180" s="102"/>
      <c r="STJ180" s="102"/>
      <c r="STK180" s="102"/>
      <c r="STL180" s="102"/>
      <c r="STM180" s="102"/>
      <c r="STN180" s="102"/>
      <c r="STO180" s="102"/>
      <c r="STP180" s="102"/>
      <c r="STQ180" s="102"/>
      <c r="STR180" s="102"/>
      <c r="STS180" s="102"/>
      <c r="STT180" s="102"/>
      <c r="STU180" s="102"/>
      <c r="STV180" s="102"/>
      <c r="STW180" s="102"/>
      <c r="STX180" s="102"/>
      <c r="STY180" s="102"/>
      <c r="STZ180" s="102"/>
      <c r="SUA180" s="102"/>
      <c r="SUB180" s="102"/>
      <c r="SUC180" s="102"/>
      <c r="SUD180" s="102"/>
      <c r="SUE180" s="102"/>
      <c r="SUF180" s="102"/>
      <c r="SUG180" s="102"/>
      <c r="SUH180" s="102"/>
      <c r="SUI180" s="102"/>
      <c r="SUJ180" s="102"/>
      <c r="SUK180" s="102"/>
      <c r="SUL180" s="102"/>
      <c r="SUM180" s="102"/>
      <c r="SUN180" s="102"/>
      <c r="SUO180" s="102"/>
      <c r="SUP180" s="102"/>
      <c r="SUQ180" s="102"/>
      <c r="SUR180" s="102"/>
      <c r="SUS180" s="102"/>
      <c r="SUT180" s="102"/>
      <c r="SUU180" s="102"/>
      <c r="SUV180" s="102"/>
      <c r="SUW180" s="102"/>
      <c r="SUX180" s="102"/>
      <c r="SUY180" s="102"/>
      <c r="SUZ180" s="102"/>
      <c r="SVA180" s="102"/>
      <c r="SVB180" s="102"/>
      <c r="SVC180" s="102"/>
      <c r="SVD180" s="102"/>
      <c r="SVE180" s="102"/>
      <c r="SVF180" s="102"/>
      <c r="SVG180" s="102"/>
      <c r="SVH180" s="102"/>
      <c r="SVI180" s="102"/>
      <c r="SVJ180" s="102"/>
      <c r="SVK180" s="102"/>
      <c r="SVL180" s="102"/>
      <c r="SVM180" s="102"/>
      <c r="SVN180" s="102"/>
      <c r="SVO180" s="102"/>
      <c r="SVP180" s="102"/>
      <c r="SVQ180" s="102"/>
      <c r="SVR180" s="102"/>
      <c r="SVS180" s="102"/>
      <c r="SVT180" s="102"/>
      <c r="SVU180" s="102"/>
      <c r="SVV180" s="102"/>
      <c r="SVW180" s="102"/>
      <c r="SVX180" s="102"/>
      <c r="SVY180" s="102"/>
      <c r="SVZ180" s="102"/>
      <c r="SWA180" s="102"/>
      <c r="SWB180" s="102"/>
      <c r="SWC180" s="102"/>
      <c r="SWD180" s="102"/>
      <c r="SWE180" s="102"/>
      <c r="SWF180" s="102"/>
      <c r="SWG180" s="102"/>
      <c r="SWH180" s="102"/>
      <c r="SWI180" s="102"/>
      <c r="SWJ180" s="102"/>
      <c r="SWK180" s="102"/>
      <c r="SWL180" s="102"/>
      <c r="SWM180" s="102"/>
      <c r="SWN180" s="102"/>
      <c r="SWO180" s="102"/>
      <c r="SWP180" s="102"/>
      <c r="SWQ180" s="102"/>
      <c r="SWR180" s="102"/>
      <c r="SWS180" s="102"/>
      <c r="SWT180" s="102"/>
      <c r="SWU180" s="102"/>
      <c r="SWV180" s="102"/>
      <c r="SWW180" s="102"/>
      <c r="SWX180" s="102"/>
      <c r="SWY180" s="102"/>
      <c r="SWZ180" s="102"/>
      <c r="SXA180" s="102"/>
      <c r="SXB180" s="102"/>
      <c r="SXC180" s="102"/>
      <c r="SXD180" s="102"/>
      <c r="SXE180" s="102"/>
      <c r="SXF180" s="102"/>
      <c r="SXG180" s="102"/>
      <c r="SXH180" s="102"/>
      <c r="SXI180" s="102"/>
      <c r="SXJ180" s="102"/>
      <c r="SXK180" s="102"/>
      <c r="SXL180" s="102"/>
      <c r="SXM180" s="102"/>
      <c r="SXN180" s="102"/>
      <c r="SXO180" s="102"/>
      <c r="SXP180" s="102"/>
      <c r="SXQ180" s="102"/>
      <c r="SXR180" s="102"/>
      <c r="SXS180" s="102"/>
      <c r="SXT180" s="102"/>
      <c r="SXU180" s="102"/>
      <c r="SXV180" s="102"/>
      <c r="SXW180" s="102"/>
      <c r="SXX180" s="102"/>
      <c r="SXY180" s="102"/>
      <c r="SXZ180" s="102"/>
      <c r="SYA180" s="102"/>
      <c r="SYB180" s="102"/>
      <c r="SYC180" s="102"/>
      <c r="SYD180" s="102"/>
      <c r="SYE180" s="102"/>
      <c r="SYF180" s="102"/>
      <c r="SYG180" s="102"/>
      <c r="SYH180" s="102"/>
      <c r="SYI180" s="102"/>
      <c r="SYJ180" s="102"/>
      <c r="SYK180" s="102"/>
      <c r="SYL180" s="102"/>
      <c r="SYM180" s="102"/>
      <c r="SYN180" s="102"/>
      <c r="SYO180" s="102"/>
      <c r="SYP180" s="102"/>
      <c r="SYQ180" s="102"/>
      <c r="SYR180" s="102"/>
      <c r="SYS180" s="102"/>
      <c r="SYT180" s="102"/>
      <c r="SYU180" s="102"/>
      <c r="SYV180" s="102"/>
      <c r="SYW180" s="102"/>
      <c r="SYX180" s="102"/>
      <c r="SYY180" s="102"/>
      <c r="SYZ180" s="102"/>
      <c r="SZA180" s="102"/>
      <c r="SZB180" s="102"/>
      <c r="SZC180" s="102"/>
      <c r="SZD180" s="102"/>
      <c r="SZE180" s="102"/>
      <c r="SZF180" s="102"/>
      <c r="SZG180" s="102"/>
      <c r="SZH180" s="102"/>
      <c r="SZI180" s="102"/>
      <c r="SZJ180" s="102"/>
      <c r="SZK180" s="102"/>
      <c r="SZL180" s="102"/>
      <c r="SZM180" s="102"/>
      <c r="SZN180" s="102"/>
      <c r="SZO180" s="102"/>
      <c r="SZP180" s="102"/>
      <c r="SZQ180" s="102"/>
      <c r="SZR180" s="102"/>
      <c r="SZS180" s="102"/>
      <c r="SZT180" s="102"/>
      <c r="SZU180" s="102"/>
      <c r="SZV180" s="102"/>
      <c r="SZW180" s="102"/>
      <c r="SZX180" s="102"/>
      <c r="SZY180" s="102"/>
      <c r="SZZ180" s="102"/>
      <c r="TAA180" s="102"/>
      <c r="TAB180" s="102"/>
      <c r="TAC180" s="102"/>
      <c r="TAD180" s="102"/>
      <c r="TAE180" s="102"/>
      <c r="TAF180" s="102"/>
      <c r="TAG180" s="102"/>
      <c r="TAH180" s="102"/>
      <c r="TAI180" s="102"/>
      <c r="TAJ180" s="102"/>
      <c r="TAK180" s="102"/>
      <c r="TAL180" s="102"/>
      <c r="TAM180" s="102"/>
      <c r="TAN180" s="102"/>
      <c r="TAO180" s="102"/>
      <c r="TAP180" s="102"/>
      <c r="TAQ180" s="102"/>
      <c r="TAR180" s="102"/>
      <c r="TAS180" s="102"/>
      <c r="TAT180" s="102"/>
      <c r="TAU180" s="102"/>
      <c r="TAV180" s="102"/>
      <c r="TAW180" s="102"/>
      <c r="TAX180" s="102"/>
      <c r="TAY180" s="102"/>
      <c r="TAZ180" s="102"/>
      <c r="TBA180" s="102"/>
      <c r="TBB180" s="102"/>
      <c r="TBC180" s="102"/>
      <c r="TBD180" s="102"/>
      <c r="TBE180" s="102"/>
      <c r="TBF180" s="102"/>
      <c r="TBG180" s="102"/>
      <c r="TBH180" s="102"/>
      <c r="TBI180" s="102"/>
      <c r="TBJ180" s="102"/>
      <c r="TBK180" s="102"/>
      <c r="TBL180" s="102"/>
      <c r="TBM180" s="102"/>
      <c r="TBN180" s="102"/>
      <c r="TBO180" s="102"/>
      <c r="TBP180" s="102"/>
      <c r="TBQ180" s="102"/>
      <c r="TBR180" s="102"/>
      <c r="TBS180" s="102"/>
      <c r="TBT180" s="102"/>
      <c r="TBU180" s="102"/>
      <c r="TBV180" s="102"/>
      <c r="TBW180" s="102"/>
      <c r="TBX180" s="102"/>
      <c r="TBY180" s="102"/>
      <c r="TBZ180" s="102"/>
      <c r="TCA180" s="102"/>
      <c r="TCB180" s="102"/>
      <c r="TCC180" s="102"/>
      <c r="TCD180" s="102"/>
      <c r="TCE180" s="102"/>
      <c r="TCF180" s="102"/>
      <c r="TCG180" s="102"/>
      <c r="TCH180" s="102"/>
      <c r="TCI180" s="102"/>
      <c r="TCJ180" s="102"/>
      <c r="TCK180" s="102"/>
      <c r="TCL180" s="102"/>
      <c r="TCM180" s="102"/>
      <c r="TCN180" s="102"/>
      <c r="TCO180" s="102"/>
      <c r="TCP180" s="102"/>
      <c r="TCQ180" s="102"/>
      <c r="TCR180" s="102"/>
      <c r="TCS180" s="102"/>
      <c r="TCT180" s="102"/>
      <c r="TCU180" s="102"/>
      <c r="TCV180" s="102"/>
      <c r="TCW180" s="102"/>
      <c r="TCX180" s="102"/>
      <c r="TCY180" s="102"/>
      <c r="TCZ180" s="102"/>
      <c r="TDA180" s="102"/>
      <c r="TDB180" s="102"/>
      <c r="TDC180" s="102"/>
      <c r="TDD180" s="102"/>
      <c r="TDE180" s="102"/>
      <c r="TDF180" s="102"/>
      <c r="TDG180" s="102"/>
      <c r="TDH180" s="102"/>
      <c r="TDI180" s="102"/>
      <c r="TDJ180" s="102"/>
      <c r="TDK180" s="102"/>
      <c r="TDL180" s="102"/>
      <c r="TDM180" s="102"/>
      <c r="TDN180" s="102"/>
      <c r="TDO180" s="102"/>
      <c r="TDP180" s="102"/>
      <c r="TDQ180" s="102"/>
      <c r="TDR180" s="102"/>
      <c r="TDS180" s="102"/>
      <c r="TDT180" s="102"/>
      <c r="TDU180" s="102"/>
      <c r="TDV180" s="102"/>
      <c r="TDW180" s="102"/>
      <c r="TDX180" s="102"/>
      <c r="TDY180" s="102"/>
      <c r="TDZ180" s="102"/>
      <c r="TEA180" s="102"/>
      <c r="TEB180" s="102"/>
      <c r="TEC180" s="102"/>
      <c r="TED180" s="102"/>
      <c r="TEE180" s="102"/>
      <c r="TEF180" s="102"/>
      <c r="TEG180" s="102"/>
      <c r="TEH180" s="102"/>
      <c r="TEI180" s="102"/>
      <c r="TEJ180" s="102"/>
      <c r="TEK180" s="102"/>
      <c r="TEL180" s="102"/>
      <c r="TEM180" s="102"/>
      <c r="TEN180" s="102"/>
      <c r="TEO180" s="102"/>
      <c r="TEP180" s="102"/>
      <c r="TEQ180" s="102"/>
      <c r="TER180" s="102"/>
      <c r="TES180" s="102"/>
      <c r="TET180" s="102"/>
      <c r="TEU180" s="102"/>
      <c r="TEV180" s="102"/>
      <c r="TEW180" s="102"/>
      <c r="TEX180" s="102"/>
      <c r="TEY180" s="102"/>
      <c r="TEZ180" s="102"/>
      <c r="TFA180" s="102"/>
      <c r="TFB180" s="102"/>
      <c r="TFC180" s="102"/>
      <c r="TFD180" s="102"/>
      <c r="TFE180" s="102"/>
      <c r="TFF180" s="102"/>
      <c r="TFG180" s="102"/>
      <c r="TFH180" s="102"/>
      <c r="TFI180" s="102"/>
      <c r="TFJ180" s="102"/>
      <c r="TFK180" s="102"/>
      <c r="TFL180" s="102"/>
      <c r="TFM180" s="102"/>
      <c r="TFN180" s="102"/>
      <c r="TFO180" s="102"/>
      <c r="TFP180" s="102"/>
      <c r="TFQ180" s="102"/>
      <c r="TFR180" s="102"/>
      <c r="TFS180" s="102"/>
      <c r="TFT180" s="102"/>
      <c r="TFU180" s="102"/>
      <c r="TFV180" s="102"/>
      <c r="TFW180" s="102"/>
      <c r="TFX180" s="102"/>
      <c r="TFY180" s="102"/>
      <c r="TFZ180" s="102"/>
      <c r="TGA180" s="102"/>
      <c r="TGB180" s="102"/>
      <c r="TGC180" s="102"/>
      <c r="TGD180" s="102"/>
      <c r="TGE180" s="102"/>
      <c r="TGF180" s="102"/>
      <c r="TGG180" s="102"/>
      <c r="TGH180" s="102"/>
      <c r="TGI180" s="102"/>
      <c r="TGJ180" s="102"/>
      <c r="TGK180" s="102"/>
      <c r="TGL180" s="102"/>
      <c r="TGM180" s="102"/>
      <c r="TGN180" s="102"/>
      <c r="TGO180" s="102"/>
      <c r="TGP180" s="102"/>
      <c r="TGQ180" s="102"/>
      <c r="TGR180" s="102"/>
      <c r="TGS180" s="102"/>
      <c r="TGT180" s="102"/>
      <c r="TGU180" s="102"/>
      <c r="TGV180" s="102"/>
      <c r="TGW180" s="102"/>
      <c r="TGX180" s="102"/>
      <c r="TGY180" s="102"/>
      <c r="TGZ180" s="102"/>
      <c r="THA180" s="102"/>
      <c r="THB180" s="102"/>
      <c r="THC180" s="102"/>
      <c r="THD180" s="102"/>
      <c r="THE180" s="102"/>
      <c r="THF180" s="102"/>
      <c r="THG180" s="102"/>
      <c r="THH180" s="102"/>
      <c r="THI180" s="102"/>
      <c r="THJ180" s="102"/>
      <c r="THK180" s="102"/>
      <c r="THL180" s="102"/>
      <c r="THM180" s="102"/>
      <c r="THN180" s="102"/>
      <c r="THO180" s="102"/>
      <c r="THP180" s="102"/>
      <c r="THQ180" s="102"/>
      <c r="THR180" s="102"/>
      <c r="THS180" s="102"/>
      <c r="THT180" s="102"/>
      <c r="THU180" s="102"/>
      <c r="THV180" s="102"/>
      <c r="THW180" s="102"/>
      <c r="THX180" s="102"/>
      <c r="THY180" s="102"/>
      <c r="THZ180" s="102"/>
      <c r="TIA180" s="102"/>
      <c r="TIB180" s="102"/>
      <c r="TIC180" s="102"/>
      <c r="TID180" s="102"/>
      <c r="TIE180" s="102"/>
      <c r="TIF180" s="102"/>
      <c r="TIG180" s="102"/>
      <c r="TIH180" s="102"/>
      <c r="TII180" s="102"/>
      <c r="TIJ180" s="102"/>
      <c r="TIK180" s="102"/>
      <c r="TIL180" s="102"/>
      <c r="TIM180" s="102"/>
      <c r="TIN180" s="102"/>
      <c r="TIO180" s="102"/>
      <c r="TIP180" s="102"/>
      <c r="TIQ180" s="102"/>
      <c r="TIR180" s="102"/>
      <c r="TIS180" s="102"/>
      <c r="TIT180" s="102"/>
      <c r="TIU180" s="102"/>
      <c r="TIV180" s="102"/>
      <c r="TIW180" s="102"/>
      <c r="TIX180" s="102"/>
      <c r="TIY180" s="102"/>
      <c r="TIZ180" s="102"/>
      <c r="TJA180" s="102"/>
      <c r="TJB180" s="102"/>
      <c r="TJC180" s="102"/>
      <c r="TJD180" s="102"/>
      <c r="TJE180" s="102"/>
      <c r="TJF180" s="102"/>
      <c r="TJG180" s="102"/>
      <c r="TJH180" s="102"/>
      <c r="TJI180" s="102"/>
      <c r="TJJ180" s="102"/>
      <c r="TJK180" s="102"/>
      <c r="TJL180" s="102"/>
      <c r="TJM180" s="102"/>
      <c r="TJN180" s="102"/>
      <c r="TJO180" s="102"/>
      <c r="TJP180" s="102"/>
      <c r="TJQ180" s="102"/>
      <c r="TJR180" s="102"/>
      <c r="TJS180" s="102"/>
      <c r="TJT180" s="102"/>
      <c r="TJU180" s="102"/>
      <c r="TJV180" s="102"/>
      <c r="TJW180" s="102"/>
      <c r="TJX180" s="102"/>
      <c r="TJY180" s="102"/>
      <c r="TJZ180" s="102"/>
      <c r="TKA180" s="102"/>
      <c r="TKB180" s="102"/>
      <c r="TKC180" s="102"/>
      <c r="TKD180" s="102"/>
      <c r="TKE180" s="102"/>
      <c r="TKF180" s="102"/>
      <c r="TKG180" s="102"/>
      <c r="TKH180" s="102"/>
      <c r="TKI180" s="102"/>
      <c r="TKJ180" s="102"/>
      <c r="TKK180" s="102"/>
      <c r="TKL180" s="102"/>
      <c r="TKM180" s="102"/>
      <c r="TKN180" s="102"/>
      <c r="TKO180" s="102"/>
      <c r="TKP180" s="102"/>
      <c r="TKQ180" s="102"/>
      <c r="TKR180" s="102"/>
      <c r="TKS180" s="102"/>
      <c r="TKT180" s="102"/>
      <c r="TKU180" s="102"/>
      <c r="TKV180" s="102"/>
      <c r="TKW180" s="102"/>
      <c r="TKX180" s="102"/>
      <c r="TKY180" s="102"/>
      <c r="TKZ180" s="102"/>
      <c r="TLA180" s="102"/>
      <c r="TLB180" s="102"/>
      <c r="TLC180" s="102"/>
      <c r="TLD180" s="102"/>
      <c r="TLE180" s="102"/>
      <c r="TLF180" s="102"/>
      <c r="TLG180" s="102"/>
      <c r="TLH180" s="102"/>
      <c r="TLI180" s="102"/>
      <c r="TLJ180" s="102"/>
      <c r="TLK180" s="102"/>
      <c r="TLL180" s="102"/>
      <c r="TLM180" s="102"/>
      <c r="TLN180" s="102"/>
      <c r="TLO180" s="102"/>
      <c r="TLP180" s="102"/>
      <c r="TLQ180" s="102"/>
      <c r="TLR180" s="102"/>
      <c r="TLS180" s="102"/>
      <c r="TLT180" s="102"/>
      <c r="TLU180" s="102"/>
      <c r="TLV180" s="102"/>
      <c r="TLW180" s="102"/>
      <c r="TLX180" s="102"/>
      <c r="TLY180" s="102"/>
      <c r="TLZ180" s="102"/>
      <c r="TMA180" s="102"/>
      <c r="TMB180" s="102"/>
      <c r="TMC180" s="102"/>
      <c r="TMD180" s="102"/>
      <c r="TME180" s="102"/>
      <c r="TMF180" s="102"/>
      <c r="TMG180" s="102"/>
      <c r="TMH180" s="102"/>
      <c r="TMI180" s="102"/>
      <c r="TMJ180" s="102"/>
      <c r="TMK180" s="102"/>
      <c r="TML180" s="102"/>
      <c r="TMM180" s="102"/>
      <c r="TMN180" s="102"/>
      <c r="TMO180" s="102"/>
      <c r="TMP180" s="102"/>
      <c r="TMQ180" s="102"/>
      <c r="TMR180" s="102"/>
      <c r="TMS180" s="102"/>
      <c r="TMT180" s="102"/>
      <c r="TMU180" s="102"/>
      <c r="TMV180" s="102"/>
      <c r="TMW180" s="102"/>
      <c r="TMX180" s="102"/>
      <c r="TMY180" s="102"/>
      <c r="TMZ180" s="102"/>
      <c r="TNA180" s="102"/>
      <c r="TNB180" s="102"/>
      <c r="TNC180" s="102"/>
      <c r="TND180" s="102"/>
      <c r="TNE180" s="102"/>
      <c r="TNF180" s="102"/>
      <c r="TNG180" s="102"/>
      <c r="TNH180" s="102"/>
      <c r="TNI180" s="102"/>
      <c r="TNJ180" s="102"/>
      <c r="TNK180" s="102"/>
      <c r="TNL180" s="102"/>
      <c r="TNM180" s="102"/>
      <c r="TNN180" s="102"/>
      <c r="TNO180" s="102"/>
      <c r="TNP180" s="102"/>
      <c r="TNQ180" s="102"/>
      <c r="TNR180" s="102"/>
      <c r="TNS180" s="102"/>
      <c r="TNT180" s="102"/>
      <c r="TNU180" s="102"/>
      <c r="TNV180" s="102"/>
      <c r="TNW180" s="102"/>
      <c r="TNX180" s="102"/>
      <c r="TNY180" s="102"/>
      <c r="TNZ180" s="102"/>
      <c r="TOA180" s="102"/>
      <c r="TOB180" s="102"/>
      <c r="TOC180" s="102"/>
      <c r="TOD180" s="102"/>
      <c r="TOE180" s="102"/>
      <c r="TOF180" s="102"/>
      <c r="TOG180" s="102"/>
      <c r="TOH180" s="102"/>
      <c r="TOI180" s="102"/>
      <c r="TOJ180" s="102"/>
      <c r="TOK180" s="102"/>
      <c r="TOL180" s="102"/>
      <c r="TOM180" s="102"/>
      <c r="TON180" s="102"/>
      <c r="TOO180" s="102"/>
      <c r="TOP180" s="102"/>
      <c r="TOQ180" s="102"/>
      <c r="TOR180" s="102"/>
      <c r="TOS180" s="102"/>
      <c r="TOT180" s="102"/>
      <c r="TOU180" s="102"/>
      <c r="TOV180" s="102"/>
      <c r="TOW180" s="102"/>
      <c r="TOX180" s="102"/>
      <c r="TOY180" s="102"/>
      <c r="TOZ180" s="102"/>
      <c r="TPA180" s="102"/>
      <c r="TPB180" s="102"/>
      <c r="TPC180" s="102"/>
      <c r="TPD180" s="102"/>
      <c r="TPE180" s="102"/>
      <c r="TPF180" s="102"/>
      <c r="TPG180" s="102"/>
      <c r="TPH180" s="102"/>
      <c r="TPI180" s="102"/>
      <c r="TPJ180" s="102"/>
      <c r="TPK180" s="102"/>
      <c r="TPL180" s="102"/>
      <c r="TPM180" s="102"/>
      <c r="TPN180" s="102"/>
      <c r="TPO180" s="102"/>
      <c r="TPP180" s="102"/>
      <c r="TPQ180" s="102"/>
      <c r="TPR180" s="102"/>
      <c r="TPS180" s="102"/>
      <c r="TPT180" s="102"/>
      <c r="TPU180" s="102"/>
      <c r="TPV180" s="102"/>
      <c r="TPW180" s="102"/>
      <c r="TPX180" s="102"/>
      <c r="TPY180" s="102"/>
      <c r="TPZ180" s="102"/>
      <c r="TQA180" s="102"/>
      <c r="TQB180" s="102"/>
      <c r="TQC180" s="102"/>
      <c r="TQD180" s="102"/>
      <c r="TQE180" s="102"/>
      <c r="TQF180" s="102"/>
      <c r="TQG180" s="102"/>
      <c r="TQH180" s="102"/>
      <c r="TQI180" s="102"/>
      <c r="TQJ180" s="102"/>
      <c r="TQK180" s="102"/>
      <c r="TQL180" s="102"/>
      <c r="TQM180" s="102"/>
      <c r="TQN180" s="102"/>
      <c r="TQO180" s="102"/>
      <c r="TQP180" s="102"/>
      <c r="TQQ180" s="102"/>
      <c r="TQR180" s="102"/>
      <c r="TQS180" s="102"/>
      <c r="TQT180" s="102"/>
      <c r="TQU180" s="102"/>
      <c r="TQV180" s="102"/>
      <c r="TQW180" s="102"/>
      <c r="TQX180" s="102"/>
      <c r="TQY180" s="102"/>
      <c r="TQZ180" s="102"/>
      <c r="TRA180" s="102"/>
      <c r="TRB180" s="102"/>
      <c r="TRC180" s="102"/>
      <c r="TRD180" s="102"/>
      <c r="TRE180" s="102"/>
      <c r="TRF180" s="102"/>
      <c r="TRG180" s="102"/>
      <c r="TRH180" s="102"/>
      <c r="TRI180" s="102"/>
      <c r="TRJ180" s="102"/>
      <c r="TRK180" s="102"/>
      <c r="TRL180" s="102"/>
      <c r="TRM180" s="102"/>
      <c r="TRN180" s="102"/>
      <c r="TRO180" s="102"/>
      <c r="TRP180" s="102"/>
      <c r="TRQ180" s="102"/>
      <c r="TRR180" s="102"/>
      <c r="TRS180" s="102"/>
      <c r="TRT180" s="102"/>
      <c r="TRU180" s="102"/>
      <c r="TRV180" s="102"/>
      <c r="TRW180" s="102"/>
      <c r="TRX180" s="102"/>
      <c r="TRY180" s="102"/>
      <c r="TRZ180" s="102"/>
      <c r="TSA180" s="102"/>
      <c r="TSB180" s="102"/>
      <c r="TSC180" s="102"/>
      <c r="TSD180" s="102"/>
      <c r="TSE180" s="102"/>
      <c r="TSF180" s="102"/>
      <c r="TSG180" s="102"/>
      <c r="TSH180" s="102"/>
      <c r="TSI180" s="102"/>
      <c r="TSJ180" s="102"/>
      <c r="TSK180" s="102"/>
      <c r="TSL180" s="102"/>
      <c r="TSM180" s="102"/>
      <c r="TSN180" s="102"/>
      <c r="TSO180" s="102"/>
      <c r="TSP180" s="102"/>
      <c r="TSQ180" s="102"/>
      <c r="TSR180" s="102"/>
      <c r="TSS180" s="102"/>
      <c r="TST180" s="102"/>
      <c r="TSU180" s="102"/>
      <c r="TSV180" s="102"/>
      <c r="TSW180" s="102"/>
      <c r="TSX180" s="102"/>
      <c r="TSY180" s="102"/>
      <c r="TSZ180" s="102"/>
      <c r="TTA180" s="102"/>
      <c r="TTB180" s="102"/>
      <c r="TTC180" s="102"/>
      <c r="TTD180" s="102"/>
      <c r="TTE180" s="102"/>
      <c r="TTF180" s="102"/>
      <c r="TTG180" s="102"/>
      <c r="TTH180" s="102"/>
      <c r="TTI180" s="102"/>
      <c r="TTJ180" s="102"/>
      <c r="TTK180" s="102"/>
      <c r="TTL180" s="102"/>
      <c r="TTM180" s="102"/>
      <c r="TTN180" s="102"/>
      <c r="TTO180" s="102"/>
      <c r="TTP180" s="102"/>
      <c r="TTQ180" s="102"/>
      <c r="TTR180" s="102"/>
      <c r="TTS180" s="102"/>
      <c r="TTT180" s="102"/>
      <c r="TTU180" s="102"/>
      <c r="TTV180" s="102"/>
      <c r="TTW180" s="102"/>
      <c r="TTX180" s="102"/>
      <c r="TTY180" s="102"/>
      <c r="TTZ180" s="102"/>
      <c r="TUA180" s="102"/>
      <c r="TUB180" s="102"/>
      <c r="TUC180" s="102"/>
      <c r="TUD180" s="102"/>
      <c r="TUE180" s="102"/>
      <c r="TUF180" s="102"/>
      <c r="TUG180" s="102"/>
      <c r="TUH180" s="102"/>
      <c r="TUI180" s="102"/>
      <c r="TUJ180" s="102"/>
      <c r="TUK180" s="102"/>
      <c r="TUL180" s="102"/>
      <c r="TUM180" s="102"/>
      <c r="TUN180" s="102"/>
      <c r="TUO180" s="102"/>
      <c r="TUP180" s="102"/>
      <c r="TUQ180" s="102"/>
      <c r="TUR180" s="102"/>
      <c r="TUS180" s="102"/>
      <c r="TUT180" s="102"/>
      <c r="TUU180" s="102"/>
      <c r="TUV180" s="102"/>
      <c r="TUW180" s="102"/>
      <c r="TUX180" s="102"/>
      <c r="TUY180" s="102"/>
      <c r="TUZ180" s="102"/>
      <c r="TVA180" s="102"/>
      <c r="TVB180" s="102"/>
      <c r="TVC180" s="102"/>
      <c r="TVD180" s="102"/>
      <c r="TVE180" s="102"/>
      <c r="TVF180" s="102"/>
      <c r="TVG180" s="102"/>
      <c r="TVH180" s="102"/>
      <c r="TVI180" s="102"/>
      <c r="TVJ180" s="102"/>
      <c r="TVK180" s="102"/>
      <c r="TVL180" s="102"/>
      <c r="TVM180" s="102"/>
      <c r="TVN180" s="102"/>
      <c r="TVO180" s="102"/>
      <c r="TVP180" s="102"/>
      <c r="TVQ180" s="102"/>
      <c r="TVR180" s="102"/>
      <c r="TVS180" s="102"/>
      <c r="TVT180" s="102"/>
      <c r="TVU180" s="102"/>
      <c r="TVV180" s="102"/>
      <c r="TVW180" s="102"/>
      <c r="TVX180" s="102"/>
      <c r="TVY180" s="102"/>
      <c r="TVZ180" s="102"/>
      <c r="TWA180" s="102"/>
      <c r="TWB180" s="102"/>
      <c r="TWC180" s="102"/>
      <c r="TWD180" s="102"/>
      <c r="TWE180" s="102"/>
      <c r="TWF180" s="102"/>
      <c r="TWG180" s="102"/>
      <c r="TWH180" s="102"/>
      <c r="TWI180" s="102"/>
      <c r="TWJ180" s="102"/>
      <c r="TWK180" s="102"/>
      <c r="TWL180" s="102"/>
      <c r="TWM180" s="102"/>
      <c r="TWN180" s="102"/>
      <c r="TWO180" s="102"/>
      <c r="TWP180" s="102"/>
      <c r="TWQ180" s="102"/>
      <c r="TWR180" s="102"/>
      <c r="TWS180" s="102"/>
      <c r="TWT180" s="102"/>
      <c r="TWU180" s="102"/>
      <c r="TWV180" s="102"/>
      <c r="TWW180" s="102"/>
      <c r="TWX180" s="102"/>
      <c r="TWY180" s="102"/>
      <c r="TWZ180" s="102"/>
      <c r="TXA180" s="102"/>
      <c r="TXB180" s="102"/>
      <c r="TXC180" s="102"/>
      <c r="TXD180" s="102"/>
      <c r="TXE180" s="102"/>
      <c r="TXF180" s="102"/>
      <c r="TXG180" s="102"/>
      <c r="TXH180" s="102"/>
      <c r="TXI180" s="102"/>
      <c r="TXJ180" s="102"/>
      <c r="TXK180" s="102"/>
      <c r="TXL180" s="102"/>
      <c r="TXM180" s="102"/>
      <c r="TXN180" s="102"/>
      <c r="TXO180" s="102"/>
      <c r="TXP180" s="102"/>
      <c r="TXQ180" s="102"/>
      <c r="TXR180" s="102"/>
      <c r="TXS180" s="102"/>
      <c r="TXT180" s="102"/>
      <c r="TXU180" s="102"/>
      <c r="TXV180" s="102"/>
      <c r="TXW180" s="102"/>
      <c r="TXX180" s="102"/>
      <c r="TXY180" s="102"/>
      <c r="TXZ180" s="102"/>
      <c r="TYA180" s="102"/>
      <c r="TYB180" s="102"/>
      <c r="TYC180" s="102"/>
      <c r="TYD180" s="102"/>
      <c r="TYE180" s="102"/>
      <c r="TYF180" s="102"/>
      <c r="TYG180" s="102"/>
      <c r="TYH180" s="102"/>
      <c r="TYI180" s="102"/>
      <c r="TYJ180" s="102"/>
      <c r="TYK180" s="102"/>
      <c r="TYL180" s="102"/>
      <c r="TYM180" s="102"/>
      <c r="TYN180" s="102"/>
      <c r="TYO180" s="102"/>
      <c r="TYP180" s="102"/>
      <c r="TYQ180" s="102"/>
      <c r="TYR180" s="102"/>
      <c r="TYS180" s="102"/>
      <c r="TYT180" s="102"/>
      <c r="TYU180" s="102"/>
      <c r="TYV180" s="102"/>
      <c r="TYW180" s="102"/>
      <c r="TYX180" s="102"/>
      <c r="TYY180" s="102"/>
      <c r="TYZ180" s="102"/>
      <c r="TZA180" s="102"/>
      <c r="TZB180" s="102"/>
      <c r="TZC180" s="102"/>
      <c r="TZD180" s="102"/>
      <c r="TZE180" s="102"/>
      <c r="TZF180" s="102"/>
      <c r="TZG180" s="102"/>
      <c r="TZH180" s="102"/>
      <c r="TZI180" s="102"/>
      <c r="TZJ180" s="102"/>
      <c r="TZK180" s="102"/>
      <c r="TZL180" s="102"/>
      <c r="TZM180" s="102"/>
      <c r="TZN180" s="102"/>
      <c r="TZO180" s="102"/>
      <c r="TZP180" s="102"/>
      <c r="TZQ180" s="102"/>
      <c r="TZR180" s="102"/>
      <c r="TZS180" s="102"/>
      <c r="TZT180" s="102"/>
      <c r="TZU180" s="102"/>
      <c r="TZV180" s="102"/>
      <c r="TZW180" s="102"/>
      <c r="TZX180" s="102"/>
      <c r="TZY180" s="102"/>
      <c r="TZZ180" s="102"/>
      <c r="UAA180" s="102"/>
      <c r="UAB180" s="102"/>
      <c r="UAC180" s="102"/>
      <c r="UAD180" s="102"/>
      <c r="UAE180" s="102"/>
      <c r="UAF180" s="102"/>
      <c r="UAG180" s="102"/>
      <c r="UAH180" s="102"/>
      <c r="UAI180" s="102"/>
      <c r="UAJ180" s="102"/>
      <c r="UAK180" s="102"/>
      <c r="UAL180" s="102"/>
      <c r="UAM180" s="102"/>
      <c r="UAN180" s="102"/>
      <c r="UAO180" s="102"/>
      <c r="UAP180" s="102"/>
      <c r="UAQ180" s="102"/>
      <c r="UAR180" s="102"/>
      <c r="UAS180" s="102"/>
      <c r="UAT180" s="102"/>
      <c r="UAU180" s="102"/>
      <c r="UAV180" s="102"/>
      <c r="UAW180" s="102"/>
      <c r="UAX180" s="102"/>
      <c r="UAY180" s="102"/>
      <c r="UAZ180" s="102"/>
      <c r="UBA180" s="102"/>
      <c r="UBB180" s="102"/>
      <c r="UBC180" s="102"/>
      <c r="UBD180" s="102"/>
      <c r="UBE180" s="102"/>
      <c r="UBF180" s="102"/>
      <c r="UBG180" s="102"/>
      <c r="UBH180" s="102"/>
      <c r="UBI180" s="102"/>
      <c r="UBJ180" s="102"/>
      <c r="UBK180" s="102"/>
      <c r="UBL180" s="102"/>
      <c r="UBM180" s="102"/>
      <c r="UBN180" s="102"/>
      <c r="UBO180" s="102"/>
      <c r="UBP180" s="102"/>
      <c r="UBQ180" s="102"/>
      <c r="UBR180" s="102"/>
      <c r="UBS180" s="102"/>
      <c r="UBT180" s="102"/>
      <c r="UBU180" s="102"/>
      <c r="UBV180" s="102"/>
      <c r="UBW180" s="102"/>
      <c r="UBX180" s="102"/>
      <c r="UBY180" s="102"/>
      <c r="UBZ180" s="102"/>
      <c r="UCA180" s="102"/>
      <c r="UCB180" s="102"/>
      <c r="UCC180" s="102"/>
      <c r="UCD180" s="102"/>
      <c r="UCE180" s="102"/>
      <c r="UCF180" s="102"/>
      <c r="UCG180" s="102"/>
      <c r="UCH180" s="102"/>
      <c r="UCI180" s="102"/>
      <c r="UCJ180" s="102"/>
      <c r="UCK180" s="102"/>
      <c r="UCL180" s="102"/>
      <c r="UCM180" s="102"/>
      <c r="UCN180" s="102"/>
      <c r="UCO180" s="102"/>
      <c r="UCP180" s="102"/>
      <c r="UCQ180" s="102"/>
      <c r="UCR180" s="102"/>
      <c r="UCS180" s="102"/>
      <c r="UCT180" s="102"/>
      <c r="UCU180" s="102"/>
      <c r="UCV180" s="102"/>
      <c r="UCW180" s="102"/>
      <c r="UCX180" s="102"/>
      <c r="UCY180" s="102"/>
      <c r="UCZ180" s="102"/>
      <c r="UDA180" s="102"/>
      <c r="UDB180" s="102"/>
      <c r="UDC180" s="102"/>
      <c r="UDD180" s="102"/>
      <c r="UDE180" s="102"/>
      <c r="UDF180" s="102"/>
      <c r="UDG180" s="102"/>
      <c r="UDH180" s="102"/>
      <c r="UDI180" s="102"/>
      <c r="UDJ180" s="102"/>
      <c r="UDK180" s="102"/>
      <c r="UDL180" s="102"/>
      <c r="UDM180" s="102"/>
      <c r="UDN180" s="102"/>
      <c r="UDO180" s="102"/>
      <c r="UDP180" s="102"/>
      <c r="UDQ180" s="102"/>
      <c r="UDR180" s="102"/>
      <c r="UDS180" s="102"/>
      <c r="UDT180" s="102"/>
      <c r="UDU180" s="102"/>
      <c r="UDV180" s="102"/>
      <c r="UDW180" s="102"/>
      <c r="UDX180" s="102"/>
      <c r="UDY180" s="102"/>
      <c r="UDZ180" s="102"/>
      <c r="UEA180" s="102"/>
      <c r="UEB180" s="102"/>
      <c r="UEC180" s="102"/>
      <c r="UED180" s="102"/>
      <c r="UEE180" s="102"/>
      <c r="UEF180" s="102"/>
      <c r="UEG180" s="102"/>
      <c r="UEH180" s="102"/>
      <c r="UEI180" s="102"/>
      <c r="UEJ180" s="102"/>
      <c r="UEK180" s="102"/>
      <c r="UEL180" s="102"/>
      <c r="UEM180" s="102"/>
      <c r="UEN180" s="102"/>
      <c r="UEO180" s="102"/>
      <c r="UEP180" s="102"/>
      <c r="UEQ180" s="102"/>
      <c r="UER180" s="102"/>
      <c r="UES180" s="102"/>
      <c r="UET180" s="102"/>
      <c r="UEU180" s="102"/>
      <c r="UEV180" s="102"/>
      <c r="UEW180" s="102"/>
      <c r="UEX180" s="102"/>
      <c r="UEY180" s="102"/>
      <c r="UEZ180" s="102"/>
      <c r="UFA180" s="102"/>
      <c r="UFB180" s="102"/>
      <c r="UFC180" s="102"/>
      <c r="UFD180" s="102"/>
      <c r="UFE180" s="102"/>
      <c r="UFF180" s="102"/>
      <c r="UFG180" s="102"/>
      <c r="UFH180" s="102"/>
      <c r="UFI180" s="102"/>
      <c r="UFJ180" s="102"/>
      <c r="UFK180" s="102"/>
      <c r="UFL180" s="102"/>
      <c r="UFM180" s="102"/>
      <c r="UFN180" s="102"/>
      <c r="UFO180" s="102"/>
      <c r="UFP180" s="102"/>
      <c r="UFQ180" s="102"/>
      <c r="UFR180" s="102"/>
      <c r="UFS180" s="102"/>
      <c r="UFT180" s="102"/>
      <c r="UFU180" s="102"/>
      <c r="UFV180" s="102"/>
      <c r="UFW180" s="102"/>
      <c r="UFX180" s="102"/>
      <c r="UFY180" s="102"/>
      <c r="UFZ180" s="102"/>
      <c r="UGA180" s="102"/>
      <c r="UGB180" s="102"/>
      <c r="UGC180" s="102"/>
      <c r="UGD180" s="102"/>
      <c r="UGE180" s="102"/>
      <c r="UGF180" s="102"/>
      <c r="UGG180" s="102"/>
      <c r="UGH180" s="102"/>
      <c r="UGI180" s="102"/>
      <c r="UGJ180" s="102"/>
      <c r="UGK180" s="102"/>
      <c r="UGL180" s="102"/>
      <c r="UGM180" s="102"/>
      <c r="UGN180" s="102"/>
      <c r="UGO180" s="102"/>
      <c r="UGP180" s="102"/>
      <c r="UGQ180" s="102"/>
      <c r="UGR180" s="102"/>
      <c r="UGS180" s="102"/>
      <c r="UGT180" s="102"/>
      <c r="UGU180" s="102"/>
      <c r="UGV180" s="102"/>
      <c r="UGW180" s="102"/>
      <c r="UGX180" s="102"/>
      <c r="UGY180" s="102"/>
      <c r="UGZ180" s="102"/>
      <c r="UHA180" s="102"/>
      <c r="UHB180" s="102"/>
      <c r="UHC180" s="102"/>
      <c r="UHD180" s="102"/>
      <c r="UHE180" s="102"/>
      <c r="UHF180" s="102"/>
      <c r="UHG180" s="102"/>
      <c r="UHH180" s="102"/>
      <c r="UHI180" s="102"/>
      <c r="UHJ180" s="102"/>
      <c r="UHK180" s="102"/>
      <c r="UHL180" s="102"/>
      <c r="UHM180" s="102"/>
      <c r="UHN180" s="102"/>
      <c r="UHO180" s="102"/>
      <c r="UHP180" s="102"/>
      <c r="UHQ180" s="102"/>
      <c r="UHR180" s="102"/>
      <c r="UHS180" s="102"/>
      <c r="UHT180" s="102"/>
      <c r="UHU180" s="102"/>
      <c r="UHV180" s="102"/>
      <c r="UHW180" s="102"/>
      <c r="UHX180" s="102"/>
      <c r="UHY180" s="102"/>
      <c r="UHZ180" s="102"/>
      <c r="UIA180" s="102"/>
      <c r="UIB180" s="102"/>
      <c r="UIC180" s="102"/>
      <c r="UID180" s="102"/>
      <c r="UIE180" s="102"/>
      <c r="UIF180" s="102"/>
      <c r="UIG180" s="102"/>
      <c r="UIH180" s="102"/>
      <c r="UII180" s="102"/>
      <c r="UIJ180" s="102"/>
      <c r="UIK180" s="102"/>
      <c r="UIL180" s="102"/>
      <c r="UIM180" s="102"/>
      <c r="UIN180" s="102"/>
      <c r="UIO180" s="102"/>
      <c r="UIP180" s="102"/>
      <c r="UIQ180" s="102"/>
      <c r="UIR180" s="102"/>
      <c r="UIS180" s="102"/>
      <c r="UIT180" s="102"/>
      <c r="UIU180" s="102"/>
      <c r="UIV180" s="102"/>
      <c r="UIW180" s="102"/>
      <c r="UIX180" s="102"/>
      <c r="UIY180" s="102"/>
      <c r="UIZ180" s="102"/>
      <c r="UJA180" s="102"/>
      <c r="UJB180" s="102"/>
      <c r="UJC180" s="102"/>
      <c r="UJD180" s="102"/>
      <c r="UJE180" s="102"/>
      <c r="UJF180" s="102"/>
      <c r="UJG180" s="102"/>
      <c r="UJH180" s="102"/>
      <c r="UJI180" s="102"/>
      <c r="UJJ180" s="102"/>
      <c r="UJK180" s="102"/>
      <c r="UJL180" s="102"/>
      <c r="UJM180" s="102"/>
      <c r="UJN180" s="102"/>
      <c r="UJO180" s="102"/>
      <c r="UJP180" s="102"/>
      <c r="UJQ180" s="102"/>
      <c r="UJR180" s="102"/>
      <c r="UJS180" s="102"/>
      <c r="UJT180" s="102"/>
      <c r="UJU180" s="102"/>
      <c r="UJV180" s="102"/>
      <c r="UJW180" s="102"/>
      <c r="UJX180" s="102"/>
      <c r="UJY180" s="102"/>
      <c r="UJZ180" s="102"/>
      <c r="UKA180" s="102"/>
      <c r="UKB180" s="102"/>
      <c r="UKC180" s="102"/>
      <c r="UKD180" s="102"/>
      <c r="UKE180" s="102"/>
      <c r="UKF180" s="102"/>
      <c r="UKG180" s="102"/>
      <c r="UKH180" s="102"/>
      <c r="UKI180" s="102"/>
      <c r="UKJ180" s="102"/>
      <c r="UKK180" s="102"/>
      <c r="UKL180" s="102"/>
      <c r="UKM180" s="102"/>
      <c r="UKN180" s="102"/>
      <c r="UKO180" s="102"/>
      <c r="UKP180" s="102"/>
      <c r="UKQ180" s="102"/>
      <c r="UKR180" s="102"/>
      <c r="UKS180" s="102"/>
      <c r="UKT180" s="102"/>
      <c r="UKU180" s="102"/>
      <c r="UKV180" s="102"/>
      <c r="UKW180" s="102"/>
      <c r="UKX180" s="102"/>
      <c r="UKY180" s="102"/>
      <c r="UKZ180" s="102"/>
      <c r="ULA180" s="102"/>
      <c r="ULB180" s="102"/>
      <c r="ULC180" s="102"/>
      <c r="ULD180" s="102"/>
      <c r="ULE180" s="102"/>
      <c r="ULF180" s="102"/>
      <c r="ULG180" s="102"/>
      <c r="ULH180" s="102"/>
      <c r="ULI180" s="102"/>
      <c r="ULJ180" s="102"/>
      <c r="ULK180" s="102"/>
      <c r="ULL180" s="102"/>
      <c r="ULM180" s="102"/>
      <c r="ULN180" s="102"/>
      <c r="ULO180" s="102"/>
      <c r="ULP180" s="102"/>
      <c r="ULQ180" s="102"/>
      <c r="ULR180" s="102"/>
      <c r="ULS180" s="102"/>
      <c r="ULT180" s="102"/>
      <c r="ULU180" s="102"/>
      <c r="ULV180" s="102"/>
      <c r="ULW180" s="102"/>
      <c r="ULX180" s="102"/>
      <c r="ULY180" s="102"/>
      <c r="ULZ180" s="102"/>
      <c r="UMA180" s="102"/>
      <c r="UMB180" s="102"/>
      <c r="UMC180" s="102"/>
      <c r="UMD180" s="102"/>
      <c r="UME180" s="102"/>
      <c r="UMF180" s="102"/>
      <c r="UMG180" s="102"/>
      <c r="UMH180" s="102"/>
      <c r="UMI180" s="102"/>
      <c r="UMJ180" s="102"/>
      <c r="UMK180" s="102"/>
      <c r="UML180" s="102"/>
      <c r="UMM180" s="102"/>
      <c r="UMN180" s="102"/>
      <c r="UMO180" s="102"/>
      <c r="UMP180" s="102"/>
      <c r="UMQ180" s="102"/>
      <c r="UMR180" s="102"/>
      <c r="UMS180" s="102"/>
      <c r="UMT180" s="102"/>
      <c r="UMU180" s="102"/>
      <c r="UMV180" s="102"/>
      <c r="UMW180" s="102"/>
      <c r="UMX180" s="102"/>
      <c r="UMY180" s="102"/>
      <c r="UMZ180" s="102"/>
      <c r="UNA180" s="102"/>
      <c r="UNB180" s="102"/>
      <c r="UNC180" s="102"/>
      <c r="UND180" s="102"/>
      <c r="UNE180" s="102"/>
      <c r="UNF180" s="102"/>
      <c r="UNG180" s="102"/>
      <c r="UNH180" s="102"/>
      <c r="UNI180" s="102"/>
      <c r="UNJ180" s="102"/>
      <c r="UNK180" s="102"/>
      <c r="UNL180" s="102"/>
      <c r="UNM180" s="102"/>
      <c r="UNN180" s="102"/>
      <c r="UNO180" s="102"/>
      <c r="UNP180" s="102"/>
      <c r="UNQ180" s="102"/>
      <c r="UNR180" s="102"/>
      <c r="UNS180" s="102"/>
      <c r="UNT180" s="102"/>
      <c r="UNU180" s="102"/>
      <c r="UNV180" s="102"/>
      <c r="UNW180" s="102"/>
      <c r="UNX180" s="102"/>
      <c r="UNY180" s="102"/>
      <c r="UNZ180" s="102"/>
      <c r="UOA180" s="102"/>
      <c r="UOB180" s="102"/>
      <c r="UOC180" s="102"/>
      <c r="UOD180" s="102"/>
      <c r="UOE180" s="102"/>
      <c r="UOF180" s="102"/>
      <c r="UOG180" s="102"/>
      <c r="UOH180" s="102"/>
      <c r="UOI180" s="102"/>
      <c r="UOJ180" s="102"/>
      <c r="UOK180" s="102"/>
      <c r="UOL180" s="102"/>
      <c r="UOM180" s="102"/>
      <c r="UON180" s="102"/>
      <c r="UOO180" s="102"/>
      <c r="UOP180" s="102"/>
      <c r="UOQ180" s="102"/>
      <c r="UOR180" s="102"/>
      <c r="UOS180" s="102"/>
      <c r="UOT180" s="102"/>
      <c r="UOU180" s="102"/>
      <c r="UOV180" s="102"/>
      <c r="UOW180" s="102"/>
      <c r="UOX180" s="102"/>
      <c r="UOY180" s="102"/>
      <c r="UOZ180" s="102"/>
      <c r="UPA180" s="102"/>
      <c r="UPB180" s="102"/>
      <c r="UPC180" s="102"/>
      <c r="UPD180" s="102"/>
      <c r="UPE180" s="102"/>
      <c r="UPF180" s="102"/>
      <c r="UPG180" s="102"/>
      <c r="UPH180" s="102"/>
      <c r="UPI180" s="102"/>
      <c r="UPJ180" s="102"/>
      <c r="UPK180" s="102"/>
      <c r="UPL180" s="102"/>
      <c r="UPM180" s="102"/>
      <c r="UPN180" s="102"/>
      <c r="UPO180" s="102"/>
      <c r="UPP180" s="102"/>
      <c r="UPQ180" s="102"/>
      <c r="UPR180" s="102"/>
      <c r="UPS180" s="102"/>
      <c r="UPT180" s="102"/>
      <c r="UPU180" s="102"/>
      <c r="UPV180" s="102"/>
      <c r="UPW180" s="102"/>
      <c r="UPX180" s="102"/>
      <c r="UPY180" s="102"/>
      <c r="UPZ180" s="102"/>
      <c r="UQA180" s="102"/>
      <c r="UQB180" s="102"/>
      <c r="UQC180" s="102"/>
      <c r="UQD180" s="102"/>
      <c r="UQE180" s="102"/>
      <c r="UQF180" s="102"/>
      <c r="UQG180" s="102"/>
      <c r="UQH180" s="102"/>
      <c r="UQI180" s="102"/>
      <c r="UQJ180" s="102"/>
      <c r="UQK180" s="102"/>
      <c r="UQL180" s="102"/>
      <c r="UQM180" s="102"/>
      <c r="UQN180" s="102"/>
      <c r="UQO180" s="102"/>
      <c r="UQP180" s="102"/>
      <c r="UQQ180" s="102"/>
      <c r="UQR180" s="102"/>
      <c r="UQS180" s="102"/>
      <c r="UQT180" s="102"/>
      <c r="UQU180" s="102"/>
      <c r="UQV180" s="102"/>
      <c r="UQW180" s="102"/>
      <c r="UQX180" s="102"/>
      <c r="UQY180" s="102"/>
      <c r="UQZ180" s="102"/>
      <c r="URA180" s="102"/>
      <c r="URB180" s="102"/>
      <c r="URC180" s="102"/>
      <c r="URD180" s="102"/>
      <c r="URE180" s="102"/>
      <c r="URF180" s="102"/>
      <c r="URG180" s="102"/>
      <c r="URH180" s="102"/>
      <c r="URI180" s="102"/>
      <c r="URJ180" s="102"/>
      <c r="URK180" s="102"/>
      <c r="URL180" s="102"/>
      <c r="URM180" s="102"/>
      <c r="URN180" s="102"/>
      <c r="URO180" s="102"/>
      <c r="URP180" s="102"/>
      <c r="URQ180" s="102"/>
      <c r="URR180" s="102"/>
      <c r="URS180" s="102"/>
      <c r="URT180" s="102"/>
      <c r="URU180" s="102"/>
      <c r="URV180" s="102"/>
      <c r="URW180" s="102"/>
      <c r="URX180" s="102"/>
      <c r="URY180" s="102"/>
      <c r="URZ180" s="102"/>
      <c r="USA180" s="102"/>
      <c r="USB180" s="102"/>
      <c r="USC180" s="102"/>
      <c r="USD180" s="102"/>
      <c r="USE180" s="102"/>
      <c r="USF180" s="102"/>
      <c r="USG180" s="102"/>
      <c r="USH180" s="102"/>
      <c r="USI180" s="102"/>
      <c r="USJ180" s="102"/>
      <c r="USK180" s="102"/>
      <c r="USL180" s="102"/>
      <c r="USM180" s="102"/>
      <c r="USN180" s="102"/>
      <c r="USO180" s="102"/>
      <c r="USP180" s="102"/>
      <c r="USQ180" s="102"/>
      <c r="USR180" s="102"/>
      <c r="USS180" s="102"/>
      <c r="UST180" s="102"/>
      <c r="USU180" s="102"/>
      <c r="USV180" s="102"/>
      <c r="USW180" s="102"/>
      <c r="USX180" s="102"/>
      <c r="USY180" s="102"/>
      <c r="USZ180" s="102"/>
      <c r="UTA180" s="102"/>
      <c r="UTB180" s="102"/>
      <c r="UTC180" s="102"/>
      <c r="UTD180" s="102"/>
      <c r="UTE180" s="102"/>
      <c r="UTF180" s="102"/>
      <c r="UTG180" s="102"/>
      <c r="UTH180" s="102"/>
      <c r="UTI180" s="102"/>
      <c r="UTJ180" s="102"/>
      <c r="UTK180" s="102"/>
      <c r="UTL180" s="102"/>
      <c r="UTM180" s="102"/>
      <c r="UTN180" s="102"/>
      <c r="UTO180" s="102"/>
      <c r="UTP180" s="102"/>
      <c r="UTQ180" s="102"/>
      <c r="UTR180" s="102"/>
      <c r="UTS180" s="102"/>
      <c r="UTT180" s="102"/>
      <c r="UTU180" s="102"/>
      <c r="UTV180" s="102"/>
      <c r="UTW180" s="102"/>
      <c r="UTX180" s="102"/>
      <c r="UTY180" s="102"/>
      <c r="UTZ180" s="102"/>
      <c r="UUA180" s="102"/>
      <c r="UUB180" s="102"/>
      <c r="UUC180" s="102"/>
      <c r="UUD180" s="102"/>
      <c r="UUE180" s="102"/>
      <c r="UUF180" s="102"/>
      <c r="UUG180" s="102"/>
      <c r="UUH180" s="102"/>
      <c r="UUI180" s="102"/>
      <c r="UUJ180" s="102"/>
      <c r="UUK180" s="102"/>
      <c r="UUL180" s="102"/>
      <c r="UUM180" s="102"/>
      <c r="UUN180" s="102"/>
      <c r="UUO180" s="102"/>
      <c r="UUP180" s="102"/>
      <c r="UUQ180" s="102"/>
      <c r="UUR180" s="102"/>
      <c r="UUS180" s="102"/>
      <c r="UUT180" s="102"/>
      <c r="UUU180" s="102"/>
      <c r="UUV180" s="102"/>
      <c r="UUW180" s="102"/>
      <c r="UUX180" s="102"/>
      <c r="UUY180" s="102"/>
      <c r="UUZ180" s="102"/>
      <c r="UVA180" s="102"/>
      <c r="UVB180" s="102"/>
      <c r="UVC180" s="102"/>
      <c r="UVD180" s="102"/>
      <c r="UVE180" s="102"/>
      <c r="UVF180" s="102"/>
      <c r="UVG180" s="102"/>
      <c r="UVH180" s="102"/>
      <c r="UVI180" s="102"/>
      <c r="UVJ180" s="102"/>
      <c r="UVK180" s="102"/>
      <c r="UVL180" s="102"/>
      <c r="UVM180" s="102"/>
      <c r="UVN180" s="102"/>
      <c r="UVO180" s="102"/>
      <c r="UVP180" s="102"/>
      <c r="UVQ180" s="102"/>
      <c r="UVR180" s="102"/>
      <c r="UVS180" s="102"/>
      <c r="UVT180" s="102"/>
      <c r="UVU180" s="102"/>
      <c r="UVV180" s="102"/>
      <c r="UVW180" s="102"/>
      <c r="UVX180" s="102"/>
      <c r="UVY180" s="102"/>
      <c r="UVZ180" s="102"/>
      <c r="UWA180" s="102"/>
      <c r="UWB180" s="102"/>
      <c r="UWC180" s="102"/>
      <c r="UWD180" s="102"/>
      <c r="UWE180" s="102"/>
      <c r="UWF180" s="102"/>
      <c r="UWG180" s="102"/>
      <c r="UWH180" s="102"/>
      <c r="UWI180" s="102"/>
      <c r="UWJ180" s="102"/>
      <c r="UWK180" s="102"/>
      <c r="UWL180" s="102"/>
      <c r="UWM180" s="102"/>
      <c r="UWN180" s="102"/>
      <c r="UWO180" s="102"/>
      <c r="UWP180" s="102"/>
      <c r="UWQ180" s="102"/>
      <c r="UWR180" s="102"/>
      <c r="UWS180" s="102"/>
      <c r="UWT180" s="102"/>
      <c r="UWU180" s="102"/>
      <c r="UWV180" s="102"/>
      <c r="UWW180" s="102"/>
      <c r="UWX180" s="102"/>
      <c r="UWY180" s="102"/>
      <c r="UWZ180" s="102"/>
      <c r="UXA180" s="102"/>
      <c r="UXB180" s="102"/>
      <c r="UXC180" s="102"/>
      <c r="UXD180" s="102"/>
      <c r="UXE180" s="102"/>
      <c r="UXF180" s="102"/>
      <c r="UXG180" s="102"/>
      <c r="UXH180" s="102"/>
      <c r="UXI180" s="102"/>
      <c r="UXJ180" s="102"/>
      <c r="UXK180" s="102"/>
      <c r="UXL180" s="102"/>
      <c r="UXM180" s="102"/>
      <c r="UXN180" s="102"/>
      <c r="UXO180" s="102"/>
      <c r="UXP180" s="102"/>
      <c r="UXQ180" s="102"/>
      <c r="UXR180" s="102"/>
      <c r="UXS180" s="102"/>
      <c r="UXT180" s="102"/>
      <c r="UXU180" s="102"/>
      <c r="UXV180" s="102"/>
      <c r="UXW180" s="102"/>
      <c r="UXX180" s="102"/>
      <c r="UXY180" s="102"/>
      <c r="UXZ180" s="102"/>
      <c r="UYA180" s="102"/>
      <c r="UYB180" s="102"/>
      <c r="UYC180" s="102"/>
      <c r="UYD180" s="102"/>
      <c r="UYE180" s="102"/>
      <c r="UYF180" s="102"/>
      <c r="UYG180" s="102"/>
      <c r="UYH180" s="102"/>
      <c r="UYI180" s="102"/>
      <c r="UYJ180" s="102"/>
      <c r="UYK180" s="102"/>
      <c r="UYL180" s="102"/>
      <c r="UYM180" s="102"/>
      <c r="UYN180" s="102"/>
      <c r="UYO180" s="102"/>
      <c r="UYP180" s="102"/>
      <c r="UYQ180" s="102"/>
      <c r="UYR180" s="102"/>
      <c r="UYS180" s="102"/>
      <c r="UYT180" s="102"/>
      <c r="UYU180" s="102"/>
      <c r="UYV180" s="102"/>
      <c r="UYW180" s="102"/>
      <c r="UYX180" s="102"/>
      <c r="UYY180" s="102"/>
      <c r="UYZ180" s="102"/>
      <c r="UZA180" s="102"/>
      <c r="UZB180" s="102"/>
      <c r="UZC180" s="102"/>
      <c r="UZD180" s="102"/>
      <c r="UZE180" s="102"/>
      <c r="UZF180" s="102"/>
      <c r="UZG180" s="102"/>
      <c r="UZH180" s="102"/>
      <c r="UZI180" s="102"/>
      <c r="UZJ180" s="102"/>
      <c r="UZK180" s="102"/>
      <c r="UZL180" s="102"/>
      <c r="UZM180" s="102"/>
      <c r="UZN180" s="102"/>
      <c r="UZO180" s="102"/>
      <c r="UZP180" s="102"/>
      <c r="UZQ180" s="102"/>
      <c r="UZR180" s="102"/>
      <c r="UZS180" s="102"/>
      <c r="UZT180" s="102"/>
      <c r="UZU180" s="102"/>
      <c r="UZV180" s="102"/>
      <c r="UZW180" s="102"/>
      <c r="UZX180" s="102"/>
      <c r="UZY180" s="102"/>
      <c r="UZZ180" s="102"/>
      <c r="VAA180" s="102"/>
      <c r="VAB180" s="102"/>
      <c r="VAC180" s="102"/>
      <c r="VAD180" s="102"/>
      <c r="VAE180" s="102"/>
      <c r="VAF180" s="102"/>
      <c r="VAG180" s="102"/>
      <c r="VAH180" s="102"/>
      <c r="VAI180" s="102"/>
      <c r="VAJ180" s="102"/>
      <c r="VAK180" s="102"/>
      <c r="VAL180" s="102"/>
      <c r="VAM180" s="102"/>
      <c r="VAN180" s="102"/>
      <c r="VAO180" s="102"/>
      <c r="VAP180" s="102"/>
      <c r="VAQ180" s="102"/>
      <c r="VAR180" s="102"/>
      <c r="VAS180" s="102"/>
      <c r="VAT180" s="102"/>
      <c r="VAU180" s="102"/>
      <c r="VAV180" s="102"/>
      <c r="VAW180" s="102"/>
      <c r="VAX180" s="102"/>
      <c r="VAY180" s="102"/>
      <c r="VAZ180" s="102"/>
      <c r="VBA180" s="102"/>
      <c r="VBB180" s="102"/>
      <c r="VBC180" s="102"/>
      <c r="VBD180" s="102"/>
      <c r="VBE180" s="102"/>
      <c r="VBF180" s="102"/>
      <c r="VBG180" s="102"/>
      <c r="VBH180" s="102"/>
      <c r="VBI180" s="102"/>
      <c r="VBJ180" s="102"/>
      <c r="VBK180" s="102"/>
      <c r="VBL180" s="102"/>
      <c r="VBM180" s="102"/>
      <c r="VBN180" s="102"/>
      <c r="VBO180" s="102"/>
      <c r="VBP180" s="102"/>
      <c r="VBQ180" s="102"/>
      <c r="VBR180" s="102"/>
      <c r="VBS180" s="102"/>
      <c r="VBT180" s="102"/>
      <c r="VBU180" s="102"/>
      <c r="VBV180" s="102"/>
      <c r="VBW180" s="102"/>
      <c r="VBX180" s="102"/>
      <c r="VBY180" s="102"/>
      <c r="VBZ180" s="102"/>
      <c r="VCA180" s="102"/>
      <c r="VCB180" s="102"/>
      <c r="VCC180" s="102"/>
      <c r="VCD180" s="102"/>
      <c r="VCE180" s="102"/>
      <c r="VCF180" s="102"/>
      <c r="VCG180" s="102"/>
      <c r="VCH180" s="102"/>
      <c r="VCI180" s="102"/>
      <c r="VCJ180" s="102"/>
      <c r="VCK180" s="102"/>
      <c r="VCL180" s="102"/>
      <c r="VCM180" s="102"/>
      <c r="VCN180" s="102"/>
      <c r="VCO180" s="102"/>
      <c r="VCP180" s="102"/>
      <c r="VCQ180" s="102"/>
      <c r="VCR180" s="102"/>
      <c r="VCS180" s="102"/>
      <c r="VCT180" s="102"/>
      <c r="VCU180" s="102"/>
      <c r="VCV180" s="102"/>
      <c r="VCW180" s="102"/>
      <c r="VCX180" s="102"/>
      <c r="VCY180" s="102"/>
      <c r="VCZ180" s="102"/>
      <c r="VDA180" s="102"/>
      <c r="VDB180" s="102"/>
      <c r="VDC180" s="102"/>
      <c r="VDD180" s="102"/>
      <c r="VDE180" s="102"/>
      <c r="VDF180" s="102"/>
      <c r="VDG180" s="102"/>
      <c r="VDH180" s="102"/>
      <c r="VDI180" s="102"/>
      <c r="VDJ180" s="102"/>
      <c r="VDK180" s="102"/>
      <c r="VDL180" s="102"/>
      <c r="VDM180" s="102"/>
      <c r="VDN180" s="102"/>
      <c r="VDO180" s="102"/>
      <c r="VDP180" s="102"/>
      <c r="VDQ180" s="102"/>
      <c r="VDR180" s="102"/>
      <c r="VDS180" s="102"/>
      <c r="VDT180" s="102"/>
      <c r="VDU180" s="102"/>
      <c r="VDV180" s="102"/>
      <c r="VDW180" s="102"/>
      <c r="VDX180" s="102"/>
      <c r="VDY180" s="102"/>
      <c r="VDZ180" s="102"/>
      <c r="VEA180" s="102"/>
      <c r="VEB180" s="102"/>
      <c r="VEC180" s="102"/>
      <c r="VED180" s="102"/>
      <c r="VEE180" s="102"/>
      <c r="VEF180" s="102"/>
      <c r="VEG180" s="102"/>
      <c r="VEH180" s="102"/>
      <c r="VEI180" s="102"/>
      <c r="VEJ180" s="102"/>
      <c r="VEK180" s="102"/>
      <c r="VEL180" s="102"/>
      <c r="VEM180" s="102"/>
      <c r="VEN180" s="102"/>
      <c r="VEO180" s="102"/>
      <c r="VEP180" s="102"/>
      <c r="VEQ180" s="102"/>
      <c r="VER180" s="102"/>
      <c r="VES180" s="102"/>
      <c r="VET180" s="102"/>
      <c r="VEU180" s="102"/>
      <c r="VEV180" s="102"/>
      <c r="VEW180" s="102"/>
      <c r="VEX180" s="102"/>
      <c r="VEY180" s="102"/>
      <c r="VEZ180" s="102"/>
      <c r="VFA180" s="102"/>
      <c r="VFB180" s="102"/>
      <c r="VFC180" s="102"/>
      <c r="VFD180" s="102"/>
      <c r="VFE180" s="102"/>
      <c r="VFF180" s="102"/>
      <c r="VFG180" s="102"/>
      <c r="VFH180" s="102"/>
      <c r="VFI180" s="102"/>
      <c r="VFJ180" s="102"/>
      <c r="VFK180" s="102"/>
      <c r="VFL180" s="102"/>
      <c r="VFM180" s="102"/>
      <c r="VFN180" s="102"/>
      <c r="VFO180" s="102"/>
      <c r="VFP180" s="102"/>
      <c r="VFQ180" s="102"/>
      <c r="VFR180" s="102"/>
      <c r="VFS180" s="102"/>
      <c r="VFT180" s="102"/>
      <c r="VFU180" s="102"/>
      <c r="VFV180" s="102"/>
      <c r="VFW180" s="102"/>
      <c r="VFX180" s="102"/>
      <c r="VFY180" s="102"/>
      <c r="VFZ180" s="102"/>
      <c r="VGA180" s="102"/>
      <c r="VGB180" s="102"/>
      <c r="VGC180" s="102"/>
      <c r="VGD180" s="102"/>
      <c r="VGE180" s="102"/>
      <c r="VGF180" s="102"/>
      <c r="VGG180" s="102"/>
      <c r="VGH180" s="102"/>
      <c r="VGI180" s="102"/>
      <c r="VGJ180" s="102"/>
      <c r="VGK180" s="102"/>
      <c r="VGL180" s="102"/>
      <c r="VGM180" s="102"/>
      <c r="VGN180" s="102"/>
      <c r="VGO180" s="102"/>
      <c r="VGP180" s="102"/>
      <c r="VGQ180" s="102"/>
      <c r="VGR180" s="102"/>
      <c r="VGS180" s="102"/>
      <c r="VGT180" s="102"/>
      <c r="VGU180" s="102"/>
      <c r="VGV180" s="102"/>
      <c r="VGW180" s="102"/>
      <c r="VGX180" s="102"/>
      <c r="VGY180" s="102"/>
      <c r="VGZ180" s="102"/>
      <c r="VHA180" s="102"/>
      <c r="VHB180" s="102"/>
      <c r="VHC180" s="102"/>
      <c r="VHD180" s="102"/>
      <c r="VHE180" s="102"/>
      <c r="VHF180" s="102"/>
      <c r="VHG180" s="102"/>
      <c r="VHH180" s="102"/>
      <c r="VHI180" s="102"/>
      <c r="VHJ180" s="102"/>
      <c r="VHK180" s="102"/>
      <c r="VHL180" s="102"/>
      <c r="VHM180" s="102"/>
      <c r="VHN180" s="102"/>
      <c r="VHO180" s="102"/>
      <c r="VHP180" s="102"/>
      <c r="VHQ180" s="102"/>
      <c r="VHR180" s="102"/>
      <c r="VHS180" s="102"/>
      <c r="VHT180" s="102"/>
      <c r="VHU180" s="102"/>
      <c r="VHV180" s="102"/>
      <c r="VHW180" s="102"/>
      <c r="VHX180" s="102"/>
      <c r="VHY180" s="102"/>
      <c r="VHZ180" s="102"/>
      <c r="VIA180" s="102"/>
      <c r="VIB180" s="102"/>
      <c r="VIC180" s="102"/>
      <c r="VID180" s="102"/>
      <c r="VIE180" s="102"/>
      <c r="VIF180" s="102"/>
      <c r="VIG180" s="102"/>
      <c r="VIH180" s="102"/>
      <c r="VII180" s="102"/>
      <c r="VIJ180" s="102"/>
      <c r="VIK180" s="102"/>
      <c r="VIL180" s="102"/>
      <c r="VIM180" s="102"/>
      <c r="VIN180" s="102"/>
      <c r="VIO180" s="102"/>
      <c r="VIP180" s="102"/>
      <c r="VIQ180" s="102"/>
      <c r="VIR180" s="102"/>
      <c r="VIS180" s="102"/>
      <c r="VIT180" s="102"/>
      <c r="VIU180" s="102"/>
      <c r="VIV180" s="102"/>
      <c r="VIW180" s="102"/>
      <c r="VIX180" s="102"/>
      <c r="VIY180" s="102"/>
      <c r="VIZ180" s="102"/>
      <c r="VJA180" s="102"/>
      <c r="VJB180" s="102"/>
      <c r="VJC180" s="102"/>
      <c r="VJD180" s="102"/>
      <c r="VJE180" s="102"/>
      <c r="VJF180" s="102"/>
      <c r="VJG180" s="102"/>
      <c r="VJH180" s="102"/>
      <c r="VJI180" s="102"/>
      <c r="VJJ180" s="102"/>
      <c r="VJK180" s="102"/>
      <c r="VJL180" s="102"/>
      <c r="VJM180" s="102"/>
      <c r="VJN180" s="102"/>
      <c r="VJO180" s="102"/>
      <c r="VJP180" s="102"/>
      <c r="VJQ180" s="102"/>
      <c r="VJR180" s="102"/>
      <c r="VJS180" s="102"/>
      <c r="VJT180" s="102"/>
      <c r="VJU180" s="102"/>
      <c r="VJV180" s="102"/>
      <c r="VJW180" s="102"/>
      <c r="VJX180" s="102"/>
      <c r="VJY180" s="102"/>
      <c r="VJZ180" s="102"/>
      <c r="VKA180" s="102"/>
      <c r="VKB180" s="102"/>
      <c r="VKC180" s="102"/>
      <c r="VKD180" s="102"/>
      <c r="VKE180" s="102"/>
      <c r="VKF180" s="102"/>
      <c r="VKG180" s="102"/>
      <c r="VKH180" s="102"/>
      <c r="VKI180" s="102"/>
      <c r="VKJ180" s="102"/>
      <c r="VKK180" s="102"/>
      <c r="VKL180" s="102"/>
      <c r="VKM180" s="102"/>
      <c r="VKN180" s="102"/>
      <c r="VKO180" s="102"/>
      <c r="VKP180" s="102"/>
      <c r="VKQ180" s="102"/>
      <c r="VKR180" s="102"/>
      <c r="VKS180" s="102"/>
      <c r="VKT180" s="102"/>
      <c r="VKU180" s="102"/>
      <c r="VKV180" s="102"/>
      <c r="VKW180" s="102"/>
      <c r="VKX180" s="102"/>
      <c r="VKY180" s="102"/>
      <c r="VKZ180" s="102"/>
      <c r="VLA180" s="102"/>
      <c r="VLB180" s="102"/>
      <c r="VLC180" s="102"/>
      <c r="VLD180" s="102"/>
      <c r="VLE180" s="102"/>
      <c r="VLF180" s="102"/>
      <c r="VLG180" s="102"/>
      <c r="VLH180" s="102"/>
      <c r="VLI180" s="102"/>
      <c r="VLJ180" s="102"/>
      <c r="VLK180" s="102"/>
      <c r="VLL180" s="102"/>
      <c r="VLM180" s="102"/>
      <c r="VLN180" s="102"/>
      <c r="VLO180" s="102"/>
      <c r="VLP180" s="102"/>
      <c r="VLQ180" s="102"/>
      <c r="VLR180" s="102"/>
      <c r="VLS180" s="102"/>
      <c r="VLT180" s="102"/>
      <c r="VLU180" s="102"/>
      <c r="VLV180" s="102"/>
      <c r="VLW180" s="102"/>
      <c r="VLX180" s="102"/>
      <c r="VLY180" s="102"/>
      <c r="VLZ180" s="102"/>
      <c r="VMA180" s="102"/>
      <c r="VMB180" s="102"/>
      <c r="VMC180" s="102"/>
      <c r="VMD180" s="102"/>
      <c r="VME180" s="102"/>
      <c r="VMF180" s="102"/>
      <c r="VMG180" s="102"/>
      <c r="VMH180" s="102"/>
      <c r="VMI180" s="102"/>
      <c r="VMJ180" s="102"/>
      <c r="VMK180" s="102"/>
      <c r="VML180" s="102"/>
      <c r="VMM180" s="102"/>
      <c r="VMN180" s="102"/>
      <c r="VMO180" s="102"/>
      <c r="VMP180" s="102"/>
      <c r="VMQ180" s="102"/>
      <c r="VMR180" s="102"/>
      <c r="VMS180" s="102"/>
      <c r="VMT180" s="102"/>
      <c r="VMU180" s="102"/>
      <c r="VMV180" s="102"/>
      <c r="VMW180" s="102"/>
      <c r="VMX180" s="102"/>
      <c r="VMY180" s="102"/>
      <c r="VMZ180" s="102"/>
      <c r="VNA180" s="102"/>
      <c r="VNB180" s="102"/>
      <c r="VNC180" s="102"/>
      <c r="VND180" s="102"/>
      <c r="VNE180" s="102"/>
      <c r="VNF180" s="102"/>
      <c r="VNG180" s="102"/>
      <c r="VNH180" s="102"/>
      <c r="VNI180" s="102"/>
      <c r="VNJ180" s="102"/>
      <c r="VNK180" s="102"/>
      <c r="VNL180" s="102"/>
      <c r="VNM180" s="102"/>
      <c r="VNN180" s="102"/>
      <c r="VNO180" s="102"/>
      <c r="VNP180" s="102"/>
      <c r="VNQ180" s="102"/>
      <c r="VNR180" s="102"/>
      <c r="VNS180" s="102"/>
      <c r="VNT180" s="102"/>
      <c r="VNU180" s="102"/>
      <c r="VNV180" s="102"/>
      <c r="VNW180" s="102"/>
      <c r="VNX180" s="102"/>
      <c r="VNY180" s="102"/>
      <c r="VNZ180" s="102"/>
      <c r="VOA180" s="102"/>
      <c r="VOB180" s="102"/>
      <c r="VOC180" s="102"/>
      <c r="VOD180" s="102"/>
      <c r="VOE180" s="102"/>
      <c r="VOF180" s="102"/>
      <c r="VOG180" s="102"/>
      <c r="VOH180" s="102"/>
      <c r="VOI180" s="102"/>
      <c r="VOJ180" s="102"/>
      <c r="VOK180" s="102"/>
      <c r="VOL180" s="102"/>
      <c r="VOM180" s="102"/>
      <c r="VON180" s="102"/>
      <c r="VOO180" s="102"/>
      <c r="VOP180" s="102"/>
      <c r="VOQ180" s="102"/>
      <c r="VOR180" s="102"/>
      <c r="VOS180" s="102"/>
      <c r="VOT180" s="102"/>
      <c r="VOU180" s="102"/>
      <c r="VOV180" s="102"/>
      <c r="VOW180" s="102"/>
      <c r="VOX180" s="102"/>
      <c r="VOY180" s="102"/>
      <c r="VOZ180" s="102"/>
      <c r="VPA180" s="102"/>
      <c r="VPB180" s="102"/>
      <c r="VPC180" s="102"/>
      <c r="VPD180" s="102"/>
      <c r="VPE180" s="102"/>
      <c r="VPF180" s="102"/>
      <c r="VPG180" s="102"/>
      <c r="VPH180" s="102"/>
      <c r="VPI180" s="102"/>
      <c r="VPJ180" s="102"/>
      <c r="VPK180" s="102"/>
      <c r="VPL180" s="102"/>
      <c r="VPM180" s="102"/>
      <c r="VPN180" s="102"/>
      <c r="VPO180" s="102"/>
      <c r="VPP180" s="102"/>
      <c r="VPQ180" s="102"/>
      <c r="VPR180" s="102"/>
      <c r="VPS180" s="102"/>
      <c r="VPT180" s="102"/>
      <c r="VPU180" s="102"/>
      <c r="VPV180" s="102"/>
      <c r="VPW180" s="102"/>
      <c r="VPX180" s="102"/>
      <c r="VPY180" s="102"/>
      <c r="VPZ180" s="102"/>
      <c r="VQA180" s="102"/>
      <c r="VQB180" s="102"/>
      <c r="VQC180" s="102"/>
      <c r="VQD180" s="102"/>
      <c r="VQE180" s="102"/>
      <c r="VQF180" s="102"/>
      <c r="VQG180" s="102"/>
      <c r="VQH180" s="102"/>
      <c r="VQI180" s="102"/>
      <c r="VQJ180" s="102"/>
      <c r="VQK180" s="102"/>
      <c r="VQL180" s="102"/>
      <c r="VQM180" s="102"/>
      <c r="VQN180" s="102"/>
      <c r="VQO180" s="102"/>
      <c r="VQP180" s="102"/>
      <c r="VQQ180" s="102"/>
      <c r="VQR180" s="102"/>
      <c r="VQS180" s="102"/>
      <c r="VQT180" s="102"/>
      <c r="VQU180" s="102"/>
      <c r="VQV180" s="102"/>
      <c r="VQW180" s="102"/>
      <c r="VQX180" s="102"/>
      <c r="VQY180" s="102"/>
      <c r="VQZ180" s="102"/>
      <c r="VRA180" s="102"/>
      <c r="VRB180" s="102"/>
      <c r="VRC180" s="102"/>
      <c r="VRD180" s="102"/>
      <c r="VRE180" s="102"/>
      <c r="VRF180" s="102"/>
      <c r="VRG180" s="102"/>
      <c r="VRH180" s="102"/>
      <c r="VRI180" s="102"/>
      <c r="VRJ180" s="102"/>
      <c r="VRK180" s="102"/>
      <c r="VRL180" s="102"/>
      <c r="VRM180" s="102"/>
      <c r="VRN180" s="102"/>
      <c r="VRO180" s="102"/>
      <c r="VRP180" s="102"/>
      <c r="VRQ180" s="102"/>
      <c r="VRR180" s="102"/>
      <c r="VRS180" s="102"/>
      <c r="VRT180" s="102"/>
      <c r="VRU180" s="102"/>
      <c r="VRV180" s="102"/>
      <c r="VRW180" s="102"/>
      <c r="VRX180" s="102"/>
      <c r="VRY180" s="102"/>
      <c r="VRZ180" s="102"/>
      <c r="VSA180" s="102"/>
      <c r="VSB180" s="102"/>
      <c r="VSC180" s="102"/>
      <c r="VSD180" s="102"/>
      <c r="VSE180" s="102"/>
      <c r="VSF180" s="102"/>
      <c r="VSG180" s="102"/>
      <c r="VSH180" s="102"/>
      <c r="VSI180" s="102"/>
      <c r="VSJ180" s="102"/>
      <c r="VSK180" s="102"/>
      <c r="VSL180" s="102"/>
      <c r="VSM180" s="102"/>
      <c r="VSN180" s="102"/>
      <c r="VSO180" s="102"/>
      <c r="VSP180" s="102"/>
      <c r="VSQ180" s="102"/>
      <c r="VSR180" s="102"/>
      <c r="VSS180" s="102"/>
      <c r="VST180" s="102"/>
      <c r="VSU180" s="102"/>
      <c r="VSV180" s="102"/>
      <c r="VSW180" s="102"/>
      <c r="VSX180" s="102"/>
      <c r="VSY180" s="102"/>
      <c r="VSZ180" s="102"/>
      <c r="VTA180" s="102"/>
      <c r="VTB180" s="102"/>
      <c r="VTC180" s="102"/>
      <c r="VTD180" s="102"/>
      <c r="VTE180" s="102"/>
      <c r="VTF180" s="102"/>
      <c r="VTG180" s="102"/>
      <c r="VTH180" s="102"/>
      <c r="VTI180" s="102"/>
      <c r="VTJ180" s="102"/>
      <c r="VTK180" s="102"/>
      <c r="VTL180" s="102"/>
      <c r="VTM180" s="102"/>
      <c r="VTN180" s="102"/>
      <c r="VTO180" s="102"/>
      <c r="VTP180" s="102"/>
      <c r="VTQ180" s="102"/>
      <c r="VTR180" s="102"/>
      <c r="VTS180" s="102"/>
      <c r="VTT180" s="102"/>
      <c r="VTU180" s="102"/>
      <c r="VTV180" s="102"/>
      <c r="VTW180" s="102"/>
      <c r="VTX180" s="102"/>
      <c r="VTY180" s="102"/>
      <c r="VTZ180" s="102"/>
      <c r="VUA180" s="102"/>
      <c r="VUB180" s="102"/>
      <c r="VUC180" s="102"/>
      <c r="VUD180" s="102"/>
      <c r="VUE180" s="102"/>
      <c r="VUF180" s="102"/>
      <c r="VUG180" s="102"/>
      <c r="VUH180" s="102"/>
      <c r="VUI180" s="102"/>
      <c r="VUJ180" s="102"/>
      <c r="VUK180" s="102"/>
      <c r="VUL180" s="102"/>
      <c r="VUM180" s="102"/>
      <c r="VUN180" s="102"/>
      <c r="VUO180" s="102"/>
      <c r="VUP180" s="102"/>
      <c r="VUQ180" s="102"/>
      <c r="VUR180" s="102"/>
      <c r="VUS180" s="102"/>
      <c r="VUT180" s="102"/>
      <c r="VUU180" s="102"/>
      <c r="VUV180" s="102"/>
      <c r="VUW180" s="102"/>
      <c r="VUX180" s="102"/>
      <c r="VUY180" s="102"/>
      <c r="VUZ180" s="102"/>
      <c r="VVA180" s="102"/>
      <c r="VVB180" s="102"/>
      <c r="VVC180" s="102"/>
      <c r="VVD180" s="102"/>
      <c r="VVE180" s="102"/>
      <c r="VVF180" s="102"/>
      <c r="VVG180" s="102"/>
      <c r="VVH180" s="102"/>
      <c r="VVI180" s="102"/>
      <c r="VVJ180" s="102"/>
      <c r="VVK180" s="102"/>
      <c r="VVL180" s="102"/>
      <c r="VVM180" s="102"/>
      <c r="VVN180" s="102"/>
      <c r="VVO180" s="102"/>
      <c r="VVP180" s="102"/>
      <c r="VVQ180" s="102"/>
      <c r="VVR180" s="102"/>
      <c r="VVS180" s="102"/>
      <c r="VVT180" s="102"/>
      <c r="VVU180" s="102"/>
      <c r="VVV180" s="102"/>
      <c r="VVW180" s="102"/>
      <c r="VVX180" s="102"/>
      <c r="VVY180" s="102"/>
      <c r="VVZ180" s="102"/>
      <c r="VWA180" s="102"/>
      <c r="VWB180" s="102"/>
      <c r="VWC180" s="102"/>
      <c r="VWD180" s="102"/>
      <c r="VWE180" s="102"/>
      <c r="VWF180" s="102"/>
      <c r="VWG180" s="102"/>
      <c r="VWH180" s="102"/>
      <c r="VWI180" s="102"/>
      <c r="VWJ180" s="102"/>
      <c r="VWK180" s="102"/>
      <c r="VWL180" s="102"/>
      <c r="VWM180" s="102"/>
      <c r="VWN180" s="102"/>
      <c r="VWO180" s="102"/>
      <c r="VWP180" s="102"/>
      <c r="VWQ180" s="102"/>
      <c r="VWR180" s="102"/>
      <c r="VWS180" s="102"/>
      <c r="VWT180" s="102"/>
      <c r="VWU180" s="102"/>
      <c r="VWV180" s="102"/>
      <c r="VWW180" s="102"/>
      <c r="VWX180" s="102"/>
      <c r="VWY180" s="102"/>
      <c r="VWZ180" s="102"/>
      <c r="VXA180" s="102"/>
      <c r="VXB180" s="102"/>
      <c r="VXC180" s="102"/>
      <c r="VXD180" s="102"/>
      <c r="VXE180" s="102"/>
      <c r="VXF180" s="102"/>
      <c r="VXG180" s="102"/>
      <c r="VXH180" s="102"/>
      <c r="VXI180" s="102"/>
      <c r="VXJ180" s="102"/>
      <c r="VXK180" s="102"/>
      <c r="VXL180" s="102"/>
      <c r="VXM180" s="102"/>
      <c r="VXN180" s="102"/>
      <c r="VXO180" s="102"/>
      <c r="VXP180" s="102"/>
      <c r="VXQ180" s="102"/>
      <c r="VXR180" s="102"/>
      <c r="VXS180" s="102"/>
      <c r="VXT180" s="102"/>
      <c r="VXU180" s="102"/>
      <c r="VXV180" s="102"/>
      <c r="VXW180" s="102"/>
      <c r="VXX180" s="102"/>
      <c r="VXY180" s="102"/>
      <c r="VXZ180" s="102"/>
      <c r="VYA180" s="102"/>
      <c r="VYB180" s="102"/>
      <c r="VYC180" s="102"/>
      <c r="VYD180" s="102"/>
      <c r="VYE180" s="102"/>
      <c r="VYF180" s="102"/>
      <c r="VYG180" s="102"/>
      <c r="VYH180" s="102"/>
      <c r="VYI180" s="102"/>
      <c r="VYJ180" s="102"/>
      <c r="VYK180" s="102"/>
      <c r="VYL180" s="102"/>
      <c r="VYM180" s="102"/>
      <c r="VYN180" s="102"/>
      <c r="VYO180" s="102"/>
      <c r="VYP180" s="102"/>
      <c r="VYQ180" s="102"/>
      <c r="VYR180" s="102"/>
      <c r="VYS180" s="102"/>
      <c r="VYT180" s="102"/>
      <c r="VYU180" s="102"/>
      <c r="VYV180" s="102"/>
      <c r="VYW180" s="102"/>
      <c r="VYX180" s="102"/>
      <c r="VYY180" s="102"/>
      <c r="VYZ180" s="102"/>
      <c r="VZA180" s="102"/>
      <c r="VZB180" s="102"/>
      <c r="VZC180" s="102"/>
      <c r="VZD180" s="102"/>
      <c r="VZE180" s="102"/>
      <c r="VZF180" s="102"/>
      <c r="VZG180" s="102"/>
      <c r="VZH180" s="102"/>
      <c r="VZI180" s="102"/>
      <c r="VZJ180" s="102"/>
      <c r="VZK180" s="102"/>
      <c r="VZL180" s="102"/>
      <c r="VZM180" s="102"/>
      <c r="VZN180" s="102"/>
      <c r="VZO180" s="102"/>
      <c r="VZP180" s="102"/>
      <c r="VZQ180" s="102"/>
      <c r="VZR180" s="102"/>
      <c r="VZS180" s="102"/>
      <c r="VZT180" s="102"/>
      <c r="VZU180" s="102"/>
      <c r="VZV180" s="102"/>
      <c r="VZW180" s="102"/>
      <c r="VZX180" s="102"/>
      <c r="VZY180" s="102"/>
      <c r="VZZ180" s="102"/>
      <c r="WAA180" s="102"/>
      <c r="WAB180" s="102"/>
      <c r="WAC180" s="102"/>
      <c r="WAD180" s="102"/>
      <c r="WAE180" s="102"/>
      <c r="WAF180" s="102"/>
      <c r="WAG180" s="102"/>
      <c r="WAH180" s="102"/>
      <c r="WAI180" s="102"/>
      <c r="WAJ180" s="102"/>
      <c r="WAK180" s="102"/>
      <c r="WAL180" s="102"/>
      <c r="WAM180" s="102"/>
      <c r="WAN180" s="102"/>
      <c r="WAO180" s="102"/>
      <c r="WAP180" s="102"/>
      <c r="WAQ180" s="102"/>
      <c r="WAR180" s="102"/>
      <c r="WAS180" s="102"/>
      <c r="WAT180" s="102"/>
      <c r="WAU180" s="102"/>
      <c r="WAV180" s="102"/>
      <c r="WAW180" s="102"/>
      <c r="WAX180" s="102"/>
      <c r="WAY180" s="102"/>
      <c r="WAZ180" s="102"/>
      <c r="WBA180" s="102"/>
      <c r="WBB180" s="102"/>
      <c r="WBC180" s="102"/>
      <c r="WBD180" s="102"/>
      <c r="WBE180" s="102"/>
      <c r="WBF180" s="102"/>
      <c r="WBG180" s="102"/>
      <c r="WBH180" s="102"/>
      <c r="WBI180" s="102"/>
      <c r="WBJ180" s="102"/>
      <c r="WBK180" s="102"/>
      <c r="WBL180" s="102"/>
      <c r="WBM180" s="102"/>
      <c r="WBN180" s="102"/>
      <c r="WBO180" s="102"/>
      <c r="WBP180" s="102"/>
      <c r="WBQ180" s="102"/>
      <c r="WBR180" s="102"/>
      <c r="WBS180" s="102"/>
      <c r="WBT180" s="102"/>
      <c r="WBU180" s="102"/>
      <c r="WBV180" s="102"/>
      <c r="WBW180" s="102"/>
      <c r="WBX180" s="102"/>
      <c r="WBY180" s="102"/>
      <c r="WBZ180" s="102"/>
      <c r="WCA180" s="102"/>
      <c r="WCB180" s="102"/>
      <c r="WCC180" s="102"/>
      <c r="WCD180" s="102"/>
      <c r="WCE180" s="102"/>
      <c r="WCF180" s="102"/>
      <c r="WCG180" s="102"/>
      <c r="WCH180" s="102"/>
      <c r="WCI180" s="102"/>
      <c r="WCJ180" s="102"/>
      <c r="WCK180" s="102"/>
      <c r="WCL180" s="102"/>
      <c r="WCM180" s="102"/>
      <c r="WCN180" s="102"/>
      <c r="WCO180" s="102"/>
      <c r="WCP180" s="102"/>
      <c r="WCQ180" s="102"/>
      <c r="WCR180" s="102"/>
      <c r="WCS180" s="102"/>
      <c r="WCT180" s="102"/>
      <c r="WCU180" s="102"/>
      <c r="WCV180" s="102"/>
      <c r="WCW180" s="102"/>
      <c r="WCX180" s="102"/>
      <c r="WCY180" s="102"/>
      <c r="WCZ180" s="102"/>
      <c r="WDA180" s="102"/>
      <c r="WDB180" s="102"/>
      <c r="WDC180" s="102"/>
      <c r="WDD180" s="102"/>
      <c r="WDE180" s="102"/>
      <c r="WDF180" s="102"/>
      <c r="WDG180" s="102"/>
      <c r="WDH180" s="102"/>
      <c r="WDI180" s="102"/>
      <c r="WDJ180" s="102"/>
      <c r="WDK180" s="102"/>
      <c r="WDL180" s="102"/>
      <c r="WDM180" s="102"/>
      <c r="WDN180" s="102"/>
      <c r="WDO180" s="102"/>
      <c r="WDP180" s="102"/>
      <c r="WDQ180" s="102"/>
      <c r="WDR180" s="102"/>
      <c r="WDS180" s="102"/>
      <c r="WDT180" s="102"/>
      <c r="WDU180" s="102"/>
      <c r="WDV180" s="102"/>
      <c r="WDW180" s="102"/>
      <c r="WDX180" s="102"/>
      <c r="WDY180" s="102"/>
      <c r="WDZ180" s="102"/>
      <c r="WEA180" s="102"/>
      <c r="WEB180" s="102"/>
      <c r="WEC180" s="102"/>
      <c r="WED180" s="102"/>
      <c r="WEE180" s="102"/>
      <c r="WEF180" s="102"/>
      <c r="WEG180" s="102"/>
      <c r="WEH180" s="102"/>
      <c r="WEI180" s="102"/>
      <c r="WEJ180" s="102"/>
      <c r="WEK180" s="102"/>
      <c r="WEL180" s="102"/>
      <c r="WEM180" s="102"/>
      <c r="WEN180" s="102"/>
      <c r="WEO180" s="102"/>
      <c r="WEP180" s="102"/>
      <c r="WEQ180" s="102"/>
      <c r="WER180" s="102"/>
      <c r="WES180" s="102"/>
      <c r="WET180" s="102"/>
      <c r="WEU180" s="102"/>
      <c r="WEV180" s="102"/>
      <c r="WEW180" s="102"/>
      <c r="WEX180" s="102"/>
      <c r="WEY180" s="102"/>
      <c r="WEZ180" s="102"/>
      <c r="WFA180" s="102"/>
      <c r="WFB180" s="102"/>
      <c r="WFC180" s="102"/>
      <c r="WFD180" s="102"/>
      <c r="WFE180" s="102"/>
      <c r="WFF180" s="102"/>
      <c r="WFG180" s="102"/>
      <c r="WFH180" s="102"/>
      <c r="WFI180" s="102"/>
      <c r="WFJ180" s="102"/>
      <c r="WFK180" s="102"/>
      <c r="WFL180" s="102"/>
      <c r="WFM180" s="102"/>
      <c r="WFN180" s="102"/>
      <c r="WFO180" s="102"/>
      <c r="WFP180" s="102"/>
      <c r="WFQ180" s="102"/>
      <c r="WFR180" s="102"/>
      <c r="WFS180" s="102"/>
      <c r="WFT180" s="102"/>
      <c r="WFU180" s="102"/>
      <c r="WFV180" s="102"/>
      <c r="WFW180" s="102"/>
      <c r="WFX180" s="102"/>
      <c r="WFY180" s="102"/>
      <c r="WFZ180" s="102"/>
      <c r="WGA180" s="102"/>
      <c r="WGB180" s="102"/>
      <c r="WGC180" s="102"/>
      <c r="WGD180" s="102"/>
      <c r="WGE180" s="102"/>
      <c r="WGF180" s="102"/>
      <c r="WGG180" s="102"/>
      <c r="WGH180" s="102"/>
      <c r="WGI180" s="102"/>
      <c r="WGJ180" s="102"/>
      <c r="WGK180" s="102"/>
      <c r="WGL180" s="102"/>
      <c r="WGM180" s="102"/>
      <c r="WGN180" s="102"/>
      <c r="WGO180" s="102"/>
      <c r="WGP180" s="102"/>
      <c r="WGQ180" s="102"/>
      <c r="WGR180" s="102"/>
      <c r="WGS180" s="102"/>
      <c r="WGT180" s="102"/>
      <c r="WGU180" s="102"/>
      <c r="WGV180" s="102"/>
      <c r="WGW180" s="102"/>
      <c r="WGX180" s="102"/>
      <c r="WGY180" s="102"/>
      <c r="WGZ180" s="102"/>
      <c r="WHA180" s="102"/>
      <c r="WHB180" s="102"/>
      <c r="WHC180" s="102"/>
      <c r="WHD180" s="102"/>
      <c r="WHE180" s="102"/>
      <c r="WHF180" s="102"/>
      <c r="WHG180" s="102"/>
      <c r="WHH180" s="102"/>
      <c r="WHI180" s="102"/>
      <c r="WHJ180" s="102"/>
      <c r="WHK180" s="102"/>
      <c r="WHL180" s="102"/>
      <c r="WHM180" s="102"/>
      <c r="WHN180" s="102"/>
      <c r="WHO180" s="102"/>
      <c r="WHP180" s="102"/>
      <c r="WHQ180" s="102"/>
      <c r="WHR180" s="102"/>
      <c r="WHS180" s="102"/>
      <c r="WHT180" s="102"/>
      <c r="WHU180" s="102"/>
      <c r="WHV180" s="102"/>
      <c r="WHW180" s="102"/>
      <c r="WHX180" s="102"/>
      <c r="WHY180" s="102"/>
      <c r="WHZ180" s="102"/>
      <c r="WIA180" s="102"/>
      <c r="WIB180" s="102"/>
      <c r="WIC180" s="102"/>
      <c r="WID180" s="102"/>
      <c r="WIE180" s="102"/>
      <c r="WIF180" s="102"/>
      <c r="WIG180" s="102"/>
      <c r="WIH180" s="102"/>
      <c r="WII180" s="102"/>
      <c r="WIJ180" s="102"/>
      <c r="WIK180" s="102"/>
      <c r="WIL180" s="102"/>
      <c r="WIM180" s="102"/>
      <c r="WIN180" s="102"/>
      <c r="WIO180" s="102"/>
      <c r="WIP180" s="102"/>
      <c r="WIQ180" s="102"/>
      <c r="WIR180" s="102"/>
      <c r="WIS180" s="102"/>
      <c r="WIT180" s="102"/>
      <c r="WIU180" s="102"/>
      <c r="WIV180" s="102"/>
      <c r="WIW180" s="102"/>
      <c r="WIX180" s="102"/>
      <c r="WIY180" s="102"/>
      <c r="WIZ180" s="102"/>
      <c r="WJA180" s="102"/>
      <c r="WJB180" s="102"/>
      <c r="WJC180" s="102"/>
      <c r="WJD180" s="102"/>
      <c r="WJE180" s="102"/>
      <c r="WJF180" s="102"/>
      <c r="WJG180" s="102"/>
      <c r="WJH180" s="102"/>
      <c r="WJI180" s="102"/>
      <c r="WJJ180" s="102"/>
      <c r="WJK180" s="102"/>
      <c r="WJL180" s="102"/>
      <c r="WJM180" s="102"/>
      <c r="WJN180" s="102"/>
      <c r="WJO180" s="102"/>
      <c r="WJP180" s="102"/>
      <c r="WJQ180" s="102"/>
      <c r="WJR180" s="102"/>
      <c r="WJS180" s="102"/>
      <c r="WJT180" s="102"/>
      <c r="WJU180" s="102"/>
      <c r="WJV180" s="102"/>
      <c r="WJW180" s="102"/>
      <c r="WJX180" s="102"/>
      <c r="WJY180" s="102"/>
      <c r="WJZ180" s="102"/>
      <c r="WKA180" s="102"/>
      <c r="WKB180" s="102"/>
      <c r="WKC180" s="102"/>
      <c r="WKD180" s="102"/>
      <c r="WKE180" s="102"/>
      <c r="WKF180" s="102"/>
      <c r="WKG180" s="102"/>
      <c r="WKH180" s="102"/>
      <c r="WKI180" s="102"/>
      <c r="WKJ180" s="102"/>
      <c r="WKK180" s="102"/>
      <c r="WKL180" s="102"/>
      <c r="WKM180" s="102"/>
      <c r="WKN180" s="102"/>
      <c r="WKO180" s="102"/>
      <c r="WKP180" s="102"/>
      <c r="WKQ180" s="102"/>
      <c r="WKR180" s="102"/>
      <c r="WKS180" s="102"/>
      <c r="WKT180" s="102"/>
      <c r="WKU180" s="102"/>
      <c r="WKV180" s="102"/>
      <c r="WKW180" s="102"/>
      <c r="WKX180" s="102"/>
      <c r="WKY180" s="102"/>
      <c r="WKZ180" s="102"/>
      <c r="WLA180" s="102"/>
      <c r="WLB180" s="102"/>
      <c r="WLC180" s="102"/>
      <c r="WLD180" s="102"/>
      <c r="WLE180" s="102"/>
      <c r="WLF180" s="102"/>
      <c r="WLG180" s="102"/>
      <c r="WLH180" s="102"/>
      <c r="WLI180" s="102"/>
      <c r="WLJ180" s="102"/>
      <c r="WLK180" s="102"/>
      <c r="WLL180" s="102"/>
      <c r="WLM180" s="102"/>
      <c r="WLN180" s="102"/>
      <c r="WLO180" s="102"/>
      <c r="WLP180" s="102"/>
      <c r="WLQ180" s="102"/>
      <c r="WLR180" s="102"/>
      <c r="WLS180" s="102"/>
      <c r="WLT180" s="102"/>
      <c r="WLU180" s="102"/>
      <c r="WLV180" s="102"/>
      <c r="WLW180" s="102"/>
      <c r="WLX180" s="102"/>
      <c r="WLY180" s="102"/>
      <c r="WLZ180" s="102"/>
      <c r="WMA180" s="102"/>
      <c r="WMB180" s="102"/>
      <c r="WMC180" s="102"/>
      <c r="WMD180" s="102"/>
      <c r="WME180" s="102"/>
      <c r="WMF180" s="102"/>
      <c r="WMG180" s="102"/>
      <c r="WMH180" s="102"/>
      <c r="WMI180" s="102"/>
      <c r="WMJ180" s="102"/>
      <c r="WMK180" s="102"/>
      <c r="WML180" s="102"/>
      <c r="WMM180" s="102"/>
      <c r="WMN180" s="102"/>
      <c r="WMO180" s="102"/>
      <c r="WMP180" s="102"/>
      <c r="WMQ180" s="102"/>
      <c r="WMR180" s="102"/>
      <c r="WMS180" s="102"/>
      <c r="WMT180" s="102"/>
      <c r="WMU180" s="102"/>
      <c r="WMV180" s="102"/>
      <c r="WMW180" s="102"/>
      <c r="WMX180" s="102"/>
      <c r="WMY180" s="102"/>
      <c r="WMZ180" s="102"/>
      <c r="WNA180" s="102"/>
      <c r="WNB180" s="102"/>
      <c r="WNC180" s="102"/>
      <c r="WND180" s="102"/>
      <c r="WNE180" s="102"/>
      <c r="WNF180" s="102"/>
      <c r="WNG180" s="102"/>
      <c r="WNH180" s="102"/>
      <c r="WNI180" s="102"/>
      <c r="WNJ180" s="102"/>
      <c r="WNK180" s="102"/>
      <c r="WNL180" s="102"/>
      <c r="WNM180" s="102"/>
      <c r="WNN180" s="102"/>
      <c r="WNO180" s="102"/>
      <c r="WNP180" s="102"/>
      <c r="WNQ180" s="102"/>
      <c r="WNR180" s="102"/>
      <c r="WNS180" s="102"/>
      <c r="WNT180" s="102"/>
      <c r="WNU180" s="102"/>
      <c r="WNV180" s="102"/>
      <c r="WNW180" s="102"/>
      <c r="WNX180" s="102"/>
      <c r="WNY180" s="102"/>
      <c r="WNZ180" s="102"/>
      <c r="WOA180" s="102"/>
      <c r="WOB180" s="102"/>
      <c r="WOC180" s="102"/>
      <c r="WOD180" s="102"/>
      <c r="WOE180" s="102"/>
      <c r="WOF180" s="102"/>
      <c r="WOG180" s="102"/>
      <c r="WOH180" s="102"/>
      <c r="WOI180" s="102"/>
      <c r="WOJ180" s="102"/>
      <c r="WOK180" s="102"/>
      <c r="WOL180" s="102"/>
      <c r="WOM180" s="102"/>
      <c r="WON180" s="102"/>
      <c r="WOO180" s="102"/>
      <c r="WOP180" s="102"/>
      <c r="WOQ180" s="102"/>
      <c r="WOR180" s="102"/>
      <c r="WOS180" s="102"/>
      <c r="WOT180" s="102"/>
      <c r="WOU180" s="102"/>
      <c r="WOV180" s="102"/>
      <c r="WOW180" s="102"/>
      <c r="WOX180" s="102"/>
      <c r="WOY180" s="102"/>
      <c r="WOZ180" s="102"/>
      <c r="WPA180" s="102"/>
      <c r="WPB180" s="102"/>
      <c r="WPC180" s="102"/>
      <c r="WPD180" s="102"/>
      <c r="WPE180" s="102"/>
      <c r="WPF180" s="102"/>
      <c r="WPG180" s="102"/>
      <c r="WPH180" s="102"/>
      <c r="WPI180" s="102"/>
      <c r="WPJ180" s="102"/>
      <c r="WPK180" s="102"/>
      <c r="WPL180" s="102"/>
      <c r="WPM180" s="102"/>
      <c r="WPN180" s="102"/>
      <c r="WPO180" s="102"/>
      <c r="WPP180" s="102"/>
      <c r="WPQ180" s="102"/>
      <c r="WPR180" s="102"/>
      <c r="WPS180" s="102"/>
      <c r="WPT180" s="102"/>
      <c r="WPU180" s="102"/>
      <c r="WPV180" s="102"/>
      <c r="WPW180" s="102"/>
      <c r="WPX180" s="102"/>
      <c r="WPY180" s="102"/>
      <c r="WPZ180" s="102"/>
      <c r="WQA180" s="102"/>
      <c r="WQB180" s="102"/>
      <c r="WQC180" s="102"/>
      <c r="WQD180" s="102"/>
      <c r="WQE180" s="102"/>
      <c r="WQF180" s="102"/>
      <c r="WQG180" s="102"/>
      <c r="WQH180" s="102"/>
      <c r="WQI180" s="102"/>
      <c r="WQJ180" s="102"/>
      <c r="WQK180" s="102"/>
      <c r="WQL180" s="102"/>
      <c r="WQM180" s="102"/>
      <c r="WQN180" s="102"/>
      <c r="WQO180" s="102"/>
      <c r="WQP180" s="102"/>
      <c r="WQQ180" s="102"/>
      <c r="WQR180" s="102"/>
      <c r="WQS180" s="102"/>
      <c r="WQT180" s="102"/>
      <c r="WQU180" s="102"/>
      <c r="WQV180" s="102"/>
      <c r="WQW180" s="102"/>
      <c r="WQX180" s="102"/>
      <c r="WQY180" s="102"/>
      <c r="WQZ180" s="102"/>
      <c r="WRA180" s="102"/>
      <c r="WRB180" s="102"/>
      <c r="WRC180" s="102"/>
      <c r="WRD180" s="102"/>
      <c r="WRE180" s="102"/>
      <c r="WRF180" s="102"/>
      <c r="WRG180" s="102"/>
      <c r="WRH180" s="102"/>
      <c r="WRI180" s="102"/>
      <c r="WRJ180" s="102"/>
      <c r="WRK180" s="102"/>
      <c r="WRL180" s="102"/>
      <c r="WRM180" s="102"/>
      <c r="WRN180" s="102"/>
      <c r="WRO180" s="102"/>
      <c r="WRP180" s="102"/>
      <c r="WRQ180" s="102"/>
      <c r="WRR180" s="102"/>
      <c r="WRS180" s="102"/>
      <c r="WRT180" s="102"/>
      <c r="WRU180" s="102"/>
      <c r="WRV180" s="102"/>
      <c r="WRW180" s="102"/>
      <c r="WRX180" s="102"/>
      <c r="WRY180" s="102"/>
      <c r="WRZ180" s="102"/>
      <c r="WSA180" s="102"/>
      <c r="WSB180" s="102"/>
      <c r="WSC180" s="102"/>
      <c r="WSD180" s="102"/>
      <c r="WSE180" s="102"/>
      <c r="WSF180" s="102"/>
      <c r="WSG180" s="102"/>
      <c r="WSH180" s="102"/>
      <c r="WSI180" s="102"/>
      <c r="WSJ180" s="102"/>
      <c r="WSK180" s="102"/>
      <c r="WSL180" s="102"/>
      <c r="WSM180" s="102"/>
      <c r="WSN180" s="102"/>
      <c r="WSO180" s="102"/>
      <c r="WSP180" s="102"/>
      <c r="WSQ180" s="102"/>
      <c r="WSR180" s="102"/>
      <c r="WSS180" s="102"/>
      <c r="WST180" s="102"/>
      <c r="WSU180" s="102"/>
      <c r="WSV180" s="102"/>
      <c r="WSW180" s="102"/>
      <c r="WSX180" s="102"/>
      <c r="WSY180" s="102"/>
      <c r="WSZ180" s="102"/>
      <c r="WTA180" s="102"/>
      <c r="WTB180" s="102"/>
      <c r="WTC180" s="102"/>
      <c r="WTD180" s="102"/>
      <c r="WTE180" s="102"/>
      <c r="WTF180" s="102"/>
      <c r="WTG180" s="102"/>
      <c r="WTH180" s="102"/>
      <c r="WTI180" s="102"/>
      <c r="WTJ180" s="102"/>
      <c r="WTK180" s="102"/>
      <c r="WTL180" s="102"/>
      <c r="WTM180" s="102"/>
      <c r="WTN180" s="102"/>
      <c r="WTO180" s="102"/>
      <c r="WTP180" s="102"/>
      <c r="WTQ180" s="102"/>
      <c r="WTR180" s="102"/>
      <c r="WTS180" s="102"/>
      <c r="WTT180" s="102"/>
      <c r="WTU180" s="102"/>
      <c r="WTV180" s="102"/>
      <c r="WTW180" s="102"/>
      <c r="WTX180" s="102"/>
      <c r="WTY180" s="102"/>
      <c r="WTZ180" s="102"/>
      <c r="WUA180" s="102"/>
      <c r="WUB180" s="102"/>
      <c r="WUC180" s="102"/>
      <c r="WUD180" s="102"/>
      <c r="WUE180" s="102"/>
      <c r="WUF180" s="102"/>
      <c r="WUG180" s="102"/>
      <c r="WUH180" s="102"/>
      <c r="WUI180" s="102"/>
      <c r="WUJ180" s="102"/>
      <c r="WUK180" s="102"/>
      <c r="WUL180" s="102"/>
      <c r="WUM180" s="102"/>
      <c r="WUN180" s="102"/>
      <c r="WUO180" s="102"/>
      <c r="WUP180" s="102"/>
      <c r="WUQ180" s="102"/>
      <c r="WUR180" s="102"/>
      <c r="WUS180" s="102"/>
      <c r="WUT180" s="102"/>
      <c r="WUU180" s="102"/>
      <c r="WUV180" s="102"/>
      <c r="WUW180" s="102"/>
      <c r="WUX180" s="102"/>
      <c r="WUY180" s="102"/>
      <c r="WUZ180" s="102"/>
      <c r="WVA180" s="102"/>
      <c r="WVB180" s="102"/>
      <c r="WVC180" s="102"/>
      <c r="WVD180" s="102"/>
      <c r="WVE180" s="102"/>
      <c r="WVF180" s="102"/>
      <c r="WVG180" s="102"/>
      <c r="WVH180" s="102"/>
      <c r="WVI180" s="102"/>
      <c r="WVJ180" s="102"/>
      <c r="WVK180" s="102"/>
      <c r="WVL180" s="102"/>
      <c r="WVM180" s="102"/>
      <c r="WVN180" s="102"/>
      <c r="WVO180" s="102"/>
      <c r="WVP180" s="102"/>
      <c r="WVQ180" s="102"/>
      <c r="WVR180" s="102"/>
      <c r="WVS180" s="102"/>
      <c r="WVT180" s="102"/>
      <c r="WVU180" s="102"/>
      <c r="WVV180" s="102"/>
      <c r="WVW180" s="102"/>
      <c r="WVX180" s="102"/>
      <c r="WVY180" s="102"/>
      <c r="WVZ180" s="102"/>
      <c r="WWA180" s="102"/>
      <c r="WWB180" s="102"/>
      <c r="WWC180" s="102"/>
      <c r="WWD180" s="102"/>
      <c r="WWE180" s="102"/>
      <c r="WWF180" s="102"/>
      <c r="WWG180" s="102"/>
      <c r="WWH180" s="102"/>
      <c r="WWI180" s="102"/>
      <c r="WWJ180" s="102"/>
      <c r="WWK180" s="102"/>
      <c r="WWL180" s="102"/>
      <c r="WWM180" s="102"/>
      <c r="WWN180" s="102"/>
      <c r="WWO180" s="102"/>
      <c r="WWP180" s="102"/>
      <c r="WWQ180" s="102"/>
      <c r="WWR180" s="102"/>
      <c r="WWS180" s="102"/>
      <c r="WWT180" s="102"/>
      <c r="WWU180" s="102"/>
      <c r="WWV180" s="102"/>
      <c r="WWW180" s="102"/>
      <c r="WWX180" s="102"/>
      <c r="WWY180" s="102"/>
      <c r="WWZ180" s="102"/>
      <c r="WXA180" s="102"/>
      <c r="WXB180" s="102"/>
      <c r="WXC180" s="102"/>
      <c r="WXD180" s="102"/>
      <c r="WXE180" s="102"/>
      <c r="WXF180" s="102"/>
      <c r="WXG180" s="102"/>
      <c r="WXH180" s="102"/>
      <c r="WXI180" s="102"/>
      <c r="WXJ180" s="102"/>
      <c r="WXK180" s="102"/>
      <c r="WXL180" s="102"/>
      <c r="WXM180" s="102"/>
      <c r="WXN180" s="102"/>
      <c r="WXO180" s="102"/>
      <c r="WXP180" s="102"/>
      <c r="WXQ180" s="102"/>
      <c r="WXR180" s="102"/>
      <c r="WXS180" s="102"/>
      <c r="WXT180" s="102"/>
      <c r="WXU180" s="102"/>
      <c r="WXV180" s="102"/>
      <c r="WXW180" s="102"/>
      <c r="WXX180" s="102"/>
      <c r="WXY180" s="102"/>
      <c r="WXZ180" s="102"/>
      <c r="WYA180" s="102"/>
      <c r="WYB180" s="102"/>
      <c r="WYC180" s="102"/>
      <c r="WYD180" s="102"/>
      <c r="WYE180" s="102"/>
      <c r="WYF180" s="102"/>
      <c r="WYG180" s="102"/>
      <c r="WYH180" s="102"/>
      <c r="WYI180" s="102"/>
      <c r="WYJ180" s="102"/>
      <c r="WYK180" s="102"/>
      <c r="WYL180" s="102"/>
      <c r="WYM180" s="102"/>
      <c r="WYN180" s="102"/>
      <c r="WYO180" s="102"/>
      <c r="WYP180" s="102"/>
      <c r="WYQ180" s="102"/>
      <c r="WYR180" s="102"/>
      <c r="WYS180" s="102"/>
      <c r="WYT180" s="102"/>
      <c r="WYU180" s="102"/>
      <c r="WYV180" s="102"/>
      <c r="WYW180" s="102"/>
      <c r="WYX180" s="102"/>
      <c r="WYY180" s="102"/>
      <c r="WYZ180" s="102"/>
      <c r="WZA180" s="102"/>
      <c r="WZB180" s="102"/>
      <c r="WZC180" s="102"/>
      <c r="WZD180" s="102"/>
      <c r="WZE180" s="102"/>
      <c r="WZF180" s="102"/>
      <c r="WZG180" s="102"/>
      <c r="WZH180" s="102"/>
      <c r="WZI180" s="102"/>
      <c r="WZJ180" s="102"/>
      <c r="WZK180" s="102"/>
      <c r="WZL180" s="102"/>
      <c r="WZM180" s="102"/>
      <c r="WZN180" s="102"/>
      <c r="WZO180" s="102"/>
    </row>
    <row r="181" spans="1:16239" s="28" customFormat="1" ht="20.100000000000001" customHeight="1" x14ac:dyDescent="0.2">
      <c r="A181" s="40" t="s">
        <v>274</v>
      </c>
      <c r="B181" s="120" t="s">
        <v>300</v>
      </c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S181" s="26"/>
      <c r="U181" s="157"/>
      <c r="V181" s="153"/>
      <c r="W181" s="157"/>
      <c r="X181" s="153"/>
      <c r="Y181" s="157"/>
      <c r="Z181" s="153"/>
      <c r="AA181" s="157"/>
    </row>
    <row r="182" spans="1:16239" s="28" customFormat="1" ht="20.100000000000001" customHeight="1" x14ac:dyDescent="0.2">
      <c r="A182" s="40"/>
      <c r="B182" s="40"/>
      <c r="C182" s="292"/>
      <c r="D182" s="292" t="s">
        <v>299</v>
      </c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S182" s="26"/>
      <c r="U182" s="157"/>
      <c r="V182" s="153"/>
      <c r="W182" s="157"/>
      <c r="X182" s="153"/>
      <c r="Y182" s="157"/>
      <c r="Z182" s="153"/>
      <c r="AA182" s="157"/>
    </row>
    <row r="183" spans="1:16239" s="28" customFormat="1" ht="20.100000000000001" customHeight="1" x14ac:dyDescent="0.2">
      <c r="R183" s="40"/>
      <c r="S183" s="26"/>
      <c r="U183" s="157"/>
      <c r="V183" s="153"/>
      <c r="W183" s="157"/>
      <c r="X183" s="153"/>
      <c r="Y183" s="157"/>
      <c r="Z183" s="153"/>
      <c r="AA183" s="157"/>
    </row>
    <row r="184" spans="1:16239" s="28" customFormat="1" ht="20.100000000000001" customHeight="1" x14ac:dyDescent="0.2">
      <c r="A184" s="40"/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S184" s="26"/>
      <c r="U184" s="157"/>
      <c r="V184" s="153"/>
      <c r="W184" s="157"/>
      <c r="X184" s="153"/>
      <c r="Y184" s="157"/>
      <c r="Z184" s="153"/>
      <c r="AA184" s="157"/>
    </row>
    <row r="185" spans="1:16239" s="28" customFormat="1" ht="20.100000000000001" customHeight="1" x14ac:dyDescent="0.2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S185" s="26"/>
      <c r="U185" s="157"/>
      <c r="V185" s="153"/>
      <c r="W185" s="157"/>
      <c r="X185" s="153"/>
      <c r="Y185" s="157"/>
      <c r="Z185" s="153"/>
      <c r="AA185" s="157"/>
    </row>
    <row r="186" spans="1:16239" s="28" customFormat="1" ht="20.100000000000001" customHeight="1" x14ac:dyDescent="0.2">
      <c r="A186" s="40"/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S186" s="26"/>
      <c r="U186" s="157"/>
      <c r="V186" s="153"/>
      <c r="W186" s="157"/>
      <c r="X186" s="153"/>
      <c r="Y186" s="157"/>
      <c r="Z186" s="153"/>
      <c r="AA186" s="157"/>
    </row>
    <row r="187" spans="1:16239" s="28" customFormat="1" ht="20.100000000000001" customHeight="1" x14ac:dyDescent="0.2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S187" s="26"/>
      <c r="U187" s="157"/>
      <c r="V187" s="153"/>
      <c r="W187" s="157"/>
      <c r="X187" s="153"/>
      <c r="Y187" s="157"/>
      <c r="Z187" s="153"/>
      <c r="AA187" s="157"/>
    </row>
    <row r="188" spans="1:16239" s="28" customFormat="1" ht="20.100000000000001" customHeight="1" x14ac:dyDescent="0.2">
      <c r="A188" s="40"/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S188" s="26"/>
      <c r="U188" s="157"/>
      <c r="V188" s="153"/>
      <c r="W188" s="157"/>
      <c r="X188" s="153"/>
      <c r="Y188" s="157"/>
      <c r="Z188" s="153"/>
      <c r="AA188" s="157"/>
    </row>
    <row r="189" spans="1:16239" s="28" customFormat="1" ht="20.100000000000001" customHeight="1" x14ac:dyDescent="0.2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S189" s="26"/>
      <c r="U189" s="157"/>
      <c r="V189" s="153"/>
      <c r="W189" s="157"/>
      <c r="X189" s="153"/>
      <c r="Y189" s="157"/>
      <c r="Z189" s="153"/>
      <c r="AA189" s="157"/>
    </row>
    <row r="190" spans="1:16239" s="28" customFormat="1" ht="20.100000000000001" customHeight="1" x14ac:dyDescent="0.2">
      <c r="A190" s="40"/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S190" s="26"/>
      <c r="U190" s="157"/>
      <c r="V190" s="153"/>
      <c r="W190" s="157"/>
      <c r="X190" s="153"/>
      <c r="Y190" s="157"/>
      <c r="Z190" s="153"/>
      <c r="AA190" s="157"/>
    </row>
    <row r="191" spans="1:16239" s="28" customFormat="1" ht="20.100000000000001" customHeight="1" x14ac:dyDescent="0.2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S191" s="26"/>
      <c r="U191" s="157"/>
      <c r="V191" s="153"/>
      <c r="W191" s="157"/>
      <c r="X191" s="153"/>
      <c r="Y191" s="157"/>
      <c r="Z191" s="153"/>
      <c r="AA191" s="157"/>
    </row>
    <row r="192" spans="1:16239" s="28" customFormat="1" ht="20.100000000000001" customHeight="1" x14ac:dyDescent="0.2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S192" s="26"/>
      <c r="U192" s="157"/>
      <c r="V192" s="153"/>
      <c r="W192" s="157"/>
      <c r="X192" s="153"/>
      <c r="Y192" s="157"/>
      <c r="Z192" s="153"/>
      <c r="AA192" s="157"/>
    </row>
    <row r="193" spans="1:27" s="28" customFormat="1" ht="28.5" customHeight="1" x14ac:dyDescent="0.2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S193" s="26"/>
      <c r="U193" s="157"/>
      <c r="V193" s="153"/>
      <c r="W193" s="157"/>
      <c r="X193" s="153"/>
      <c r="Y193" s="157"/>
      <c r="Z193" s="153"/>
      <c r="AA193" s="157"/>
    </row>
    <row r="194" spans="1:27" ht="21.95" customHeight="1" x14ac:dyDescent="0.2">
      <c r="A194" s="303" t="str">
        <f>'10'!A34</f>
        <v>หมายเหตุประกอบข้อมูลทางการเงินในหน้า 14 ถึง 55 เป็นส่วนหนึ่งของข้อมูลทางการเงินระหว่างกาลนี้</v>
      </c>
      <c r="B194" s="303"/>
      <c r="C194" s="303"/>
      <c r="D194" s="303"/>
      <c r="E194" s="303"/>
      <c r="F194" s="303"/>
      <c r="G194" s="303"/>
      <c r="H194" s="303"/>
      <c r="I194" s="303"/>
      <c r="J194" s="303"/>
      <c r="K194" s="303"/>
      <c r="L194" s="303"/>
      <c r="M194" s="303"/>
      <c r="N194" s="303"/>
      <c r="O194" s="303"/>
      <c r="P194" s="303"/>
      <c r="Q194" s="303"/>
      <c r="R194" s="303"/>
      <c r="S194" s="303"/>
      <c r="T194" s="303"/>
      <c r="U194" s="303"/>
      <c r="V194" s="303"/>
      <c r="W194" s="303"/>
      <c r="X194" s="303"/>
      <c r="Y194" s="303"/>
      <c r="Z194" s="303"/>
      <c r="AA194" s="303"/>
    </row>
  </sheetData>
  <mergeCells count="16">
    <mergeCell ref="A56:R56"/>
    <mergeCell ref="A58:R58"/>
    <mergeCell ref="A39:R39"/>
    <mergeCell ref="A194:AA194"/>
    <mergeCell ref="A64:AA64"/>
    <mergeCell ref="Y69:AA69"/>
    <mergeCell ref="U69:W69"/>
    <mergeCell ref="U133:W133"/>
    <mergeCell ref="Y133:AA133"/>
    <mergeCell ref="A128:AA128"/>
    <mergeCell ref="A57:R57"/>
    <mergeCell ref="Y5:AA5"/>
    <mergeCell ref="A11:R11"/>
    <mergeCell ref="A12:R12"/>
    <mergeCell ref="A54:R54"/>
    <mergeCell ref="U5:W5"/>
  </mergeCells>
  <phoneticPr fontId="0" type="noConversion"/>
  <pageMargins left="0.9" right="0.5" top="0.5" bottom="0.6" header="0.49" footer="0.4"/>
  <pageSetup paperSize="9" scale="70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P&amp;L 5-6(3m)</vt:lpstr>
      <vt:lpstr>P&amp;L 7-8(9m)</vt:lpstr>
      <vt:lpstr>9</vt:lpstr>
      <vt:lpstr>10</vt:lpstr>
      <vt:lpstr>11-13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Chutinun Wongmalasith (TH)</cp:lastModifiedBy>
  <cp:revision/>
  <cp:lastPrinted>2023-11-09T03:45:13Z</cp:lastPrinted>
  <dcterms:created xsi:type="dcterms:W3CDTF">2003-02-05T13:53:15Z</dcterms:created>
  <dcterms:modified xsi:type="dcterms:W3CDTF">2023-11-10T12:26:22Z</dcterms:modified>
  <cp:category/>
  <cp:contentStatus/>
</cp:coreProperties>
</file>