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Sep23 (Q3)\"/>
    </mc:Choice>
  </mc:AlternateContent>
  <xr:revisionPtr revIDLastSave="0" documentId="13_ncr:1_{4E78F3C1-EC1A-4F3F-8438-198E8E64BFF9}" xr6:coauthVersionLast="47" xr6:coauthVersionMax="47" xr10:uidLastSave="{00000000-0000-0000-0000-000000000000}"/>
  <bookViews>
    <workbookView xWindow="-120" yWindow="-120" windowWidth="29040" windowHeight="15720" tabRatio="709" xr2:uid="{00000000-000D-0000-FFFF-FFFF00000000}"/>
  </bookViews>
  <sheets>
    <sheet name="2-4" sheetId="40" r:id="rId1"/>
    <sheet name="P&amp;L 5-6(3M)" sheetId="37" r:id="rId2"/>
    <sheet name="P&amp;L 7-8(9M)" sheetId="39" r:id="rId3"/>
    <sheet name="9" sheetId="36" r:id="rId4"/>
    <sheet name="10" sheetId="38" r:id="rId5"/>
    <sheet name="11-13" sheetId="3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40" l="1"/>
  <c r="K35" i="38" l="1"/>
  <c r="Q35" i="38" s="1"/>
  <c r="L18" i="37"/>
  <c r="L28" i="37" s="1"/>
  <c r="H18" i="37"/>
  <c r="H28" i="37" s="1"/>
  <c r="A119" i="40"/>
  <c r="A177" i="40" s="1"/>
  <c r="Q34" i="38"/>
  <c r="Q32" i="38"/>
  <c r="N18" i="37" l="1"/>
  <c r="J18" i="37"/>
  <c r="O37" i="38"/>
  <c r="O20" i="38"/>
  <c r="L18" i="39" l="1"/>
  <c r="T17" i="36" l="1"/>
  <c r="G20" i="38" l="1"/>
  <c r="E20" i="38"/>
  <c r="K20" i="38" l="1"/>
  <c r="M20" i="38"/>
  <c r="Q15" i="38"/>
  <c r="I32" i="40"/>
  <c r="K32" i="40"/>
  <c r="G32" i="40"/>
  <c r="M114" i="35"/>
  <c r="I114" i="35"/>
  <c r="K114" i="35"/>
  <c r="G114" i="35"/>
  <c r="X37" i="36"/>
  <c r="T36" i="36"/>
  <c r="T35" i="36"/>
  <c r="J38" i="36"/>
  <c r="T38" i="36" s="1"/>
  <c r="N49" i="39"/>
  <c r="L49" i="39"/>
  <c r="T33" i="36" l="1"/>
  <c r="M37" i="38" l="1"/>
  <c r="I20" i="38"/>
  <c r="J18" i="39" l="1"/>
  <c r="J28" i="39" s="1"/>
  <c r="I13" i="35" s="1"/>
  <c r="I40" i="35" s="1"/>
  <c r="L28" i="39"/>
  <c r="N18" i="39"/>
  <c r="N28" i="39" s="1"/>
  <c r="N31" i="39" s="1"/>
  <c r="J40" i="39"/>
  <c r="L40" i="39"/>
  <c r="N40" i="39"/>
  <c r="N51" i="39" s="1"/>
  <c r="J49" i="39"/>
  <c r="A64" i="37"/>
  <c r="A122" i="37" s="1"/>
  <c r="A67" i="39" s="1"/>
  <c r="A127" i="39" s="1"/>
  <c r="A46" i="36" s="1"/>
  <c r="J31" i="37"/>
  <c r="L31" i="37"/>
  <c r="N31" i="37"/>
  <c r="J40" i="37"/>
  <c r="L40" i="37"/>
  <c r="N40" i="37"/>
  <c r="I134" i="35"/>
  <c r="K134" i="35"/>
  <c r="M134" i="35"/>
  <c r="V21" i="36"/>
  <c r="R21" i="36"/>
  <c r="P21" i="36"/>
  <c r="N21" i="36"/>
  <c r="L21" i="36"/>
  <c r="J21" i="36"/>
  <c r="H21" i="36"/>
  <c r="F21" i="36"/>
  <c r="D21" i="36"/>
  <c r="T19" i="36"/>
  <c r="X19" i="36" s="1"/>
  <c r="X18" i="36"/>
  <c r="X17" i="36"/>
  <c r="T15" i="36"/>
  <c r="Q18" i="38"/>
  <c r="Q17" i="38"/>
  <c r="K148" i="40"/>
  <c r="K151" i="40" s="1"/>
  <c r="G148" i="40"/>
  <c r="G151" i="40" s="1"/>
  <c r="K102" i="40"/>
  <c r="I102" i="40"/>
  <c r="G102" i="40"/>
  <c r="E102" i="40"/>
  <c r="K90" i="40"/>
  <c r="I90" i="40"/>
  <c r="G90" i="40"/>
  <c r="E90" i="40"/>
  <c r="A65" i="40"/>
  <c r="A122" i="40" s="1"/>
  <c r="K53" i="40"/>
  <c r="I53" i="40"/>
  <c r="G53" i="40"/>
  <c r="E53" i="40"/>
  <c r="J51" i="37" l="1"/>
  <c r="J51" i="39"/>
  <c r="N51" i="37"/>
  <c r="J31" i="39"/>
  <c r="M13" i="35"/>
  <c r="M40" i="35" s="1"/>
  <c r="Q20" i="38"/>
  <c r="T21" i="36"/>
  <c r="K104" i="40"/>
  <c r="K155" i="40" s="1"/>
  <c r="L31" i="39"/>
  <c r="K13" i="35"/>
  <c r="K40" i="35" s="1"/>
  <c r="I104" i="40"/>
  <c r="I57" i="40"/>
  <c r="E57" i="40"/>
  <c r="G57" i="40"/>
  <c r="X15" i="36"/>
  <c r="X21" i="36" s="1"/>
  <c r="G104" i="40"/>
  <c r="G155" i="40" s="1"/>
  <c r="K57" i="40"/>
  <c r="L51" i="39"/>
  <c r="L51" i="37"/>
  <c r="E104" i="40"/>
  <c r="X36" i="36"/>
  <c r="X35" i="36"/>
  <c r="A3" i="36" l="1"/>
  <c r="A70" i="39"/>
  <c r="A69" i="39"/>
  <c r="A68" i="39"/>
  <c r="H49" i="39"/>
  <c r="H40" i="39"/>
  <c r="H18" i="39"/>
  <c r="H28" i="39" s="1"/>
  <c r="H51" i="39" l="1"/>
  <c r="G13" i="35"/>
  <c r="G40" i="35" s="1"/>
  <c r="H31" i="39"/>
  <c r="H53" i="39" s="1"/>
  <c r="N53" i="39"/>
  <c r="L53" i="39"/>
  <c r="J53" i="39"/>
  <c r="G56" i="35" l="1"/>
  <c r="A3" i="38"/>
  <c r="A67" i="37" l="1"/>
  <c r="A66" i="37"/>
  <c r="A65" i="37"/>
  <c r="N40" i="36" l="1"/>
  <c r="X38" i="36"/>
  <c r="X33" i="36"/>
  <c r="X40" i="36" l="1"/>
  <c r="R40" i="36"/>
  <c r="P40" i="36"/>
  <c r="H40" i="37" l="1"/>
  <c r="H51" i="37" l="1"/>
  <c r="A41" i="38"/>
  <c r="A69" i="35" s="1"/>
  <c r="A215" i="35" l="1"/>
  <c r="A145" i="35"/>
  <c r="V40" i="36"/>
  <c r="T40" i="36"/>
  <c r="L40" i="36"/>
  <c r="J40" i="36"/>
  <c r="H40" i="36"/>
  <c r="F40" i="36"/>
  <c r="D40" i="36"/>
  <c r="E148" i="40" l="1"/>
  <c r="E151" i="40" s="1"/>
  <c r="E155" i="40" s="1"/>
  <c r="K37" i="38"/>
  <c r="I37" i="38"/>
  <c r="G37" i="38"/>
  <c r="E37" i="38"/>
  <c r="A3" i="35"/>
  <c r="N53" i="37"/>
  <c r="J53" i="37"/>
  <c r="H31" i="37" l="1"/>
  <c r="H53" i="37" s="1"/>
  <c r="I148" i="40"/>
  <c r="I151" i="40" s="1"/>
  <c r="I155" i="40" s="1"/>
  <c r="L53" i="37"/>
  <c r="Q37" i="38"/>
  <c r="G134" i="35"/>
  <c r="M56" i="35" l="1"/>
  <c r="M87" i="35" l="1"/>
  <c r="M136" i="35" s="1"/>
  <c r="M141" i="35" s="1"/>
  <c r="I56" i="35"/>
  <c r="I87" i="35" s="1"/>
  <c r="I136" i="35" s="1"/>
  <c r="I141" i="35" l="1"/>
  <c r="G87" i="35" l="1"/>
  <c r="A70" i="35"/>
  <c r="A146" i="35" s="1"/>
  <c r="G136" i="35" l="1"/>
  <c r="G141" i="35" s="1"/>
  <c r="K56" i="35"/>
  <c r="A72" i="35"/>
  <c r="A148" i="35" s="1"/>
  <c r="K87" i="35" l="1"/>
  <c r="K136" i="35" s="1"/>
  <c r="K141" i="35" s="1"/>
</calcChain>
</file>

<file path=xl/sharedStrings.xml><?xml version="1.0" encoding="utf-8"?>
<sst xmlns="http://schemas.openxmlformats.org/spreadsheetml/2006/main" count="676" uniqueCount="319">
  <si>
    <t>Noble Development Public Company Limited</t>
  </si>
  <si>
    <t xml:space="preserve">Statements of Financial Position </t>
  </si>
  <si>
    <t>As at 30 September 2023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</si>
  <si>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</si>
  <si>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</si>
  <si>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</si>
  <si>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</si>
  <si>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</si>
  <si>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</si>
  <si>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</si>
  <si>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</si>
  <si>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</si>
  <si>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</si>
  <si>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</si>
  <si>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</si>
  <si>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</si>
  <si>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</si>
  <si>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Pledged fixed deposits</t>
  </si>
  <si>
    <t xml:space="preserve">Trade and other receivables (net) </t>
  </si>
  <si>
    <t>from subsidiaries</t>
  </si>
  <si>
    <t>18 c)</t>
  </si>
  <si>
    <t>from joint ventures</t>
  </si>
  <si>
    <t>18 e)</t>
  </si>
  <si>
    <t>Current portion of long-term loan to joint venture</t>
  </si>
  <si>
    <t>Inventories (net)</t>
  </si>
  <si>
    <t xml:space="preserve">Current portion of assets recognised </t>
  </si>
  <si>
    <t>from costs of obtaining contracts</t>
  </si>
  <si>
    <t>Real estate development cost (net)</t>
  </si>
  <si>
    <t xml:space="preserve">Other current assets </t>
  </si>
  <si>
    <t>Total current assets</t>
  </si>
  <si>
    <t>Non-current assets</t>
  </si>
  <si>
    <t>Investments in subsidiaries (net)</t>
  </si>
  <si>
    <t>Investments in associates (net)</t>
  </si>
  <si>
    <t>Investments in joint ventures (net)</t>
  </si>
  <si>
    <t>Financial assets measured at fair value through</t>
  </si>
  <si>
    <t>profit or loss</t>
  </si>
  <si>
    <t>other comprehensive income</t>
  </si>
  <si>
    <t>7,13</t>
  </si>
  <si>
    <t>Accrued management fee income</t>
  </si>
  <si>
    <t>Long-term loan to joint venture</t>
  </si>
  <si>
    <t xml:space="preserve">Investment properties </t>
  </si>
  <si>
    <t>Property, plant and equipment (net)</t>
  </si>
  <si>
    <t>Right of use assets (net)</t>
  </si>
  <si>
    <t>Intangible assets (net)</t>
  </si>
  <si>
    <t>Deferred tax assets (net)</t>
  </si>
  <si>
    <t>Assets recognised from cost of obtaining contracts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</si>
  <si>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</si>
  <si>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</si>
  <si>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</si>
  <si>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</si>
  <si>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The accompanying notes on pages 14 to 45 are an integral part of the interim financial information.</t>
  </si>
  <si>
    <t xml:space="preserve">Statements of Financial Position  </t>
  </si>
  <si>
    <t>LIABILITIES AND EQUITY</t>
  </si>
  <si>
    <t>Current liabilities</t>
  </si>
  <si>
    <t>Short-term borrowings (net)</t>
  </si>
  <si>
    <t>Short-term loans from and</t>
  </si>
  <si>
    <t>accrued interest expenses to subsidiaries</t>
  </si>
  <si>
    <t>18 d)</t>
  </si>
  <si>
    <t xml:space="preserve">       -</t>
  </si>
  <si>
    <t>Current portion of long-term borrowings (net)</t>
  </si>
  <si>
    <t>Trade and other payables</t>
  </si>
  <si>
    <t>Current portion of lease liabilities (net)</t>
  </si>
  <si>
    <t>Deposits and advances received from customers (net)</t>
  </si>
  <si>
    <t xml:space="preserve">Accrued income tax </t>
  </si>
  <si>
    <t>Other current liabilities</t>
  </si>
  <si>
    <t>Total current liabilities</t>
  </si>
  <si>
    <t>Non-current liabilities</t>
  </si>
  <si>
    <t>Long-term trade payable from construction</t>
  </si>
  <si>
    <t>Long-term borrowings (net)</t>
  </si>
  <si>
    <t>Lease liabilities (net)</t>
  </si>
  <si>
    <t>Derivative liabilities</t>
  </si>
  <si>
    <t>Deferred tax liabilities (net)</t>
  </si>
  <si>
    <t>Employee benefit obligations</t>
  </si>
  <si>
    <t xml:space="preserve">Total non-current liabilities </t>
  </si>
  <si>
    <t>Total liabilities</t>
  </si>
  <si>
    <t>Equity</t>
  </si>
  <si>
    <t>Share capital</t>
  </si>
  <si>
    <t>Authorised share capital</t>
  </si>
  <si>
    <t xml:space="preserve">    1,711,766,904 ordinary shares of par Baht 1 each</t>
  </si>
  <si>
    <t>Issued and fully paid-up share capital</t>
  </si>
  <si>
    <t xml:space="preserve">     1,369,413,525 ordinary shares of par Baht 1 each</t>
  </si>
  <si>
    <t>Share premium</t>
  </si>
  <si>
    <t xml:space="preserve">Retained earnings </t>
  </si>
  <si>
    <t>Appropriated - legal reserve</t>
  </si>
  <si>
    <t>Unappropriated</t>
  </si>
  <si>
    <t>Other components of equity (net)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</si>
  <si>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</si>
  <si>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</si>
  <si>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</si>
  <si>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</si>
  <si>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</si>
  <si>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2023</t>
  </si>
  <si>
    <t>Revenue from sales - real estate development business</t>
  </si>
  <si>
    <t>Revenue from rental and services</t>
  </si>
  <si>
    <t>Cost of sales - real estate development business</t>
  </si>
  <si>
    <t>Cost of rental and services</t>
  </si>
  <si>
    <t>Gross profit</t>
  </si>
  <si>
    <t>Other income</t>
  </si>
  <si>
    <t>Selling and servicing expenses</t>
  </si>
  <si>
    <t>Administrative expenses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</si>
  <si>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</si>
  <si>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</si>
  <si>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</si>
  <si>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</si>
  <si>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Profit before income tax</t>
  </si>
  <si>
    <t>Income tax</t>
  </si>
  <si>
    <t>Profit for the period</t>
  </si>
  <si>
    <t>Other comprehensive income (expense):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</si>
  <si>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</si>
  <si>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</si>
  <si>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</si>
  <si>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</si>
  <si>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</si>
  <si>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</si>
  <si>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</si>
  <si>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</si>
  <si>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Income tax related on items that may be reclassified</t>
  </si>
  <si>
    <t>Total items that will be reclassified subsequently to profit or loss</t>
  </si>
  <si>
    <t>Other comprehensive income (expense) - net of tax</t>
  </si>
  <si>
    <t>Total comprehensive income for the period</t>
  </si>
  <si>
    <t>Profit attributable to:</t>
  </si>
  <si>
    <t>Owners of the parent</t>
  </si>
  <si>
    <t>Total comprehensive income attributable to:</t>
  </si>
  <si>
    <t xml:space="preserve">Earnings per share </t>
  </si>
  <si>
    <t>Basic earnings per share (Baht per share)</t>
  </si>
  <si>
    <t>Diluted earnings per share (Baht per share)</t>
  </si>
  <si>
    <t>For the nine-month period ended 30 September 2023</t>
  </si>
  <si>
    <t>Note</t>
  </si>
  <si>
    <t xml:space="preserve">Statements of Changes in Equity </t>
  </si>
  <si>
    <t>Consolidated financial information (Unaudited) (Baht’000)</t>
  </si>
  <si>
    <t xml:space="preserve">Attributable to owners of the parent </t>
  </si>
  <si>
    <t xml:space="preserve"> Other components of equity (net)</t>
  </si>
  <si>
    <t>Other comprehensive income (expense)</t>
  </si>
  <si>
    <t>Remeasurements</t>
  </si>
  <si>
    <t>Measurement of financial</t>
  </si>
  <si>
    <t>Share of other</t>
  </si>
  <si>
    <t>Issued and</t>
  </si>
  <si>
    <t>Retained earnings</t>
  </si>
  <si>
    <t>of employee</t>
  </si>
  <si>
    <t>assets measured at fair value</t>
  </si>
  <si>
    <t xml:space="preserve"> comprehensive</t>
  </si>
  <si>
    <t>fully paid-up</t>
  </si>
  <si>
    <t>Share</t>
  </si>
  <si>
    <t>Appropriated</t>
  </si>
  <si>
    <t xml:space="preserve"> benefit</t>
  </si>
  <si>
    <t xml:space="preserve"> through other comprehensive</t>
  </si>
  <si>
    <t>Translation of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</si>
  <si>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</si>
  <si>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</si>
  <si>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</si>
  <si>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</si>
  <si>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</si>
  <si>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</si>
  <si>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</t>
  </si>
  <si>
    <t xml:space="preserve"> income (expense)</t>
  </si>
  <si>
    <t>financial  statements</t>
  </si>
  <si>
    <t>of associates</t>
  </si>
  <si>
    <t>of the parent</t>
  </si>
  <si>
    <t>interests</t>
  </si>
  <si>
    <t>equity</t>
  </si>
  <si>
    <t>Opening balance as at 1 January 2022</t>
  </si>
  <si>
    <t>Change in equity for the period</t>
  </si>
  <si>
    <t>Dividend payment</t>
  </si>
  <si>
    <t>Dividend payment from subsidiary</t>
  </si>
  <si>
    <t>Closing balance as at 30 September 2022</t>
  </si>
  <si>
    <t>Opening balance as at 1 January 2023</t>
  </si>
  <si>
    <t>Issuing ordinary shares of subsidiary</t>
  </si>
  <si>
    <t>Closing balance as at 30 September 2023</t>
  </si>
  <si>
    <t>Statements of Changes in Equity</t>
  </si>
  <si>
    <t>Separate financial information (Unaudited) (Baht’000)</t>
  </si>
  <si>
    <t xml:space="preserve">Measurement of </t>
  </si>
  <si>
    <t>financial assets measured</t>
  </si>
  <si>
    <t>Remeasurement</t>
  </si>
  <si>
    <t xml:space="preserve"> at fair value through</t>
  </si>
  <si>
    <t>of employee benefit</t>
  </si>
  <si>
    <t xml:space="preserve"> other comprehensive</t>
  </si>
  <si>
    <t xml:space="preserve">obligations </t>
  </si>
  <si>
    <t>Measurement of</t>
  </si>
  <si>
    <t>Statements of Cash Flows</t>
  </si>
  <si>
    <t>Cash flows from operating activities</t>
  </si>
  <si>
    <t>Adjustments:</t>
  </si>
  <si>
    <t xml:space="preserve">   Depreciation</t>
  </si>
  <si>
    <t xml:space="preserve">   Amortisation</t>
  </si>
  <si>
    <t xml:space="preserve">   Employee benefit obligations</t>
  </si>
  <si>
    <t xml:space="preserve">   Cost of obtaining contracts recognised as expenses</t>
  </si>
  <si>
    <t xml:space="preserve">   Cost from cancelled contracts</t>
  </si>
  <si>
    <t xml:space="preserve">   Share of profit from associates</t>
  </si>
  <si>
    <t xml:space="preserve">   Share of loss from joint ventures</t>
  </si>
  <si>
    <t xml:space="preserve">   Net (gain) loss from disposals of investment in associate</t>
  </si>
  <si>
    <t xml:space="preserve">   Loss from written-off real estate development cost</t>
  </si>
  <si>
    <t xml:space="preserve">   Income from contracts cancellation</t>
  </si>
  <si>
    <t xml:space="preserve">   Interest income</t>
  </si>
  <si>
    <t xml:space="preserve">   Dividends income</t>
  </si>
  <si>
    <t>18 a)</t>
  </si>
  <si>
    <t xml:space="preserve">   Unrealised gain from exchange rate</t>
  </si>
  <si>
    <t xml:space="preserve">   Finance costs </t>
  </si>
  <si>
    <t>- interest expense</t>
  </si>
  <si>
    <t>- interest expense from lease liabilities</t>
  </si>
  <si>
    <t>Changes in working capital</t>
  </si>
  <si>
    <t xml:space="preserve">   - trade and other receivables</t>
  </si>
  <si>
    <t xml:space="preserve">   - inventories</t>
  </si>
  <si>
    <t xml:space="preserve">   - accrued management fee income</t>
  </si>
  <si>
    <t xml:space="preserve">   - assets recognised from cost of obtaining contracts</t>
  </si>
  <si>
    <t xml:space="preserve">   - real estate development cost *</t>
  </si>
  <si>
    <t xml:space="preserve">   - other non-current assets</t>
  </si>
  <si>
    <t xml:space="preserve">   - long-term trade payable from construction</t>
  </si>
  <si>
    <t xml:space="preserve">   - deposits and advances received from customers</t>
  </si>
  <si>
    <t>Interest received</t>
  </si>
  <si>
    <t xml:space="preserve">Finance costs paid </t>
  </si>
  <si>
    <t>Cash flows from investing activities</t>
  </si>
  <si>
    <t>Short-term loans to joint venture - cash paid</t>
  </si>
  <si>
    <r>
      <rPr>
        <sz val="9"/>
        <color theme="0"/>
        <rFont val="Arial"/>
        <family val="2"/>
      </rPr>
      <t xml:space="preserve">Short-term loans to joint venture </t>
    </r>
    <r>
      <rPr>
        <sz val="9"/>
        <rFont val="Arial"/>
        <family val="2"/>
      </rPr>
      <t>- repayment received</t>
    </r>
  </si>
  <si>
    <t>Long-term loans to joint venture - cash paid</t>
  </si>
  <si>
    <t>Decrease in pledged fixed deposits</t>
  </si>
  <si>
    <r>
      <rPr>
        <sz val="9"/>
        <color theme="0"/>
        <rFont val="Arial"/>
        <family val="2"/>
      </rPr>
      <t xml:space="preserve">Purchase of </t>
    </r>
    <r>
      <rPr>
        <sz val="9"/>
        <rFont val="Arial"/>
        <family val="2"/>
      </rPr>
      <t>- intangible assets</t>
    </r>
  </si>
  <si>
    <t>Dividends received</t>
  </si>
  <si>
    <t xml:space="preserve">Cash paid for the existing loans granted by </t>
  </si>
  <si>
    <t>the previous shareholders of joint venture</t>
  </si>
  <si>
    <t>through other comprehensive income / profit or loss</t>
  </si>
  <si>
    <t>Net cash received from (used in) investing activities</t>
  </si>
  <si>
    <t>Cash flows from financing activities</t>
  </si>
  <si>
    <t>Short-term borrowings from subsidiaries - proceeds</t>
  </si>
  <si>
    <r>
      <rPr>
        <sz val="9"/>
        <color theme="0"/>
        <rFont val="Arial"/>
        <family val="2"/>
      </rPr>
      <t xml:space="preserve">Short-term borrowings from subsidiaries </t>
    </r>
    <r>
      <rPr>
        <sz val="9"/>
        <rFont val="Arial"/>
        <family val="2"/>
      </rPr>
      <t>- repayments</t>
    </r>
  </si>
  <si>
    <t>Bills of exchange - proceeds</t>
  </si>
  <si>
    <r>
      <rPr>
        <sz val="9"/>
        <color theme="0"/>
        <rFont val="Arial"/>
        <family val="2"/>
      </rPr>
      <t xml:space="preserve">Bills of exchange </t>
    </r>
    <r>
      <rPr>
        <sz val="9"/>
        <rFont val="Arial"/>
        <family val="2"/>
      </rPr>
      <t>- repayments</t>
    </r>
  </si>
  <si>
    <t>Cash paid for front-end fee from borrowings</t>
  </si>
  <si>
    <t>Cash paid for underwriting fee for issuance of debentures</t>
  </si>
  <si>
    <t>Payment for principal of lease liabilities</t>
  </si>
  <si>
    <t>Dividends payment</t>
  </si>
  <si>
    <t>Dividends paid to non-controlling interests</t>
  </si>
  <si>
    <t xml:space="preserve">Net increase (decrease) in cash and cash equivalents </t>
  </si>
  <si>
    <t>Cash and cash equivalents - beginning balance</t>
  </si>
  <si>
    <t>Exchange loss on cash and cash equivalents</t>
  </si>
  <si>
    <t>Cash and cash equivalents - ending  balance</t>
  </si>
  <si>
    <t>Non-cash transactions:</t>
  </si>
  <si>
    <t>Transfer real estate development costs to inventories</t>
  </si>
  <si>
    <t>Interest expense which was capitalised into</t>
  </si>
  <si>
    <t>real estate development costs</t>
  </si>
  <si>
    <t>Amortisation charge of deferred front-end fee which</t>
  </si>
  <si>
    <t>was capitalised into real estate development costs</t>
  </si>
  <si>
    <t>Purchases of assets which have not been paid</t>
  </si>
  <si>
    <t>- intangible assets</t>
  </si>
  <si>
    <t>Transfer deposit for land to real estate development costs</t>
  </si>
  <si>
    <t>Acquisition of right-of-use assets under lease liabilities</t>
  </si>
  <si>
    <t>Transfer from deposit for investment to investment in joint venture</t>
  </si>
  <si>
    <t>Fair value adjustments on debentures and derivative liabilities</t>
  </si>
  <si>
    <t>Restricted cash for debenture repayment</t>
  </si>
  <si>
    <t>Financial asset measured at fair value through</t>
  </si>
  <si>
    <r>
      <t>LIABILITIES AND EQUITY</t>
    </r>
    <r>
      <rPr>
        <sz val="9"/>
        <rFont val="Arial"/>
        <family val="2"/>
      </rPr>
      <t xml:space="preserve"> (Cont’d)</t>
    </r>
  </si>
  <si>
    <t>7,12</t>
  </si>
  <si>
    <t>Short-term loans to and interest receivables</t>
  </si>
  <si>
    <t>Rental guarantees received from customers</t>
  </si>
  <si>
    <t xml:space="preserve">   Net gain from disposals of investments in subsidiaries</t>
  </si>
  <si>
    <t xml:space="preserve">   - rental guarantees received from customers</t>
  </si>
  <si>
    <t>Short-term loans to subsidiaries - cash paid</t>
  </si>
  <si>
    <t>Cash paid for investments in associates</t>
  </si>
  <si>
    <t>Cash paid for investments in joint ventures</t>
  </si>
  <si>
    <t>Proceed from disposals of investments in subsidiaries</t>
  </si>
  <si>
    <t>Proceed from disposals of financial assets measured at fair value</t>
  </si>
  <si>
    <t>Long-term borrowings from financial institutions - proceeds</t>
  </si>
  <si>
    <t>Long-term borrowings from issuance of debentures - proceeds</t>
  </si>
  <si>
    <t xml:space="preserve">   Net gain from disposals of investment in joint ventures</t>
  </si>
  <si>
    <t xml:space="preserve">15.3,15.5 </t>
  </si>
  <si>
    <r>
      <rPr>
        <sz val="9"/>
        <color theme="0"/>
        <rFont val="Arial"/>
        <family val="2"/>
      </rPr>
      <t>Income tax</t>
    </r>
    <r>
      <rPr>
        <sz val="9"/>
        <rFont val="Arial"/>
        <family val="2"/>
      </rPr>
      <t xml:space="preserve"> - payment</t>
    </r>
  </si>
  <si>
    <t>Proceed from disposals of investments in joint ventures</t>
  </si>
  <si>
    <t>15.2,15.4</t>
  </si>
  <si>
    <t>Short-term borrowings from financial institutions - proceeds</t>
  </si>
  <si>
    <t>Short-term borrowings from issuance of debentures - proceeds</t>
  </si>
  <si>
    <t>Transfer investment in subsidiary to investment in joint venture</t>
  </si>
  <si>
    <t>Transfer loan to subsidary to loan to joint venture</t>
  </si>
  <si>
    <t>Receivable from disposal of investment in joint ventures</t>
  </si>
  <si>
    <t xml:space="preserve">   - other current assets **</t>
  </si>
  <si>
    <t xml:space="preserve">   - trade and other payables * **</t>
  </si>
  <si>
    <t xml:space="preserve">   - other current liabilities * **</t>
  </si>
  <si>
    <r>
      <rPr>
        <sz val="9"/>
        <color theme="0"/>
        <rFont val="Arial"/>
        <family val="2"/>
      </rPr>
      <t xml:space="preserve">Long-term borrowings from financial institutions </t>
    </r>
    <r>
      <rPr>
        <sz val="9"/>
        <rFont val="Arial"/>
        <family val="2"/>
      </rPr>
      <t>- repayments</t>
    </r>
  </si>
  <si>
    <t>*</t>
  </si>
  <si>
    <t> These transactions included the changes since 22 to 29 June 2022 from RC Area Company Limited </t>
  </si>
  <si>
    <t>**</t>
  </si>
  <si>
    <t>which ceased as a subsidiary since 29 June 2022 (Note 18).</t>
  </si>
  <si>
    <t>Transfer interest receivable to loan to joint venture</t>
  </si>
  <si>
    <t>Transfer interest receivable to loan to subsidiary</t>
  </si>
  <si>
    <t>Cash paid for investments in subsidiaries</t>
  </si>
  <si>
    <r>
      <rPr>
        <sz val="9"/>
        <color theme="0"/>
        <rFont val="Arial"/>
        <family val="2"/>
      </rPr>
      <t>Long-term borrowings from issuance of debentures</t>
    </r>
    <r>
      <rPr>
        <sz val="9"/>
        <rFont val="Arial"/>
        <family val="2"/>
      </rPr>
      <t xml:space="preserve"> - repayments</t>
    </r>
  </si>
  <si>
    <t>15.3,15.5</t>
  </si>
  <si>
    <t>Net cash received from financing activities</t>
  </si>
  <si>
    <r>
      <t xml:space="preserve">Short-term loans to subsidiaries </t>
    </r>
    <r>
      <rPr>
        <sz val="9"/>
        <rFont val="Arial"/>
        <family val="2"/>
      </rPr>
      <t>- repayment received</t>
    </r>
  </si>
  <si>
    <t>Proceed from disposals of investments in associates</t>
  </si>
  <si>
    <t xml:space="preserve">   Unrealised gain from joint venture</t>
  </si>
  <si>
    <t>Proceed from issuance share capital of subsidiaries</t>
  </si>
  <si>
    <t>Cash loss account for loss of control in subsidiary</t>
  </si>
  <si>
    <t>9,11</t>
  </si>
  <si>
    <t>12,18 e)</t>
  </si>
  <si>
    <t>18 c),18 e)</t>
  </si>
  <si>
    <t>Transfer accrued interest expense to loan from subsidiary</t>
  </si>
  <si>
    <t xml:space="preserve">Transfer loan to joint venture to investment in financial asset </t>
  </si>
  <si>
    <t xml:space="preserve"> measured at fair value through profit or loss</t>
  </si>
  <si>
    <t>Transfer unrealised gain from investment in joint venture</t>
  </si>
  <si>
    <t>to joint venture</t>
  </si>
  <si>
    <t xml:space="preserve">Cash generated from (used in) operations </t>
  </si>
  <si>
    <t>Net cash used in operating activities</t>
  </si>
  <si>
    <t>to deferred revenue</t>
  </si>
  <si>
    <t>Share of other comprehensive income of associates</t>
  </si>
  <si>
    <t>Total comprehensive income (expense) for the period</t>
  </si>
  <si>
    <t>measured at fair value through profit or loss</t>
  </si>
  <si>
    <t>Income tax - proceed</t>
  </si>
  <si>
    <t>- amortisation of underwriting fee for debentures</t>
  </si>
  <si>
    <t>12,13</t>
  </si>
  <si>
    <t>Proceeds from disposals of property and equipment</t>
  </si>
  <si>
    <t>Purchase of - property and equipment</t>
  </si>
  <si>
    <t xml:space="preserve">   Net gain from disposals of property and equipment</t>
  </si>
  <si>
    <t>- property and equipment</t>
  </si>
  <si>
    <t xml:space="preserve">   Loss from written-off property and equipment</t>
  </si>
  <si>
    <t xml:space="preserve">Transfer from deposit for investment to short-term loan </t>
  </si>
  <si>
    <t> These transactions included the changes since 7 to 20 July 2023 from Khu Khot Station Alliance Holdings Company Limited </t>
  </si>
  <si>
    <t>which resulted in transitioning from a subsidiary to a joint venture since 20 July 2023 (Note 18).</t>
  </si>
  <si>
    <t xml:space="preserve">   (Gain) loss from fair value adjustments on financial assets</t>
  </si>
  <si>
    <t>Cash paid for financial assets measured at fair value</t>
  </si>
  <si>
    <t>Deferred revenue</t>
  </si>
  <si>
    <t xml:space="preserve">   - deferred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</si>
</sst>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-* #,##0_-;\-* #,##0_-;_-* &quot;-&quot;??_-;_-@_-"/>
    <numFmt numFmtId="170" formatCode="_(* #,##0.0000_);_(* \(#,##0.0000\);_(* &quot;-&quot;??_);_(@_)"/>
    <numFmt numFmtId="171" formatCode="_(* #,##0.00_);_(* \(#,##0.00\);_(* &quot;-&quot;???\ _);_(@_)"/>
  </numFmts>
  <fonts count="9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6">
    <xf numFmtId="0" fontId="0" fillId="0" borderId="0" xfId="0"/>
    <xf numFmtId="3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37" fontId="4" fillId="0" borderId="1" xfId="9" quotePrefix="1" applyNumberFormat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9" applyFont="1" applyAlignment="1">
      <alignment horizontal="distributed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0" xfId="0" applyNumberFormat="1" applyFont="1" applyAlignment="1">
      <alignment vertical="center"/>
    </xf>
    <xf numFmtId="168" fontId="3" fillId="0" borderId="0" xfId="9" applyNumberFormat="1" applyFont="1" applyAlignment="1">
      <alignment vertical="center"/>
    </xf>
    <xf numFmtId="167" fontId="4" fillId="0" borderId="0" xfId="0" applyNumberFormat="1" applyFont="1" applyAlignment="1" applyProtection="1">
      <alignment vertical="center"/>
      <protection locked="0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>
      <alignment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0" quotePrefix="1" applyNumberFormat="1" applyFont="1" applyBorder="1" applyAlignment="1" applyProtection="1">
      <alignment horizontal="right" vertical="center"/>
      <protection locked="0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168" fontId="3" fillId="2" borderId="0" xfId="0" applyNumberFormat="1" applyFont="1" applyFill="1" applyAlignment="1">
      <alignment horizontal="center" vertical="center"/>
    </xf>
    <xf numFmtId="0" fontId="3" fillId="0" borderId="0" xfId="16" applyFont="1" applyAlignment="1">
      <alignment horizontal="right"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horizontal="right" vertical="center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1" applyNumberFormat="1" applyFont="1" applyAlignment="1">
      <alignment vertical="center"/>
    </xf>
    <xf numFmtId="168" fontId="0" fillId="2" borderId="0" xfId="1" applyNumberFormat="1" applyFont="1" applyFill="1" applyAlignment="1">
      <alignment vertical="center"/>
    </xf>
    <xf numFmtId="165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8" fontId="5" fillId="0" borderId="4" xfId="0" applyNumberFormat="1" applyFont="1" applyBorder="1" applyAlignment="1" applyProtection="1">
      <alignment horizontal="center" vertical="center"/>
      <protection locked="0"/>
    </xf>
    <xf numFmtId="165" fontId="4" fillId="0" borderId="1" xfId="0" applyNumberFormat="1" applyFont="1" applyBorder="1" applyAlignment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8" fontId="0" fillId="0" borderId="0" xfId="1" applyNumberFormat="1" applyFont="1" applyFill="1" applyAlignment="1">
      <alignment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0" quotePrefix="1" applyNumberFormat="1" applyFont="1" applyAlignment="1">
      <alignment horizontal="right" vertical="center"/>
    </xf>
    <xf numFmtId="167" fontId="4" fillId="0" borderId="0" xfId="9" quotePrefix="1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1" xfId="9" applyNumberFormat="1" applyFont="1" applyBorder="1" applyAlignment="1">
      <alignment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4" fillId="0" borderId="0" xfId="0" applyNumberFormat="1" applyFont="1" applyAlignment="1">
      <alignment horizontal="center" vertical="center"/>
    </xf>
    <xf numFmtId="168" fontId="4" fillId="0" borderId="0" xfId="9" applyNumberFormat="1" applyFont="1" applyAlignment="1">
      <alignment horizontal="center" vertical="center"/>
    </xf>
    <xf numFmtId="168" fontId="3" fillId="0" borderId="0" xfId="16" applyNumberFormat="1" applyFont="1" applyAlignment="1">
      <alignment vertical="center"/>
    </xf>
    <xf numFmtId="168" fontId="3" fillId="0" borderId="1" xfId="16" applyNumberFormat="1" applyFont="1" applyBorder="1" applyAlignment="1">
      <alignment vertical="center"/>
    </xf>
    <xf numFmtId="168" fontId="4" fillId="0" borderId="0" xfId="16" applyNumberFormat="1" applyFont="1" applyAlignment="1">
      <alignment horizontal="right" vertical="center"/>
    </xf>
    <xf numFmtId="168" fontId="4" fillId="0" borderId="0" xfId="9" quotePrefix="1" applyNumberFormat="1" applyFont="1" applyAlignment="1">
      <alignment horizontal="right" vertical="center"/>
    </xf>
    <xf numFmtId="0" fontId="4" fillId="0" borderId="0" xfId="16" applyFont="1" applyAlignment="1">
      <alignment horizontal="center" vertical="center"/>
    </xf>
    <xf numFmtId="168" fontId="4" fillId="0" borderId="1" xfId="16" applyNumberFormat="1" applyFont="1" applyBorder="1" applyAlignment="1">
      <alignment horizontal="right" vertical="center"/>
    </xf>
    <xf numFmtId="168" fontId="4" fillId="2" borderId="0" xfId="16" applyNumberFormat="1" applyFont="1" applyFill="1" applyAlignment="1">
      <alignment horizontal="right" vertical="center"/>
    </xf>
    <xf numFmtId="0" fontId="3" fillId="0" borderId="0" xfId="16" applyFont="1" applyAlignment="1">
      <alignment horizontal="center" vertical="center"/>
    </xf>
    <xf numFmtId="167" fontId="3" fillId="0" borderId="0" xfId="16" applyNumberFormat="1" applyFont="1" applyAlignment="1">
      <alignment horizontal="right" vertical="center"/>
    </xf>
    <xf numFmtId="168" fontId="3" fillId="2" borderId="0" xfId="10" applyNumberFormat="1" applyFont="1" applyFill="1" applyAlignment="1">
      <alignment horizontal="right" vertical="center"/>
    </xf>
    <xf numFmtId="168" fontId="3" fillId="0" borderId="0" xfId="10" applyNumberFormat="1" applyFont="1" applyAlignment="1">
      <alignment horizontal="right" vertical="center"/>
    </xf>
    <xf numFmtId="168" fontId="3" fillId="2" borderId="0" xfId="16" applyNumberFormat="1" applyFont="1" applyFill="1" applyAlignment="1">
      <alignment horizontal="right" vertical="center"/>
    </xf>
    <xf numFmtId="168" fontId="3" fillId="2" borderId="1" xfId="10" applyNumberFormat="1" applyFont="1" applyFill="1" applyBorder="1" applyAlignment="1">
      <alignment horizontal="right" vertical="center"/>
    </xf>
    <xf numFmtId="168" fontId="3" fillId="0" borderId="1" xfId="10" applyNumberFormat="1" applyFont="1" applyBorder="1" applyAlignment="1">
      <alignment horizontal="right" vertical="center"/>
    </xf>
    <xf numFmtId="168" fontId="3" fillId="2" borderId="1" xfId="16" applyNumberFormat="1" applyFont="1" applyFill="1" applyBorder="1" applyAlignment="1">
      <alignment horizontal="right" vertical="center"/>
    </xf>
    <xf numFmtId="168" fontId="3" fillId="0" borderId="0" xfId="16" applyNumberFormat="1" applyFont="1" applyAlignment="1">
      <alignment horizontal="right" vertical="center"/>
    </xf>
    <xf numFmtId="168" fontId="3" fillId="2" borderId="0" xfId="10" applyNumberFormat="1" applyFont="1" applyFill="1" applyAlignment="1">
      <alignment horizontal="center" vertical="center"/>
    </xf>
    <xf numFmtId="168" fontId="3" fillId="0" borderId="0" xfId="10" applyNumberFormat="1" applyFont="1" applyAlignment="1">
      <alignment horizontal="center" vertical="center"/>
    </xf>
    <xf numFmtId="168" fontId="3" fillId="2" borderId="0" xfId="16" applyNumberFormat="1" applyFont="1" applyFill="1" applyAlignment="1">
      <alignment horizontal="center" vertical="center"/>
    </xf>
    <xf numFmtId="167" fontId="3" fillId="0" borderId="0" xfId="17" applyNumberFormat="1" applyFont="1" applyAlignment="1">
      <alignment horizontal="right" vertical="center"/>
    </xf>
    <xf numFmtId="168" fontId="3" fillId="2" borderId="0" xfId="18" applyNumberFormat="1" applyFont="1" applyFill="1" applyBorder="1" applyAlignment="1">
      <alignment horizontal="right" vertical="center"/>
    </xf>
    <xf numFmtId="168" fontId="3" fillId="0" borderId="0" xfId="18" applyNumberFormat="1" applyFont="1" applyFill="1" applyBorder="1" applyAlignment="1">
      <alignment horizontal="right" vertical="center"/>
    </xf>
    <xf numFmtId="168" fontId="8" fillId="2" borderId="0" xfId="17" applyNumberFormat="1" applyFont="1" applyFill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168" fontId="3" fillId="2" borderId="1" xfId="18" applyNumberFormat="1" applyFont="1" applyFill="1" applyBorder="1" applyAlignment="1">
      <alignment horizontal="right" vertical="center"/>
    </xf>
    <xf numFmtId="168" fontId="3" fillId="0" borderId="1" xfId="18" applyNumberFormat="1" applyFont="1" applyFill="1" applyBorder="1" applyAlignment="1">
      <alignment horizontal="right" vertical="center"/>
    </xf>
    <xf numFmtId="168" fontId="3" fillId="2" borderId="1" xfId="16" applyNumberFormat="1" applyFont="1" applyFill="1" applyBorder="1" applyAlignment="1">
      <alignment horizontal="center" vertical="center"/>
    </xf>
    <xf numFmtId="168" fontId="3" fillId="2" borderId="0" xfId="15" applyNumberFormat="1" applyFont="1" applyFill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168" fontId="3" fillId="0" borderId="0" xfId="17" applyNumberFormat="1" applyFont="1" applyAlignment="1">
      <alignment horizontal="right" vertical="center"/>
    </xf>
    <xf numFmtId="168" fontId="3" fillId="2" borderId="1" xfId="10" applyNumberFormat="1" applyFont="1" applyFill="1" applyBorder="1" applyAlignment="1">
      <alignment horizontal="center" vertical="center"/>
    </xf>
    <xf numFmtId="168" fontId="3" fillId="0" borderId="1" xfId="10" applyNumberFormat="1" applyFont="1" applyBorder="1" applyAlignment="1">
      <alignment horizontal="center" vertical="center"/>
    </xf>
    <xf numFmtId="168" fontId="3" fillId="2" borderId="1" xfId="17" applyNumberFormat="1" applyFont="1" applyFill="1" applyBorder="1" applyAlignment="1">
      <alignment horizontal="right" vertical="center"/>
    </xf>
    <xf numFmtId="168" fontId="3" fillId="2" borderId="0" xfId="18" applyNumberFormat="1" applyFont="1" applyFill="1" applyAlignment="1">
      <alignment horizontal="right" vertical="center"/>
    </xf>
    <xf numFmtId="168" fontId="3" fillId="0" borderId="0" xfId="18" applyNumberFormat="1" applyFont="1" applyFill="1" applyAlignment="1">
      <alignment horizontal="right" vertical="center"/>
    </xf>
    <xf numFmtId="168" fontId="3" fillId="2" borderId="1" xfId="15" applyNumberFormat="1" applyFont="1" applyFill="1" applyBorder="1" applyAlignment="1">
      <alignment horizontal="right" vertical="center"/>
    </xf>
    <xf numFmtId="168" fontId="3" fillId="0" borderId="0" xfId="15" applyNumberFormat="1" applyFont="1" applyBorder="1" applyAlignment="1">
      <alignment horizontal="right" vertical="center"/>
    </xf>
    <xf numFmtId="168" fontId="3" fillId="2" borderId="0" xfId="15" applyNumberFormat="1" applyFont="1" applyFill="1" applyBorder="1" applyAlignment="1">
      <alignment horizontal="right" vertical="center"/>
    </xf>
    <xf numFmtId="168" fontId="3" fillId="0" borderId="0" xfId="15" applyNumberFormat="1" applyFont="1" applyFill="1" applyBorder="1" applyAlignment="1">
      <alignment horizontal="right" vertical="center"/>
    </xf>
    <xf numFmtId="168" fontId="3" fillId="0" borderId="1" xfId="15" applyNumberFormat="1" applyFont="1" applyFill="1" applyBorder="1" applyAlignment="1">
      <alignment horizontal="right" vertical="center"/>
    </xf>
    <xf numFmtId="168" fontId="3" fillId="0" borderId="0" xfId="16" applyNumberFormat="1" applyFont="1" applyAlignment="1">
      <alignment horizontal="center" vertical="center"/>
    </xf>
    <xf numFmtId="168" fontId="3" fillId="2" borderId="2" xfId="15" applyNumberFormat="1" applyFont="1" applyFill="1" applyBorder="1" applyAlignment="1">
      <alignment horizontal="right" vertical="center"/>
    </xf>
    <xf numFmtId="168" fontId="3" fillId="0" borderId="2" xfId="15" applyNumberFormat="1" applyFont="1" applyFill="1" applyBorder="1" applyAlignment="1">
      <alignment horizontal="right" vertical="center"/>
    </xf>
    <xf numFmtId="0" fontId="4" fillId="0" borderId="1" xfId="16" applyFont="1" applyBorder="1" applyAlignment="1">
      <alignment horizontal="right" vertical="center"/>
    </xf>
    <xf numFmtId="168" fontId="3" fillId="0" borderId="0" xfId="17" applyNumberFormat="1" applyFont="1" applyAlignment="1">
      <alignment horizontal="center" vertical="center"/>
    </xf>
    <xf numFmtId="168" fontId="3" fillId="2" borderId="2" xfId="10" applyNumberFormat="1" applyFont="1" applyFill="1" applyBorder="1" applyAlignment="1">
      <alignment horizontal="center" vertical="center"/>
    </xf>
    <xf numFmtId="168" fontId="3" fillId="0" borderId="2" xfId="17" applyNumberFormat="1" applyFont="1" applyFill="1" applyBorder="1" applyAlignment="1">
      <alignment horizontal="right" vertical="center"/>
    </xf>
    <xf numFmtId="168" fontId="3" fillId="0" borderId="2" xfId="17" applyNumberFormat="1" applyFont="1" applyFill="1" applyBorder="1" applyAlignment="1">
      <alignment horizontal="center" vertical="center"/>
    </xf>
    <xf numFmtId="168" fontId="3" fillId="2" borderId="2" xfId="16" applyNumberFormat="1" applyFont="1" applyFill="1" applyBorder="1" applyAlignment="1">
      <alignment horizontal="center" vertical="center"/>
    </xf>
    <xf numFmtId="168" fontId="3" fillId="0" borderId="2" xfId="16" applyNumberFormat="1" applyFont="1" applyBorder="1" applyAlignment="1">
      <alignment horizontal="center" vertical="center"/>
    </xf>
    <xf numFmtId="167" fontId="3" fillId="2" borderId="0" xfId="16" applyNumberFormat="1" applyFont="1" applyFill="1" applyAlignment="1">
      <alignment horizontal="right" vertical="center"/>
    </xf>
    <xf numFmtId="168" fontId="3" fillId="2" borderId="2" xfId="10" applyNumberFormat="1" applyFont="1" applyFill="1" applyBorder="1" applyAlignment="1">
      <alignment horizontal="right" vertical="center"/>
    </xf>
    <xf numFmtId="170" fontId="3" fillId="0" borderId="0" xfId="17" applyNumberFormat="1" applyFont="1" applyAlignment="1">
      <alignment horizontal="right" vertical="center"/>
    </xf>
    <xf numFmtId="171" fontId="3" fillId="2" borderId="2" xfId="10" applyNumberFormat="1" applyFont="1" applyFill="1" applyBorder="1" applyAlignment="1">
      <alignment horizontal="right" vertical="center"/>
    </xf>
    <xf numFmtId="164" fontId="3" fillId="0" borderId="0" xfId="17" applyFont="1" applyAlignment="1">
      <alignment horizontal="right" vertical="center"/>
    </xf>
    <xf numFmtId="164" fontId="3" fillId="0" borderId="2" xfId="17" applyFont="1" applyFill="1" applyBorder="1" applyAlignment="1">
      <alignment horizontal="right" vertical="center"/>
    </xf>
    <xf numFmtId="164" fontId="3" fillId="2" borderId="2" xfId="10" applyNumberFormat="1" applyFont="1" applyFill="1" applyBorder="1" applyAlignment="1">
      <alignment horizontal="right" vertical="center"/>
    </xf>
    <xf numFmtId="170" fontId="3" fillId="0" borderId="0" xfId="15" applyNumberFormat="1" applyFont="1" applyAlignment="1">
      <alignment horizontal="right" vertical="center"/>
    </xf>
    <xf numFmtId="171" fontId="3" fillId="2" borderId="0" xfId="10" applyNumberFormat="1" applyFont="1" applyFill="1" applyAlignment="1">
      <alignment horizontal="right" vertical="center"/>
    </xf>
    <xf numFmtId="164" fontId="3" fillId="2" borderId="2" xfId="17" applyFont="1" applyFill="1" applyBorder="1" applyAlignment="1">
      <alignment horizontal="right" vertical="center"/>
    </xf>
    <xf numFmtId="0" fontId="4" fillId="0" borderId="1" xfId="16" applyFont="1" applyBorder="1" applyAlignment="1">
      <alignment horizontal="center" vertical="center"/>
    </xf>
    <xf numFmtId="167" fontId="3" fillId="0" borderId="0" xfId="17" applyNumberFormat="1" applyFont="1" applyFill="1" applyAlignment="1">
      <alignment horizontal="right" vertical="center"/>
    </xf>
    <xf numFmtId="168" fontId="3" fillId="2" borderId="0" xfId="17" applyNumberFormat="1" applyFont="1" applyFill="1" applyAlignment="1">
      <alignment horizontal="right" vertical="center"/>
    </xf>
    <xf numFmtId="167" fontId="3" fillId="0" borderId="0" xfId="18" applyNumberFormat="1" applyFont="1" applyFill="1" applyBorder="1" applyAlignment="1">
      <alignment horizontal="right" vertical="center"/>
    </xf>
    <xf numFmtId="168" fontId="3" fillId="0" borderId="0" xfId="17" applyNumberFormat="1" applyFont="1" applyFill="1" applyAlignment="1">
      <alignment horizontal="right" vertical="center"/>
    </xf>
    <xf numFmtId="168" fontId="3" fillId="0" borderId="0" xfId="17" applyNumberFormat="1" applyFont="1" applyFill="1" applyAlignment="1">
      <alignment horizontal="center" vertical="center"/>
    </xf>
    <xf numFmtId="168" fontId="3" fillId="0" borderId="2" xfId="10" applyNumberFormat="1" applyFont="1" applyBorder="1" applyAlignment="1">
      <alignment horizontal="center" vertical="center"/>
    </xf>
    <xf numFmtId="168" fontId="3" fillId="2" borderId="2" xfId="17" applyNumberFormat="1" applyFont="1" applyFill="1" applyBorder="1" applyAlignment="1">
      <alignment horizontal="right" vertical="center"/>
    </xf>
    <xf numFmtId="168" fontId="3" fillId="0" borderId="2" xfId="10" applyNumberFormat="1" applyFont="1" applyBorder="1" applyAlignment="1">
      <alignment horizontal="right" vertical="center"/>
    </xf>
    <xf numFmtId="164" fontId="3" fillId="0" borderId="0" xfId="17" applyFont="1" applyFill="1" applyAlignment="1">
      <alignment horizontal="right" vertical="center"/>
    </xf>
    <xf numFmtId="171" fontId="3" fillId="0" borderId="2" xfId="10" applyNumberFormat="1" applyFont="1" applyBorder="1" applyAlignment="1">
      <alignment horizontal="right" vertical="center"/>
    </xf>
    <xf numFmtId="171" fontId="3" fillId="0" borderId="0" xfId="10" applyNumberFormat="1" applyFont="1" applyAlignment="1">
      <alignment horizontal="right" vertical="center"/>
    </xf>
    <xf numFmtId="164" fontId="3" fillId="2" borderId="0" xfId="15" applyNumberFormat="1" applyFont="1" applyFill="1" applyAlignment="1">
      <alignment horizontal="right" vertical="center"/>
    </xf>
    <xf numFmtId="164" fontId="3" fillId="0" borderId="0" xfId="15" applyNumberFormat="1" applyFont="1" applyFill="1" applyAlignment="1">
      <alignment horizontal="right" vertical="center"/>
    </xf>
    <xf numFmtId="164" fontId="3" fillId="0" borderId="0" xfId="10" applyNumberFormat="1" applyFont="1" applyAlignment="1">
      <alignment horizontal="right" vertical="center"/>
    </xf>
    <xf numFmtId="0" fontId="4" fillId="0" borderId="0" xfId="9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4" fillId="2" borderId="0" xfId="9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3" fillId="0" borderId="0" xfId="8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8" fontId="3" fillId="2" borderId="0" xfId="0" quotePrefix="1" applyNumberFormat="1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7" fontId="3" fillId="2" borderId="0" xfId="0" applyNumberFormat="1" applyFont="1" applyFill="1" applyAlignment="1" applyProtection="1">
      <alignment horizontal="center" vertical="center"/>
      <protection locked="0"/>
    </xf>
    <xf numFmtId="167" fontId="3" fillId="2" borderId="1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0" xfId="2" applyNumberFormat="1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8" fontId="3" fillId="0" borderId="0" xfId="0" quotePrefix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167" fontId="3" fillId="2" borderId="1" xfId="2" applyNumberFormat="1" applyFont="1" applyFill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7" fontId="3" fillId="0" borderId="1" xfId="8" applyNumberFormat="1" applyFont="1" applyBorder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0" fontId="3" fillId="2" borderId="0" xfId="9" applyFont="1" applyFill="1" applyAlignment="1">
      <alignment vertical="center"/>
    </xf>
    <xf numFmtId="167" fontId="3" fillId="0" borderId="0" xfId="9" applyNumberFormat="1" applyFont="1" applyAlignment="1">
      <alignment horizontal="right" vertical="center" wrapText="1"/>
    </xf>
    <xf numFmtId="0" fontId="3" fillId="0" borderId="1" xfId="9" applyFont="1" applyBorder="1" applyAlignment="1">
      <alignment horizontal="distributed" vertical="center" wrapText="1"/>
    </xf>
    <xf numFmtId="167" fontId="3" fillId="0" borderId="1" xfId="9" applyNumberFormat="1" applyFont="1" applyBorder="1" applyAlignment="1">
      <alignment horizontal="right" vertical="center" wrapText="1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8" fontId="3" fillId="2" borderId="2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Alignment="1">
      <alignment horizontal="right" vertical="center"/>
    </xf>
    <xf numFmtId="168" fontId="3" fillId="2" borderId="0" xfId="2" applyNumberFormat="1" applyFont="1" applyFill="1" applyAlignment="1">
      <alignment horizontal="right" vertical="center"/>
    </xf>
    <xf numFmtId="167" fontId="3" fillId="2" borderId="0" xfId="4" applyNumberFormat="1" applyFont="1" applyFill="1" applyAlignment="1">
      <alignment horizontal="right" vertical="center"/>
    </xf>
    <xf numFmtId="168" fontId="3" fillId="2" borderId="0" xfId="11" applyNumberFormat="1" applyFont="1" applyFill="1" applyBorder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168" fontId="3" fillId="2" borderId="1" xfId="2" applyNumberFormat="1" applyFont="1" applyFill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168" fontId="3" fillId="2" borderId="1" xfId="0" quotePrefix="1" applyNumberFormat="1" applyFont="1" applyFill="1" applyBorder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0" fontId="3" fillId="0" borderId="0" xfId="9" applyFont="1" applyAlignment="1">
      <alignment horizontal="right" vertical="center"/>
    </xf>
    <xf numFmtId="168" fontId="3" fillId="0" borderId="2" xfId="18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center" vertical="center"/>
    </xf>
    <xf numFmtId="168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8" fontId="0" fillId="0" borderId="4" xfId="0" applyNumberFormat="1" applyFont="1" applyBorder="1" applyAlignment="1" applyProtection="1">
      <alignment horizontal="right" vertical="center"/>
      <protection locked="0"/>
    </xf>
    <xf numFmtId="165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horizontal="center" vertical="center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0" borderId="1" xfId="0" applyNumberFormat="1" applyFont="1" applyBorder="1" applyAlignment="1">
      <alignment horizontal="right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center" vertical="center"/>
      <protection locked="0"/>
    </xf>
    <xf numFmtId="168" fontId="0" fillId="0" borderId="1" xfId="0" applyNumberFormat="1" applyFont="1" applyBorder="1" applyAlignment="1">
      <alignment horizontal="center" vertical="center"/>
    </xf>
    <xf numFmtId="165" fontId="0" fillId="0" borderId="0" xfId="0" applyNumberFormat="1" applyFont="1" applyAlignment="1" applyProtection="1">
      <alignment horizontal="right" vertical="center"/>
      <protection locked="0"/>
    </xf>
    <xf numFmtId="168" fontId="0" fillId="0" borderId="2" xfId="0" applyNumberFormat="1" applyFont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7" fontId="4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justify" vertical="center"/>
    </xf>
    <xf numFmtId="167" fontId="4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center" vertical="center"/>
    </xf>
    <xf numFmtId="168" fontId="4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168" fontId="5" fillId="0" borderId="4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168" fontId="5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4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57">
    <cellStyle name="Comma" xfId="1" builtinId="3"/>
    <cellStyle name="Comma 11" xfId="2" xr:uid="{00000000-0005-0000-0000-000001000000}"/>
    <cellStyle name="Comma 11 2" xfId="17" xr:uid="{2100BF8E-01F9-4629-A8B4-6A66E6D8C489}"/>
    <cellStyle name="Comma 11 2 2" xfId="41" xr:uid="{866BD8B4-A4F7-424C-A682-137ADA4F6922}"/>
    <cellStyle name="Comma 11 3" xfId="20" xr:uid="{DF3A6979-9D3B-4F96-B667-A992E9E40EB7}"/>
    <cellStyle name="Comma 11 3 2" xfId="43" xr:uid="{8114D317-C57E-44E1-B4D6-3D84AAD66458}"/>
    <cellStyle name="Comma 11 4" xfId="27" xr:uid="{BF7B22AE-6637-4B7A-B9FC-F20D8FF24B34}"/>
    <cellStyle name="Comma 11 4 2" xfId="50" xr:uid="{4842514A-0CA7-4383-B3EC-2ECCA41262ED}"/>
    <cellStyle name="Comma 11 5" xfId="34" xr:uid="{CACA5720-3FE0-42F0-B224-3B12EF05A2B7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2 2" xfId="48" xr:uid="{BABB67A6-A942-4786-9EBD-0D325C2D7FE9}"/>
    <cellStyle name="Comma 2 2 3" xfId="32" xr:uid="{D9A39005-117A-49B6-A20F-987EC8DB3F27}"/>
    <cellStyle name="Comma 2 2 3 2" xfId="55" xr:uid="{2CEB3C72-9982-401D-87C9-2354D04BBEA3}"/>
    <cellStyle name="Comma 2 2 4" xfId="39" xr:uid="{B5063C05-DA93-4C92-92C6-A9697EC869C2}"/>
    <cellStyle name="Comma 2 20" xfId="11" xr:uid="{8EE5BF23-F608-43FE-9BB4-150A372EA3CC}"/>
    <cellStyle name="Comma 2 20 2" xfId="23" xr:uid="{F986E8C4-3E59-474D-8A47-E1421EC33496}"/>
    <cellStyle name="Comma 2 20 2 2" xfId="46" xr:uid="{CEA57055-5023-4B1A-8A8C-C6609F15E097}"/>
    <cellStyle name="Comma 2 20 3" xfId="30" xr:uid="{3EBA3876-51D9-4733-82E7-4A731620A1EC}"/>
    <cellStyle name="Comma 2 20 3 2" xfId="53" xr:uid="{D3CC4367-A903-402C-BFD9-358F2C98C014}"/>
    <cellStyle name="Comma 2 20 4" xfId="37" xr:uid="{0262846C-F0EE-4FCC-81C9-A0E1D5AEA355}"/>
    <cellStyle name="Comma 2 3" xfId="21" xr:uid="{8A074654-DC02-4F15-AD80-E13B421EA32B}"/>
    <cellStyle name="Comma 2 3 2" xfId="44" xr:uid="{08457F00-E62E-4784-AE7F-945AA7EB481F}"/>
    <cellStyle name="Comma 2 4" xfId="28" xr:uid="{92ED8AA7-2AE2-4E8B-8BD3-8FBC5AC41904}"/>
    <cellStyle name="Comma 2 4 2" xfId="51" xr:uid="{5DA88B45-4957-4E0A-B79F-5CA8BB966166}"/>
    <cellStyle name="Comma 2 5" xfId="4" xr:uid="{00000000-0005-0000-0000-000003000000}"/>
    <cellStyle name="Comma 2 5 2" xfId="22" xr:uid="{B596141B-BB44-4C3A-B843-3B1110D84E68}"/>
    <cellStyle name="Comma 2 5 2 2" xfId="45" xr:uid="{57FE8762-4972-4F3A-A369-D5045F2D3010}"/>
    <cellStyle name="Comma 2 5 3" xfId="29" xr:uid="{870EEA6A-FF6E-4519-8497-2B22CC6ECA99}"/>
    <cellStyle name="Comma 2 5 3 2" xfId="52" xr:uid="{9AB74316-CA99-477D-A0A0-A90E543A3226}"/>
    <cellStyle name="Comma 2 5 4" xfId="36" xr:uid="{E1CD028C-FDA4-4F2C-8071-D6E24AA5ACAD}"/>
    <cellStyle name="Comma 2 6" xfId="35" xr:uid="{F9523F7F-185C-4438-80C7-570409EFD0A4}"/>
    <cellStyle name="Comma 3" xfId="15" xr:uid="{49549998-ECD4-491A-BBD5-BC1A4F18B295}"/>
    <cellStyle name="Comma 3 2" xfId="26" xr:uid="{C5A0BADE-04FB-48B7-8C64-482136CC1AFD}"/>
    <cellStyle name="Comma 3 2 2" xfId="49" xr:uid="{A8F4BA66-5348-491B-BB7C-10BEDAE91CED}"/>
    <cellStyle name="Comma 3 3" xfId="33" xr:uid="{EEF77D10-3B10-4A70-AB31-06C9AD4235C7}"/>
    <cellStyle name="Comma 3 3 2" xfId="56" xr:uid="{6AC57F6A-B292-4504-981B-13A2E357F08A}"/>
    <cellStyle name="Comma 3 4" xfId="40" xr:uid="{C7A5444B-93D6-4C23-88BA-569B1D3D376A}"/>
    <cellStyle name="Comma 4" xfId="13" xr:uid="{3F35835C-A7AF-4FD5-A990-BF0145DC400F}"/>
    <cellStyle name="Comma 4 2" xfId="24" xr:uid="{7C5FB5AD-CFAC-4EA3-B337-D44B1F59A721}"/>
    <cellStyle name="Comma 4 2 2" xfId="47" xr:uid="{98726E5D-66C4-46A2-BF22-D4BB132216A9}"/>
    <cellStyle name="Comma 4 3" xfId="31" xr:uid="{3F38FCEA-9E37-4FDC-86D0-6977E8D27DBD}"/>
    <cellStyle name="Comma 4 3 2" xfId="54" xr:uid="{D15F6454-29D2-458B-BDCB-EEFAFAE231E0}"/>
    <cellStyle name="Comma 4 4" xfId="38" xr:uid="{9672FB2F-F033-4DF3-A5A2-DC0E91471AD3}"/>
    <cellStyle name="Comma 9" xfId="18" xr:uid="{79FECBB8-AAE9-4C8F-9F48-268C36799662}"/>
    <cellStyle name="Comma 9 2" xfId="42" xr:uid="{4BB5D5DC-5067-4F04-B826-764845F6B80C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1241-EA7A-498A-8CFA-9CDA3C29A7FB}">
  <dimension ref="A1:K177"/>
  <sheetViews>
    <sheetView tabSelected="1" view="pageBreakPreview" topLeftCell="A41" zoomScale="130" zoomScaleNormal="100" zoomScaleSheetLayoutView="130" workbookViewId="0">
      <selection activeCell="B117" sqref="B117"/>
    </sheetView>
  </sheetViews>
  <sheetFormatPr defaultColWidth="10.6640625" defaultRowHeight="16.149999999999999" customHeight="1" x14ac:dyDescent="0.2"/>
  <cols>
    <col min="1" max="1" width="1.33203125" style="2" customWidth="1"/>
    <col min="2" max="2" width="53.83203125" style="2" customWidth="1"/>
    <col min="3" max="3" width="6.6640625" style="250" customWidth="1"/>
    <col min="4" max="4" width="1" style="245" customWidth="1"/>
    <col min="5" max="5" width="14.83203125" style="219" customWidth="1"/>
    <col min="6" max="6" width="1" style="219" customWidth="1"/>
    <col min="7" max="7" width="14.33203125" style="219" bestFit="1" customWidth="1"/>
    <col min="8" max="8" width="1" style="219" customWidth="1"/>
    <col min="9" max="9" width="14.83203125" style="219" bestFit="1" customWidth="1"/>
    <col min="10" max="10" width="1" style="219" customWidth="1"/>
    <col min="11" max="11" width="14.33203125" style="219" bestFit="1" customWidth="1"/>
    <col min="12" max="16384" width="10.6640625" style="2"/>
  </cols>
  <sheetData>
    <row r="1" spans="1:11" ht="16.149999999999999" customHeight="1" x14ac:dyDescent="0.2">
      <c r="A1" s="1" t="s">
        <v>0</v>
      </c>
      <c r="B1" s="1"/>
      <c r="C1" s="179"/>
      <c r="D1" s="180"/>
      <c r="E1" s="181"/>
      <c r="F1" s="181"/>
      <c r="G1" s="181"/>
      <c r="H1" s="181"/>
      <c r="I1" s="181"/>
      <c r="J1" s="181"/>
      <c r="K1" s="181"/>
    </row>
    <row r="2" spans="1:11" ht="16.149999999999999" customHeight="1" x14ac:dyDescent="0.2">
      <c r="A2" s="3" t="s">
        <v>1</v>
      </c>
      <c r="B2" s="3"/>
      <c r="C2" s="179"/>
      <c r="D2" s="180"/>
      <c r="E2" s="181"/>
      <c r="F2" s="181"/>
      <c r="G2" s="181"/>
      <c r="H2" s="181"/>
      <c r="I2" s="181"/>
      <c r="J2" s="181"/>
      <c r="K2" s="181"/>
    </row>
    <row r="3" spans="1:11" ht="16.149999999999999" customHeight="1" x14ac:dyDescent="0.2">
      <c r="A3" s="4" t="s">
        <v>2</v>
      </c>
      <c r="B3" s="4"/>
      <c r="C3" s="182"/>
      <c r="D3" s="183"/>
      <c r="E3" s="184"/>
      <c r="F3" s="184"/>
      <c r="G3" s="184"/>
      <c r="H3" s="184"/>
      <c r="I3" s="184"/>
      <c r="J3" s="184"/>
      <c r="K3" s="184"/>
    </row>
    <row r="4" spans="1:11" ht="16.149999999999999" customHeight="1" x14ac:dyDescent="0.2">
      <c r="A4" s="5"/>
      <c r="B4" s="5"/>
      <c r="C4" s="179"/>
      <c r="D4" s="180"/>
      <c r="E4" s="181"/>
      <c r="F4" s="181"/>
      <c r="G4" s="181"/>
      <c r="H4" s="181"/>
      <c r="I4" s="181"/>
      <c r="J4" s="181"/>
      <c r="K4" s="181"/>
    </row>
    <row r="5" spans="1:11" ht="16.149999999999999" customHeight="1" x14ac:dyDescent="0.2">
      <c r="A5" s="5"/>
      <c r="B5" s="5"/>
      <c r="C5" s="179"/>
      <c r="D5" s="180"/>
      <c r="E5" s="181"/>
      <c r="F5" s="181"/>
      <c r="G5" s="181"/>
      <c r="H5" s="181"/>
      <c r="I5" s="181"/>
      <c r="J5" s="181"/>
      <c r="K5" s="181"/>
    </row>
    <row r="6" spans="1:11" ht="15.6" customHeight="1" x14ac:dyDescent="0.2">
      <c r="A6" s="5"/>
      <c r="B6" s="5"/>
      <c r="C6" s="179"/>
      <c r="D6" s="180"/>
      <c r="E6" s="283" t="s">
        <v>3</v>
      </c>
      <c r="F6" s="283"/>
      <c r="G6" s="283"/>
      <c r="H6" s="181"/>
      <c r="I6" s="283" t="s">
        <v>4</v>
      </c>
      <c r="J6" s="283"/>
      <c r="K6" s="283"/>
    </row>
    <row r="7" spans="1:11" ht="15.6" customHeight="1" x14ac:dyDescent="0.2">
      <c r="A7" s="5"/>
      <c r="B7" s="5"/>
      <c r="C7" s="179"/>
      <c r="D7" s="180"/>
      <c r="E7" s="281" t="s">
        <v>5</v>
      </c>
      <c r="F7" s="281"/>
      <c r="G7" s="281"/>
      <c r="H7" s="249"/>
      <c r="I7" s="281" t="s">
        <v>5</v>
      </c>
      <c r="J7" s="281"/>
      <c r="K7" s="281"/>
    </row>
    <row r="8" spans="1:11" ht="15.6" customHeight="1" x14ac:dyDescent="0.2">
      <c r="A8" s="5"/>
      <c r="B8" s="5"/>
      <c r="C8" s="179"/>
      <c r="D8" s="180"/>
      <c r="E8" s="181" t="s">
        <v>6</v>
      </c>
      <c r="F8" s="249"/>
      <c r="G8" s="181" t="s">
        <v>7</v>
      </c>
      <c r="H8" s="249"/>
      <c r="I8" s="181" t="s">
        <v>6</v>
      </c>
      <c r="J8" s="249"/>
      <c r="K8" s="181" t="s">
        <v>7</v>
      </c>
    </row>
    <row r="9" spans="1:11" ht="15.6" customHeight="1" x14ac:dyDescent="0.2">
      <c r="A9" s="5"/>
      <c r="B9" s="5"/>
      <c r="C9" s="179"/>
      <c r="D9" s="180"/>
      <c r="E9" s="95" t="s">
        <v>8</v>
      </c>
      <c r="F9" s="249"/>
      <c r="G9" s="95" t="s">
        <v>9</v>
      </c>
      <c r="H9" s="249"/>
      <c r="I9" s="95" t="s">
        <v>8</v>
      </c>
      <c r="J9" s="249"/>
      <c r="K9" s="95" t="s">
        <v>9</v>
      </c>
    </row>
    <row r="10" spans="1:11" ht="15.6" customHeight="1" x14ac:dyDescent="0.2">
      <c r="A10" s="5"/>
      <c r="B10" s="5"/>
      <c r="C10" s="179"/>
      <c r="D10" s="180"/>
      <c r="E10" s="107" t="s">
        <v>10</v>
      </c>
      <c r="F10" s="181"/>
      <c r="G10" s="95" t="s">
        <v>11</v>
      </c>
      <c r="H10" s="181"/>
      <c r="I10" s="107" t="s">
        <v>10</v>
      </c>
      <c r="J10" s="181"/>
      <c r="K10" s="95" t="s">
        <v>11</v>
      </c>
    </row>
    <row r="11" spans="1:11" ht="15.6" customHeight="1" x14ac:dyDescent="0.2">
      <c r="A11" s="5"/>
      <c r="B11" s="5"/>
      <c r="C11" s="182" t="s">
        <v>12</v>
      </c>
      <c r="D11" s="180"/>
      <c r="E11" s="184" t="s">
        <v>13</v>
      </c>
      <c r="F11" s="181"/>
      <c r="G11" s="184" t="s">
        <v>13</v>
      </c>
      <c r="H11" s="181"/>
      <c r="I11" s="184" t="s">
        <v>13</v>
      </c>
      <c r="J11" s="181"/>
      <c r="K11" s="184" t="s">
        <v>13</v>
      </c>
    </row>
    <row r="12" spans="1:11" ht="15" customHeight="1" x14ac:dyDescent="0.2">
      <c r="A12" s="5"/>
      <c r="B12" s="5"/>
      <c r="C12" s="179"/>
      <c r="D12" s="180"/>
      <c r="E12" s="185"/>
      <c r="F12" s="181"/>
      <c r="G12" s="181"/>
      <c r="H12" s="181"/>
      <c r="I12" s="185"/>
      <c r="J12" s="181"/>
      <c r="K12" s="181"/>
    </row>
    <row r="13" spans="1:11" ht="15.6" customHeight="1" x14ac:dyDescent="0.2">
      <c r="A13" s="186" t="s">
        <v>14</v>
      </c>
      <c r="C13" s="18"/>
      <c r="D13" s="187"/>
      <c r="E13" s="188"/>
      <c r="F13" s="189"/>
      <c r="G13" s="189"/>
      <c r="H13" s="189"/>
      <c r="I13" s="188"/>
      <c r="J13" s="189"/>
      <c r="K13" s="189"/>
    </row>
    <row r="14" spans="1:11" ht="8.1" customHeight="1" x14ac:dyDescent="0.2">
      <c r="A14" s="190"/>
      <c r="C14" s="18"/>
      <c r="D14" s="187"/>
      <c r="E14" s="188"/>
      <c r="F14" s="189"/>
      <c r="G14" s="189"/>
      <c r="H14" s="189"/>
      <c r="I14" s="188"/>
      <c r="J14" s="189"/>
      <c r="K14" s="189"/>
    </row>
    <row r="15" spans="1:11" ht="15.6" customHeight="1" x14ac:dyDescent="0.2">
      <c r="A15" s="190" t="s">
        <v>15</v>
      </c>
      <c r="C15" s="18"/>
      <c r="D15" s="187"/>
      <c r="E15" s="188"/>
      <c r="F15" s="189"/>
      <c r="G15" s="189"/>
      <c r="H15" s="189"/>
      <c r="I15" s="188"/>
      <c r="J15" s="189"/>
      <c r="K15" s="189"/>
    </row>
    <row r="16" spans="1:11" ht="8.1" customHeight="1" x14ac:dyDescent="0.2">
      <c r="A16" s="190"/>
      <c r="C16" s="18"/>
      <c r="D16" s="187"/>
      <c r="E16" s="188"/>
      <c r="F16" s="189"/>
      <c r="G16" s="189"/>
      <c r="H16" s="189"/>
      <c r="I16" s="188"/>
      <c r="J16" s="189"/>
      <c r="K16" s="189"/>
    </row>
    <row r="17" spans="1:11" ht="15.6" customHeight="1" x14ac:dyDescent="0.2">
      <c r="A17" s="17" t="s">
        <v>16</v>
      </c>
      <c r="C17" s="18"/>
      <c r="D17" s="187"/>
      <c r="E17" s="191">
        <v>889008</v>
      </c>
      <c r="F17" s="192"/>
      <c r="G17" s="192">
        <v>1713985</v>
      </c>
      <c r="H17" s="24"/>
      <c r="I17" s="27">
        <v>459286</v>
      </c>
      <c r="J17" s="24"/>
      <c r="K17" s="193">
        <v>868892</v>
      </c>
    </row>
    <row r="18" spans="1:11" ht="15.6" customHeight="1" x14ac:dyDescent="0.2">
      <c r="A18" s="17" t="s">
        <v>246</v>
      </c>
      <c r="C18" s="18"/>
      <c r="D18" s="187"/>
      <c r="E18" s="191">
        <v>702013</v>
      </c>
      <c r="F18" s="192"/>
      <c r="G18" s="24">
        <v>0</v>
      </c>
      <c r="H18" s="24"/>
      <c r="I18" s="27">
        <v>702013</v>
      </c>
      <c r="J18" s="24"/>
      <c r="K18" s="24">
        <v>0</v>
      </c>
    </row>
    <row r="19" spans="1:11" ht="15.6" customHeight="1" x14ac:dyDescent="0.2">
      <c r="A19" s="17" t="s">
        <v>17</v>
      </c>
      <c r="B19" s="17"/>
      <c r="C19" s="18"/>
      <c r="D19" s="187"/>
      <c r="E19" s="191">
        <v>62270</v>
      </c>
      <c r="F19" s="192"/>
      <c r="G19" s="192">
        <v>90958</v>
      </c>
      <c r="H19" s="24"/>
      <c r="I19" s="27">
        <v>28865</v>
      </c>
      <c r="J19" s="24"/>
      <c r="K19" s="193">
        <v>57553</v>
      </c>
    </row>
    <row r="20" spans="1:11" ht="15.6" customHeight="1" x14ac:dyDescent="0.2">
      <c r="A20" s="17" t="s">
        <v>18</v>
      </c>
      <c r="B20" s="17"/>
      <c r="C20" s="18">
        <v>8</v>
      </c>
      <c r="D20" s="187"/>
      <c r="E20" s="191">
        <v>2536779</v>
      </c>
      <c r="F20" s="192"/>
      <c r="G20" s="192">
        <v>1783698</v>
      </c>
      <c r="H20" s="24"/>
      <c r="I20" s="27">
        <v>2439915</v>
      </c>
      <c r="J20" s="24"/>
      <c r="K20" s="193">
        <v>1769471</v>
      </c>
    </row>
    <row r="21" spans="1:11" ht="15.6" customHeight="1" x14ac:dyDescent="0.2">
      <c r="A21" s="17" t="s">
        <v>250</v>
      </c>
      <c r="B21" s="19"/>
      <c r="C21" s="18"/>
      <c r="D21" s="187"/>
      <c r="E21" s="191"/>
      <c r="F21" s="192"/>
      <c r="G21" s="192"/>
      <c r="H21" s="24"/>
      <c r="I21" s="27"/>
      <c r="J21" s="24"/>
      <c r="K21" s="193"/>
    </row>
    <row r="22" spans="1:11" ht="15.6" customHeight="1" x14ac:dyDescent="0.2">
      <c r="A22" s="17"/>
      <c r="B22" s="19" t="s">
        <v>19</v>
      </c>
      <c r="C22" s="18" t="s">
        <v>20</v>
      </c>
      <c r="D22" s="187"/>
      <c r="E22" s="27">
        <v>0</v>
      </c>
      <c r="F22" s="192"/>
      <c r="G22" s="24">
        <v>0</v>
      </c>
      <c r="H22" s="24"/>
      <c r="I22" s="27">
        <v>464280</v>
      </c>
      <c r="J22" s="24"/>
      <c r="K22" s="24">
        <v>0</v>
      </c>
    </row>
    <row r="23" spans="1:11" ht="15.6" customHeight="1" x14ac:dyDescent="0.2">
      <c r="A23" s="17" t="s">
        <v>250</v>
      </c>
      <c r="B23" s="19"/>
      <c r="C23" s="18"/>
      <c r="D23" s="187"/>
      <c r="E23" s="191"/>
      <c r="F23" s="192"/>
      <c r="G23" s="194"/>
      <c r="H23" s="96"/>
      <c r="I23" s="195"/>
      <c r="J23" s="96"/>
      <c r="K23" s="194"/>
    </row>
    <row r="24" spans="1:11" ht="15.6" customHeight="1" x14ac:dyDescent="0.2">
      <c r="A24" s="17"/>
      <c r="B24" s="19" t="s">
        <v>21</v>
      </c>
      <c r="C24" s="18" t="s">
        <v>22</v>
      </c>
      <c r="D24" s="187"/>
      <c r="E24" s="191">
        <v>1762521</v>
      </c>
      <c r="F24" s="96"/>
      <c r="G24" s="194">
        <v>1611955</v>
      </c>
      <c r="H24" s="24"/>
      <c r="I24" s="195">
        <v>1762521</v>
      </c>
      <c r="J24" s="96"/>
      <c r="K24" s="194">
        <v>1611955</v>
      </c>
    </row>
    <row r="25" spans="1:11" ht="15.6" customHeight="1" x14ac:dyDescent="0.2">
      <c r="A25" s="17" t="s">
        <v>23</v>
      </c>
      <c r="C25" s="18" t="s">
        <v>22</v>
      </c>
      <c r="D25" s="187"/>
      <c r="E25" s="27">
        <v>0</v>
      </c>
      <c r="F25" s="196"/>
      <c r="G25" s="96">
        <v>401795</v>
      </c>
      <c r="H25" s="96"/>
      <c r="I25" s="27">
        <v>0</v>
      </c>
      <c r="J25" s="24"/>
      <c r="K25" s="197">
        <v>401795</v>
      </c>
    </row>
    <row r="26" spans="1:11" ht="15.6" customHeight="1" x14ac:dyDescent="0.2">
      <c r="A26" s="17" t="s">
        <v>24</v>
      </c>
      <c r="C26" s="18"/>
      <c r="D26" s="187"/>
      <c r="E26" s="191">
        <v>1870274</v>
      </c>
      <c r="F26" s="192"/>
      <c r="G26" s="192">
        <v>2212235</v>
      </c>
      <c r="H26" s="96"/>
      <c r="I26" s="27">
        <v>1166541</v>
      </c>
      <c r="J26" s="24"/>
      <c r="K26" s="193">
        <v>1874870</v>
      </c>
    </row>
    <row r="27" spans="1:11" ht="15.6" customHeight="1" x14ac:dyDescent="0.2">
      <c r="A27" s="17" t="s">
        <v>25</v>
      </c>
      <c r="C27" s="18"/>
      <c r="D27" s="187"/>
      <c r="E27" s="191"/>
      <c r="F27" s="196"/>
      <c r="G27" s="96"/>
      <c r="H27" s="96"/>
      <c r="I27" s="27"/>
      <c r="J27" s="24"/>
      <c r="K27" s="2"/>
    </row>
    <row r="28" spans="1:11" ht="15.6" customHeight="1" x14ac:dyDescent="0.2">
      <c r="A28" s="17"/>
      <c r="B28" s="2" t="s">
        <v>26</v>
      </c>
      <c r="C28" s="18"/>
      <c r="D28" s="187"/>
      <c r="E28" s="198">
        <v>14662</v>
      </c>
      <c r="F28" s="192"/>
      <c r="G28" s="192">
        <v>60500</v>
      </c>
      <c r="H28" s="96"/>
      <c r="I28" s="27">
        <v>13474</v>
      </c>
      <c r="J28" s="24"/>
      <c r="K28" s="194">
        <v>17763</v>
      </c>
    </row>
    <row r="29" spans="1:11" ht="15.6" customHeight="1" x14ac:dyDescent="0.2">
      <c r="A29" s="17" t="s">
        <v>27</v>
      </c>
      <c r="C29" s="18"/>
      <c r="D29" s="187"/>
      <c r="E29" s="191">
        <v>13626470</v>
      </c>
      <c r="F29" s="192"/>
      <c r="G29" s="192">
        <v>11825119</v>
      </c>
      <c r="H29" s="24"/>
      <c r="I29" s="27">
        <v>7692139</v>
      </c>
      <c r="J29" s="24"/>
      <c r="K29" s="193">
        <v>6557074</v>
      </c>
    </row>
    <row r="30" spans="1:11" ht="15.6" customHeight="1" x14ac:dyDescent="0.2">
      <c r="A30" s="17" t="s">
        <v>28</v>
      </c>
      <c r="C30" s="18"/>
      <c r="D30" s="187"/>
      <c r="E30" s="199">
        <v>206245</v>
      </c>
      <c r="F30" s="189"/>
      <c r="G30" s="200">
        <v>184926</v>
      </c>
      <c r="H30" s="189"/>
      <c r="I30" s="199">
        <v>165799</v>
      </c>
      <c r="J30" s="189"/>
      <c r="K30" s="200">
        <v>139144</v>
      </c>
    </row>
    <row r="31" spans="1:11" ht="8.1" customHeight="1" x14ac:dyDescent="0.2">
      <c r="C31" s="18"/>
      <c r="D31" s="187"/>
      <c r="E31" s="191"/>
      <c r="F31" s="192"/>
      <c r="G31" s="24"/>
      <c r="H31" s="24"/>
      <c r="I31" s="191"/>
      <c r="J31" s="24"/>
      <c r="K31" s="24"/>
    </row>
    <row r="32" spans="1:11" ht="15.6" customHeight="1" x14ac:dyDescent="0.2">
      <c r="B32" s="201" t="s">
        <v>29</v>
      </c>
      <c r="C32" s="18"/>
      <c r="D32" s="187"/>
      <c r="E32" s="199">
        <f>SUM(E16:E30)</f>
        <v>21670242</v>
      </c>
      <c r="F32" s="189"/>
      <c r="G32" s="200">
        <f>SUM(G16:G30)</f>
        <v>19885171</v>
      </c>
      <c r="H32" s="189"/>
      <c r="I32" s="199">
        <f>SUM(I16:I30)</f>
        <v>14894833</v>
      </c>
      <c r="J32" s="189"/>
      <c r="K32" s="200">
        <f>SUM(K16:K30)</f>
        <v>13298517</v>
      </c>
    </row>
    <row r="33" spans="1:11" ht="12" customHeight="1" x14ac:dyDescent="0.2">
      <c r="A33" s="190"/>
      <c r="C33" s="18"/>
      <c r="D33" s="187"/>
      <c r="E33" s="202"/>
      <c r="F33" s="189"/>
      <c r="G33" s="189"/>
      <c r="H33" s="189"/>
      <c r="I33" s="202"/>
      <c r="J33" s="189"/>
      <c r="K33" s="189"/>
    </row>
    <row r="34" spans="1:11" ht="15.6" customHeight="1" x14ac:dyDescent="0.2">
      <c r="A34" s="190" t="s">
        <v>30</v>
      </c>
      <c r="C34" s="18"/>
      <c r="D34" s="187"/>
      <c r="E34" s="188"/>
      <c r="F34" s="189"/>
      <c r="G34" s="189"/>
      <c r="H34" s="189"/>
      <c r="I34" s="188"/>
      <c r="J34" s="189"/>
      <c r="K34" s="189"/>
    </row>
    <row r="35" spans="1:11" ht="8.1" customHeight="1" x14ac:dyDescent="0.2">
      <c r="A35" s="190"/>
      <c r="C35" s="18"/>
      <c r="D35" s="187"/>
      <c r="E35" s="188"/>
      <c r="F35" s="189"/>
      <c r="G35" s="189"/>
      <c r="H35" s="189"/>
      <c r="I35" s="188"/>
      <c r="J35" s="189"/>
      <c r="K35" s="189"/>
    </row>
    <row r="36" spans="1:11" ht="15.6" customHeight="1" x14ac:dyDescent="0.2">
      <c r="A36" s="2" t="s">
        <v>31</v>
      </c>
      <c r="B36" s="17"/>
      <c r="C36" s="18">
        <v>9</v>
      </c>
      <c r="D36" s="187"/>
      <c r="E36" s="73">
        <v>0</v>
      </c>
      <c r="F36" s="96"/>
      <c r="G36" s="96">
        <v>0</v>
      </c>
      <c r="H36" s="21"/>
      <c r="I36" s="195">
        <v>5045670</v>
      </c>
      <c r="J36" s="21"/>
      <c r="K36" s="193">
        <v>4979420</v>
      </c>
    </row>
    <row r="37" spans="1:11" ht="15.6" customHeight="1" x14ac:dyDescent="0.2">
      <c r="A37" s="2" t="s">
        <v>32</v>
      </c>
      <c r="B37" s="17"/>
      <c r="C37" s="18">
        <v>10</v>
      </c>
      <c r="D37" s="187"/>
      <c r="E37" s="203">
        <v>275758</v>
      </c>
      <c r="F37" s="96"/>
      <c r="G37" s="194">
        <v>279153</v>
      </c>
      <c r="H37" s="21"/>
      <c r="I37" s="195">
        <v>0</v>
      </c>
      <c r="J37" s="21"/>
      <c r="K37" s="24">
        <v>0</v>
      </c>
    </row>
    <row r="38" spans="1:11" ht="15.6" customHeight="1" x14ac:dyDescent="0.2">
      <c r="A38" s="2" t="s">
        <v>33</v>
      </c>
      <c r="B38" s="17"/>
      <c r="C38" s="18">
        <v>11</v>
      </c>
      <c r="D38" s="187"/>
      <c r="E38" s="203">
        <v>436725</v>
      </c>
      <c r="F38" s="96"/>
      <c r="G38" s="194">
        <v>479088</v>
      </c>
      <c r="H38" s="21"/>
      <c r="I38" s="195">
        <v>740666</v>
      </c>
      <c r="J38" s="21"/>
      <c r="K38" s="193">
        <v>704581</v>
      </c>
    </row>
    <row r="39" spans="1:11" ht="15.6" customHeight="1" x14ac:dyDescent="0.2">
      <c r="A39" s="17" t="s">
        <v>247</v>
      </c>
      <c r="B39" s="17"/>
      <c r="C39" s="18"/>
      <c r="D39" s="187"/>
      <c r="E39" s="203"/>
      <c r="F39" s="96"/>
      <c r="G39" s="194"/>
      <c r="H39" s="21"/>
      <c r="I39" s="195"/>
      <c r="J39" s="21"/>
      <c r="K39" s="193"/>
    </row>
    <row r="40" spans="1:11" ht="15.6" customHeight="1" x14ac:dyDescent="0.2">
      <c r="B40" s="17" t="s">
        <v>35</v>
      </c>
      <c r="C40" s="18" t="s">
        <v>249</v>
      </c>
      <c r="D40" s="187"/>
      <c r="E40" s="195">
        <v>190118</v>
      </c>
      <c r="F40" s="96"/>
      <c r="G40" s="24">
        <v>0</v>
      </c>
      <c r="H40" s="21"/>
      <c r="I40" s="204">
        <v>190118</v>
      </c>
      <c r="J40" s="21"/>
      <c r="K40" s="24">
        <v>0</v>
      </c>
    </row>
    <row r="41" spans="1:11" ht="15.6" customHeight="1" x14ac:dyDescent="0.2">
      <c r="A41" s="17" t="s">
        <v>34</v>
      </c>
      <c r="B41" s="17"/>
      <c r="C41" s="18"/>
      <c r="D41" s="187"/>
      <c r="E41" s="191"/>
      <c r="F41" s="96"/>
      <c r="G41" s="96"/>
      <c r="H41" s="96"/>
      <c r="I41" s="191"/>
      <c r="J41" s="96"/>
      <c r="K41" s="96"/>
    </row>
    <row r="42" spans="1:11" ht="15.6" customHeight="1" x14ac:dyDescent="0.2">
      <c r="A42" s="17"/>
      <c r="B42" s="17" t="s">
        <v>36</v>
      </c>
      <c r="C42" s="18" t="s">
        <v>37</v>
      </c>
      <c r="D42" s="187"/>
      <c r="E42" s="203">
        <v>90475</v>
      </c>
      <c r="F42" s="96"/>
      <c r="G42" s="192">
        <v>26888</v>
      </c>
      <c r="H42" s="96"/>
      <c r="I42" s="73">
        <v>84235</v>
      </c>
      <c r="J42" s="96"/>
      <c r="K42" s="193">
        <v>375</v>
      </c>
    </row>
    <row r="43" spans="1:11" ht="15.6" customHeight="1" x14ac:dyDescent="0.2">
      <c r="A43" s="17" t="s">
        <v>38</v>
      </c>
      <c r="B43" s="17"/>
      <c r="C43" s="18"/>
      <c r="D43" s="187"/>
      <c r="E43" s="203">
        <v>71244</v>
      </c>
      <c r="F43" s="96"/>
      <c r="G43" s="192">
        <v>141287</v>
      </c>
      <c r="H43" s="96"/>
      <c r="I43" s="73">
        <v>71244</v>
      </c>
      <c r="J43" s="96"/>
      <c r="K43" s="193">
        <v>141287</v>
      </c>
    </row>
    <row r="44" spans="1:11" ht="15.6" customHeight="1" x14ac:dyDescent="0.2">
      <c r="A44" s="17" t="s">
        <v>39</v>
      </c>
      <c r="B44" s="17"/>
      <c r="C44" s="18" t="s">
        <v>22</v>
      </c>
      <c r="D44" s="187"/>
      <c r="E44" s="203">
        <v>426505</v>
      </c>
      <c r="F44" s="96"/>
      <c r="G44" s="24">
        <v>0</v>
      </c>
      <c r="H44" s="96"/>
      <c r="I44" s="73">
        <v>426505</v>
      </c>
      <c r="J44" s="96"/>
      <c r="K44" s="24">
        <v>0</v>
      </c>
    </row>
    <row r="45" spans="1:11" ht="15.6" customHeight="1" x14ac:dyDescent="0.2">
      <c r="A45" s="17" t="s">
        <v>40</v>
      </c>
      <c r="B45" s="17"/>
      <c r="C45" s="18"/>
      <c r="D45" s="187"/>
      <c r="E45" s="203">
        <v>211141</v>
      </c>
      <c r="F45" s="96"/>
      <c r="G45" s="192">
        <v>211141</v>
      </c>
      <c r="H45" s="96"/>
      <c r="I45" s="73">
        <v>211141</v>
      </c>
      <c r="J45" s="96"/>
      <c r="K45" s="193">
        <v>211141</v>
      </c>
    </row>
    <row r="46" spans="1:11" ht="15.6" customHeight="1" x14ac:dyDescent="0.2">
      <c r="A46" s="17" t="s">
        <v>41</v>
      </c>
      <c r="C46" s="18">
        <v>14</v>
      </c>
      <c r="D46" s="187"/>
      <c r="E46" s="203">
        <v>118939</v>
      </c>
      <c r="F46" s="96"/>
      <c r="G46" s="192">
        <v>157598</v>
      </c>
      <c r="H46" s="96"/>
      <c r="I46" s="73">
        <v>79611</v>
      </c>
      <c r="J46" s="96"/>
      <c r="K46" s="193">
        <v>94453</v>
      </c>
    </row>
    <row r="47" spans="1:11" ht="15.6" customHeight="1" x14ac:dyDescent="0.2">
      <c r="A47" s="17" t="s">
        <v>42</v>
      </c>
      <c r="C47" s="18"/>
      <c r="D47" s="187"/>
      <c r="E47" s="203">
        <v>1015164</v>
      </c>
      <c r="F47" s="96"/>
      <c r="G47" s="205">
        <v>1082197</v>
      </c>
      <c r="H47" s="96"/>
      <c r="I47" s="73">
        <v>1015164</v>
      </c>
      <c r="J47" s="96"/>
      <c r="K47" s="194">
        <v>1079330</v>
      </c>
    </row>
    <row r="48" spans="1:11" ht="15.6" customHeight="1" x14ac:dyDescent="0.2">
      <c r="A48" s="201" t="s">
        <v>43</v>
      </c>
      <c r="C48" s="18"/>
      <c r="D48" s="187"/>
      <c r="E48" s="203">
        <v>9301</v>
      </c>
      <c r="F48" s="96"/>
      <c r="G48" s="192">
        <v>6490</v>
      </c>
      <c r="H48" s="96"/>
      <c r="I48" s="73">
        <v>8442</v>
      </c>
      <c r="J48" s="96"/>
      <c r="K48" s="193">
        <v>6448</v>
      </c>
    </row>
    <row r="49" spans="1:11" ht="15.6" customHeight="1" x14ac:dyDescent="0.2">
      <c r="A49" s="17" t="s">
        <v>44</v>
      </c>
      <c r="C49" s="18"/>
      <c r="D49" s="187"/>
      <c r="E49" s="203">
        <v>99721</v>
      </c>
      <c r="F49" s="96"/>
      <c r="G49" s="192">
        <v>133920</v>
      </c>
      <c r="H49" s="2"/>
      <c r="I49" s="203">
        <v>30356</v>
      </c>
      <c r="J49" s="96"/>
      <c r="K49" s="193">
        <v>93083</v>
      </c>
    </row>
    <row r="50" spans="1:11" ht="15.6" customHeight="1" x14ac:dyDescent="0.2">
      <c r="A50" s="206" t="s">
        <v>45</v>
      </c>
      <c r="B50" s="206"/>
      <c r="C50" s="18"/>
      <c r="D50" s="187"/>
      <c r="E50" s="203">
        <v>55619</v>
      </c>
      <c r="F50" s="96"/>
      <c r="G50" s="192">
        <v>13848</v>
      </c>
      <c r="H50" s="96"/>
      <c r="I50" s="73">
        <v>32517</v>
      </c>
      <c r="J50" s="96"/>
      <c r="K50" s="193">
        <v>4161</v>
      </c>
    </row>
    <row r="51" spans="1:11" ht="15.6" customHeight="1" x14ac:dyDescent="0.2">
      <c r="A51" s="17" t="s">
        <v>46</v>
      </c>
      <c r="C51" s="18"/>
      <c r="D51" s="187"/>
      <c r="E51" s="207">
        <v>90555</v>
      </c>
      <c r="F51" s="96"/>
      <c r="G51" s="208">
        <v>79714</v>
      </c>
      <c r="H51" s="96"/>
      <c r="I51" s="85">
        <v>54760</v>
      </c>
      <c r="J51" s="96"/>
      <c r="K51" s="209">
        <v>51552</v>
      </c>
    </row>
    <row r="52" spans="1:11" ht="8.1" customHeight="1" x14ac:dyDescent="0.2">
      <c r="C52" s="18"/>
      <c r="D52" s="187"/>
      <c r="E52" s="73"/>
      <c r="F52" s="96"/>
      <c r="G52" s="96"/>
      <c r="H52" s="189"/>
      <c r="I52" s="73"/>
      <c r="J52" s="189"/>
      <c r="K52" s="192"/>
    </row>
    <row r="53" spans="1:11" ht="15.6" customHeight="1" x14ac:dyDescent="0.2">
      <c r="B53" s="201" t="s">
        <v>47</v>
      </c>
      <c r="C53" s="18"/>
      <c r="D53" s="187"/>
      <c r="E53" s="85">
        <f>SUM(E36:E52)</f>
        <v>3091265</v>
      </c>
      <c r="F53" s="96"/>
      <c r="G53" s="210">
        <f>SUM(G36:G52)</f>
        <v>2611324</v>
      </c>
      <c r="H53" s="189"/>
      <c r="I53" s="85">
        <f>SUM(I36:I51)</f>
        <v>7990429</v>
      </c>
      <c r="J53" s="189"/>
      <c r="K53" s="211">
        <f>SUM(K36:K52)</f>
        <v>7365831</v>
      </c>
    </row>
    <row r="54" spans="1:11" ht="15" customHeight="1" x14ac:dyDescent="0.2">
      <c r="B54" s="201"/>
      <c r="C54" s="18"/>
      <c r="D54" s="187"/>
      <c r="E54" s="73"/>
      <c r="F54" s="96"/>
      <c r="G54" s="96"/>
      <c r="H54" s="189"/>
      <c r="I54" s="73"/>
      <c r="J54" s="189"/>
      <c r="K54" s="189"/>
    </row>
    <row r="55" spans="1:11" ht="15" customHeight="1" x14ac:dyDescent="0.2">
      <c r="B55" s="201"/>
      <c r="C55" s="18"/>
      <c r="D55" s="187"/>
      <c r="E55" s="85"/>
      <c r="F55" s="96"/>
      <c r="G55" s="210"/>
      <c r="H55" s="189"/>
      <c r="I55" s="85"/>
      <c r="J55" s="189"/>
      <c r="K55" s="211"/>
    </row>
    <row r="56" spans="1:11" ht="8.1" customHeight="1" x14ac:dyDescent="0.2">
      <c r="A56" s="190"/>
      <c r="C56" s="18"/>
      <c r="D56" s="187"/>
      <c r="E56" s="73"/>
      <c r="F56" s="96"/>
      <c r="G56" s="96"/>
      <c r="H56" s="189"/>
      <c r="I56" s="73"/>
      <c r="J56" s="189"/>
      <c r="K56" s="192"/>
    </row>
    <row r="57" spans="1:11" ht="15.6" customHeight="1" thickBot="1" x14ac:dyDescent="0.25">
      <c r="A57" s="190" t="s">
        <v>48</v>
      </c>
      <c r="C57" s="18"/>
      <c r="D57" s="187"/>
      <c r="E57" s="212">
        <f>+E53+E32</f>
        <v>24761507</v>
      </c>
      <c r="F57" s="96"/>
      <c r="G57" s="213">
        <f>+G53+G32</f>
        <v>22496495</v>
      </c>
      <c r="H57" s="189"/>
      <c r="I57" s="212">
        <f>I32+I53</f>
        <v>22885262</v>
      </c>
      <c r="J57" s="189"/>
      <c r="K57" s="214">
        <f>SUM(K32+K53)</f>
        <v>20664348</v>
      </c>
    </row>
    <row r="58" spans="1:11" ht="19.5" customHeight="1" thickTop="1" x14ac:dyDescent="0.2">
      <c r="A58" s="190"/>
      <c r="C58" s="18"/>
      <c r="D58" s="187"/>
      <c r="E58" s="189"/>
      <c r="F58" s="96"/>
      <c r="G58" s="189"/>
      <c r="H58" s="189"/>
      <c r="I58" s="189"/>
      <c r="J58" s="189"/>
      <c r="K58" s="192"/>
    </row>
    <row r="59" spans="1:11" ht="17.25" customHeight="1" x14ac:dyDescent="0.2">
      <c r="A59" s="190"/>
      <c r="C59" s="18"/>
      <c r="D59" s="187"/>
      <c r="E59" s="189"/>
      <c r="F59" s="96"/>
      <c r="G59" s="189"/>
      <c r="H59" s="189"/>
      <c r="I59" s="189"/>
      <c r="J59" s="189"/>
      <c r="K59" s="192"/>
    </row>
    <row r="60" spans="1:11" ht="15.6" customHeight="1" x14ac:dyDescent="0.2">
      <c r="A60" s="284" t="s">
        <v>49</v>
      </c>
      <c r="B60" s="284"/>
      <c r="C60" s="284"/>
      <c r="D60" s="284"/>
      <c r="E60" s="284"/>
      <c r="F60" s="284"/>
      <c r="G60" s="284"/>
      <c r="H60" s="284"/>
      <c r="I60" s="284"/>
      <c r="J60" s="284"/>
      <c r="K60" s="284"/>
    </row>
    <row r="61" spans="1:11" ht="20.25" customHeight="1" x14ac:dyDescent="0.2">
      <c r="A61" s="190"/>
      <c r="C61" s="18"/>
      <c r="D61" s="187"/>
      <c r="E61" s="189"/>
      <c r="F61" s="96"/>
      <c r="G61" s="189"/>
      <c r="H61" s="189"/>
      <c r="I61" s="189"/>
      <c r="J61" s="189"/>
      <c r="K61" s="192"/>
    </row>
    <row r="62" spans="1:11" ht="21.95" customHeight="1" x14ac:dyDescent="0.2">
      <c r="A62" s="282" t="s">
        <v>50</v>
      </c>
      <c r="B62" s="282"/>
      <c r="C62" s="282"/>
      <c r="D62" s="282"/>
      <c r="E62" s="282"/>
      <c r="F62" s="282"/>
      <c r="G62" s="282"/>
      <c r="H62" s="282"/>
      <c r="I62" s="282"/>
      <c r="J62" s="282"/>
      <c r="K62" s="282"/>
    </row>
    <row r="63" spans="1:11" ht="16.149999999999999" customHeight="1" x14ac:dyDescent="0.2">
      <c r="A63" s="1" t="s">
        <v>0</v>
      </c>
      <c r="B63" s="1"/>
      <c r="C63" s="179"/>
      <c r="D63" s="180"/>
      <c r="E63" s="181"/>
      <c r="F63" s="181"/>
      <c r="G63" s="181"/>
      <c r="H63" s="181"/>
      <c r="I63" s="181"/>
      <c r="J63" s="181"/>
      <c r="K63" s="181"/>
    </row>
    <row r="64" spans="1:11" ht="16.149999999999999" customHeight="1" x14ac:dyDescent="0.2">
      <c r="A64" s="3" t="s">
        <v>51</v>
      </c>
      <c r="B64" s="3"/>
      <c r="C64" s="179"/>
      <c r="D64" s="180"/>
      <c r="E64" s="181"/>
      <c r="F64" s="181"/>
      <c r="G64" s="181"/>
      <c r="H64" s="181"/>
      <c r="I64" s="181"/>
      <c r="J64" s="181"/>
      <c r="K64" s="181"/>
    </row>
    <row r="65" spans="1:11" ht="16.149999999999999" customHeight="1" x14ac:dyDescent="0.2">
      <c r="A65" s="4" t="str">
        <f>A3</f>
        <v>As at 30 September 2023</v>
      </c>
      <c r="B65" s="4"/>
      <c r="C65" s="182"/>
      <c r="D65" s="183"/>
      <c r="E65" s="184"/>
      <c r="F65" s="184"/>
      <c r="G65" s="184"/>
      <c r="H65" s="184"/>
      <c r="I65" s="184"/>
      <c r="J65" s="184"/>
      <c r="K65" s="184"/>
    </row>
    <row r="66" spans="1:11" ht="16.149999999999999" customHeight="1" x14ac:dyDescent="0.2">
      <c r="A66" s="1"/>
      <c r="B66" s="1"/>
      <c r="C66" s="179"/>
      <c r="D66" s="180"/>
      <c r="E66" s="181"/>
      <c r="F66" s="181"/>
      <c r="G66" s="181"/>
      <c r="H66" s="181"/>
      <c r="I66" s="181"/>
      <c r="J66" s="181"/>
      <c r="K66" s="181"/>
    </row>
    <row r="67" spans="1:11" ht="16.149999999999999" customHeight="1" x14ac:dyDescent="0.2">
      <c r="A67" s="5"/>
      <c r="B67" s="5"/>
      <c r="C67" s="179"/>
      <c r="D67" s="180"/>
      <c r="E67" s="181"/>
      <c r="F67" s="181"/>
      <c r="G67" s="181"/>
      <c r="H67" s="181"/>
      <c r="I67" s="181"/>
      <c r="J67" s="181"/>
      <c r="K67" s="181"/>
    </row>
    <row r="68" spans="1:11" ht="16.149999999999999" customHeight="1" x14ac:dyDescent="0.2">
      <c r="A68" s="5"/>
      <c r="B68" s="5"/>
      <c r="C68" s="179"/>
      <c r="D68" s="180"/>
      <c r="E68" s="283" t="s">
        <v>3</v>
      </c>
      <c r="F68" s="283"/>
      <c r="G68" s="283"/>
      <c r="H68" s="181"/>
      <c r="I68" s="283" t="s">
        <v>4</v>
      </c>
      <c r="J68" s="283"/>
      <c r="K68" s="283"/>
    </row>
    <row r="69" spans="1:11" ht="16.149999999999999" customHeight="1" x14ac:dyDescent="0.2">
      <c r="A69" s="5"/>
      <c r="B69" s="5"/>
      <c r="C69" s="179"/>
      <c r="D69" s="180"/>
      <c r="E69" s="281" t="s">
        <v>5</v>
      </c>
      <c r="F69" s="281"/>
      <c r="G69" s="281"/>
      <c r="H69" s="249"/>
      <c r="I69" s="281" t="s">
        <v>5</v>
      </c>
      <c r="J69" s="281"/>
      <c r="K69" s="281"/>
    </row>
    <row r="70" spans="1:11" ht="16.149999999999999" customHeight="1" x14ac:dyDescent="0.2">
      <c r="A70" s="5"/>
      <c r="B70" s="5"/>
      <c r="C70" s="179"/>
      <c r="D70" s="180"/>
      <c r="E70" s="181" t="s">
        <v>6</v>
      </c>
      <c r="F70" s="249"/>
      <c r="G70" s="181" t="s">
        <v>7</v>
      </c>
      <c r="H70" s="249"/>
      <c r="I70" s="181" t="s">
        <v>6</v>
      </c>
      <c r="J70" s="249"/>
      <c r="K70" s="181" t="s">
        <v>7</v>
      </c>
    </row>
    <row r="71" spans="1:11" ht="16.149999999999999" customHeight="1" x14ac:dyDescent="0.2">
      <c r="A71" s="5"/>
      <c r="B71" s="5"/>
      <c r="C71" s="179"/>
      <c r="D71" s="180"/>
      <c r="E71" s="95" t="s">
        <v>8</v>
      </c>
      <c r="F71" s="249"/>
      <c r="G71" s="95" t="s">
        <v>9</v>
      </c>
      <c r="H71" s="249"/>
      <c r="I71" s="95" t="s">
        <v>8</v>
      </c>
      <c r="J71" s="249"/>
      <c r="K71" s="95" t="s">
        <v>9</v>
      </c>
    </row>
    <row r="72" spans="1:11" ht="16.149999999999999" customHeight="1" x14ac:dyDescent="0.2">
      <c r="A72" s="5"/>
      <c r="B72" s="5"/>
      <c r="C72" s="179"/>
      <c r="D72" s="180"/>
      <c r="E72" s="107" t="s">
        <v>10</v>
      </c>
      <c r="F72" s="181"/>
      <c r="G72" s="95" t="s">
        <v>11</v>
      </c>
      <c r="H72" s="181"/>
      <c r="I72" s="107" t="s">
        <v>10</v>
      </c>
      <c r="J72" s="181"/>
      <c r="K72" s="95" t="s">
        <v>11</v>
      </c>
    </row>
    <row r="73" spans="1:11" ht="16.149999999999999" customHeight="1" x14ac:dyDescent="0.2">
      <c r="A73" s="5"/>
      <c r="B73" s="5"/>
      <c r="C73" s="182" t="s">
        <v>12</v>
      </c>
      <c r="D73" s="180"/>
      <c r="E73" s="184" t="s">
        <v>13</v>
      </c>
      <c r="F73" s="181"/>
      <c r="G73" s="184" t="s">
        <v>13</v>
      </c>
      <c r="H73" s="181"/>
      <c r="I73" s="184" t="s">
        <v>13</v>
      </c>
      <c r="J73" s="181"/>
      <c r="K73" s="184" t="s">
        <v>13</v>
      </c>
    </row>
    <row r="74" spans="1:11" ht="16.149999999999999" customHeight="1" x14ac:dyDescent="0.2">
      <c r="A74" s="5"/>
      <c r="B74" s="5"/>
      <c r="C74" s="179"/>
      <c r="D74" s="180"/>
      <c r="E74" s="185"/>
      <c r="F74" s="181"/>
      <c r="G74" s="181"/>
      <c r="H74" s="181"/>
      <c r="I74" s="185"/>
      <c r="J74" s="181"/>
      <c r="K74" s="181"/>
    </row>
    <row r="75" spans="1:11" ht="16.149999999999999" customHeight="1" x14ac:dyDescent="0.2">
      <c r="A75" s="190" t="s">
        <v>52</v>
      </c>
      <c r="C75" s="18"/>
      <c r="D75" s="187"/>
      <c r="E75" s="188"/>
      <c r="F75" s="189"/>
      <c r="G75" s="189"/>
      <c r="H75" s="189"/>
      <c r="I75" s="188"/>
      <c r="J75" s="189"/>
      <c r="K75" s="189"/>
    </row>
    <row r="76" spans="1:11" ht="16.149999999999999" customHeight="1" x14ac:dyDescent="0.2">
      <c r="A76" s="190"/>
      <c r="C76" s="18"/>
      <c r="D76" s="187"/>
      <c r="E76" s="188"/>
      <c r="F76" s="189"/>
      <c r="G76" s="189"/>
      <c r="H76" s="189"/>
      <c r="I76" s="188"/>
      <c r="J76" s="189"/>
      <c r="K76" s="189"/>
    </row>
    <row r="77" spans="1:11" ht="16.149999999999999" customHeight="1" x14ac:dyDescent="0.2">
      <c r="A77" s="12" t="s">
        <v>53</v>
      </c>
      <c r="C77" s="11"/>
      <c r="D77" s="6"/>
      <c r="E77" s="191"/>
      <c r="F77" s="192"/>
      <c r="G77" s="192"/>
      <c r="H77" s="192"/>
      <c r="I77" s="191"/>
      <c r="J77" s="192"/>
      <c r="K77" s="192"/>
    </row>
    <row r="78" spans="1:11" ht="16.149999999999999" customHeight="1" x14ac:dyDescent="0.2">
      <c r="A78" s="12"/>
      <c r="C78" s="11"/>
      <c r="D78" s="6"/>
      <c r="E78" s="191"/>
      <c r="F78" s="192"/>
      <c r="G78" s="192"/>
      <c r="H78" s="192"/>
      <c r="I78" s="191"/>
      <c r="J78" s="192"/>
      <c r="K78" s="192"/>
    </row>
    <row r="79" spans="1:11" ht="16.149999999999999" customHeight="1" x14ac:dyDescent="0.2">
      <c r="A79" s="17" t="s">
        <v>54</v>
      </c>
      <c r="B79" s="19"/>
      <c r="C79" s="11">
        <v>15</v>
      </c>
      <c r="D79" s="6"/>
      <c r="E79" s="198">
        <v>2392956</v>
      </c>
      <c r="F79" s="215"/>
      <c r="G79" s="205">
        <v>696625</v>
      </c>
      <c r="H79" s="21"/>
      <c r="I79" s="198">
        <v>1596148</v>
      </c>
      <c r="J79" s="21"/>
      <c r="K79" s="205">
        <v>696625</v>
      </c>
    </row>
    <row r="80" spans="1:11" ht="16.149999999999999" customHeight="1" x14ac:dyDescent="0.2">
      <c r="A80" s="17" t="s">
        <v>55</v>
      </c>
      <c r="B80" s="19"/>
      <c r="C80" s="11"/>
      <c r="D80" s="6"/>
      <c r="E80" s="29"/>
      <c r="F80" s="215"/>
      <c r="G80" s="21"/>
      <c r="H80" s="21"/>
      <c r="I80" s="29"/>
      <c r="J80" s="21"/>
      <c r="K80" s="21"/>
    </row>
    <row r="81" spans="1:11" ht="16.149999999999999" customHeight="1" x14ac:dyDescent="0.2">
      <c r="A81" s="17"/>
      <c r="B81" s="17" t="s">
        <v>56</v>
      </c>
      <c r="C81" s="11" t="s">
        <v>57</v>
      </c>
      <c r="D81" s="6"/>
      <c r="E81" s="73">
        <v>0</v>
      </c>
      <c r="F81" s="192"/>
      <c r="G81" s="96" t="s">
        <v>58</v>
      </c>
      <c r="H81" s="24"/>
      <c r="I81" s="195">
        <v>3928557</v>
      </c>
      <c r="J81" s="192"/>
      <c r="K81" s="96">
        <v>4130021</v>
      </c>
    </row>
    <row r="82" spans="1:11" ht="16.149999999999999" customHeight="1" x14ac:dyDescent="0.2">
      <c r="A82" s="17" t="s">
        <v>59</v>
      </c>
      <c r="C82" s="11">
        <v>15</v>
      </c>
      <c r="D82" s="6"/>
      <c r="E82" s="29">
        <v>2007875</v>
      </c>
      <c r="F82" s="216"/>
      <c r="G82" s="192">
        <v>4690902</v>
      </c>
      <c r="H82" s="217"/>
      <c r="I82" s="191">
        <v>1821361</v>
      </c>
      <c r="J82" s="192"/>
      <c r="K82" s="96">
        <v>3984500</v>
      </c>
    </row>
    <row r="83" spans="1:11" ht="16.149999999999999" customHeight="1" x14ac:dyDescent="0.2">
      <c r="A83" s="17" t="s">
        <v>60</v>
      </c>
      <c r="C83" s="11"/>
      <c r="D83" s="6"/>
      <c r="E83" s="27">
        <v>1493641</v>
      </c>
      <c r="F83" s="216"/>
      <c r="G83" s="192">
        <v>1528959</v>
      </c>
      <c r="H83" s="217"/>
      <c r="I83" s="27">
        <v>856316</v>
      </c>
      <c r="J83" s="192"/>
      <c r="K83" s="24">
        <v>772085</v>
      </c>
    </row>
    <row r="84" spans="1:11" ht="16.149999999999999" customHeight="1" x14ac:dyDescent="0.2">
      <c r="A84" s="17" t="s">
        <v>61</v>
      </c>
      <c r="C84" s="11"/>
      <c r="D84" s="6"/>
      <c r="E84" s="27">
        <v>63041</v>
      </c>
      <c r="F84" s="216"/>
      <c r="G84" s="205">
        <v>63126</v>
      </c>
      <c r="H84" s="217"/>
      <c r="I84" s="27">
        <v>63041</v>
      </c>
      <c r="J84" s="192"/>
      <c r="K84" s="194">
        <v>60284</v>
      </c>
    </row>
    <row r="85" spans="1:11" ht="16.149999999999999" customHeight="1" x14ac:dyDescent="0.2">
      <c r="A85" s="17" t="s">
        <v>62</v>
      </c>
      <c r="C85" s="11"/>
      <c r="D85" s="6"/>
      <c r="E85" s="27">
        <v>1030951</v>
      </c>
      <c r="F85" s="216"/>
      <c r="G85" s="192">
        <v>934918</v>
      </c>
      <c r="H85" s="217"/>
      <c r="I85" s="27">
        <v>521466</v>
      </c>
      <c r="J85" s="192"/>
      <c r="K85" s="24">
        <v>244972</v>
      </c>
    </row>
    <row r="86" spans="1:11" ht="16.149999999999999" customHeight="1" x14ac:dyDescent="0.2">
      <c r="A86" s="17" t="s">
        <v>317</v>
      </c>
      <c r="C86" s="11"/>
      <c r="D86" s="6"/>
      <c r="E86" s="27">
        <v>78811</v>
      </c>
      <c r="F86" s="216"/>
      <c r="G86" s="192">
        <v>20640</v>
      </c>
      <c r="H86" s="217"/>
      <c r="I86" s="27">
        <v>1061</v>
      </c>
      <c r="J86" s="192"/>
      <c r="K86" s="24">
        <v>2180</v>
      </c>
    </row>
    <row r="87" spans="1:11" ht="16.149999999999999" customHeight="1" x14ac:dyDescent="0.2">
      <c r="A87" s="17" t="s">
        <v>63</v>
      </c>
      <c r="C87" s="11"/>
      <c r="D87" s="6"/>
      <c r="E87" s="195">
        <v>30705</v>
      </c>
      <c r="F87" s="216"/>
      <c r="G87" s="192">
        <v>89098</v>
      </c>
      <c r="H87" s="217"/>
      <c r="I87" s="195">
        <v>4685</v>
      </c>
      <c r="J87" s="192"/>
      <c r="K87" s="24">
        <v>4685</v>
      </c>
    </row>
    <row r="88" spans="1:11" ht="16.149999999999999" customHeight="1" x14ac:dyDescent="0.2">
      <c r="A88" s="17" t="s">
        <v>64</v>
      </c>
      <c r="C88" s="11"/>
      <c r="D88" s="6"/>
      <c r="E88" s="218">
        <v>158165</v>
      </c>
      <c r="F88" s="216"/>
      <c r="G88" s="208">
        <v>105979</v>
      </c>
      <c r="H88" s="217"/>
      <c r="I88" s="218">
        <v>153193</v>
      </c>
      <c r="J88" s="192"/>
      <c r="K88" s="25">
        <v>101775</v>
      </c>
    </row>
    <row r="89" spans="1:11" ht="16.149999999999999" customHeight="1" x14ac:dyDescent="0.2">
      <c r="A89" s="17"/>
      <c r="C89" s="11"/>
      <c r="D89" s="6"/>
      <c r="E89" s="191"/>
      <c r="F89" s="192"/>
      <c r="I89" s="220"/>
      <c r="J89" s="2"/>
      <c r="K89" s="2"/>
    </row>
    <row r="90" spans="1:11" ht="16.149999999999999" customHeight="1" x14ac:dyDescent="0.2">
      <c r="B90" s="17" t="s">
        <v>65</v>
      </c>
      <c r="C90" s="11"/>
      <c r="D90" s="6"/>
      <c r="E90" s="218">
        <f>SUM(E79:E88)</f>
        <v>7256145</v>
      </c>
      <c r="F90" s="192"/>
      <c r="G90" s="208">
        <f>SUM(G79:G88)</f>
        <v>8130247</v>
      </c>
      <c r="H90" s="192"/>
      <c r="I90" s="218">
        <f>SUM(I79:I88)</f>
        <v>8945828</v>
      </c>
      <c r="J90" s="192"/>
      <c r="K90" s="208">
        <f>SUM(K79:K88)</f>
        <v>9997127</v>
      </c>
    </row>
    <row r="91" spans="1:11" ht="16.149999999999999" customHeight="1" x14ac:dyDescent="0.2">
      <c r="A91" s="190"/>
      <c r="C91" s="18"/>
      <c r="D91" s="187"/>
      <c r="E91" s="188"/>
      <c r="F91" s="189"/>
      <c r="G91" s="189"/>
      <c r="H91" s="189"/>
      <c r="I91" s="188"/>
      <c r="J91" s="189"/>
      <c r="K91" s="189"/>
    </row>
    <row r="92" spans="1:11" ht="16.149999999999999" customHeight="1" x14ac:dyDescent="0.2">
      <c r="A92" s="12" t="s">
        <v>66</v>
      </c>
      <c r="C92" s="11"/>
      <c r="D92" s="6"/>
      <c r="E92" s="191"/>
      <c r="F92" s="192"/>
      <c r="G92" s="192"/>
      <c r="H92" s="192"/>
      <c r="I92" s="191"/>
      <c r="J92" s="192"/>
      <c r="K92" s="192"/>
    </row>
    <row r="93" spans="1:11" ht="16.149999999999999" customHeight="1" x14ac:dyDescent="0.2">
      <c r="A93" s="12"/>
      <c r="C93" s="11"/>
      <c r="D93" s="6"/>
      <c r="E93" s="191"/>
      <c r="F93" s="192"/>
      <c r="G93" s="192"/>
      <c r="H93" s="192"/>
      <c r="I93" s="191"/>
      <c r="J93" s="192"/>
      <c r="K93" s="192"/>
    </row>
    <row r="94" spans="1:11" ht="16.149999999999999" customHeight="1" x14ac:dyDescent="0.2">
      <c r="A94" s="17" t="s">
        <v>67</v>
      </c>
      <c r="C94" s="11"/>
      <c r="D94" s="6"/>
      <c r="E94" s="191">
        <v>5979</v>
      </c>
      <c r="F94" s="192"/>
      <c r="G94" s="192">
        <v>7238</v>
      </c>
      <c r="H94" s="192"/>
      <c r="I94" s="27">
        <v>5979</v>
      </c>
      <c r="J94" s="192"/>
      <c r="K94" s="24">
        <v>7238</v>
      </c>
    </row>
    <row r="95" spans="1:11" ht="16.149999999999999" customHeight="1" x14ac:dyDescent="0.2">
      <c r="A95" s="17" t="s">
        <v>251</v>
      </c>
      <c r="C95" s="11"/>
      <c r="D95" s="6"/>
      <c r="E95" s="191">
        <v>9637</v>
      </c>
      <c r="F95" s="192"/>
      <c r="G95" s="192">
        <v>9262</v>
      </c>
      <c r="H95" s="192"/>
      <c r="I95" s="27">
        <v>3303</v>
      </c>
      <c r="J95" s="192"/>
      <c r="K95" s="24">
        <v>2908</v>
      </c>
    </row>
    <row r="96" spans="1:11" ht="16.149999999999999" customHeight="1" x14ac:dyDescent="0.2">
      <c r="A96" s="17" t="s">
        <v>68</v>
      </c>
      <c r="C96" s="11">
        <v>15</v>
      </c>
      <c r="D96" s="6"/>
      <c r="E96" s="191">
        <v>10045381</v>
      </c>
      <c r="F96" s="192"/>
      <c r="G96" s="192">
        <v>7190870</v>
      </c>
      <c r="H96" s="192"/>
      <c r="I96" s="27">
        <v>8885575</v>
      </c>
      <c r="J96" s="192"/>
      <c r="K96" s="24">
        <v>6417212</v>
      </c>
    </row>
    <row r="97" spans="1:11" ht="16.149999999999999" customHeight="1" x14ac:dyDescent="0.2">
      <c r="A97" s="17" t="s">
        <v>69</v>
      </c>
      <c r="C97" s="11"/>
      <c r="D97" s="6"/>
      <c r="E97" s="191">
        <v>1024548</v>
      </c>
      <c r="F97" s="192"/>
      <c r="G97" s="205">
        <v>1072195</v>
      </c>
      <c r="H97" s="192"/>
      <c r="I97" s="27">
        <v>1024548</v>
      </c>
      <c r="J97" s="192"/>
      <c r="K97" s="194">
        <v>1072195</v>
      </c>
    </row>
    <row r="98" spans="1:11" ht="16.149999999999999" customHeight="1" x14ac:dyDescent="0.2">
      <c r="A98" s="17" t="s">
        <v>70</v>
      </c>
      <c r="C98" s="11">
        <v>7</v>
      </c>
      <c r="D98" s="6"/>
      <c r="E98" s="191">
        <v>53789</v>
      </c>
      <c r="F98" s="192"/>
      <c r="G98" s="205">
        <v>54743</v>
      </c>
      <c r="H98" s="192"/>
      <c r="I98" s="27">
        <v>53789</v>
      </c>
      <c r="J98" s="192"/>
      <c r="K98" s="194">
        <v>54743</v>
      </c>
    </row>
    <row r="99" spans="1:11" ht="14.1" customHeight="1" x14ac:dyDescent="0.2">
      <c r="A99" s="17" t="s">
        <v>71</v>
      </c>
      <c r="C99" s="11"/>
      <c r="D99" s="6"/>
      <c r="E99" s="203">
        <v>11331</v>
      </c>
      <c r="F99" s="192"/>
      <c r="G99" s="192">
        <v>17641</v>
      </c>
      <c r="H99" s="192"/>
      <c r="I99" s="195">
        <v>0</v>
      </c>
      <c r="J99" s="192"/>
      <c r="K99" s="24">
        <v>0</v>
      </c>
    </row>
    <row r="100" spans="1:11" ht="16.149999999999999" customHeight="1" x14ac:dyDescent="0.2">
      <c r="A100" s="17" t="s">
        <v>72</v>
      </c>
      <c r="C100" s="11">
        <v>16</v>
      </c>
      <c r="D100" s="6"/>
      <c r="E100" s="218">
        <v>79553</v>
      </c>
      <c r="F100" s="192"/>
      <c r="G100" s="208">
        <v>72096</v>
      </c>
      <c r="H100" s="192"/>
      <c r="I100" s="28">
        <v>77869</v>
      </c>
      <c r="J100" s="192"/>
      <c r="K100" s="25">
        <v>70849</v>
      </c>
    </row>
    <row r="101" spans="1:11" ht="16.149999999999999" customHeight="1" x14ac:dyDescent="0.2">
      <c r="A101" s="17"/>
      <c r="C101" s="11"/>
      <c r="D101" s="6"/>
      <c r="E101" s="191"/>
      <c r="F101" s="192"/>
      <c r="G101" s="192"/>
      <c r="H101" s="192"/>
      <c r="I101" s="191"/>
      <c r="J101" s="192"/>
      <c r="K101" s="192"/>
    </row>
    <row r="102" spans="1:11" ht="16.149999999999999" customHeight="1" x14ac:dyDescent="0.2">
      <c r="B102" s="17" t="s">
        <v>73</v>
      </c>
      <c r="C102" s="11"/>
      <c r="D102" s="6"/>
      <c r="E102" s="218">
        <f>SUM(E94:E101)</f>
        <v>11230218</v>
      </c>
      <c r="F102" s="192"/>
      <c r="G102" s="208">
        <f>SUM(G94:G101)</f>
        <v>8424045</v>
      </c>
      <c r="H102" s="192"/>
      <c r="I102" s="218">
        <f>SUM(I94:I101)</f>
        <v>10051063</v>
      </c>
      <c r="J102" s="192"/>
      <c r="K102" s="208">
        <f>SUM(K94:K101)</f>
        <v>7625145</v>
      </c>
    </row>
    <row r="103" spans="1:11" ht="16.149999999999999" customHeight="1" x14ac:dyDescent="0.2">
      <c r="A103" s="17"/>
      <c r="C103" s="11"/>
      <c r="D103" s="6"/>
      <c r="E103" s="191"/>
      <c r="F103" s="192"/>
      <c r="G103" s="192"/>
      <c r="H103" s="192"/>
      <c r="I103" s="191"/>
      <c r="J103" s="192"/>
      <c r="K103" s="192"/>
    </row>
    <row r="104" spans="1:11" ht="16.149999999999999" customHeight="1" x14ac:dyDescent="0.2">
      <c r="A104" s="12" t="s">
        <v>74</v>
      </c>
      <c r="C104" s="11"/>
      <c r="D104" s="6"/>
      <c r="E104" s="218">
        <f>+E102+E90</f>
        <v>18486363</v>
      </c>
      <c r="F104" s="192"/>
      <c r="G104" s="208">
        <f>SUM(G90+G102)</f>
        <v>16554292</v>
      </c>
      <c r="H104" s="192"/>
      <c r="I104" s="218">
        <f>SUM(I90+I102)</f>
        <v>18996891</v>
      </c>
      <c r="J104" s="192"/>
      <c r="K104" s="208">
        <f>SUM(K90+K102)</f>
        <v>17622272</v>
      </c>
    </row>
    <row r="105" spans="1:11" ht="18" customHeight="1" x14ac:dyDescent="0.2">
      <c r="A105" s="190"/>
      <c r="C105" s="18"/>
      <c r="D105" s="187"/>
      <c r="E105" s="189"/>
      <c r="F105" s="189"/>
      <c r="G105" s="189"/>
      <c r="H105" s="189"/>
      <c r="I105" s="189"/>
      <c r="J105" s="189"/>
      <c r="K105" s="189"/>
    </row>
    <row r="106" spans="1:11" ht="16.149999999999999" customHeight="1" x14ac:dyDescent="0.2">
      <c r="A106" s="190"/>
      <c r="C106" s="18"/>
      <c r="D106" s="187"/>
      <c r="E106" s="189"/>
      <c r="F106" s="189"/>
      <c r="G106" s="189"/>
      <c r="H106" s="189"/>
      <c r="I106" s="189"/>
      <c r="J106" s="189"/>
      <c r="K106" s="189"/>
    </row>
    <row r="107" spans="1:11" ht="16.149999999999999" customHeight="1" x14ac:dyDescent="0.2">
      <c r="A107" s="190"/>
      <c r="C107" s="18"/>
      <c r="D107" s="187"/>
      <c r="E107" s="189"/>
      <c r="F107" s="189"/>
      <c r="G107" s="189"/>
      <c r="H107" s="189"/>
      <c r="I107" s="189"/>
      <c r="J107" s="189"/>
      <c r="K107" s="189"/>
    </row>
    <row r="108" spans="1:11" ht="16.149999999999999" customHeight="1" x14ac:dyDescent="0.2">
      <c r="A108" s="190"/>
      <c r="C108" s="18"/>
      <c r="D108" s="187"/>
      <c r="E108" s="189"/>
      <c r="F108" s="189"/>
      <c r="G108" s="189"/>
      <c r="H108" s="189"/>
      <c r="I108" s="189"/>
      <c r="J108" s="189"/>
      <c r="K108" s="189"/>
    </row>
    <row r="109" spans="1:11" ht="16.149999999999999" customHeight="1" x14ac:dyDescent="0.2">
      <c r="A109" s="190"/>
      <c r="C109" s="18"/>
      <c r="D109" s="187"/>
      <c r="E109" s="189"/>
      <c r="F109" s="189"/>
      <c r="G109" s="189"/>
      <c r="H109" s="189"/>
      <c r="I109" s="189"/>
      <c r="J109" s="189"/>
      <c r="K109" s="189"/>
    </row>
    <row r="110" spans="1:11" ht="16.149999999999999" customHeight="1" x14ac:dyDescent="0.2">
      <c r="A110" s="190"/>
      <c r="C110" s="18"/>
      <c r="D110" s="187"/>
      <c r="E110" s="189"/>
      <c r="F110" s="189"/>
      <c r="G110" s="189"/>
      <c r="H110" s="189"/>
      <c r="I110" s="189"/>
      <c r="J110" s="189"/>
      <c r="K110" s="189"/>
    </row>
    <row r="111" spans="1:11" ht="16.149999999999999" customHeight="1" x14ac:dyDescent="0.2">
      <c r="A111" s="190"/>
      <c r="C111" s="18"/>
      <c r="D111" s="187"/>
      <c r="E111" s="189"/>
      <c r="F111" s="189"/>
      <c r="G111" s="189"/>
      <c r="H111" s="189"/>
      <c r="I111" s="189"/>
      <c r="J111" s="189"/>
      <c r="K111" s="189"/>
    </row>
    <row r="112" spans="1:11" ht="16.149999999999999" customHeight="1" x14ac:dyDescent="0.2">
      <c r="A112" s="190"/>
      <c r="C112" s="18"/>
      <c r="D112" s="187"/>
      <c r="E112" s="189"/>
      <c r="F112" s="189"/>
      <c r="G112" s="189"/>
      <c r="H112" s="189"/>
      <c r="I112" s="189"/>
      <c r="J112" s="189"/>
      <c r="K112" s="189"/>
    </row>
    <row r="113" spans="1:11" ht="16.149999999999999" customHeight="1" x14ac:dyDescent="0.2">
      <c r="A113" s="190"/>
      <c r="C113" s="18"/>
      <c r="D113" s="187"/>
      <c r="E113" s="189"/>
      <c r="F113" s="189"/>
      <c r="G113" s="189"/>
      <c r="H113" s="189"/>
      <c r="I113" s="189"/>
      <c r="J113" s="189"/>
      <c r="K113" s="189"/>
    </row>
    <row r="114" spans="1:11" ht="16.149999999999999" customHeight="1" x14ac:dyDescent="0.2">
      <c r="A114" s="190"/>
      <c r="C114" s="18"/>
      <c r="D114" s="187"/>
      <c r="E114" s="189"/>
      <c r="F114" s="189"/>
      <c r="G114" s="189"/>
      <c r="H114" s="189"/>
      <c r="I114" s="189"/>
      <c r="J114" s="189"/>
      <c r="K114" s="189"/>
    </row>
    <row r="115" spans="1:11" ht="16.149999999999999" customHeight="1" x14ac:dyDescent="0.2">
      <c r="A115" s="190"/>
      <c r="C115" s="18"/>
      <c r="D115" s="187"/>
      <c r="E115" s="189"/>
      <c r="F115" s="189"/>
      <c r="G115" s="189"/>
      <c r="H115" s="189"/>
      <c r="I115" s="189"/>
      <c r="J115" s="189"/>
      <c r="K115" s="189"/>
    </row>
    <row r="116" spans="1:11" ht="16.149999999999999" customHeight="1" x14ac:dyDescent="0.2">
      <c r="A116" s="190"/>
      <c r="C116" s="18"/>
      <c r="D116" s="187"/>
      <c r="E116" s="189"/>
      <c r="F116" s="189"/>
      <c r="G116" s="189"/>
      <c r="H116" s="189"/>
      <c r="I116" s="189"/>
      <c r="J116" s="189"/>
      <c r="K116" s="189"/>
    </row>
    <row r="117" spans="1:11" ht="21" customHeight="1" x14ac:dyDescent="0.2">
      <c r="A117" s="190"/>
      <c r="C117" s="18"/>
      <c r="D117" s="187"/>
      <c r="E117" s="189"/>
      <c r="F117" s="189"/>
      <c r="G117" s="189"/>
      <c r="H117" s="189"/>
      <c r="I117" s="189"/>
      <c r="J117" s="189"/>
      <c r="K117" s="189"/>
    </row>
    <row r="118" spans="1:11" ht="20.25" customHeight="1" x14ac:dyDescent="0.2">
      <c r="A118" s="190"/>
      <c r="C118" s="18"/>
      <c r="D118" s="187"/>
      <c r="E118" s="189"/>
      <c r="F118" s="189"/>
      <c r="G118" s="189"/>
      <c r="H118" s="189"/>
      <c r="I118" s="189"/>
      <c r="J118" s="189"/>
      <c r="K118" s="189"/>
    </row>
    <row r="119" spans="1:11" ht="21.95" customHeight="1" x14ac:dyDescent="0.2">
      <c r="A119" s="282" t="str">
        <f>A62</f>
        <v>The accompanying notes on pages 14 to 45 are an integral part of the interim financial information.</v>
      </c>
      <c r="B119" s="282"/>
      <c r="C119" s="282"/>
      <c r="D119" s="282"/>
      <c r="E119" s="282"/>
      <c r="F119" s="282"/>
      <c r="G119" s="282"/>
      <c r="H119" s="282"/>
      <c r="I119" s="282"/>
      <c r="J119" s="282"/>
      <c r="K119" s="282"/>
    </row>
    <row r="120" spans="1:11" ht="16.149999999999999" customHeight="1" x14ac:dyDescent="0.2">
      <c r="A120" s="1" t="s">
        <v>0</v>
      </c>
      <c r="B120" s="1"/>
      <c r="C120" s="7"/>
      <c r="D120" s="7"/>
      <c r="E120" s="221"/>
      <c r="F120" s="221"/>
      <c r="G120" s="221"/>
      <c r="H120" s="221"/>
      <c r="I120" s="221"/>
      <c r="J120" s="221"/>
      <c r="K120" s="221"/>
    </row>
    <row r="121" spans="1:11" ht="16.149999999999999" customHeight="1" x14ac:dyDescent="0.2">
      <c r="A121" s="3" t="s">
        <v>1</v>
      </c>
      <c r="B121" s="3"/>
      <c r="C121" s="7"/>
      <c r="D121" s="7"/>
      <c r="E121" s="221"/>
      <c r="F121" s="221"/>
      <c r="G121" s="221"/>
      <c r="H121" s="221"/>
      <c r="I121" s="221"/>
      <c r="J121" s="221"/>
      <c r="K121" s="221"/>
    </row>
    <row r="122" spans="1:11" ht="16.149999999999999" customHeight="1" x14ac:dyDescent="0.2">
      <c r="A122" s="4" t="str">
        <f>A65</f>
        <v>As at 30 September 2023</v>
      </c>
      <c r="B122" s="4"/>
      <c r="C122" s="222"/>
      <c r="D122" s="222"/>
      <c r="E122" s="223"/>
      <c r="F122" s="223"/>
      <c r="G122" s="223"/>
      <c r="H122" s="223"/>
      <c r="I122" s="223"/>
      <c r="J122" s="223"/>
      <c r="K122" s="223"/>
    </row>
    <row r="123" spans="1:11" ht="16.149999999999999" customHeight="1" x14ac:dyDescent="0.2">
      <c r="A123" s="7"/>
      <c r="B123" s="7"/>
      <c r="C123" s="7"/>
      <c r="D123" s="7"/>
      <c r="E123" s="221"/>
      <c r="F123" s="221"/>
      <c r="G123" s="221"/>
      <c r="H123" s="221"/>
      <c r="I123" s="221"/>
      <c r="J123" s="221"/>
      <c r="K123" s="221"/>
    </row>
    <row r="124" spans="1:11" ht="16.149999999999999" customHeight="1" x14ac:dyDescent="0.2">
      <c r="A124" s="7"/>
      <c r="B124" s="7"/>
      <c r="C124" s="7"/>
      <c r="D124" s="7"/>
      <c r="E124" s="221"/>
      <c r="F124" s="221"/>
      <c r="G124" s="221"/>
      <c r="H124" s="221"/>
      <c r="I124" s="221"/>
      <c r="J124" s="221"/>
      <c r="K124" s="221"/>
    </row>
    <row r="125" spans="1:11" ht="16.149999999999999" customHeight="1" x14ac:dyDescent="0.2">
      <c r="A125" s="7"/>
      <c r="B125" s="7"/>
      <c r="C125" s="7"/>
      <c r="D125" s="7"/>
      <c r="E125" s="283" t="s">
        <v>3</v>
      </c>
      <c r="F125" s="283"/>
      <c r="G125" s="283"/>
      <c r="H125" s="181"/>
      <c r="I125" s="283" t="s">
        <v>4</v>
      </c>
      <c r="J125" s="283"/>
      <c r="K125" s="283"/>
    </row>
    <row r="126" spans="1:11" ht="16.149999999999999" customHeight="1" x14ac:dyDescent="0.2">
      <c r="C126" s="179"/>
      <c r="D126" s="180"/>
      <c r="E126" s="281" t="s">
        <v>5</v>
      </c>
      <c r="F126" s="281"/>
      <c r="G126" s="281"/>
      <c r="H126" s="249"/>
      <c r="I126" s="281" t="s">
        <v>5</v>
      </c>
      <c r="J126" s="281"/>
      <c r="K126" s="281"/>
    </row>
    <row r="127" spans="1:11" ht="16.149999999999999" customHeight="1" x14ac:dyDescent="0.2">
      <c r="C127" s="179"/>
      <c r="D127" s="180"/>
      <c r="E127" s="181" t="s">
        <v>6</v>
      </c>
      <c r="F127" s="249"/>
      <c r="G127" s="181" t="s">
        <v>7</v>
      </c>
      <c r="H127" s="249"/>
      <c r="I127" s="181" t="s">
        <v>6</v>
      </c>
      <c r="J127" s="249"/>
      <c r="K127" s="181" t="s">
        <v>7</v>
      </c>
    </row>
    <row r="128" spans="1:11" ht="16.149999999999999" customHeight="1" x14ac:dyDescent="0.2">
      <c r="A128" s="5"/>
      <c r="B128" s="5"/>
      <c r="C128" s="179"/>
      <c r="D128" s="180"/>
      <c r="E128" s="95" t="s">
        <v>8</v>
      </c>
      <c r="F128" s="249"/>
      <c r="G128" s="95" t="s">
        <v>9</v>
      </c>
      <c r="H128" s="249"/>
      <c r="I128" s="95" t="s">
        <v>8</v>
      </c>
      <c r="J128" s="249"/>
      <c r="K128" s="95" t="s">
        <v>9</v>
      </c>
    </row>
    <row r="129" spans="1:11" ht="16.149999999999999" customHeight="1" x14ac:dyDescent="0.2">
      <c r="A129" s="5"/>
      <c r="B129" s="5"/>
      <c r="C129" s="179"/>
      <c r="D129" s="180"/>
      <c r="E129" s="107" t="s">
        <v>10</v>
      </c>
      <c r="F129" s="181"/>
      <c r="G129" s="95" t="s">
        <v>11</v>
      </c>
      <c r="H129" s="181"/>
      <c r="I129" s="107" t="s">
        <v>10</v>
      </c>
      <c r="J129" s="181"/>
      <c r="K129" s="95" t="s">
        <v>11</v>
      </c>
    </row>
    <row r="130" spans="1:11" ht="16.149999999999999" customHeight="1" x14ac:dyDescent="0.2">
      <c r="C130" s="179"/>
      <c r="D130" s="180"/>
      <c r="E130" s="184" t="s">
        <v>13</v>
      </c>
      <c r="F130" s="181"/>
      <c r="G130" s="184" t="s">
        <v>13</v>
      </c>
      <c r="H130" s="181"/>
      <c r="I130" s="184" t="s">
        <v>13</v>
      </c>
      <c r="J130" s="181"/>
      <c r="K130" s="184" t="s">
        <v>13</v>
      </c>
    </row>
    <row r="131" spans="1:11" ht="16.149999999999999" customHeight="1" x14ac:dyDescent="0.2">
      <c r="C131" s="179"/>
      <c r="D131" s="180"/>
      <c r="E131" s="185"/>
      <c r="F131" s="181"/>
      <c r="G131" s="181"/>
      <c r="H131" s="181"/>
      <c r="I131" s="185"/>
      <c r="J131" s="181"/>
      <c r="K131" s="181"/>
    </row>
    <row r="132" spans="1:11" ht="16.149999999999999" customHeight="1" x14ac:dyDescent="0.2">
      <c r="A132" s="190" t="s">
        <v>248</v>
      </c>
      <c r="C132" s="224"/>
      <c r="D132" s="225"/>
      <c r="E132" s="226"/>
      <c r="F132" s="227"/>
      <c r="G132" s="227"/>
      <c r="H132" s="227"/>
      <c r="I132" s="226"/>
      <c r="J132" s="227"/>
      <c r="K132" s="227"/>
    </row>
    <row r="133" spans="1:11" ht="16.149999999999999" customHeight="1" x14ac:dyDescent="0.2">
      <c r="A133" s="190"/>
      <c r="C133" s="224"/>
      <c r="D133" s="225"/>
      <c r="E133" s="226"/>
      <c r="F133" s="227"/>
      <c r="G133" s="227"/>
      <c r="H133" s="227"/>
      <c r="I133" s="226"/>
      <c r="J133" s="227"/>
      <c r="K133" s="227"/>
    </row>
    <row r="134" spans="1:11" ht="16.149999999999999" customHeight="1" x14ac:dyDescent="0.2">
      <c r="A134" s="12" t="s">
        <v>75</v>
      </c>
      <c r="C134" s="11"/>
      <c r="D134" s="6"/>
      <c r="E134" s="191"/>
      <c r="F134" s="192"/>
      <c r="G134" s="192"/>
      <c r="H134" s="192"/>
      <c r="I134" s="191"/>
      <c r="J134" s="192"/>
      <c r="K134" s="192"/>
    </row>
    <row r="135" spans="1:11" ht="16.149999999999999" customHeight="1" x14ac:dyDescent="0.2">
      <c r="A135" s="12"/>
      <c r="C135" s="11"/>
      <c r="D135" s="6"/>
      <c r="E135" s="191"/>
      <c r="F135" s="192"/>
      <c r="G135" s="192"/>
      <c r="H135" s="192"/>
      <c r="I135" s="191"/>
      <c r="J135" s="192"/>
      <c r="K135" s="192"/>
    </row>
    <row r="136" spans="1:11" ht="16.149999999999999" customHeight="1" x14ac:dyDescent="0.2">
      <c r="A136" s="17" t="s">
        <v>76</v>
      </c>
      <c r="D136" s="6"/>
      <c r="E136" s="191"/>
      <c r="F136" s="192"/>
      <c r="H136" s="192"/>
      <c r="I136" s="191"/>
      <c r="J136" s="192"/>
      <c r="K136" s="192"/>
    </row>
    <row r="137" spans="1:11" ht="16.149999999999999" customHeight="1" x14ac:dyDescent="0.2">
      <c r="B137" s="206" t="s">
        <v>77</v>
      </c>
      <c r="D137" s="6"/>
      <c r="E137" s="228"/>
      <c r="F137" s="215"/>
      <c r="G137" s="215"/>
      <c r="H137" s="215"/>
      <c r="I137" s="228"/>
      <c r="J137" s="215"/>
      <c r="K137" s="215"/>
    </row>
    <row r="138" spans="1:11" ht="16.149999999999999" customHeight="1" thickBot="1" x14ac:dyDescent="0.25">
      <c r="B138" s="206" t="s">
        <v>78</v>
      </c>
      <c r="C138" s="11"/>
      <c r="D138" s="6"/>
      <c r="E138" s="229">
        <v>1711767</v>
      </c>
      <c r="F138" s="230"/>
      <c r="G138" s="231">
        <v>1711767</v>
      </c>
      <c r="H138" s="192"/>
      <c r="I138" s="232">
        <v>1711767</v>
      </c>
      <c r="J138" s="233"/>
      <c r="K138" s="231">
        <v>1711767</v>
      </c>
    </row>
    <row r="139" spans="1:11" ht="16.149999999999999" customHeight="1" thickTop="1" x14ac:dyDescent="0.2">
      <c r="B139" s="206"/>
      <c r="C139" s="11"/>
      <c r="D139" s="6"/>
      <c r="E139" s="234"/>
      <c r="F139" s="196"/>
      <c r="G139" s="233"/>
      <c r="H139" s="233"/>
      <c r="I139" s="234"/>
      <c r="J139" s="233"/>
      <c r="K139" s="233"/>
    </row>
    <row r="140" spans="1:11" ht="16.149999999999999" customHeight="1" x14ac:dyDescent="0.2">
      <c r="B140" s="206" t="s">
        <v>79</v>
      </c>
      <c r="C140" s="11"/>
      <c r="D140" s="6"/>
      <c r="E140" s="234"/>
      <c r="F140" s="196"/>
      <c r="G140" s="233"/>
      <c r="H140" s="233"/>
      <c r="I140" s="234"/>
      <c r="J140" s="233"/>
      <c r="K140" s="233"/>
    </row>
    <row r="141" spans="1:11" ht="16.149999999999999" customHeight="1" x14ac:dyDescent="0.2">
      <c r="B141" s="206" t="s">
        <v>80</v>
      </c>
      <c r="C141" s="11"/>
      <c r="D141" s="6"/>
      <c r="E141" s="235">
        <v>1369414</v>
      </c>
      <c r="F141" s="192"/>
      <c r="G141" s="192">
        <v>1369414</v>
      </c>
      <c r="H141" s="192"/>
      <c r="I141" s="236">
        <v>1369414</v>
      </c>
      <c r="J141" s="217"/>
      <c r="K141" s="192">
        <v>1369414</v>
      </c>
    </row>
    <row r="142" spans="1:11" ht="16.149999999999999" customHeight="1" x14ac:dyDescent="0.2">
      <c r="A142" s="17" t="s">
        <v>81</v>
      </c>
      <c r="C142" s="11"/>
      <c r="D142" s="6"/>
      <c r="E142" s="237">
        <v>69174</v>
      </c>
      <c r="F142" s="192"/>
      <c r="G142" s="192">
        <v>69174</v>
      </c>
      <c r="H142" s="192"/>
      <c r="I142" s="27">
        <v>69174</v>
      </c>
      <c r="J142" s="24"/>
      <c r="K142" s="24">
        <v>69174</v>
      </c>
    </row>
    <row r="143" spans="1:11" ht="16.149999999999999" customHeight="1" x14ac:dyDescent="0.2">
      <c r="A143" s="17" t="s">
        <v>82</v>
      </c>
      <c r="C143" s="11"/>
      <c r="D143" s="6"/>
      <c r="E143" s="191"/>
      <c r="F143" s="192"/>
      <c r="G143" s="192"/>
      <c r="H143" s="192"/>
      <c r="I143" s="27"/>
      <c r="J143" s="24"/>
      <c r="K143" s="24"/>
    </row>
    <row r="144" spans="1:11" ht="16.149999999999999" customHeight="1" x14ac:dyDescent="0.2">
      <c r="B144" s="17" t="s">
        <v>83</v>
      </c>
      <c r="C144" s="11"/>
      <c r="D144" s="6"/>
      <c r="E144" s="237">
        <v>171176</v>
      </c>
      <c r="F144" s="192"/>
      <c r="G144" s="192">
        <v>171176</v>
      </c>
      <c r="H144" s="192"/>
      <c r="I144" s="237">
        <v>171176</v>
      </c>
      <c r="J144" s="24"/>
      <c r="K144" s="192">
        <v>171176</v>
      </c>
    </row>
    <row r="145" spans="1:11" ht="16.149999999999999" customHeight="1" x14ac:dyDescent="0.2">
      <c r="A145" s="206"/>
      <c r="B145" s="206" t="s">
        <v>84</v>
      </c>
      <c r="C145" s="11"/>
      <c r="D145" s="6"/>
      <c r="E145" s="191">
        <v>4713636</v>
      </c>
      <c r="F145" s="230"/>
      <c r="G145" s="192">
        <v>4379223</v>
      </c>
      <c r="H145" s="192"/>
      <c r="I145" s="27">
        <v>2312438</v>
      </c>
      <c r="J145" s="24"/>
      <c r="K145" s="24">
        <v>1473971</v>
      </c>
    </row>
    <row r="146" spans="1:11" ht="16.149999999999999" customHeight="1" x14ac:dyDescent="0.2">
      <c r="A146" s="206" t="s">
        <v>85</v>
      </c>
      <c r="B146" s="206"/>
      <c r="C146" s="11"/>
      <c r="D146" s="6"/>
      <c r="E146" s="218">
        <v>-53045</v>
      </c>
      <c r="F146" s="230"/>
      <c r="G146" s="208">
        <v>-47790</v>
      </c>
      <c r="H146" s="192"/>
      <c r="I146" s="238">
        <v>-33831</v>
      </c>
      <c r="J146" s="233"/>
      <c r="K146" s="239">
        <v>-41659</v>
      </c>
    </row>
    <row r="147" spans="1:11" ht="16.149999999999999" customHeight="1" x14ac:dyDescent="0.2">
      <c r="A147" s="17"/>
      <c r="C147" s="11"/>
      <c r="D147" s="6"/>
      <c r="E147" s="191"/>
      <c r="F147" s="192"/>
      <c r="G147" s="192"/>
      <c r="H147" s="192"/>
      <c r="I147" s="191"/>
      <c r="J147" s="192"/>
      <c r="K147" s="192"/>
    </row>
    <row r="148" spans="1:11" ht="16.149999999999999" customHeight="1" x14ac:dyDescent="0.2">
      <c r="A148" s="12" t="s">
        <v>86</v>
      </c>
      <c r="C148" s="11"/>
      <c r="D148" s="6"/>
      <c r="E148" s="191">
        <f>SUM(E141:E147)</f>
        <v>6270355</v>
      </c>
      <c r="F148" s="192"/>
      <c r="G148" s="192">
        <f>SUM(G141:G147)</f>
        <v>5941197</v>
      </c>
      <c r="H148" s="192"/>
      <c r="I148" s="191">
        <f>SUM(I141:I147)</f>
        <v>3888371</v>
      </c>
      <c r="J148" s="192"/>
      <c r="K148" s="192">
        <f>SUM(K141:K147)</f>
        <v>3042076</v>
      </c>
    </row>
    <row r="149" spans="1:11" ht="16.149999999999999" customHeight="1" x14ac:dyDescent="0.2">
      <c r="A149" s="17" t="s">
        <v>87</v>
      </c>
      <c r="C149" s="11"/>
      <c r="D149" s="6"/>
      <c r="E149" s="218">
        <v>4789</v>
      </c>
      <c r="F149" s="240"/>
      <c r="G149" s="208">
        <v>1006</v>
      </c>
      <c r="H149" s="192"/>
      <c r="I149" s="241">
        <v>0</v>
      </c>
      <c r="J149" s="24"/>
      <c r="K149" s="210">
        <v>0</v>
      </c>
    </row>
    <row r="150" spans="1:11" ht="16.149999999999999" customHeight="1" x14ac:dyDescent="0.2">
      <c r="A150" s="17"/>
      <c r="C150" s="11"/>
      <c r="D150" s="6"/>
      <c r="E150" s="191"/>
      <c r="F150" s="192"/>
      <c r="G150" s="192"/>
      <c r="H150" s="192"/>
      <c r="I150" s="191"/>
      <c r="J150" s="192"/>
      <c r="K150" s="192"/>
    </row>
    <row r="151" spans="1:11" ht="16.149999999999999" customHeight="1" x14ac:dyDescent="0.2">
      <c r="A151" s="12" t="s">
        <v>88</v>
      </c>
      <c r="B151" s="5"/>
      <c r="C151" s="11"/>
      <c r="D151" s="6"/>
      <c r="E151" s="218">
        <f>SUM(E148:E150)</f>
        <v>6275144</v>
      </c>
      <c r="F151" s="192"/>
      <c r="G151" s="208">
        <f>SUM(G148:G150)</f>
        <v>5942203</v>
      </c>
      <c r="H151" s="192"/>
      <c r="I151" s="218">
        <f>SUM(I148:I150)</f>
        <v>3888371</v>
      </c>
      <c r="J151" s="192"/>
      <c r="K151" s="208">
        <f>SUM(K148:K150)</f>
        <v>3042076</v>
      </c>
    </row>
    <row r="152" spans="1:11" ht="16.149999999999999" customHeight="1" x14ac:dyDescent="0.2">
      <c r="A152" s="12"/>
      <c r="B152" s="5"/>
      <c r="C152" s="11"/>
      <c r="D152" s="6"/>
      <c r="E152" s="191"/>
      <c r="F152" s="192"/>
      <c r="G152" s="192"/>
      <c r="H152" s="192"/>
      <c r="I152" s="191"/>
      <c r="J152" s="192"/>
      <c r="K152" s="192"/>
    </row>
    <row r="153" spans="1:11" ht="16.149999999999999" customHeight="1" x14ac:dyDescent="0.2">
      <c r="A153" s="12"/>
      <c r="B153" s="5"/>
      <c r="C153" s="11"/>
      <c r="D153" s="6"/>
      <c r="E153" s="191"/>
      <c r="F153" s="192"/>
      <c r="G153" s="192"/>
      <c r="H153" s="192"/>
      <c r="I153" s="191"/>
      <c r="J153" s="192"/>
      <c r="K153" s="192"/>
    </row>
    <row r="154" spans="1:11" ht="16.149999999999999" customHeight="1" x14ac:dyDescent="0.2">
      <c r="A154" s="17"/>
      <c r="C154" s="11"/>
      <c r="D154" s="6"/>
      <c r="E154" s="242"/>
      <c r="F154" s="192"/>
      <c r="G154" s="243"/>
      <c r="H154" s="192"/>
      <c r="I154" s="242"/>
      <c r="J154" s="192"/>
      <c r="K154" s="243"/>
    </row>
    <row r="155" spans="1:11" ht="16.149999999999999" customHeight="1" thickBot="1" x14ac:dyDescent="0.25">
      <c r="A155" s="12" t="s">
        <v>89</v>
      </c>
      <c r="C155" s="11"/>
      <c r="D155" s="6"/>
      <c r="E155" s="244">
        <f>SUM(E104,E151)</f>
        <v>24761507</v>
      </c>
      <c r="F155" s="192"/>
      <c r="G155" s="214">
        <f>SUM(G104,G151)</f>
        <v>22496495</v>
      </c>
      <c r="H155" s="192"/>
      <c r="I155" s="244">
        <f>SUM(I104,I151)</f>
        <v>22885262</v>
      </c>
      <c r="J155" s="192"/>
      <c r="K155" s="214">
        <f>SUM(K104,K151)</f>
        <v>20664348</v>
      </c>
    </row>
    <row r="156" spans="1:11" ht="19.5" customHeight="1" thickTop="1" x14ac:dyDescent="0.2">
      <c r="A156" s="190"/>
      <c r="C156" s="224"/>
      <c r="D156" s="225"/>
      <c r="E156" s="227"/>
      <c r="F156" s="227"/>
      <c r="G156" s="227"/>
      <c r="H156" s="227"/>
      <c r="I156" s="227"/>
      <c r="J156" s="227"/>
      <c r="K156" s="227"/>
    </row>
    <row r="157" spans="1:11" ht="15.75" customHeight="1" x14ac:dyDescent="0.2">
      <c r="A157" s="5"/>
      <c r="B157" s="5"/>
    </row>
    <row r="158" spans="1:11" ht="17.649999999999999" customHeight="1" x14ac:dyDescent="0.2">
      <c r="A158" s="5"/>
      <c r="B158" s="5"/>
    </row>
    <row r="159" spans="1:11" ht="16.149999999999999" customHeight="1" x14ac:dyDescent="0.2">
      <c r="A159" s="5"/>
      <c r="B159" s="5"/>
    </row>
    <row r="160" spans="1:11" ht="16.149999999999999" customHeight="1" x14ac:dyDescent="0.2">
      <c r="A160" s="5"/>
      <c r="B160" s="5"/>
    </row>
    <row r="161" spans="1:11" ht="16.149999999999999" customHeight="1" x14ac:dyDescent="0.2">
      <c r="A161" s="5"/>
      <c r="B161" s="5"/>
    </row>
    <row r="162" spans="1:11" ht="16.149999999999999" customHeight="1" x14ac:dyDescent="0.2">
      <c r="A162" s="5"/>
      <c r="B162" s="5"/>
    </row>
    <row r="163" spans="1:11" ht="16.149999999999999" customHeight="1" x14ac:dyDescent="0.2">
      <c r="A163" s="5"/>
      <c r="B163" s="5"/>
    </row>
    <row r="164" spans="1:11" ht="16.149999999999999" customHeight="1" x14ac:dyDescent="0.2">
      <c r="A164" s="5"/>
      <c r="B164" s="5"/>
    </row>
    <row r="165" spans="1:11" ht="16.149999999999999" customHeight="1" x14ac:dyDescent="0.2">
      <c r="K165" s="221"/>
    </row>
    <row r="166" spans="1:11" ht="16.149999999999999" customHeight="1" x14ac:dyDescent="0.2">
      <c r="K166" s="221"/>
    </row>
    <row r="167" spans="1:11" ht="16.149999999999999" customHeight="1" x14ac:dyDescent="0.2">
      <c r="K167" s="221"/>
    </row>
    <row r="168" spans="1:11" ht="16.149999999999999" customHeight="1" x14ac:dyDescent="0.2">
      <c r="K168" s="221"/>
    </row>
    <row r="169" spans="1:11" ht="16.149999999999999" customHeight="1" x14ac:dyDescent="0.2">
      <c r="K169" s="221"/>
    </row>
    <row r="170" spans="1:11" ht="16.149999999999999" customHeight="1" x14ac:dyDescent="0.2">
      <c r="K170" s="221"/>
    </row>
    <row r="171" spans="1:11" ht="15" customHeight="1" x14ac:dyDescent="0.2">
      <c r="K171" s="221"/>
    </row>
    <row r="172" spans="1:11" ht="15" customHeight="1" x14ac:dyDescent="0.2">
      <c r="K172" s="221"/>
    </row>
    <row r="173" spans="1:11" ht="15" customHeight="1" x14ac:dyDescent="0.2">
      <c r="K173" s="221"/>
    </row>
    <row r="174" spans="1:11" ht="15" customHeight="1" x14ac:dyDescent="0.2">
      <c r="K174" s="221"/>
    </row>
    <row r="175" spans="1:11" ht="15" customHeight="1" x14ac:dyDescent="0.2">
      <c r="K175" s="221"/>
    </row>
    <row r="176" spans="1:11" ht="9.75" customHeight="1" x14ac:dyDescent="0.2">
      <c r="K176" s="221"/>
    </row>
    <row r="177" spans="1:11" ht="21.95" customHeight="1" x14ac:dyDescent="0.2">
      <c r="A177" s="282" t="str">
        <f>A119</f>
        <v>The accompanying notes on pages 14 to 45 are an integral part of the interim financial information.</v>
      </c>
      <c r="B177" s="282"/>
      <c r="C177" s="282"/>
      <c r="D177" s="282"/>
      <c r="E177" s="282"/>
      <c r="F177" s="282"/>
      <c r="G177" s="282"/>
      <c r="H177" s="282"/>
      <c r="I177" s="282"/>
      <c r="J177" s="282"/>
      <c r="K177" s="282"/>
    </row>
  </sheetData>
  <mergeCells count="16">
    <mergeCell ref="A62:K62"/>
    <mergeCell ref="E6:G6"/>
    <mergeCell ref="I6:K6"/>
    <mergeCell ref="E7:G7"/>
    <mergeCell ref="I7:K7"/>
    <mergeCell ref="A60:K60"/>
    <mergeCell ref="E126:G126"/>
    <mergeCell ref="I126:K126"/>
    <mergeCell ref="A177:K177"/>
    <mergeCell ref="E68:G68"/>
    <mergeCell ref="I68:K68"/>
    <mergeCell ref="E69:G69"/>
    <mergeCell ref="I69:K69"/>
    <mergeCell ref="A119:K119"/>
    <mergeCell ref="E125:G125"/>
    <mergeCell ref="I125:K125"/>
  </mergeCells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19" max="16383" man="1"/>
  </rowBreaks>
  <ignoredErrors>
    <ignoredError sqref="E10:K10 E129:K129 E72:K72 F128:H128 J128:K1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2"/>
  <sheetViews>
    <sheetView topLeftCell="A97" zoomScale="110" zoomScaleNormal="110" zoomScaleSheetLayoutView="99" workbookViewId="0">
      <selection activeCell="J118" sqref="J118"/>
    </sheetView>
  </sheetViews>
  <sheetFormatPr defaultColWidth="9.33203125" defaultRowHeight="12" x14ac:dyDescent="0.2"/>
  <cols>
    <col min="1" max="4" width="1.5" style="33" customWidth="1"/>
    <col min="5" max="5" width="49.1640625" style="33" customWidth="1"/>
    <col min="6" max="6" width="6" style="33" customWidth="1"/>
    <col min="7" max="7" width="0.6640625" style="104" customWidth="1"/>
    <col min="8" max="8" width="14.83203125" style="104" customWidth="1"/>
    <col min="9" max="9" width="1" style="104" customWidth="1"/>
    <col min="10" max="10" width="14.83203125" style="104" customWidth="1"/>
    <col min="11" max="11" width="1" style="104" customWidth="1"/>
    <col min="12" max="12" width="14.83203125" style="104" customWidth="1"/>
    <col min="13" max="13" width="1" style="104" customWidth="1"/>
    <col min="14" max="14" width="14.83203125" style="104" customWidth="1"/>
    <col min="15" max="16384" width="9.33203125" style="33"/>
  </cols>
  <sheetData>
    <row r="1" spans="1:14" ht="16.149999999999999" customHeight="1" x14ac:dyDescent="0.2">
      <c r="A1" s="32" t="s">
        <v>0</v>
      </c>
    </row>
    <row r="2" spans="1:14" ht="16.149999999999999" customHeight="1" x14ac:dyDescent="0.2">
      <c r="A2" s="32" t="s">
        <v>90</v>
      </c>
    </row>
    <row r="3" spans="1:14" ht="16.149999999999999" customHeight="1" x14ac:dyDescent="0.2">
      <c r="A3" s="13" t="s">
        <v>91</v>
      </c>
      <c r="B3" s="34"/>
      <c r="C3" s="34"/>
      <c r="D3" s="34"/>
      <c r="E3" s="34"/>
      <c r="F3" s="34"/>
      <c r="G3" s="105"/>
      <c r="H3" s="105"/>
      <c r="I3" s="105"/>
      <c r="J3" s="105"/>
      <c r="K3" s="105"/>
      <c r="L3" s="105"/>
      <c r="M3" s="105"/>
      <c r="N3" s="105"/>
    </row>
    <row r="4" spans="1:14" ht="14.1" customHeight="1" x14ac:dyDescent="0.2"/>
    <row r="5" spans="1:14" ht="14.1" customHeight="1" x14ac:dyDescent="0.2"/>
    <row r="6" spans="1:14" ht="14.45" customHeight="1" x14ac:dyDescent="0.2">
      <c r="G6" s="33"/>
      <c r="H6" s="285" t="s">
        <v>3</v>
      </c>
      <c r="I6" s="285"/>
      <c r="J6" s="285"/>
      <c r="K6" s="93"/>
      <c r="L6" s="285" t="s">
        <v>4</v>
      </c>
      <c r="M6" s="285"/>
      <c r="N6" s="285"/>
    </row>
    <row r="7" spans="1:14" ht="14.45" customHeight="1" x14ac:dyDescent="0.2">
      <c r="A7" s="74"/>
      <c r="B7" s="74"/>
      <c r="C7" s="74"/>
      <c r="D7" s="74"/>
      <c r="E7" s="74"/>
      <c r="F7" s="74"/>
      <c r="G7" s="74"/>
      <c r="H7" s="286" t="s">
        <v>5</v>
      </c>
      <c r="I7" s="286"/>
      <c r="J7" s="286"/>
      <c r="K7" s="251"/>
      <c r="L7" s="286" t="s">
        <v>5</v>
      </c>
      <c r="M7" s="286"/>
      <c r="N7" s="286"/>
    </row>
    <row r="8" spans="1:14" s="74" customFormat="1" ht="14.45" customHeight="1" x14ac:dyDescent="0.2">
      <c r="G8" s="106"/>
      <c r="H8" s="106" t="s">
        <v>6</v>
      </c>
      <c r="I8" s="106"/>
      <c r="J8" s="106" t="s">
        <v>6</v>
      </c>
      <c r="K8" s="106"/>
      <c r="L8" s="106" t="s">
        <v>6</v>
      </c>
      <c r="M8" s="106"/>
      <c r="N8" s="106" t="s">
        <v>6</v>
      </c>
    </row>
    <row r="9" spans="1:14" ht="14.45" customHeight="1" x14ac:dyDescent="0.2">
      <c r="A9" s="74"/>
      <c r="B9" s="74"/>
      <c r="C9" s="74"/>
      <c r="D9" s="74"/>
      <c r="E9" s="74"/>
      <c r="F9" s="74"/>
      <c r="G9" s="93"/>
      <c r="H9" s="95" t="s">
        <v>8</v>
      </c>
      <c r="I9" s="93"/>
      <c r="J9" s="95" t="s">
        <v>8</v>
      </c>
      <c r="K9" s="93"/>
      <c r="L9" s="95" t="s">
        <v>8</v>
      </c>
      <c r="M9" s="93"/>
      <c r="N9" s="95" t="s">
        <v>8</v>
      </c>
    </row>
    <row r="10" spans="1:14" ht="14.45" customHeight="1" x14ac:dyDescent="0.2">
      <c r="A10" s="74"/>
      <c r="B10" s="74"/>
      <c r="C10" s="74"/>
      <c r="D10" s="74"/>
      <c r="E10" s="74"/>
      <c r="F10" s="74"/>
      <c r="G10" s="93"/>
      <c r="H10" s="107" t="s">
        <v>10</v>
      </c>
      <c r="I10" s="93"/>
      <c r="J10" s="107" t="s">
        <v>11</v>
      </c>
      <c r="K10" s="93"/>
      <c r="L10" s="107" t="s">
        <v>10</v>
      </c>
      <c r="M10" s="93"/>
      <c r="N10" s="107" t="s">
        <v>11</v>
      </c>
    </row>
    <row r="11" spans="1:14" ht="14.45" customHeight="1" x14ac:dyDescent="0.2">
      <c r="A11" s="74"/>
      <c r="B11" s="74"/>
      <c r="C11" s="74"/>
      <c r="D11" s="74"/>
      <c r="E11" s="74"/>
      <c r="F11" s="108"/>
      <c r="G11" s="106"/>
      <c r="H11" s="109" t="s">
        <v>13</v>
      </c>
      <c r="I11" s="106"/>
      <c r="J11" s="109" t="s">
        <v>13</v>
      </c>
      <c r="K11" s="106"/>
      <c r="L11" s="109" t="s">
        <v>13</v>
      </c>
      <c r="M11" s="106"/>
      <c r="N11" s="109" t="s">
        <v>13</v>
      </c>
    </row>
    <row r="12" spans="1:14" ht="14.45" customHeight="1" x14ac:dyDescent="0.2">
      <c r="A12" s="74"/>
      <c r="B12" s="74"/>
      <c r="C12" s="74"/>
      <c r="D12" s="74"/>
      <c r="E12" s="74"/>
      <c r="F12" s="108"/>
      <c r="G12" s="106"/>
      <c r="H12" s="110"/>
      <c r="I12" s="106"/>
      <c r="J12" s="106"/>
      <c r="K12" s="106"/>
      <c r="L12" s="110"/>
      <c r="M12" s="106"/>
      <c r="N12" s="106"/>
    </row>
    <row r="13" spans="1:14" ht="14.45" customHeight="1" x14ac:dyDescent="0.2">
      <c r="A13" s="17" t="s">
        <v>92</v>
      </c>
      <c r="C13" s="74"/>
      <c r="D13" s="74"/>
      <c r="E13" s="74"/>
      <c r="F13" s="111"/>
      <c r="G13" s="112"/>
      <c r="H13" s="113">
        <v>1333024</v>
      </c>
      <c r="I13" s="112"/>
      <c r="J13" s="114">
        <v>1585233</v>
      </c>
      <c r="K13" s="112"/>
      <c r="L13" s="115">
        <v>515623</v>
      </c>
      <c r="M13" s="112"/>
      <c r="N13" s="114">
        <v>586005</v>
      </c>
    </row>
    <row r="14" spans="1:14" ht="14.45" customHeight="1" x14ac:dyDescent="0.2">
      <c r="A14" s="17" t="s">
        <v>93</v>
      </c>
      <c r="B14" s="74"/>
      <c r="C14" s="74"/>
      <c r="D14" s="74"/>
      <c r="E14" s="74"/>
      <c r="F14" s="108"/>
      <c r="G14" s="112"/>
      <c r="H14" s="113">
        <v>1055290</v>
      </c>
      <c r="I14" s="112"/>
      <c r="J14" s="114">
        <v>450949</v>
      </c>
      <c r="K14" s="112"/>
      <c r="L14" s="115">
        <v>1038813</v>
      </c>
      <c r="M14" s="112"/>
      <c r="N14" s="114">
        <v>450949</v>
      </c>
    </row>
    <row r="15" spans="1:14" ht="14.45" customHeight="1" x14ac:dyDescent="0.2">
      <c r="A15" s="17" t="s">
        <v>94</v>
      </c>
      <c r="B15" s="74"/>
      <c r="C15" s="74"/>
      <c r="D15" s="74"/>
      <c r="E15" s="74"/>
      <c r="F15" s="111"/>
      <c r="G15" s="112"/>
      <c r="H15" s="113">
        <v>-913788</v>
      </c>
      <c r="I15" s="112"/>
      <c r="J15" s="114">
        <v>-1070834</v>
      </c>
      <c r="K15" s="112"/>
      <c r="L15" s="115">
        <v>-353446</v>
      </c>
      <c r="M15" s="112"/>
      <c r="N15" s="114">
        <v>-419801</v>
      </c>
    </row>
    <row r="16" spans="1:14" ht="14.45" customHeight="1" x14ac:dyDescent="0.2">
      <c r="A16" s="17" t="s">
        <v>95</v>
      </c>
      <c r="B16" s="74"/>
      <c r="C16" s="74"/>
      <c r="D16" s="74"/>
      <c r="E16" s="74"/>
      <c r="F16" s="108"/>
      <c r="G16" s="112"/>
      <c r="H16" s="116">
        <v>-838282</v>
      </c>
      <c r="I16" s="112"/>
      <c r="J16" s="117">
        <v>-429550</v>
      </c>
      <c r="K16" s="112"/>
      <c r="L16" s="118">
        <v>-829768</v>
      </c>
      <c r="M16" s="112"/>
      <c r="N16" s="117">
        <v>-429550</v>
      </c>
    </row>
    <row r="17" spans="1:14" ht="14.45" customHeight="1" x14ac:dyDescent="0.2">
      <c r="B17" s="74"/>
      <c r="C17" s="74"/>
      <c r="D17" s="74"/>
      <c r="E17" s="74"/>
      <c r="F17" s="108"/>
      <c r="G17" s="119"/>
      <c r="H17" s="115"/>
      <c r="I17" s="119"/>
      <c r="J17" s="119"/>
      <c r="K17" s="119"/>
      <c r="L17" s="115"/>
      <c r="M17" s="119"/>
      <c r="N17" s="119"/>
    </row>
    <row r="18" spans="1:14" ht="14.45" customHeight="1" x14ac:dyDescent="0.2">
      <c r="A18" s="32" t="s">
        <v>96</v>
      </c>
      <c r="B18" s="74"/>
      <c r="C18" s="74"/>
      <c r="D18" s="74"/>
      <c r="E18" s="74"/>
      <c r="F18" s="108"/>
      <c r="G18" s="119"/>
      <c r="H18" s="115">
        <f>SUM(H13:H16)</f>
        <v>636244</v>
      </c>
      <c r="I18" s="119"/>
      <c r="J18" s="114">
        <f>SUM(J13:J17)</f>
        <v>535798</v>
      </c>
      <c r="K18" s="114"/>
      <c r="L18" s="113">
        <f>SUM(L13:L16)</f>
        <v>371222</v>
      </c>
      <c r="M18" s="114"/>
      <c r="N18" s="114">
        <f>SUM(N13:N17)</f>
        <v>187603</v>
      </c>
    </row>
    <row r="19" spans="1:14" ht="14.45" customHeight="1" x14ac:dyDescent="0.2">
      <c r="B19" s="74"/>
      <c r="C19" s="74"/>
      <c r="D19" s="74"/>
      <c r="E19" s="74"/>
      <c r="F19" s="111"/>
      <c r="G19" s="119"/>
      <c r="H19" s="115"/>
      <c r="I19" s="119"/>
      <c r="J19" s="114"/>
      <c r="K19" s="114"/>
      <c r="L19" s="113"/>
      <c r="M19" s="114"/>
      <c r="N19" s="114"/>
    </row>
    <row r="20" spans="1:14" ht="14.45" customHeight="1" x14ac:dyDescent="0.2">
      <c r="A20" s="33" t="s">
        <v>97</v>
      </c>
      <c r="B20" s="74"/>
      <c r="C20" s="74"/>
      <c r="D20" s="74"/>
      <c r="E20" s="74"/>
      <c r="F20" s="111"/>
      <c r="G20" s="112"/>
      <c r="H20" s="113">
        <v>407626</v>
      </c>
      <c r="I20" s="112"/>
      <c r="J20" s="114">
        <v>156800</v>
      </c>
      <c r="K20" s="114"/>
      <c r="L20" s="115">
        <v>417246</v>
      </c>
      <c r="M20" s="114"/>
      <c r="N20" s="114">
        <v>176323</v>
      </c>
    </row>
    <row r="21" spans="1:14" ht="14.45" customHeight="1" x14ac:dyDescent="0.2">
      <c r="A21" s="33" t="s">
        <v>98</v>
      </c>
      <c r="B21" s="74"/>
      <c r="C21" s="74"/>
      <c r="D21" s="74"/>
      <c r="E21" s="74"/>
      <c r="F21" s="111"/>
      <c r="G21" s="112"/>
      <c r="H21" s="120">
        <v>-147731</v>
      </c>
      <c r="I21" s="112"/>
      <c r="J21" s="121">
        <v>-196806</v>
      </c>
      <c r="K21" s="114"/>
      <c r="L21" s="122">
        <v>-80227</v>
      </c>
      <c r="M21" s="114"/>
      <c r="N21" s="121">
        <v>-83338</v>
      </c>
    </row>
    <row r="22" spans="1:14" ht="14.45" customHeight="1" x14ac:dyDescent="0.2">
      <c r="A22" s="33" t="s">
        <v>99</v>
      </c>
      <c r="B22" s="74"/>
      <c r="C22" s="74"/>
      <c r="D22" s="74"/>
      <c r="E22" s="74"/>
      <c r="F22" s="111"/>
      <c r="G22" s="112"/>
      <c r="H22" s="120">
        <v>-232874</v>
      </c>
      <c r="I22" s="112"/>
      <c r="J22" s="121">
        <v>-179330</v>
      </c>
      <c r="K22" s="114"/>
      <c r="L22" s="122">
        <v>-144397</v>
      </c>
      <c r="M22" s="114"/>
      <c r="N22" s="121">
        <v>-141454</v>
      </c>
    </row>
    <row r="23" spans="1:14" ht="14.45" customHeight="1" x14ac:dyDescent="0.2">
      <c r="A23" s="33" t="s">
        <v>100</v>
      </c>
      <c r="B23" s="74"/>
      <c r="C23" s="74"/>
      <c r="D23" s="74"/>
      <c r="E23" s="74"/>
      <c r="F23" s="36"/>
      <c r="G23" s="112"/>
      <c r="H23" s="120">
        <v>257604</v>
      </c>
      <c r="I23" s="112"/>
      <c r="J23" s="121">
        <v>-1221</v>
      </c>
      <c r="K23" s="114"/>
      <c r="L23" s="122">
        <v>170678</v>
      </c>
      <c r="M23" s="114"/>
      <c r="N23" s="121">
        <v>-1219</v>
      </c>
    </row>
    <row r="24" spans="1:14" ht="14.45" customHeight="1" x14ac:dyDescent="0.2">
      <c r="A24" s="33" t="s">
        <v>101</v>
      </c>
      <c r="B24" s="74"/>
      <c r="C24" s="74"/>
      <c r="D24" s="74"/>
      <c r="E24" s="74"/>
      <c r="F24" s="36"/>
      <c r="G24" s="123"/>
      <c r="H24" s="124">
        <v>-115283</v>
      </c>
      <c r="I24" s="123"/>
      <c r="J24" s="125">
        <v>-86627</v>
      </c>
      <c r="K24" s="125"/>
      <c r="L24" s="126">
        <v>-137180</v>
      </c>
      <c r="M24" s="125"/>
      <c r="N24" s="125">
        <v>-95370</v>
      </c>
    </row>
    <row r="25" spans="1:14" ht="14.45" customHeight="1" x14ac:dyDescent="0.2">
      <c r="A25" s="17" t="s">
        <v>102</v>
      </c>
      <c r="B25" s="6"/>
      <c r="C25" s="6"/>
      <c r="D25" s="74"/>
      <c r="E25" s="74"/>
      <c r="F25" s="36"/>
      <c r="G25" s="123"/>
      <c r="H25" s="113"/>
      <c r="I25" s="123"/>
      <c r="J25" s="125"/>
      <c r="K25" s="125"/>
      <c r="L25" s="126"/>
      <c r="M25" s="125"/>
      <c r="N25" s="125"/>
    </row>
    <row r="26" spans="1:14" ht="14.45" customHeight="1" x14ac:dyDescent="0.2">
      <c r="A26" s="17"/>
      <c r="B26" s="72" t="s">
        <v>103</v>
      </c>
      <c r="C26" s="6"/>
      <c r="D26" s="74"/>
      <c r="E26" s="74"/>
      <c r="F26" s="36"/>
      <c r="G26" s="127"/>
      <c r="H26" s="128">
        <v>-104030</v>
      </c>
      <c r="I26" s="127"/>
      <c r="J26" s="129">
        <v>-45510</v>
      </c>
      <c r="K26" s="125"/>
      <c r="L26" s="130">
        <v>0</v>
      </c>
      <c r="M26" s="125"/>
      <c r="N26" s="129">
        <v>0</v>
      </c>
    </row>
    <row r="27" spans="1:14" ht="14.45" customHeight="1" x14ac:dyDescent="0.2">
      <c r="A27" s="32"/>
      <c r="B27" s="74"/>
      <c r="C27" s="74"/>
      <c r="D27" s="74"/>
      <c r="E27" s="74"/>
      <c r="F27" s="36"/>
      <c r="G27" s="119"/>
      <c r="H27" s="115"/>
      <c r="I27" s="119"/>
      <c r="J27" s="119"/>
      <c r="K27" s="119"/>
      <c r="L27" s="115"/>
      <c r="M27" s="119"/>
      <c r="N27" s="119"/>
    </row>
    <row r="28" spans="1:14" ht="14.45" customHeight="1" x14ac:dyDescent="0.2">
      <c r="A28" s="32" t="s">
        <v>104</v>
      </c>
      <c r="B28" s="35"/>
      <c r="C28" s="74"/>
      <c r="D28" s="74"/>
      <c r="E28" s="74"/>
      <c r="F28" s="36"/>
      <c r="G28" s="127"/>
      <c r="H28" s="131">
        <f>SUM(H18:H26)</f>
        <v>701556</v>
      </c>
      <c r="I28" s="127"/>
      <c r="J28" s="132">
        <v>183104</v>
      </c>
      <c r="K28" s="127"/>
      <c r="L28" s="131">
        <f>SUM(L18:L26)</f>
        <v>597342</v>
      </c>
      <c r="M28" s="127"/>
      <c r="N28" s="132">
        <v>42545</v>
      </c>
    </row>
    <row r="29" spans="1:14" ht="14.45" customHeight="1" x14ac:dyDescent="0.2">
      <c r="A29" s="33" t="s">
        <v>105</v>
      </c>
      <c r="B29" s="74"/>
      <c r="C29" s="74"/>
      <c r="D29" s="74"/>
      <c r="E29" s="74"/>
      <c r="F29" s="18"/>
      <c r="G29" s="133"/>
      <c r="H29" s="134">
        <v>-166758</v>
      </c>
      <c r="I29" s="133"/>
      <c r="J29" s="135">
        <v>-45771</v>
      </c>
      <c r="K29" s="133"/>
      <c r="L29" s="136">
        <v>-119124</v>
      </c>
      <c r="M29" s="133"/>
      <c r="N29" s="129">
        <v>-8561</v>
      </c>
    </row>
    <row r="30" spans="1:14" ht="14.45" customHeight="1" x14ac:dyDescent="0.2">
      <c r="B30" s="74"/>
      <c r="C30" s="74"/>
      <c r="D30" s="74"/>
      <c r="E30" s="74"/>
      <c r="F30" s="36"/>
      <c r="G30" s="127"/>
      <c r="H30" s="131"/>
      <c r="I30" s="127"/>
      <c r="J30" s="132"/>
      <c r="K30" s="127"/>
      <c r="L30" s="131"/>
      <c r="M30" s="127"/>
      <c r="N30" s="132"/>
    </row>
    <row r="31" spans="1:14" ht="14.45" customHeight="1" x14ac:dyDescent="0.2">
      <c r="A31" s="32" t="s">
        <v>106</v>
      </c>
      <c r="B31" s="74"/>
      <c r="C31" s="74"/>
      <c r="D31" s="74"/>
      <c r="E31" s="74"/>
      <c r="F31" s="36"/>
      <c r="G31" s="127"/>
      <c r="H31" s="131">
        <f>SUM(H28:H30)</f>
        <v>534798</v>
      </c>
      <c r="I31" s="127"/>
      <c r="J31" s="132">
        <f>SUM(J28:J30)</f>
        <v>137333</v>
      </c>
      <c r="K31" s="127"/>
      <c r="L31" s="131">
        <f>SUM(L28:L30)</f>
        <v>478218</v>
      </c>
      <c r="M31" s="127"/>
      <c r="N31" s="132">
        <f>SUM(N28:N30)</f>
        <v>33984</v>
      </c>
    </row>
    <row r="32" spans="1:14" ht="14.45" customHeight="1" x14ac:dyDescent="0.2">
      <c r="A32" s="32"/>
      <c r="B32" s="74"/>
      <c r="C32" s="74"/>
      <c r="D32" s="74"/>
      <c r="E32" s="74"/>
      <c r="F32" s="36"/>
      <c r="G32" s="127"/>
      <c r="H32" s="131"/>
      <c r="I32" s="127"/>
      <c r="J32" s="132"/>
      <c r="K32" s="127"/>
      <c r="L32" s="131"/>
      <c r="M32" s="127"/>
      <c r="N32" s="132"/>
    </row>
    <row r="33" spans="1:14" ht="14.45" customHeight="1" x14ac:dyDescent="0.2">
      <c r="A33" s="12" t="s">
        <v>107</v>
      </c>
      <c r="B33" s="6"/>
      <c r="C33" s="6"/>
      <c r="D33" s="6"/>
      <c r="E33" s="6"/>
      <c r="F33" s="36"/>
      <c r="G33" s="127"/>
      <c r="H33" s="131"/>
      <c r="I33" s="127"/>
      <c r="J33" s="132"/>
      <c r="K33" s="127"/>
      <c r="L33" s="131"/>
      <c r="M33" s="127"/>
      <c r="N33" s="132"/>
    </row>
    <row r="34" spans="1:14" ht="14.45" customHeight="1" x14ac:dyDescent="0.2">
      <c r="A34" s="17" t="s">
        <v>108</v>
      </c>
      <c r="B34" s="6"/>
      <c r="C34" s="6"/>
      <c r="D34" s="6"/>
      <c r="E34" s="6"/>
      <c r="F34" s="36"/>
      <c r="G34" s="127"/>
      <c r="H34" s="131"/>
      <c r="I34" s="127"/>
      <c r="J34" s="132"/>
      <c r="K34" s="127"/>
      <c r="L34" s="131"/>
      <c r="M34" s="127"/>
      <c r="N34" s="132"/>
    </row>
    <row r="35" spans="1:14" ht="14.45" customHeight="1" x14ac:dyDescent="0.2">
      <c r="A35" s="12"/>
      <c r="B35" s="72" t="s">
        <v>109</v>
      </c>
      <c r="C35" s="6"/>
      <c r="D35" s="6"/>
      <c r="E35" s="6"/>
      <c r="F35" s="36"/>
      <c r="G35" s="127"/>
      <c r="H35" s="131"/>
      <c r="I35" s="127"/>
      <c r="J35" s="132"/>
      <c r="K35" s="127"/>
      <c r="L35" s="131"/>
      <c r="M35" s="127"/>
      <c r="N35" s="132"/>
    </row>
    <row r="36" spans="1:14" ht="14.45" customHeight="1" x14ac:dyDescent="0.2">
      <c r="A36" s="12"/>
      <c r="B36" s="6"/>
      <c r="C36" s="72" t="s">
        <v>110</v>
      </c>
      <c r="D36" s="6"/>
      <c r="E36" s="6"/>
      <c r="F36" s="36"/>
      <c r="G36" s="127"/>
      <c r="H36" s="137">
        <v>6342</v>
      </c>
      <c r="I36" s="127"/>
      <c r="J36" s="138">
        <v>-373</v>
      </c>
      <c r="K36" s="127"/>
      <c r="L36" s="131">
        <v>9785</v>
      </c>
      <c r="M36" s="127"/>
      <c r="N36" s="138">
        <v>0</v>
      </c>
    </row>
    <row r="37" spans="1:14" ht="14.45" customHeight="1" x14ac:dyDescent="0.2">
      <c r="A37" s="12"/>
      <c r="B37" s="72" t="s">
        <v>111</v>
      </c>
      <c r="C37" s="6"/>
      <c r="D37" s="6"/>
      <c r="E37" s="6"/>
      <c r="F37" s="36"/>
      <c r="G37" s="127"/>
      <c r="H37" s="131"/>
      <c r="I37" s="127"/>
      <c r="J37" s="132"/>
      <c r="K37" s="127"/>
      <c r="L37" s="131"/>
      <c r="M37" s="127"/>
      <c r="N37" s="132"/>
    </row>
    <row r="38" spans="1:14" ht="14.45" customHeight="1" x14ac:dyDescent="0.2">
      <c r="A38" s="12"/>
      <c r="B38" s="6"/>
      <c r="C38" s="72" t="s">
        <v>112</v>
      </c>
      <c r="D38" s="6"/>
      <c r="E38" s="6"/>
      <c r="F38" s="36"/>
      <c r="G38" s="127"/>
      <c r="H38" s="128">
        <v>-1269</v>
      </c>
      <c r="I38" s="127"/>
      <c r="J38" s="129">
        <v>75</v>
      </c>
      <c r="K38" s="127"/>
      <c r="L38" s="139">
        <v>-1957</v>
      </c>
      <c r="M38" s="127"/>
      <c r="N38" s="129">
        <v>0</v>
      </c>
    </row>
    <row r="39" spans="1:14" ht="14.45" customHeight="1" x14ac:dyDescent="0.2">
      <c r="A39" s="12"/>
      <c r="B39" s="6"/>
      <c r="C39" s="72"/>
      <c r="D39" s="6"/>
      <c r="E39" s="6"/>
      <c r="F39" s="36"/>
      <c r="G39" s="140"/>
      <c r="H39" s="141"/>
      <c r="I39" s="140"/>
      <c r="J39" s="142"/>
      <c r="K39" s="140"/>
      <c r="L39" s="141"/>
      <c r="M39" s="140"/>
      <c r="N39" s="142"/>
    </row>
    <row r="40" spans="1:14" ht="14.45" customHeight="1" x14ac:dyDescent="0.2">
      <c r="A40" s="33" t="s">
        <v>113</v>
      </c>
      <c r="B40" s="74"/>
      <c r="C40" s="74"/>
      <c r="D40" s="74"/>
      <c r="E40" s="74"/>
      <c r="F40" s="36"/>
      <c r="G40" s="140"/>
      <c r="H40" s="139">
        <f>SUM(H34:H38)</f>
        <v>5073</v>
      </c>
      <c r="I40" s="140"/>
      <c r="J40" s="143">
        <f>SUM(J34:J38)</f>
        <v>-298</v>
      </c>
      <c r="K40" s="140"/>
      <c r="L40" s="139">
        <f>SUM(L34:L38)</f>
        <v>7828</v>
      </c>
      <c r="M40" s="140"/>
      <c r="N40" s="143">
        <f>SUM(N34:N38)</f>
        <v>0</v>
      </c>
    </row>
    <row r="41" spans="1:14" ht="14.45" customHeight="1" x14ac:dyDescent="0.2">
      <c r="A41" s="32"/>
      <c r="B41" s="74"/>
      <c r="C41" s="74"/>
      <c r="D41" s="74"/>
      <c r="E41" s="74"/>
      <c r="F41" s="36"/>
      <c r="G41" s="127"/>
      <c r="H41" s="141"/>
      <c r="I41" s="127"/>
      <c r="J41" s="142"/>
      <c r="K41" s="127"/>
      <c r="L41" s="141"/>
      <c r="M41" s="127"/>
      <c r="N41" s="142"/>
    </row>
    <row r="42" spans="1:14" ht="14.45" customHeight="1" x14ac:dyDescent="0.2">
      <c r="A42" s="17" t="s">
        <v>114</v>
      </c>
      <c r="B42" s="6"/>
      <c r="C42" s="6"/>
      <c r="D42" s="6"/>
      <c r="E42" s="6"/>
      <c r="F42" s="36"/>
      <c r="G42" s="127"/>
      <c r="H42" s="141"/>
      <c r="I42" s="127"/>
      <c r="J42" s="142"/>
      <c r="K42" s="127"/>
      <c r="L42" s="141"/>
      <c r="M42" s="127"/>
      <c r="N42" s="142"/>
    </row>
    <row r="43" spans="1:14" ht="14.45" customHeight="1" x14ac:dyDescent="0.2">
      <c r="A43" s="17"/>
      <c r="B43" s="72" t="s">
        <v>301</v>
      </c>
      <c r="C43" s="6"/>
      <c r="D43" s="6"/>
      <c r="E43" s="6"/>
      <c r="F43" s="36"/>
      <c r="G43" s="127"/>
      <c r="H43" s="141"/>
      <c r="I43" s="127"/>
      <c r="J43" s="142"/>
      <c r="K43" s="127"/>
      <c r="L43" s="141"/>
      <c r="M43" s="127"/>
      <c r="N43" s="142"/>
    </row>
    <row r="44" spans="1:14" ht="14.45" customHeight="1" x14ac:dyDescent="0.2">
      <c r="A44" s="17"/>
      <c r="B44" s="6"/>
      <c r="C44" s="72" t="s">
        <v>103</v>
      </c>
      <c r="D44" s="6"/>
      <c r="E44" s="6"/>
      <c r="F44" s="36"/>
      <c r="G44" s="127"/>
      <c r="H44" s="137">
        <v>0</v>
      </c>
      <c r="I44" s="127"/>
      <c r="J44" s="138">
        <v>-1799</v>
      </c>
      <c r="K44" s="127"/>
      <c r="L44" s="141">
        <v>0</v>
      </c>
      <c r="M44" s="127"/>
      <c r="N44" s="138">
        <v>0</v>
      </c>
    </row>
    <row r="45" spans="1:14" ht="13.9" customHeight="1" x14ac:dyDescent="0.2">
      <c r="A45" s="12"/>
      <c r="B45" s="72" t="s">
        <v>115</v>
      </c>
      <c r="C45" s="72"/>
      <c r="D45" s="6"/>
      <c r="E45" s="6"/>
      <c r="F45" s="36"/>
      <c r="G45" s="127"/>
      <c r="H45" s="137">
        <v>-261</v>
      </c>
      <c r="I45" s="127"/>
      <c r="J45" s="138">
        <v>1256</v>
      </c>
      <c r="K45" s="127"/>
      <c r="L45" s="141">
        <v>0</v>
      </c>
      <c r="M45" s="127"/>
      <c r="N45" s="138">
        <v>0</v>
      </c>
    </row>
    <row r="46" spans="1:14" ht="13.9" customHeight="1" x14ac:dyDescent="0.2">
      <c r="A46" s="12"/>
      <c r="B46" s="72" t="s">
        <v>116</v>
      </c>
      <c r="C46" s="6"/>
      <c r="D46" s="6"/>
      <c r="E46" s="6"/>
      <c r="F46" s="36"/>
      <c r="G46" s="127"/>
      <c r="H46" s="141"/>
      <c r="I46" s="127"/>
      <c r="J46" s="142"/>
      <c r="K46" s="127"/>
      <c r="L46" s="141"/>
      <c r="M46" s="127"/>
      <c r="N46" s="142"/>
    </row>
    <row r="47" spans="1:14" ht="14.45" customHeight="1" x14ac:dyDescent="0.2">
      <c r="A47" s="12"/>
      <c r="B47" s="6"/>
      <c r="C47" s="72" t="s">
        <v>112</v>
      </c>
      <c r="D47" s="6"/>
      <c r="E47" s="6"/>
      <c r="F47" s="36"/>
      <c r="G47" s="127"/>
      <c r="H47" s="128">
        <v>52</v>
      </c>
      <c r="I47" s="127"/>
      <c r="J47" s="129">
        <v>108</v>
      </c>
      <c r="K47" s="127"/>
      <c r="L47" s="139">
        <v>0</v>
      </c>
      <c r="M47" s="127"/>
      <c r="N47" s="129">
        <v>0</v>
      </c>
    </row>
    <row r="48" spans="1:14" ht="14.45" customHeight="1" x14ac:dyDescent="0.2">
      <c r="A48" s="12"/>
      <c r="B48" s="6"/>
      <c r="C48" s="72"/>
      <c r="D48" s="6"/>
      <c r="E48" s="6"/>
      <c r="F48" s="36"/>
      <c r="G48" s="127"/>
      <c r="H48" s="141"/>
      <c r="I48" s="127"/>
      <c r="J48" s="142"/>
      <c r="K48" s="127"/>
      <c r="L48" s="141"/>
      <c r="M48" s="127"/>
      <c r="N48" s="142"/>
    </row>
    <row r="49" spans="1:14" ht="14.45" customHeight="1" x14ac:dyDescent="0.2">
      <c r="A49" s="33" t="s">
        <v>117</v>
      </c>
      <c r="B49" s="74"/>
      <c r="C49" s="74"/>
      <c r="D49" s="74"/>
      <c r="E49" s="74"/>
      <c r="F49" s="36"/>
      <c r="G49" s="140"/>
      <c r="H49" s="139">
        <v>-209</v>
      </c>
      <c r="I49" s="140"/>
      <c r="J49" s="143">
        <v>-435</v>
      </c>
      <c r="K49" s="140"/>
      <c r="L49" s="139">
        <v>0</v>
      </c>
      <c r="M49" s="127"/>
      <c r="N49" s="143">
        <v>0</v>
      </c>
    </row>
    <row r="50" spans="1:14" ht="14.45" customHeight="1" x14ac:dyDescent="0.2">
      <c r="A50" s="32"/>
      <c r="B50" s="74"/>
      <c r="C50" s="74"/>
      <c r="D50" s="74"/>
      <c r="E50" s="74"/>
      <c r="F50" s="36"/>
      <c r="G50" s="127"/>
      <c r="H50" s="131"/>
      <c r="I50" s="127"/>
      <c r="J50" s="132"/>
      <c r="K50" s="127"/>
      <c r="L50" s="131"/>
      <c r="M50" s="127"/>
      <c r="N50" s="132"/>
    </row>
    <row r="51" spans="1:14" ht="14.45" customHeight="1" x14ac:dyDescent="0.2">
      <c r="A51" s="33" t="s">
        <v>118</v>
      </c>
      <c r="B51" s="74"/>
      <c r="C51" s="74"/>
      <c r="D51" s="74"/>
      <c r="E51" s="74"/>
      <c r="F51" s="36"/>
      <c r="G51" s="144"/>
      <c r="H51" s="134">
        <f>H40+H49</f>
        <v>4864</v>
      </c>
      <c r="I51" s="144"/>
      <c r="J51" s="135">
        <f>J40+J49</f>
        <v>-733</v>
      </c>
      <c r="K51" s="144"/>
      <c r="L51" s="130">
        <f>L40+L49</f>
        <v>7828</v>
      </c>
      <c r="M51" s="144"/>
      <c r="N51" s="117">
        <f>N40+N49</f>
        <v>0</v>
      </c>
    </row>
    <row r="52" spans="1:14" ht="14.45" customHeight="1" x14ac:dyDescent="0.2">
      <c r="B52" s="74"/>
      <c r="C52" s="74"/>
      <c r="D52" s="74"/>
      <c r="E52" s="74"/>
      <c r="F52" s="36"/>
      <c r="G52" s="127"/>
      <c r="H52" s="131"/>
      <c r="I52" s="127"/>
      <c r="J52" s="132"/>
      <c r="K52" s="127"/>
      <c r="L52" s="131"/>
      <c r="M52" s="127"/>
      <c r="N52" s="132"/>
    </row>
    <row r="53" spans="1:14" ht="14.45" customHeight="1" thickBot="1" x14ac:dyDescent="0.25">
      <c r="A53" s="32" t="s">
        <v>119</v>
      </c>
      <c r="B53" s="32"/>
      <c r="C53" s="74"/>
      <c r="D53" s="74"/>
      <c r="E53" s="74"/>
      <c r="F53" s="36"/>
      <c r="G53" s="127"/>
      <c r="H53" s="145">
        <f>SUM(H31,H51)</f>
        <v>539662</v>
      </c>
      <c r="I53" s="127"/>
      <c r="J53" s="146">
        <f>SUM(J31,J51)</f>
        <v>136600</v>
      </c>
      <c r="K53" s="127"/>
      <c r="L53" s="145">
        <f>SUM(L31,L51)</f>
        <v>486046</v>
      </c>
      <c r="M53" s="127"/>
      <c r="N53" s="146">
        <f>SUM(N31,N51)</f>
        <v>33984</v>
      </c>
    </row>
    <row r="54" spans="1:14" ht="14.45" customHeight="1" thickTop="1" x14ac:dyDescent="0.2">
      <c r="A54" s="32"/>
      <c r="B54" s="32"/>
      <c r="C54" s="74"/>
      <c r="D54" s="74"/>
      <c r="E54" s="74"/>
      <c r="F54" s="36"/>
      <c r="G54" s="132"/>
      <c r="H54" s="142"/>
      <c r="I54" s="132"/>
      <c r="J54" s="142"/>
      <c r="K54" s="132"/>
      <c r="L54" s="142"/>
      <c r="M54" s="127"/>
      <c r="N54" s="142"/>
    </row>
    <row r="55" spans="1:14" ht="14.45" customHeight="1" x14ac:dyDescent="0.2">
      <c r="A55" s="32"/>
      <c r="B55" s="32"/>
      <c r="C55" s="74"/>
      <c r="D55" s="74"/>
      <c r="E55" s="74"/>
      <c r="F55" s="36"/>
      <c r="G55" s="132"/>
      <c r="H55" s="142"/>
      <c r="I55" s="132"/>
      <c r="J55" s="142"/>
      <c r="K55" s="132"/>
      <c r="L55" s="142"/>
      <c r="M55" s="127"/>
      <c r="N55" s="142"/>
    </row>
    <row r="56" spans="1:14" ht="14.45" customHeight="1" x14ac:dyDescent="0.2">
      <c r="A56" s="32"/>
      <c r="B56" s="32"/>
      <c r="C56" s="74"/>
      <c r="D56" s="74"/>
      <c r="E56" s="74"/>
      <c r="F56" s="36"/>
      <c r="G56" s="132"/>
      <c r="H56" s="142"/>
      <c r="I56" s="132"/>
      <c r="J56" s="142"/>
      <c r="K56" s="132"/>
      <c r="L56" s="142"/>
      <c r="M56" s="127"/>
      <c r="N56" s="142"/>
    </row>
    <row r="57" spans="1:14" ht="17.25" customHeight="1" x14ac:dyDescent="0.2">
      <c r="A57" s="32"/>
      <c r="B57" s="32"/>
      <c r="C57" s="74"/>
      <c r="D57" s="74"/>
      <c r="E57" s="74"/>
      <c r="F57" s="36"/>
      <c r="G57" s="132"/>
      <c r="H57" s="142"/>
      <c r="I57" s="132"/>
      <c r="J57" s="142"/>
      <c r="K57" s="132"/>
      <c r="L57" s="142"/>
      <c r="M57" s="127"/>
      <c r="N57" s="142"/>
    </row>
    <row r="58" spans="1:14" ht="14.45" customHeight="1" x14ac:dyDescent="0.2">
      <c r="A58" s="32"/>
      <c r="B58" s="32"/>
      <c r="C58" s="74"/>
      <c r="D58" s="74"/>
      <c r="E58" s="74"/>
      <c r="F58" s="36"/>
      <c r="G58" s="132"/>
      <c r="H58" s="142"/>
      <c r="I58" s="132"/>
      <c r="J58" s="142"/>
      <c r="K58" s="132"/>
      <c r="L58" s="142"/>
      <c r="M58" s="127"/>
      <c r="N58" s="142"/>
    </row>
    <row r="59" spans="1:14" ht="14.45" customHeight="1" x14ac:dyDescent="0.2">
      <c r="A59" s="32"/>
      <c r="B59" s="32"/>
      <c r="C59" s="74"/>
      <c r="D59" s="74"/>
      <c r="E59" s="74"/>
      <c r="F59" s="36"/>
      <c r="G59" s="132"/>
      <c r="H59" s="142"/>
      <c r="I59" s="132"/>
      <c r="J59" s="142"/>
      <c r="K59" s="132"/>
      <c r="L59" s="142"/>
      <c r="M59" s="127"/>
      <c r="N59" s="142"/>
    </row>
    <row r="60" spans="1:14" ht="14.45" customHeight="1" x14ac:dyDescent="0.2">
      <c r="A60" s="32"/>
      <c r="B60" s="32"/>
      <c r="C60" s="74"/>
      <c r="D60" s="74"/>
      <c r="E60" s="74"/>
      <c r="F60" s="36"/>
      <c r="G60" s="132"/>
      <c r="H60" s="142"/>
      <c r="I60" s="132"/>
      <c r="J60" s="142"/>
      <c r="K60" s="132"/>
      <c r="L60" s="142"/>
      <c r="M60" s="127"/>
      <c r="N60" s="142"/>
    </row>
    <row r="61" spans="1:14" ht="15.75" customHeight="1" x14ac:dyDescent="0.2">
      <c r="A61" s="32"/>
      <c r="B61" s="32"/>
      <c r="C61" s="74"/>
      <c r="D61" s="74"/>
      <c r="E61" s="74"/>
      <c r="F61" s="36"/>
      <c r="G61" s="132"/>
      <c r="H61" s="142"/>
      <c r="I61" s="132"/>
      <c r="J61" s="142"/>
      <c r="K61" s="132"/>
      <c r="L61" s="142"/>
      <c r="M61" s="127"/>
      <c r="N61" s="142"/>
    </row>
    <row r="62" spans="1:14" ht="12" customHeight="1" x14ac:dyDescent="0.2">
      <c r="A62" s="32"/>
      <c r="B62" s="32"/>
      <c r="C62" s="74"/>
      <c r="D62" s="74"/>
      <c r="E62" s="74"/>
      <c r="F62" s="36"/>
      <c r="G62" s="132"/>
      <c r="H62" s="142"/>
      <c r="I62" s="132"/>
      <c r="J62" s="142"/>
      <c r="K62" s="132"/>
      <c r="L62" s="142"/>
      <c r="M62" s="127"/>
      <c r="N62" s="142"/>
    </row>
    <row r="63" spans="1:14" ht="12.75" customHeight="1" x14ac:dyDescent="0.2">
      <c r="A63" s="32"/>
      <c r="B63" s="32"/>
      <c r="C63" s="74"/>
      <c r="D63" s="74"/>
      <c r="E63" s="74"/>
      <c r="F63" s="36"/>
      <c r="G63" s="132"/>
      <c r="H63" s="142"/>
      <c r="I63" s="132"/>
      <c r="J63" s="142"/>
      <c r="K63" s="132"/>
      <c r="L63" s="142"/>
      <c r="M63" s="127"/>
      <c r="N63" s="142"/>
    </row>
    <row r="64" spans="1:14" ht="21.95" customHeight="1" x14ac:dyDescent="0.2">
      <c r="A64" s="287" t="str">
        <f>'2-4'!A62</f>
        <v>The accompanying notes on pages 14 to 45 are an integral part of the interim financial information.</v>
      </c>
      <c r="B64" s="287"/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287"/>
      <c r="N64" s="287"/>
    </row>
    <row r="65" spans="1:14" ht="16.5" customHeight="1" x14ac:dyDescent="0.2">
      <c r="A65" s="32" t="str">
        <f>A1</f>
        <v>Noble Development Public Company Limited</v>
      </c>
      <c r="B65" s="74"/>
      <c r="C65" s="74"/>
      <c r="D65" s="74"/>
      <c r="E65" s="74"/>
      <c r="F65" s="36"/>
      <c r="G65" s="132"/>
      <c r="H65" s="132"/>
      <c r="I65" s="132"/>
      <c r="J65" s="132"/>
      <c r="K65" s="132"/>
      <c r="L65" s="132"/>
      <c r="M65" s="132"/>
      <c r="N65" s="132"/>
    </row>
    <row r="66" spans="1:14" ht="16.5" customHeight="1" x14ac:dyDescent="0.2">
      <c r="A66" s="32" t="str">
        <f>A2</f>
        <v>Statements of Comprehensive Income</v>
      </c>
      <c r="B66" s="74"/>
      <c r="C66" s="74"/>
      <c r="D66" s="74"/>
      <c r="E66" s="74"/>
      <c r="F66" s="36"/>
      <c r="G66" s="132"/>
      <c r="H66" s="132"/>
      <c r="I66" s="132"/>
      <c r="J66" s="132"/>
      <c r="K66" s="132"/>
      <c r="L66" s="132"/>
      <c r="M66" s="132"/>
      <c r="N66" s="132"/>
    </row>
    <row r="67" spans="1:14" ht="16.5" customHeight="1" x14ac:dyDescent="0.2">
      <c r="A67" s="75" t="str">
        <f>A3</f>
        <v>For the three-month period ended 30 September 2023</v>
      </c>
      <c r="B67" s="76"/>
      <c r="C67" s="76"/>
      <c r="D67" s="76"/>
      <c r="E67" s="76"/>
      <c r="F67" s="147"/>
      <c r="G67" s="143"/>
      <c r="H67" s="143"/>
      <c r="I67" s="143"/>
      <c r="J67" s="143"/>
      <c r="K67" s="143"/>
      <c r="L67" s="143"/>
      <c r="M67" s="143"/>
      <c r="N67" s="143"/>
    </row>
    <row r="68" spans="1:14" ht="16.5" customHeight="1" x14ac:dyDescent="0.2">
      <c r="B68" s="74"/>
      <c r="C68" s="74"/>
      <c r="D68" s="74"/>
      <c r="E68" s="74"/>
      <c r="F68" s="36"/>
      <c r="G68" s="132"/>
      <c r="H68" s="132"/>
      <c r="I68" s="132"/>
      <c r="J68" s="132"/>
      <c r="K68" s="132"/>
      <c r="L68" s="132"/>
      <c r="M68" s="132"/>
      <c r="N68" s="132"/>
    </row>
    <row r="69" spans="1:14" ht="16.5" customHeight="1" x14ac:dyDescent="0.2">
      <c r="A69" s="32"/>
      <c r="B69" s="74"/>
      <c r="C69" s="74"/>
      <c r="D69" s="74"/>
      <c r="E69" s="74"/>
      <c r="F69" s="36"/>
      <c r="G69" s="132"/>
      <c r="H69" s="132"/>
      <c r="I69" s="132"/>
      <c r="J69" s="132"/>
      <c r="K69" s="132"/>
      <c r="L69" s="132"/>
      <c r="M69" s="132"/>
      <c r="N69" s="132"/>
    </row>
    <row r="70" spans="1:14" ht="14.45" customHeight="1" x14ac:dyDescent="0.2">
      <c r="G70" s="33"/>
      <c r="H70" s="285" t="s">
        <v>3</v>
      </c>
      <c r="I70" s="285"/>
      <c r="J70" s="285"/>
      <c r="K70" s="93"/>
      <c r="L70" s="285" t="s">
        <v>4</v>
      </c>
      <c r="M70" s="285"/>
      <c r="N70" s="285"/>
    </row>
    <row r="71" spans="1:14" ht="14.45" customHeight="1" x14ac:dyDescent="0.2">
      <c r="A71" s="74"/>
      <c r="B71" s="74"/>
      <c r="C71" s="74"/>
      <c r="D71" s="74"/>
      <c r="E71" s="74"/>
      <c r="F71" s="74"/>
      <c r="G71" s="74"/>
      <c r="H71" s="286" t="s">
        <v>5</v>
      </c>
      <c r="I71" s="286"/>
      <c r="J71" s="286"/>
      <c r="K71" s="251"/>
      <c r="L71" s="286" t="s">
        <v>5</v>
      </c>
      <c r="M71" s="286"/>
      <c r="N71" s="286"/>
    </row>
    <row r="72" spans="1:14" s="74" customFormat="1" ht="14.45" customHeight="1" x14ac:dyDescent="0.2">
      <c r="G72" s="106"/>
      <c r="H72" s="106" t="s">
        <v>6</v>
      </c>
      <c r="I72" s="106"/>
      <c r="J72" s="106" t="s">
        <v>6</v>
      </c>
      <c r="K72" s="106"/>
      <c r="L72" s="106" t="s">
        <v>6</v>
      </c>
      <c r="M72" s="106"/>
      <c r="N72" s="106" t="s">
        <v>6</v>
      </c>
    </row>
    <row r="73" spans="1:14" ht="14.45" customHeight="1" x14ac:dyDescent="0.2">
      <c r="A73" s="74"/>
      <c r="B73" s="74"/>
      <c r="C73" s="74"/>
      <c r="D73" s="74"/>
      <c r="E73" s="74"/>
      <c r="F73" s="74"/>
      <c r="G73" s="93"/>
      <c r="H73" s="95" t="s">
        <v>8</v>
      </c>
      <c r="I73" s="93"/>
      <c r="J73" s="95" t="s">
        <v>8</v>
      </c>
      <c r="K73" s="93"/>
      <c r="L73" s="95" t="s">
        <v>8</v>
      </c>
      <c r="M73" s="93"/>
      <c r="N73" s="95" t="s">
        <v>8</v>
      </c>
    </row>
    <row r="74" spans="1:14" ht="14.45" customHeight="1" x14ac:dyDescent="0.2">
      <c r="A74" s="74"/>
      <c r="B74" s="74"/>
      <c r="C74" s="74"/>
      <c r="D74" s="74"/>
      <c r="E74" s="74"/>
      <c r="F74" s="74"/>
      <c r="G74" s="93"/>
      <c r="H74" s="107" t="s">
        <v>10</v>
      </c>
      <c r="I74" s="93"/>
      <c r="J74" s="107" t="s">
        <v>11</v>
      </c>
      <c r="K74" s="93"/>
      <c r="L74" s="107" t="s">
        <v>10</v>
      </c>
      <c r="M74" s="93"/>
      <c r="N74" s="107" t="s">
        <v>11</v>
      </c>
    </row>
    <row r="75" spans="1:14" ht="14.45" customHeight="1" x14ac:dyDescent="0.2">
      <c r="A75" s="74"/>
      <c r="B75" s="74"/>
      <c r="C75" s="74"/>
      <c r="D75" s="74"/>
      <c r="E75" s="74"/>
      <c r="F75" s="108"/>
      <c r="G75" s="106"/>
      <c r="H75" s="109" t="s">
        <v>13</v>
      </c>
      <c r="I75" s="106"/>
      <c r="J75" s="109" t="s">
        <v>13</v>
      </c>
      <c r="K75" s="106"/>
      <c r="L75" s="109" t="s">
        <v>13</v>
      </c>
      <c r="M75" s="106"/>
      <c r="N75" s="109" t="s">
        <v>13</v>
      </c>
    </row>
    <row r="76" spans="1:14" ht="16.5" customHeight="1" x14ac:dyDescent="0.2">
      <c r="A76" s="32"/>
      <c r="B76" s="74"/>
      <c r="C76" s="74"/>
      <c r="D76" s="74"/>
      <c r="E76" s="74"/>
      <c r="F76" s="36"/>
      <c r="G76" s="127"/>
      <c r="H76" s="131"/>
      <c r="I76" s="127"/>
      <c r="J76" s="132"/>
      <c r="K76" s="127"/>
      <c r="L76" s="131"/>
      <c r="M76" s="127"/>
      <c r="N76" s="132"/>
    </row>
    <row r="77" spans="1:14" ht="14.45" customHeight="1" x14ac:dyDescent="0.2">
      <c r="A77" s="32" t="s">
        <v>120</v>
      </c>
      <c r="B77" s="74"/>
      <c r="C77" s="74"/>
      <c r="D77" s="74"/>
      <c r="E77" s="74"/>
      <c r="F77" s="36"/>
      <c r="G77" s="127"/>
      <c r="H77" s="131"/>
      <c r="I77" s="127"/>
      <c r="J77" s="132"/>
      <c r="K77" s="127"/>
      <c r="L77" s="131"/>
      <c r="M77" s="127"/>
      <c r="N77" s="132"/>
    </row>
    <row r="78" spans="1:14" ht="16.5" customHeight="1" x14ac:dyDescent="0.2">
      <c r="A78" s="32"/>
      <c r="B78" s="74"/>
      <c r="C78" s="74"/>
      <c r="D78" s="74"/>
      <c r="E78" s="74"/>
      <c r="F78" s="36"/>
      <c r="G78" s="127"/>
      <c r="H78" s="131"/>
      <c r="I78" s="127"/>
      <c r="J78" s="132"/>
      <c r="K78" s="127"/>
      <c r="L78" s="131"/>
      <c r="M78" s="127"/>
      <c r="N78" s="132"/>
    </row>
    <row r="79" spans="1:14" ht="16.5" customHeight="1" x14ac:dyDescent="0.2">
      <c r="A79" s="33" t="s">
        <v>121</v>
      </c>
      <c r="B79" s="74"/>
      <c r="C79" s="74"/>
      <c r="D79" s="74"/>
      <c r="E79" s="74"/>
      <c r="F79" s="36"/>
      <c r="G79" s="148"/>
      <c r="H79" s="149">
        <v>534798</v>
      </c>
      <c r="I79" s="148"/>
      <c r="J79" s="150">
        <v>137317</v>
      </c>
      <c r="K79" s="148"/>
      <c r="L79" s="149">
        <v>478218</v>
      </c>
      <c r="M79" s="148"/>
      <c r="N79" s="151">
        <v>33984</v>
      </c>
    </row>
    <row r="80" spans="1:14" ht="16.5" customHeight="1" thickTop="1" x14ac:dyDescent="0.2">
      <c r="A80" s="32"/>
      <c r="B80" s="74"/>
      <c r="C80" s="74"/>
      <c r="D80" s="74"/>
      <c r="E80" s="74"/>
      <c r="F80" s="36"/>
      <c r="G80" s="119"/>
      <c r="H80" s="115"/>
      <c r="I80" s="119"/>
      <c r="J80" s="119"/>
      <c r="K80" s="119"/>
      <c r="L80" s="115"/>
      <c r="M80" s="119"/>
      <c r="N80" s="119"/>
    </row>
    <row r="81" spans="1:14" ht="16.5" customHeight="1" thickBot="1" x14ac:dyDescent="0.25">
      <c r="A81" s="33" t="s">
        <v>87</v>
      </c>
      <c r="B81" s="74"/>
      <c r="C81" s="74"/>
      <c r="D81" s="74"/>
      <c r="E81" s="74"/>
      <c r="F81" s="36"/>
      <c r="G81" s="133"/>
      <c r="H81" s="152">
        <v>0</v>
      </c>
      <c r="I81" s="133"/>
      <c r="J81" s="150">
        <v>16</v>
      </c>
      <c r="K81" s="144"/>
      <c r="L81" s="152">
        <v>0</v>
      </c>
      <c r="M81" s="127"/>
      <c r="N81" s="153">
        <v>0</v>
      </c>
    </row>
    <row r="82" spans="1:14" ht="16.5" customHeight="1" thickTop="1" x14ac:dyDescent="0.2">
      <c r="B82" s="74"/>
      <c r="C82" s="74"/>
      <c r="D82" s="74"/>
      <c r="E82" s="74"/>
      <c r="F82" s="36"/>
      <c r="G82" s="127"/>
      <c r="H82" s="122"/>
      <c r="I82" s="127"/>
      <c r="J82" s="144"/>
      <c r="K82" s="127"/>
      <c r="L82" s="122"/>
      <c r="M82" s="127"/>
      <c r="N82" s="144"/>
    </row>
    <row r="83" spans="1:14" ht="16.5" customHeight="1" x14ac:dyDescent="0.2">
      <c r="A83" s="32" t="s">
        <v>122</v>
      </c>
      <c r="B83" s="74"/>
      <c r="C83" s="74"/>
      <c r="D83" s="74"/>
      <c r="E83" s="74"/>
      <c r="F83" s="36"/>
      <c r="G83" s="127"/>
      <c r="H83" s="122"/>
      <c r="I83" s="127"/>
      <c r="J83" s="144"/>
      <c r="K83" s="127"/>
      <c r="L83" s="122"/>
      <c r="M83" s="127"/>
      <c r="N83" s="144"/>
    </row>
    <row r="84" spans="1:14" ht="16.5" customHeight="1" x14ac:dyDescent="0.2">
      <c r="B84" s="74"/>
      <c r="C84" s="74"/>
      <c r="D84" s="74"/>
      <c r="E84" s="74"/>
      <c r="F84" s="36"/>
      <c r="G84" s="127"/>
      <c r="H84" s="122"/>
      <c r="I84" s="127"/>
      <c r="J84" s="144"/>
      <c r="K84" s="127"/>
      <c r="L84" s="122"/>
      <c r="M84" s="127"/>
      <c r="N84" s="144"/>
    </row>
    <row r="85" spans="1:14" ht="16.5" customHeight="1" x14ac:dyDescent="0.2">
      <c r="A85" s="33" t="s">
        <v>121</v>
      </c>
      <c r="B85" s="74"/>
      <c r="C85" s="74"/>
      <c r="D85" s="74"/>
      <c r="E85" s="74"/>
      <c r="F85" s="36"/>
      <c r="G85" s="133"/>
      <c r="H85" s="149">
        <v>539662</v>
      </c>
      <c r="I85" s="133"/>
      <c r="J85" s="150">
        <v>136584</v>
      </c>
      <c r="K85" s="133"/>
      <c r="L85" s="149">
        <v>486046</v>
      </c>
      <c r="M85" s="133"/>
      <c r="N85" s="150">
        <v>33984</v>
      </c>
    </row>
    <row r="86" spans="1:14" ht="16.5" customHeight="1" thickTop="1" x14ac:dyDescent="0.2">
      <c r="A86" s="32"/>
      <c r="B86" s="74"/>
      <c r="C86" s="74"/>
      <c r="D86" s="74"/>
      <c r="E86" s="74"/>
      <c r="F86" s="36"/>
      <c r="G86" s="112"/>
      <c r="H86" s="154"/>
      <c r="I86" s="112"/>
      <c r="J86" s="112"/>
      <c r="K86" s="112"/>
      <c r="L86" s="154"/>
      <c r="M86" s="112"/>
      <c r="N86" s="112"/>
    </row>
    <row r="87" spans="1:14" ht="16.5" customHeight="1" thickBot="1" x14ac:dyDescent="0.25">
      <c r="A87" s="33" t="s">
        <v>87</v>
      </c>
      <c r="B87" s="74"/>
      <c r="C87" s="74"/>
      <c r="D87" s="74"/>
      <c r="E87" s="74"/>
      <c r="F87" s="36"/>
      <c r="G87" s="133"/>
      <c r="H87" s="152">
        <v>0</v>
      </c>
      <c r="I87" s="133"/>
      <c r="J87" s="150">
        <v>16</v>
      </c>
      <c r="K87" s="133"/>
      <c r="L87" s="155">
        <v>0</v>
      </c>
      <c r="M87" s="133"/>
      <c r="N87" s="150">
        <v>0</v>
      </c>
    </row>
    <row r="88" spans="1:14" ht="16.5" customHeight="1" thickTop="1" x14ac:dyDescent="0.2">
      <c r="B88" s="74"/>
      <c r="C88" s="74"/>
      <c r="D88" s="74"/>
      <c r="E88" s="74"/>
      <c r="F88" s="36"/>
      <c r="G88" s="127"/>
      <c r="H88" s="131"/>
      <c r="I88" s="127"/>
      <c r="J88" s="132"/>
      <c r="K88" s="127"/>
      <c r="L88" s="131"/>
      <c r="M88" s="127"/>
      <c r="N88" s="132"/>
    </row>
    <row r="89" spans="1:14" ht="16.5" customHeight="1" x14ac:dyDescent="0.2">
      <c r="A89" s="32" t="s">
        <v>123</v>
      </c>
      <c r="B89" s="74"/>
      <c r="C89" s="74"/>
      <c r="D89" s="74"/>
      <c r="E89" s="74"/>
      <c r="F89" s="36"/>
      <c r="G89" s="127"/>
      <c r="H89" s="131"/>
      <c r="I89" s="127"/>
      <c r="J89" s="132"/>
      <c r="K89" s="127"/>
      <c r="L89" s="131"/>
      <c r="M89" s="127"/>
      <c r="N89" s="132"/>
    </row>
    <row r="90" spans="1:14" ht="16.5" customHeight="1" x14ac:dyDescent="0.2">
      <c r="A90" s="32"/>
      <c r="B90" s="74"/>
      <c r="C90" s="74"/>
      <c r="D90" s="74"/>
      <c r="E90" s="74"/>
      <c r="F90" s="36"/>
      <c r="G90" s="127"/>
      <c r="H90" s="131"/>
      <c r="I90" s="127"/>
      <c r="J90" s="132"/>
      <c r="K90" s="127"/>
      <c r="L90" s="131"/>
      <c r="M90" s="127"/>
      <c r="N90" s="132"/>
    </row>
    <row r="91" spans="1:14" ht="16.5" customHeight="1" x14ac:dyDescent="0.2">
      <c r="A91" s="33" t="s">
        <v>124</v>
      </c>
      <c r="F91" s="111"/>
      <c r="G91" s="156"/>
      <c r="H91" s="157">
        <v>0.39053054810305721</v>
      </c>
      <c r="I91" s="158"/>
      <c r="J91" s="159">
        <v>0.1</v>
      </c>
      <c r="K91" s="158"/>
      <c r="L91" s="160">
        <v>0.35</v>
      </c>
      <c r="M91" s="158"/>
      <c r="N91" s="159">
        <v>0.02</v>
      </c>
    </row>
    <row r="92" spans="1:14" ht="16.5" customHeight="1" thickTop="1" x14ac:dyDescent="0.2">
      <c r="B92" s="35"/>
      <c r="C92" s="35"/>
      <c r="D92" s="36"/>
      <c r="E92" s="36"/>
      <c r="F92" s="108"/>
      <c r="G92" s="161"/>
      <c r="H92" s="162"/>
      <c r="I92" s="127"/>
      <c r="J92" s="132"/>
      <c r="K92" s="127"/>
      <c r="L92" s="162"/>
      <c r="M92" s="127"/>
      <c r="N92" s="132"/>
    </row>
    <row r="93" spans="1:14" ht="16.5" customHeight="1" thickBot="1" x14ac:dyDescent="0.25">
      <c r="A93" s="33" t="s">
        <v>125</v>
      </c>
      <c r="F93" s="111"/>
      <c r="G93" s="156"/>
      <c r="H93" s="152">
        <v>0</v>
      </c>
      <c r="I93" s="158"/>
      <c r="J93" s="246">
        <v>0</v>
      </c>
      <c r="K93" s="158"/>
      <c r="L93" s="152">
        <v>0</v>
      </c>
      <c r="M93" s="158"/>
      <c r="N93" s="150">
        <v>0</v>
      </c>
    </row>
    <row r="94" spans="1:14" ht="16.5" customHeight="1" thickTop="1" x14ac:dyDescent="0.2">
      <c r="B94" s="35"/>
      <c r="C94" s="35"/>
      <c r="D94" s="36"/>
      <c r="E94" s="36"/>
      <c r="G94" s="127"/>
      <c r="H94" s="127"/>
      <c r="I94" s="127"/>
      <c r="J94" s="132"/>
      <c r="K94" s="127"/>
      <c r="L94" s="127"/>
      <c r="M94" s="127"/>
      <c r="N94" s="132"/>
    </row>
    <row r="95" spans="1:14" ht="16.5" customHeight="1" x14ac:dyDescent="0.2">
      <c r="B95" s="35"/>
      <c r="C95" s="35"/>
      <c r="D95" s="36"/>
      <c r="E95" s="36"/>
      <c r="G95" s="127"/>
      <c r="H95" s="127"/>
      <c r="I95" s="127"/>
      <c r="J95" s="132"/>
      <c r="K95" s="127"/>
      <c r="L95" s="127"/>
      <c r="M95" s="127"/>
      <c r="N95" s="132"/>
    </row>
    <row r="96" spans="1:14" ht="16.5" customHeight="1" x14ac:dyDescent="0.2">
      <c r="B96" s="35"/>
      <c r="C96" s="35"/>
      <c r="D96" s="36"/>
      <c r="E96" s="36"/>
      <c r="G96" s="127"/>
      <c r="H96" s="127"/>
      <c r="I96" s="127"/>
      <c r="J96" s="132"/>
      <c r="K96" s="127"/>
      <c r="L96" s="127"/>
      <c r="M96" s="127"/>
      <c r="N96" s="132"/>
    </row>
    <row r="97" spans="2:14" ht="16.5" customHeight="1" x14ac:dyDescent="0.2">
      <c r="B97" s="35"/>
      <c r="C97" s="35"/>
      <c r="D97" s="36"/>
      <c r="E97" s="36"/>
      <c r="G97" s="127"/>
      <c r="H97" s="127"/>
      <c r="I97" s="127"/>
      <c r="J97" s="132"/>
      <c r="K97" s="127"/>
      <c r="L97" s="127"/>
      <c r="M97" s="127"/>
      <c r="N97" s="132"/>
    </row>
    <row r="98" spans="2:14" ht="16.5" customHeight="1" x14ac:dyDescent="0.2">
      <c r="B98" s="35"/>
      <c r="C98" s="35"/>
      <c r="D98" s="36"/>
      <c r="E98" s="36"/>
      <c r="G98" s="127"/>
      <c r="H98" s="127"/>
      <c r="I98" s="127"/>
      <c r="J98" s="132"/>
      <c r="K98" s="127"/>
      <c r="L98" s="127"/>
      <c r="M98" s="127"/>
      <c r="N98" s="132"/>
    </row>
    <row r="99" spans="2:14" ht="16.5" customHeight="1" x14ac:dyDescent="0.2">
      <c r="B99" s="35"/>
      <c r="C99" s="35"/>
      <c r="D99" s="36"/>
      <c r="E99" s="36"/>
      <c r="G99" s="127"/>
      <c r="H99" s="127"/>
      <c r="I99" s="127"/>
      <c r="J99" s="132"/>
      <c r="K99" s="127"/>
      <c r="L99" s="127"/>
      <c r="M99" s="127"/>
      <c r="N99" s="132"/>
    </row>
    <row r="100" spans="2:14" ht="16.5" customHeight="1" x14ac:dyDescent="0.2">
      <c r="B100" s="35"/>
      <c r="C100" s="35"/>
      <c r="D100" s="36"/>
      <c r="E100" s="36"/>
      <c r="G100" s="127"/>
      <c r="H100" s="127"/>
      <c r="I100" s="127"/>
      <c r="J100" s="132"/>
      <c r="K100" s="127"/>
      <c r="L100" s="127"/>
      <c r="M100" s="127"/>
      <c r="N100" s="132"/>
    </row>
    <row r="101" spans="2:14" ht="16.5" customHeight="1" x14ac:dyDescent="0.2">
      <c r="B101" s="35"/>
      <c r="C101" s="35"/>
      <c r="D101" s="36"/>
      <c r="E101" s="36"/>
      <c r="G101" s="127"/>
      <c r="H101" s="127"/>
      <c r="I101" s="127"/>
      <c r="J101" s="132"/>
      <c r="K101" s="127"/>
      <c r="L101" s="127"/>
      <c r="M101" s="127"/>
      <c r="N101" s="132"/>
    </row>
    <row r="102" spans="2:14" ht="16.5" customHeight="1" x14ac:dyDescent="0.2">
      <c r="B102" s="35"/>
      <c r="C102" s="35"/>
      <c r="D102" s="36"/>
      <c r="E102" s="36"/>
      <c r="G102" s="127"/>
      <c r="H102" s="127"/>
      <c r="I102" s="127"/>
      <c r="J102" s="132"/>
      <c r="K102" s="127"/>
      <c r="L102" s="127"/>
      <c r="M102" s="127"/>
      <c r="N102" s="132"/>
    </row>
    <row r="103" spans="2:14" ht="16.5" customHeight="1" x14ac:dyDescent="0.2">
      <c r="B103" s="35"/>
      <c r="C103" s="35"/>
      <c r="D103" s="36"/>
      <c r="E103" s="36"/>
      <c r="G103" s="127"/>
      <c r="H103" s="127"/>
      <c r="I103" s="127"/>
      <c r="J103" s="132"/>
      <c r="K103" s="127"/>
      <c r="L103" s="127"/>
      <c r="M103" s="127"/>
      <c r="N103" s="132"/>
    </row>
    <row r="104" spans="2:14" ht="16.5" customHeight="1" x14ac:dyDescent="0.2">
      <c r="B104" s="35"/>
      <c r="C104" s="35"/>
      <c r="D104" s="36"/>
      <c r="E104" s="36"/>
      <c r="G104" s="127"/>
      <c r="H104" s="127"/>
      <c r="I104" s="127"/>
      <c r="J104" s="132"/>
      <c r="K104" s="127"/>
      <c r="L104" s="127"/>
      <c r="M104" s="127"/>
      <c r="N104" s="132"/>
    </row>
    <row r="105" spans="2:14" ht="16.5" customHeight="1" x14ac:dyDescent="0.2">
      <c r="B105" s="35"/>
      <c r="C105" s="35"/>
      <c r="D105" s="36"/>
      <c r="E105" s="36"/>
      <c r="G105" s="127"/>
      <c r="H105" s="127"/>
      <c r="I105" s="127"/>
      <c r="J105" s="132"/>
      <c r="K105" s="127"/>
      <c r="L105" s="127"/>
      <c r="M105" s="127"/>
      <c r="N105" s="132"/>
    </row>
    <row r="106" spans="2:14" ht="16.5" customHeight="1" x14ac:dyDescent="0.2">
      <c r="B106" s="35"/>
      <c r="C106" s="35"/>
      <c r="D106" s="36"/>
      <c r="E106" s="36"/>
      <c r="G106" s="127"/>
      <c r="H106" s="127"/>
      <c r="I106" s="127"/>
      <c r="J106" s="132"/>
      <c r="K106" s="127"/>
      <c r="L106" s="127"/>
      <c r="M106" s="127"/>
      <c r="N106" s="132"/>
    </row>
    <row r="107" spans="2:14" ht="16.5" customHeight="1" x14ac:dyDescent="0.2">
      <c r="B107" s="35"/>
      <c r="C107" s="35"/>
      <c r="D107" s="36"/>
      <c r="E107" s="36"/>
      <c r="G107" s="127"/>
      <c r="H107" s="127"/>
      <c r="I107" s="127"/>
      <c r="J107" s="132"/>
      <c r="K107" s="127"/>
      <c r="L107" s="127"/>
      <c r="M107" s="127"/>
      <c r="N107" s="132"/>
    </row>
    <row r="108" spans="2:14" ht="16.5" customHeight="1" x14ac:dyDescent="0.2">
      <c r="B108" s="35"/>
      <c r="C108" s="35"/>
      <c r="D108" s="36"/>
      <c r="E108" s="36"/>
      <c r="G108" s="127"/>
      <c r="H108" s="127"/>
      <c r="I108" s="127"/>
      <c r="J108" s="132"/>
      <c r="K108" s="127"/>
      <c r="L108" s="127"/>
      <c r="M108" s="127"/>
      <c r="N108" s="132"/>
    </row>
    <row r="109" spans="2:14" ht="16.5" customHeight="1" x14ac:dyDescent="0.2">
      <c r="B109" s="35"/>
      <c r="C109" s="35"/>
      <c r="D109" s="36"/>
      <c r="E109" s="36"/>
      <c r="G109" s="127"/>
      <c r="H109" s="127"/>
      <c r="I109" s="127"/>
      <c r="J109" s="132"/>
      <c r="K109" s="127"/>
      <c r="L109" s="127"/>
      <c r="M109" s="127"/>
      <c r="N109" s="132"/>
    </row>
    <row r="110" spans="2:14" ht="16.5" customHeight="1" x14ac:dyDescent="0.2">
      <c r="B110" s="35"/>
      <c r="C110" s="35"/>
      <c r="D110" s="36"/>
      <c r="E110" s="36"/>
      <c r="G110" s="127"/>
      <c r="H110" s="127"/>
      <c r="I110" s="127"/>
      <c r="J110" s="132"/>
      <c r="K110" s="127"/>
      <c r="L110" s="127"/>
      <c r="M110" s="127"/>
      <c r="N110" s="132"/>
    </row>
    <row r="111" spans="2:14" ht="16.5" customHeight="1" x14ac:dyDescent="0.2">
      <c r="B111" s="35"/>
      <c r="C111" s="35"/>
      <c r="D111" s="36"/>
      <c r="E111" s="36"/>
      <c r="G111" s="127"/>
      <c r="H111" s="127"/>
      <c r="I111" s="127"/>
      <c r="J111" s="132"/>
      <c r="K111" s="127"/>
      <c r="L111" s="127"/>
      <c r="M111" s="127"/>
      <c r="N111" s="132"/>
    </row>
    <row r="112" spans="2:14" ht="16.5" customHeight="1" x14ac:dyDescent="0.2">
      <c r="B112" s="35"/>
      <c r="C112" s="35"/>
      <c r="D112" s="36"/>
      <c r="E112" s="36"/>
      <c r="G112" s="127"/>
      <c r="H112" s="127"/>
      <c r="I112" s="127"/>
      <c r="J112" s="132"/>
      <c r="K112" s="127"/>
      <c r="L112" s="127"/>
      <c r="M112" s="127"/>
      <c r="N112" s="132"/>
    </row>
    <row r="113" spans="1:14" ht="16.5" customHeight="1" x14ac:dyDescent="0.2">
      <c r="B113" s="35"/>
      <c r="C113" s="35"/>
      <c r="D113" s="36"/>
      <c r="E113" s="36"/>
      <c r="G113" s="127"/>
      <c r="H113" s="127"/>
      <c r="I113" s="127"/>
      <c r="J113" s="132"/>
      <c r="K113" s="127"/>
      <c r="L113" s="127"/>
      <c r="M113" s="127"/>
      <c r="N113" s="132"/>
    </row>
    <row r="114" spans="1:14" ht="16.5" customHeight="1" x14ac:dyDescent="0.2">
      <c r="B114" s="35"/>
      <c r="C114" s="35"/>
      <c r="D114" s="36"/>
      <c r="E114" s="36"/>
      <c r="G114" s="127"/>
      <c r="H114" s="127"/>
      <c r="I114" s="127"/>
      <c r="J114" s="132"/>
      <c r="K114" s="127"/>
      <c r="L114" s="127"/>
      <c r="M114" s="127"/>
      <c r="N114" s="132"/>
    </row>
    <row r="115" spans="1:14" ht="16.5" customHeight="1" x14ac:dyDescent="0.2">
      <c r="B115" s="35"/>
      <c r="C115" s="35"/>
      <c r="D115" s="36"/>
      <c r="E115" s="36"/>
      <c r="G115" s="127"/>
      <c r="H115" s="127"/>
      <c r="I115" s="127"/>
      <c r="J115" s="132"/>
      <c r="K115" s="127"/>
      <c r="L115" s="127"/>
      <c r="M115" s="127"/>
      <c r="N115" s="132"/>
    </row>
    <row r="116" spans="1:14" ht="16.5" customHeight="1" x14ac:dyDescent="0.2">
      <c r="B116" s="35"/>
      <c r="C116" s="35"/>
      <c r="D116" s="36"/>
      <c r="E116" s="36"/>
      <c r="G116" s="127"/>
      <c r="H116" s="127"/>
      <c r="I116" s="127"/>
      <c r="J116" s="132"/>
      <c r="K116" s="127"/>
      <c r="L116" s="127"/>
      <c r="M116" s="127"/>
      <c r="N116" s="132"/>
    </row>
    <row r="117" spans="1:14" ht="16.5" customHeight="1" x14ac:dyDescent="0.2">
      <c r="B117" s="35"/>
      <c r="C117" s="35"/>
      <c r="D117" s="36"/>
      <c r="E117" s="36"/>
      <c r="G117" s="127"/>
      <c r="H117" s="127"/>
      <c r="I117" s="127"/>
      <c r="J117" s="132"/>
      <c r="K117" s="127"/>
      <c r="L117" s="127"/>
      <c r="M117" s="127"/>
      <c r="N117" s="132"/>
    </row>
    <row r="118" spans="1:14" ht="16.5" customHeight="1" x14ac:dyDescent="0.2">
      <c r="B118" s="35"/>
      <c r="C118" s="35"/>
      <c r="D118" s="36"/>
      <c r="E118" s="36"/>
      <c r="G118" s="127"/>
      <c r="H118" s="127"/>
      <c r="I118" s="127"/>
      <c r="J118" s="132"/>
      <c r="K118" s="127"/>
      <c r="L118" s="127"/>
      <c r="M118" s="127"/>
      <c r="N118" s="132"/>
    </row>
    <row r="119" spans="1:14" ht="16.5" customHeight="1" x14ac:dyDescent="0.2">
      <c r="B119" s="35"/>
      <c r="C119" s="35"/>
      <c r="D119" s="36"/>
      <c r="E119" s="36"/>
      <c r="G119" s="127"/>
      <c r="H119" s="127"/>
      <c r="I119" s="127"/>
      <c r="J119" s="132"/>
      <c r="K119" s="127"/>
      <c r="L119" s="127"/>
      <c r="M119" s="127"/>
      <c r="N119" s="132"/>
    </row>
    <row r="120" spans="1:14" ht="16.5" customHeight="1" x14ac:dyDescent="0.2">
      <c r="B120" s="35"/>
      <c r="C120" s="35"/>
      <c r="D120" s="36"/>
      <c r="E120" s="36"/>
      <c r="G120" s="127"/>
      <c r="H120" s="127"/>
      <c r="I120" s="127"/>
      <c r="J120" s="132"/>
      <c r="K120" s="127"/>
      <c r="L120" s="127"/>
      <c r="M120" s="127"/>
      <c r="N120" s="132"/>
    </row>
    <row r="121" spans="1:14" ht="3" customHeight="1" x14ac:dyDescent="0.2">
      <c r="B121" s="35"/>
      <c r="C121" s="35"/>
      <c r="D121" s="36"/>
      <c r="E121" s="36"/>
      <c r="G121" s="127"/>
      <c r="H121" s="127"/>
      <c r="I121" s="127"/>
      <c r="J121" s="132"/>
      <c r="K121" s="127"/>
      <c r="L121" s="127"/>
      <c r="M121" s="127"/>
      <c r="N121" s="132"/>
    </row>
    <row r="122" spans="1:14" ht="21.95" customHeight="1" x14ac:dyDescent="0.2">
      <c r="A122" s="34" t="str">
        <f>+A64</f>
        <v>The accompanying notes on pages 14 to 45 are an integral part of the interim financial information.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</row>
  </sheetData>
  <mergeCells count="9">
    <mergeCell ref="H70:J70"/>
    <mergeCell ref="L70:N70"/>
    <mergeCell ref="H71:J71"/>
    <mergeCell ref="L71:N71"/>
    <mergeCell ref="H6:J6"/>
    <mergeCell ref="L6:N6"/>
    <mergeCell ref="H7:J7"/>
    <mergeCell ref="L7:N7"/>
    <mergeCell ref="A64:N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64" max="16383" man="1"/>
  </rowBreaks>
  <ignoredErrors>
    <ignoredError sqref="M10 I10 K10 H10 L10 J10 N10 K74 H74:J74 L74:N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FDF1-CBB2-4A94-8CA4-68E72BDD659E}">
  <dimension ref="A1:N127"/>
  <sheetViews>
    <sheetView view="pageBreakPreview" topLeftCell="A96" zoomScale="95" zoomScaleNormal="110" zoomScaleSheetLayoutView="95" workbookViewId="0">
      <selection activeCell="L129" sqref="L129"/>
    </sheetView>
  </sheetViews>
  <sheetFormatPr defaultColWidth="9.33203125" defaultRowHeight="12" x14ac:dyDescent="0.2"/>
  <cols>
    <col min="1" max="4" width="1.5" style="33" customWidth="1"/>
    <col min="5" max="5" width="56.1640625" style="33" customWidth="1"/>
    <col min="6" max="6" width="6" style="33" customWidth="1"/>
    <col min="7" max="7" width="0.6640625" style="104" customWidth="1"/>
    <col min="8" max="8" width="14.83203125" style="104" bestFit="1" customWidth="1"/>
    <col min="9" max="9" width="0.6640625" style="104" customWidth="1"/>
    <col min="10" max="10" width="14.83203125" style="104" bestFit="1" customWidth="1"/>
    <col min="11" max="11" width="0.6640625" style="104" customWidth="1"/>
    <col min="12" max="12" width="14.83203125" style="104" bestFit="1" customWidth="1"/>
    <col min="13" max="13" width="0.6640625" style="104" customWidth="1"/>
    <col min="14" max="14" width="14.83203125" style="104" bestFit="1" customWidth="1"/>
    <col min="15" max="16384" width="9.33203125" style="33"/>
  </cols>
  <sheetData>
    <row r="1" spans="1:14" ht="16.149999999999999" customHeight="1" x14ac:dyDescent="0.2">
      <c r="A1" s="32" t="s">
        <v>0</v>
      </c>
    </row>
    <row r="2" spans="1:14" ht="16.149999999999999" customHeight="1" x14ac:dyDescent="0.2">
      <c r="A2" s="32" t="s">
        <v>90</v>
      </c>
    </row>
    <row r="3" spans="1:14" ht="16.149999999999999" customHeight="1" x14ac:dyDescent="0.2">
      <c r="A3" s="13" t="s">
        <v>126</v>
      </c>
      <c r="B3" s="34"/>
      <c r="C3" s="34"/>
      <c r="D3" s="34"/>
      <c r="E3" s="34"/>
      <c r="F3" s="34"/>
      <c r="G3" s="105"/>
      <c r="H3" s="105"/>
      <c r="I3" s="105"/>
      <c r="J3" s="105"/>
      <c r="K3" s="105"/>
      <c r="L3" s="105"/>
      <c r="M3" s="105"/>
      <c r="N3" s="105"/>
    </row>
    <row r="4" spans="1:14" ht="14.1" customHeight="1" x14ac:dyDescent="0.2"/>
    <row r="5" spans="1:14" ht="14.1" customHeight="1" x14ac:dyDescent="0.2"/>
    <row r="6" spans="1:14" ht="14.45" customHeight="1" x14ac:dyDescent="0.2">
      <c r="G6" s="33"/>
      <c r="H6" s="285" t="s">
        <v>3</v>
      </c>
      <c r="I6" s="285"/>
      <c r="J6" s="285"/>
      <c r="K6" s="93"/>
      <c r="L6" s="285" t="s">
        <v>4</v>
      </c>
      <c r="M6" s="285"/>
      <c r="N6" s="285"/>
    </row>
    <row r="7" spans="1:14" ht="14.45" customHeight="1" x14ac:dyDescent="0.2">
      <c r="A7" s="74"/>
      <c r="B7" s="74"/>
      <c r="C7" s="74"/>
      <c r="D7" s="74"/>
      <c r="E7" s="74"/>
      <c r="F7" s="74"/>
      <c r="G7" s="74"/>
      <c r="H7" s="286" t="s">
        <v>5</v>
      </c>
      <c r="I7" s="286"/>
      <c r="J7" s="286"/>
      <c r="K7" s="251"/>
      <c r="L7" s="286" t="s">
        <v>5</v>
      </c>
      <c r="M7" s="286"/>
      <c r="N7" s="286"/>
    </row>
    <row r="8" spans="1:14" s="74" customFormat="1" ht="14.45" customHeight="1" x14ac:dyDescent="0.2">
      <c r="G8" s="106"/>
      <c r="H8" s="106" t="s">
        <v>6</v>
      </c>
      <c r="I8" s="106"/>
      <c r="J8" s="106" t="s">
        <v>6</v>
      </c>
      <c r="K8" s="106"/>
      <c r="L8" s="106" t="s">
        <v>6</v>
      </c>
      <c r="M8" s="106"/>
      <c r="N8" s="106" t="s">
        <v>6</v>
      </c>
    </row>
    <row r="9" spans="1:14" ht="14.45" customHeight="1" x14ac:dyDescent="0.2">
      <c r="A9" s="74"/>
      <c r="B9" s="74"/>
      <c r="C9" s="74"/>
      <c r="D9" s="74"/>
      <c r="E9" s="74"/>
      <c r="F9" s="74"/>
      <c r="G9" s="93"/>
      <c r="H9" s="95" t="s">
        <v>8</v>
      </c>
      <c r="I9" s="93"/>
      <c r="J9" s="95" t="s">
        <v>8</v>
      </c>
      <c r="K9" s="93"/>
      <c r="L9" s="95" t="s">
        <v>8</v>
      </c>
      <c r="M9" s="93"/>
      <c r="N9" s="95" t="s">
        <v>8</v>
      </c>
    </row>
    <row r="10" spans="1:14" ht="14.45" customHeight="1" x14ac:dyDescent="0.2">
      <c r="A10" s="74"/>
      <c r="B10" s="74"/>
      <c r="C10" s="74"/>
      <c r="D10" s="74"/>
      <c r="E10" s="74"/>
      <c r="F10" s="74"/>
      <c r="G10" s="93"/>
      <c r="H10" s="107" t="s">
        <v>10</v>
      </c>
      <c r="I10" s="93"/>
      <c r="J10" s="107" t="s">
        <v>11</v>
      </c>
      <c r="K10" s="93"/>
      <c r="L10" s="107" t="s">
        <v>10</v>
      </c>
      <c r="M10" s="93"/>
      <c r="N10" s="107" t="s">
        <v>11</v>
      </c>
    </row>
    <row r="11" spans="1:14" ht="14.45" customHeight="1" x14ac:dyDescent="0.2">
      <c r="A11" s="74"/>
      <c r="B11" s="74"/>
      <c r="C11" s="74"/>
      <c r="D11" s="74"/>
      <c r="E11" s="74"/>
      <c r="F11" s="164" t="s">
        <v>12</v>
      </c>
      <c r="G11" s="106"/>
      <c r="H11" s="109" t="s">
        <v>13</v>
      </c>
      <c r="I11" s="106"/>
      <c r="J11" s="109" t="s">
        <v>13</v>
      </c>
      <c r="K11" s="106"/>
      <c r="L11" s="109" t="s">
        <v>13</v>
      </c>
      <c r="M11" s="106"/>
      <c r="N11" s="109" t="s">
        <v>13</v>
      </c>
    </row>
    <row r="12" spans="1:14" ht="14.45" customHeight="1" x14ac:dyDescent="0.2">
      <c r="A12" s="74"/>
      <c r="B12" s="74"/>
      <c r="C12" s="74"/>
      <c r="D12" s="74"/>
      <c r="E12" s="74"/>
      <c r="F12" s="108"/>
      <c r="G12" s="106"/>
      <c r="H12" s="110"/>
      <c r="I12" s="106"/>
      <c r="J12" s="106"/>
      <c r="K12" s="106"/>
      <c r="L12" s="110"/>
      <c r="M12" s="106"/>
      <c r="N12" s="106"/>
    </row>
    <row r="13" spans="1:14" ht="14.45" customHeight="1" x14ac:dyDescent="0.2">
      <c r="A13" s="17" t="s">
        <v>92</v>
      </c>
      <c r="C13" s="74"/>
      <c r="D13" s="74"/>
      <c r="E13" s="74"/>
      <c r="F13" s="111"/>
      <c r="G13" s="112"/>
      <c r="H13" s="113">
        <v>3860147</v>
      </c>
      <c r="I13" s="112"/>
      <c r="J13" s="114">
        <v>3251801</v>
      </c>
      <c r="K13" s="112"/>
      <c r="L13" s="115">
        <v>1448488</v>
      </c>
      <c r="M13" s="112"/>
      <c r="N13" s="114">
        <v>1116164</v>
      </c>
    </row>
    <row r="14" spans="1:14" ht="14.45" customHeight="1" x14ac:dyDescent="0.2">
      <c r="A14" s="17" t="s">
        <v>93</v>
      </c>
      <c r="B14" s="74"/>
      <c r="C14" s="74"/>
      <c r="D14" s="74"/>
      <c r="E14" s="74"/>
      <c r="F14" s="108"/>
      <c r="G14" s="112"/>
      <c r="H14" s="113">
        <v>2696553</v>
      </c>
      <c r="I14" s="112"/>
      <c r="J14" s="114">
        <v>1148464</v>
      </c>
      <c r="K14" s="112"/>
      <c r="L14" s="115">
        <v>2667429</v>
      </c>
      <c r="M14" s="112"/>
      <c r="N14" s="114">
        <v>1148464</v>
      </c>
    </row>
    <row r="15" spans="1:14" ht="14.45" customHeight="1" x14ac:dyDescent="0.2">
      <c r="A15" s="17" t="s">
        <v>94</v>
      </c>
      <c r="B15" s="74"/>
      <c r="C15" s="74"/>
      <c r="D15" s="74"/>
      <c r="E15" s="74"/>
      <c r="F15" s="111"/>
      <c r="G15" s="112"/>
      <c r="H15" s="113">
        <v>-2672242</v>
      </c>
      <c r="I15" s="112"/>
      <c r="J15" s="114">
        <v>-2290001</v>
      </c>
      <c r="K15" s="112"/>
      <c r="L15" s="115">
        <v>-1076479</v>
      </c>
      <c r="M15" s="112"/>
      <c r="N15" s="114">
        <v>-840250</v>
      </c>
    </row>
    <row r="16" spans="1:14" ht="14.45" customHeight="1" x14ac:dyDescent="0.2">
      <c r="A16" s="17" t="s">
        <v>95</v>
      </c>
      <c r="B16" s="74"/>
      <c r="C16" s="74"/>
      <c r="D16" s="74"/>
      <c r="E16" s="74"/>
      <c r="F16" s="108"/>
      <c r="G16" s="112"/>
      <c r="H16" s="116">
        <v>-2246739</v>
      </c>
      <c r="I16" s="112"/>
      <c r="J16" s="117">
        <v>-1049589</v>
      </c>
      <c r="K16" s="112"/>
      <c r="L16" s="118">
        <v>-2233850</v>
      </c>
      <c r="M16" s="112"/>
      <c r="N16" s="117">
        <v>-1049589</v>
      </c>
    </row>
    <row r="17" spans="1:14" ht="14.45" customHeight="1" x14ac:dyDescent="0.2">
      <c r="B17" s="74"/>
      <c r="C17" s="74"/>
      <c r="D17" s="74"/>
      <c r="E17" s="74"/>
      <c r="F17" s="108"/>
      <c r="G17" s="119"/>
      <c r="H17" s="115"/>
      <c r="I17" s="119"/>
      <c r="J17" s="119"/>
      <c r="K17" s="119"/>
      <c r="L17" s="115"/>
      <c r="M17" s="119"/>
      <c r="N17" s="119"/>
    </row>
    <row r="18" spans="1:14" ht="14.45" customHeight="1" x14ac:dyDescent="0.2">
      <c r="A18" s="32" t="s">
        <v>96</v>
      </c>
      <c r="B18" s="74"/>
      <c r="C18" s="74"/>
      <c r="D18" s="74"/>
      <c r="E18" s="74"/>
      <c r="F18" s="108"/>
      <c r="G18" s="119"/>
      <c r="H18" s="115">
        <f>SUM(H13:H17)</f>
        <v>1637719</v>
      </c>
      <c r="I18" s="119"/>
      <c r="J18" s="119">
        <f>SUM(J13:J17)</f>
        <v>1060675</v>
      </c>
      <c r="K18" s="119"/>
      <c r="L18" s="115">
        <f>SUM(L13:L17)</f>
        <v>805588</v>
      </c>
      <c r="M18" s="119"/>
      <c r="N18" s="119">
        <f>SUM(N13:N17)</f>
        <v>374789</v>
      </c>
    </row>
    <row r="19" spans="1:14" ht="14.45" customHeight="1" x14ac:dyDescent="0.2">
      <c r="B19" s="74"/>
      <c r="C19" s="74"/>
      <c r="D19" s="74"/>
      <c r="E19" s="74"/>
      <c r="F19" s="111"/>
      <c r="G19" s="119"/>
      <c r="H19" s="115"/>
      <c r="I19" s="119"/>
      <c r="J19" s="119"/>
      <c r="K19" s="119"/>
      <c r="L19" s="115"/>
      <c r="M19" s="119"/>
      <c r="N19" s="119"/>
    </row>
    <row r="20" spans="1:14" ht="14.45" customHeight="1" x14ac:dyDescent="0.2">
      <c r="A20" s="33" t="s">
        <v>97</v>
      </c>
      <c r="B20" s="74"/>
      <c r="C20" s="74"/>
      <c r="D20" s="74"/>
      <c r="E20" s="74"/>
      <c r="F20" s="111"/>
      <c r="G20" s="112"/>
      <c r="H20" s="113">
        <v>716911</v>
      </c>
      <c r="I20" s="112"/>
      <c r="J20" s="114">
        <v>332430</v>
      </c>
      <c r="K20" s="112"/>
      <c r="L20" s="115">
        <v>1422446</v>
      </c>
      <c r="M20" s="112"/>
      <c r="N20" s="114">
        <v>1111888</v>
      </c>
    </row>
    <row r="21" spans="1:14" ht="14.45" customHeight="1" x14ac:dyDescent="0.2">
      <c r="A21" s="33" t="s">
        <v>98</v>
      </c>
      <c r="B21" s="74"/>
      <c r="C21" s="74"/>
      <c r="D21" s="74"/>
      <c r="E21" s="74"/>
      <c r="F21" s="111"/>
      <c r="G21" s="112"/>
      <c r="H21" s="120">
        <v>-451024</v>
      </c>
      <c r="I21" s="112"/>
      <c r="J21" s="121">
        <v>-473521</v>
      </c>
      <c r="K21" s="112"/>
      <c r="L21" s="122">
        <v>-233436</v>
      </c>
      <c r="M21" s="112"/>
      <c r="N21" s="121">
        <v>-189587</v>
      </c>
    </row>
    <row r="22" spans="1:14" ht="14.45" customHeight="1" x14ac:dyDescent="0.2">
      <c r="A22" s="33" t="s">
        <v>99</v>
      </c>
      <c r="B22" s="74"/>
      <c r="C22" s="74"/>
      <c r="D22" s="74"/>
      <c r="E22" s="74"/>
      <c r="F22" s="111"/>
      <c r="G22" s="112"/>
      <c r="H22" s="120">
        <v>-650717</v>
      </c>
      <c r="I22" s="112"/>
      <c r="J22" s="121">
        <v>-546940</v>
      </c>
      <c r="K22" s="112"/>
      <c r="L22" s="122">
        <v>-434829</v>
      </c>
      <c r="M22" s="112"/>
      <c r="N22" s="121">
        <v>-409798</v>
      </c>
    </row>
    <row r="23" spans="1:14" ht="14.45" customHeight="1" x14ac:dyDescent="0.2">
      <c r="A23" s="33" t="s">
        <v>100</v>
      </c>
      <c r="B23" s="74"/>
      <c r="C23" s="74"/>
      <c r="D23" s="74"/>
      <c r="E23" s="74"/>
      <c r="F23" s="36"/>
      <c r="G23" s="112"/>
      <c r="H23" s="120">
        <v>262587</v>
      </c>
      <c r="I23" s="112"/>
      <c r="J23" s="121">
        <v>146965</v>
      </c>
      <c r="K23" s="112"/>
      <c r="L23" s="122">
        <v>175653</v>
      </c>
      <c r="M23" s="165"/>
      <c r="N23" s="121">
        <v>152752</v>
      </c>
    </row>
    <row r="24" spans="1:14" ht="14.45" customHeight="1" x14ac:dyDescent="0.2">
      <c r="A24" s="33" t="s">
        <v>101</v>
      </c>
      <c r="B24" s="74"/>
      <c r="C24" s="74"/>
      <c r="D24" s="74"/>
      <c r="E24" s="74"/>
      <c r="F24" s="36"/>
      <c r="G24" s="123"/>
      <c r="H24" s="124">
        <v>-353698</v>
      </c>
      <c r="I24" s="165"/>
      <c r="J24" s="125">
        <v>-252168</v>
      </c>
      <c r="K24" s="165"/>
      <c r="L24" s="166">
        <v>-395451</v>
      </c>
      <c r="M24" s="165"/>
      <c r="N24" s="125">
        <v>-276955</v>
      </c>
    </row>
    <row r="25" spans="1:14" ht="14.45" customHeight="1" x14ac:dyDescent="0.2">
      <c r="A25" s="17" t="s">
        <v>102</v>
      </c>
      <c r="B25" s="6"/>
      <c r="C25" s="6"/>
      <c r="D25" s="74"/>
      <c r="E25" s="74"/>
      <c r="F25" s="36"/>
      <c r="G25" s="123"/>
      <c r="H25" s="113"/>
      <c r="I25" s="165"/>
      <c r="J25" s="114"/>
      <c r="K25" s="165"/>
      <c r="L25" s="166"/>
      <c r="M25" s="165"/>
      <c r="N25" s="167"/>
    </row>
    <row r="26" spans="1:14" ht="14.45" customHeight="1" x14ac:dyDescent="0.2">
      <c r="A26" s="17"/>
      <c r="B26" s="72" t="s">
        <v>103</v>
      </c>
      <c r="C26" s="6"/>
      <c r="D26" s="74"/>
      <c r="E26" s="74"/>
      <c r="F26" s="36"/>
      <c r="G26" s="127"/>
      <c r="H26" s="128">
        <v>-220811</v>
      </c>
      <c r="I26" s="132"/>
      <c r="J26" s="129">
        <v>-104996</v>
      </c>
      <c r="K26" s="132"/>
      <c r="L26" s="130">
        <v>0</v>
      </c>
      <c r="M26" s="132"/>
      <c r="N26" s="129">
        <v>0</v>
      </c>
    </row>
    <row r="27" spans="1:14" ht="14.45" customHeight="1" x14ac:dyDescent="0.2">
      <c r="A27" s="32"/>
      <c r="B27" s="74"/>
      <c r="C27" s="74"/>
      <c r="D27" s="74"/>
      <c r="E27" s="74"/>
      <c r="F27" s="36"/>
      <c r="G27" s="119"/>
      <c r="H27" s="115"/>
      <c r="I27" s="119"/>
      <c r="J27" s="119"/>
      <c r="K27" s="119"/>
      <c r="L27" s="115"/>
      <c r="M27" s="119"/>
      <c r="N27" s="119"/>
    </row>
    <row r="28" spans="1:14" ht="14.45" customHeight="1" x14ac:dyDescent="0.2">
      <c r="A28" s="32" t="s">
        <v>104</v>
      </c>
      <c r="B28" s="35"/>
      <c r="C28" s="74"/>
      <c r="D28" s="74"/>
      <c r="E28" s="74"/>
      <c r="F28" s="36"/>
      <c r="G28" s="127"/>
      <c r="H28" s="131">
        <f>SUM(H18:H26)</f>
        <v>940967</v>
      </c>
      <c r="I28" s="132"/>
      <c r="J28" s="132">
        <f>SUM(J18:J26)</f>
        <v>162445</v>
      </c>
      <c r="K28" s="132"/>
      <c r="L28" s="131">
        <f>SUM(L18:L26)</f>
        <v>1339971</v>
      </c>
      <c r="M28" s="132"/>
      <c r="N28" s="132">
        <f>SUM(N18:N26)</f>
        <v>763089</v>
      </c>
    </row>
    <row r="29" spans="1:14" ht="14.45" customHeight="1" x14ac:dyDescent="0.2">
      <c r="A29" s="33" t="s">
        <v>105</v>
      </c>
      <c r="B29" s="74"/>
      <c r="C29" s="74"/>
      <c r="D29" s="74"/>
      <c r="E29" s="74"/>
      <c r="F29" s="18">
        <v>17</v>
      </c>
      <c r="G29" s="133"/>
      <c r="H29" s="134">
        <v>-221725</v>
      </c>
      <c r="I29" s="168"/>
      <c r="J29" s="135">
        <v>-45819</v>
      </c>
      <c r="K29" s="168"/>
      <c r="L29" s="136">
        <v>-116709</v>
      </c>
      <c r="M29" s="168"/>
      <c r="N29" s="129">
        <v>6246</v>
      </c>
    </row>
    <row r="30" spans="1:14" ht="14.45" customHeight="1" x14ac:dyDescent="0.2">
      <c r="B30" s="74"/>
      <c r="C30" s="74"/>
      <c r="D30" s="74"/>
      <c r="E30" s="74"/>
      <c r="F30" s="36"/>
      <c r="G30" s="127"/>
      <c r="H30" s="131"/>
      <c r="I30" s="132"/>
      <c r="J30" s="132"/>
      <c r="K30" s="132"/>
      <c r="L30" s="131"/>
      <c r="M30" s="132"/>
      <c r="N30" s="132"/>
    </row>
    <row r="31" spans="1:14" ht="14.45" customHeight="1" x14ac:dyDescent="0.2">
      <c r="A31" s="32" t="s">
        <v>106</v>
      </c>
      <c r="B31" s="74"/>
      <c r="C31" s="74"/>
      <c r="D31" s="74"/>
      <c r="E31" s="74"/>
      <c r="F31" s="36"/>
      <c r="G31" s="127"/>
      <c r="H31" s="131">
        <f>SUM(H28:H30)</f>
        <v>719242</v>
      </c>
      <c r="I31" s="132"/>
      <c r="J31" s="132">
        <f>SUM(J28:J30)</f>
        <v>116626</v>
      </c>
      <c r="K31" s="132"/>
      <c r="L31" s="131">
        <f>SUM(L28:L30)</f>
        <v>1223262</v>
      </c>
      <c r="M31" s="132"/>
      <c r="N31" s="132">
        <f>SUM(N28:N30)</f>
        <v>769335</v>
      </c>
    </row>
    <row r="32" spans="1:14" ht="14.45" customHeight="1" x14ac:dyDescent="0.2">
      <c r="A32" s="32"/>
      <c r="B32" s="74"/>
      <c r="C32" s="74"/>
      <c r="D32" s="74"/>
      <c r="E32" s="74"/>
      <c r="F32" s="36"/>
      <c r="G32" s="127"/>
      <c r="H32" s="131"/>
      <c r="I32" s="132"/>
      <c r="J32" s="132"/>
      <c r="K32" s="132"/>
      <c r="L32" s="131"/>
      <c r="M32" s="132"/>
      <c r="N32" s="132"/>
    </row>
    <row r="33" spans="1:14" ht="14.45" customHeight="1" x14ac:dyDescent="0.2">
      <c r="A33" s="12" t="s">
        <v>107</v>
      </c>
      <c r="B33" s="6"/>
      <c r="C33" s="6"/>
      <c r="D33" s="6"/>
      <c r="E33" s="6"/>
      <c r="F33" s="36"/>
      <c r="G33" s="127"/>
      <c r="H33" s="131"/>
      <c r="I33" s="132"/>
      <c r="J33" s="132"/>
      <c r="K33" s="132"/>
      <c r="L33" s="131"/>
      <c r="M33" s="132"/>
      <c r="N33" s="132"/>
    </row>
    <row r="34" spans="1:14" ht="14.45" customHeight="1" x14ac:dyDescent="0.2">
      <c r="A34" s="17" t="s">
        <v>108</v>
      </c>
      <c r="B34" s="6"/>
      <c r="C34" s="6"/>
      <c r="D34" s="6"/>
      <c r="E34" s="6"/>
      <c r="F34" s="36"/>
      <c r="G34" s="127"/>
      <c r="H34" s="131"/>
      <c r="I34" s="132"/>
      <c r="J34" s="132"/>
      <c r="K34" s="132"/>
      <c r="L34" s="131"/>
      <c r="M34" s="132"/>
      <c r="N34" s="132"/>
    </row>
    <row r="35" spans="1:14" ht="14.45" customHeight="1" x14ac:dyDescent="0.2">
      <c r="A35" s="12"/>
      <c r="B35" s="72" t="s">
        <v>109</v>
      </c>
      <c r="C35" s="6"/>
      <c r="D35" s="6"/>
      <c r="E35" s="6"/>
      <c r="F35" s="36"/>
      <c r="G35" s="127"/>
      <c r="H35" s="131"/>
      <c r="I35" s="132"/>
      <c r="J35" s="132"/>
      <c r="K35" s="132"/>
      <c r="L35" s="131"/>
      <c r="M35" s="132"/>
      <c r="N35" s="132"/>
    </row>
    <row r="36" spans="1:14" ht="14.45" customHeight="1" x14ac:dyDescent="0.2">
      <c r="A36" s="12"/>
      <c r="B36" s="6"/>
      <c r="C36" s="72" t="s">
        <v>110</v>
      </c>
      <c r="D36" s="6"/>
      <c r="E36" s="6"/>
      <c r="F36" s="111">
        <v>13</v>
      </c>
      <c r="G36" s="127"/>
      <c r="H36" s="137">
        <v>5668</v>
      </c>
      <c r="I36" s="132"/>
      <c r="J36" s="138">
        <v>4809</v>
      </c>
      <c r="K36" s="132"/>
      <c r="L36" s="131">
        <v>9785</v>
      </c>
      <c r="M36" s="132"/>
      <c r="N36" s="138">
        <v>0</v>
      </c>
    </row>
    <row r="37" spans="1:14" ht="14.45" customHeight="1" x14ac:dyDescent="0.2">
      <c r="A37" s="12"/>
      <c r="B37" s="72" t="s">
        <v>111</v>
      </c>
      <c r="C37" s="6"/>
      <c r="D37" s="6"/>
      <c r="E37" s="6"/>
      <c r="F37" s="36"/>
      <c r="G37" s="127"/>
      <c r="H37" s="131"/>
      <c r="I37" s="132"/>
      <c r="J37" s="132"/>
      <c r="K37" s="132"/>
      <c r="L37" s="131"/>
      <c r="M37" s="132"/>
      <c r="N37" s="132"/>
    </row>
    <row r="38" spans="1:14" ht="14.45" customHeight="1" x14ac:dyDescent="0.2">
      <c r="A38" s="12"/>
      <c r="B38" s="6"/>
      <c r="C38" s="72" t="s">
        <v>112</v>
      </c>
      <c r="D38" s="6"/>
      <c r="E38" s="6"/>
      <c r="F38" s="36"/>
      <c r="G38" s="127"/>
      <c r="H38" s="128">
        <v>-1134</v>
      </c>
      <c r="I38" s="132"/>
      <c r="J38" s="129">
        <v>-961</v>
      </c>
      <c r="K38" s="132"/>
      <c r="L38" s="139">
        <v>-1957</v>
      </c>
      <c r="M38" s="132"/>
      <c r="N38" s="129">
        <v>0</v>
      </c>
    </row>
    <row r="39" spans="1:14" ht="14.45" customHeight="1" x14ac:dyDescent="0.2">
      <c r="A39" s="12"/>
      <c r="B39" s="6"/>
      <c r="C39" s="72"/>
      <c r="D39" s="6"/>
      <c r="E39" s="6"/>
      <c r="F39" s="36"/>
      <c r="G39" s="140"/>
      <c r="H39" s="141"/>
      <c r="I39" s="142"/>
      <c r="J39" s="142"/>
      <c r="K39" s="142"/>
      <c r="L39" s="141"/>
      <c r="M39" s="142"/>
      <c r="N39" s="142"/>
    </row>
    <row r="40" spans="1:14" ht="14.45" customHeight="1" x14ac:dyDescent="0.2">
      <c r="A40" s="33" t="s">
        <v>113</v>
      </c>
      <c r="B40" s="74"/>
      <c r="C40" s="74"/>
      <c r="D40" s="74"/>
      <c r="E40" s="74"/>
      <c r="F40" s="36"/>
      <c r="G40" s="140"/>
      <c r="H40" s="139">
        <f>SUM(H34:H38)</f>
        <v>4534</v>
      </c>
      <c r="I40" s="142"/>
      <c r="J40" s="143">
        <f>SUM(J34:J38)</f>
        <v>3848</v>
      </c>
      <c r="K40" s="142"/>
      <c r="L40" s="139">
        <f>SUM(L34:L38)</f>
        <v>7828</v>
      </c>
      <c r="M40" s="142"/>
      <c r="N40" s="143">
        <f>SUM(N34:N38)</f>
        <v>0</v>
      </c>
    </row>
    <row r="41" spans="1:14" ht="14.45" customHeight="1" x14ac:dyDescent="0.2">
      <c r="A41" s="32"/>
      <c r="B41" s="74"/>
      <c r="C41" s="74"/>
      <c r="D41" s="74"/>
      <c r="E41" s="74"/>
      <c r="F41" s="36"/>
      <c r="G41" s="127"/>
      <c r="H41" s="141"/>
      <c r="I41" s="132"/>
      <c r="J41" s="142"/>
      <c r="K41" s="132"/>
      <c r="L41" s="141"/>
      <c r="M41" s="132"/>
      <c r="N41" s="142"/>
    </row>
    <row r="42" spans="1:14" ht="14.45" customHeight="1" x14ac:dyDescent="0.2">
      <c r="A42" s="17" t="s">
        <v>114</v>
      </c>
      <c r="B42" s="6"/>
      <c r="C42" s="6"/>
      <c r="D42" s="6"/>
      <c r="E42" s="6"/>
      <c r="F42" s="36"/>
      <c r="G42" s="127"/>
      <c r="H42" s="141"/>
      <c r="I42" s="132"/>
      <c r="J42" s="142"/>
      <c r="K42" s="132"/>
      <c r="L42" s="141"/>
      <c r="M42" s="132"/>
      <c r="N42" s="142"/>
    </row>
    <row r="43" spans="1:14" ht="14.45" customHeight="1" x14ac:dyDescent="0.2">
      <c r="A43" s="17"/>
      <c r="B43" s="72" t="s">
        <v>301</v>
      </c>
      <c r="C43" s="6"/>
      <c r="D43" s="6"/>
      <c r="E43" s="6"/>
      <c r="F43" s="36"/>
      <c r="G43" s="127"/>
      <c r="H43" s="141"/>
      <c r="I43" s="132"/>
      <c r="J43" s="142"/>
      <c r="K43" s="132"/>
      <c r="L43" s="141"/>
      <c r="M43" s="132"/>
      <c r="N43" s="142"/>
    </row>
    <row r="44" spans="1:14" ht="14.45" customHeight="1" x14ac:dyDescent="0.2">
      <c r="A44" s="17"/>
      <c r="B44" s="6"/>
      <c r="C44" s="72" t="s">
        <v>103</v>
      </c>
      <c r="D44" s="6"/>
      <c r="E44" s="6"/>
      <c r="F44" s="111">
        <v>10</v>
      </c>
      <c r="G44" s="127"/>
      <c r="H44" s="137">
        <v>-6958</v>
      </c>
      <c r="I44" s="132"/>
      <c r="J44" s="138">
        <v>-4594</v>
      </c>
      <c r="K44" s="132"/>
      <c r="L44" s="141">
        <v>0</v>
      </c>
      <c r="M44" s="132"/>
      <c r="N44" s="138">
        <v>0</v>
      </c>
    </row>
    <row r="45" spans="1:14" ht="13.9" customHeight="1" x14ac:dyDescent="0.2">
      <c r="A45" s="12"/>
      <c r="B45" s="72" t="s">
        <v>115</v>
      </c>
      <c r="C45" s="72"/>
      <c r="D45" s="6"/>
      <c r="E45" s="6"/>
      <c r="F45" s="36"/>
      <c r="G45" s="127"/>
      <c r="H45" s="137">
        <v>-5279</v>
      </c>
      <c r="I45" s="132"/>
      <c r="J45" s="138">
        <v>-9593</v>
      </c>
      <c r="K45" s="132"/>
      <c r="L45" s="141">
        <v>0</v>
      </c>
      <c r="M45" s="132"/>
      <c r="N45" s="138">
        <v>0</v>
      </c>
    </row>
    <row r="46" spans="1:14" ht="13.9" customHeight="1" x14ac:dyDescent="0.2">
      <c r="A46" s="12"/>
      <c r="B46" s="72" t="s">
        <v>116</v>
      </c>
      <c r="C46" s="6"/>
      <c r="D46" s="6"/>
      <c r="E46" s="6"/>
      <c r="F46" s="36"/>
      <c r="G46" s="127"/>
      <c r="H46" s="141"/>
      <c r="I46" s="132"/>
      <c r="J46" s="142"/>
      <c r="K46" s="132"/>
      <c r="L46" s="141"/>
      <c r="M46" s="132"/>
      <c r="N46" s="142"/>
    </row>
    <row r="47" spans="1:14" ht="14.45" customHeight="1" x14ac:dyDescent="0.2">
      <c r="A47" s="12"/>
      <c r="B47" s="6"/>
      <c r="C47" s="72" t="s">
        <v>112</v>
      </c>
      <c r="D47" s="6"/>
      <c r="E47" s="6"/>
      <c r="F47" s="36"/>
      <c r="G47" s="127"/>
      <c r="H47" s="128">
        <v>2448</v>
      </c>
      <c r="I47" s="132"/>
      <c r="J47" s="129">
        <v>2837</v>
      </c>
      <c r="K47" s="132"/>
      <c r="L47" s="139">
        <v>0</v>
      </c>
      <c r="M47" s="132"/>
      <c r="N47" s="129">
        <v>0</v>
      </c>
    </row>
    <row r="48" spans="1:14" ht="14.45" customHeight="1" x14ac:dyDescent="0.2">
      <c r="A48" s="12"/>
      <c r="B48" s="6"/>
      <c r="C48" s="72"/>
      <c r="D48" s="6"/>
      <c r="E48" s="6"/>
      <c r="F48" s="36"/>
      <c r="G48" s="127"/>
      <c r="H48" s="141"/>
      <c r="I48" s="132"/>
      <c r="J48" s="142"/>
      <c r="K48" s="132"/>
      <c r="L48" s="141"/>
      <c r="M48" s="132"/>
      <c r="N48" s="142"/>
    </row>
    <row r="49" spans="1:14" ht="14.45" customHeight="1" x14ac:dyDescent="0.2">
      <c r="A49" s="33" t="s">
        <v>117</v>
      </c>
      <c r="B49" s="74"/>
      <c r="C49" s="74"/>
      <c r="D49" s="74"/>
      <c r="E49" s="74"/>
      <c r="F49" s="36"/>
      <c r="G49" s="140"/>
      <c r="H49" s="139">
        <f>SUM(H44:H47)</f>
        <v>-9789</v>
      </c>
      <c r="I49" s="142"/>
      <c r="J49" s="143">
        <f>SUM(J44:J47)</f>
        <v>-11350</v>
      </c>
      <c r="K49" s="142"/>
      <c r="L49" s="139">
        <f>SUM(L44:L47)</f>
        <v>0</v>
      </c>
      <c r="M49" s="132"/>
      <c r="N49" s="143">
        <f>SUM(N44:N47)</f>
        <v>0</v>
      </c>
    </row>
    <row r="50" spans="1:14" ht="14.45" customHeight="1" x14ac:dyDescent="0.2">
      <c r="A50" s="32"/>
      <c r="B50" s="74"/>
      <c r="C50" s="74"/>
      <c r="D50" s="74"/>
      <c r="E50" s="74"/>
      <c r="F50" s="36"/>
      <c r="G50" s="127"/>
      <c r="H50" s="131"/>
      <c r="I50" s="132"/>
      <c r="J50" s="132"/>
      <c r="K50" s="132"/>
      <c r="L50" s="131"/>
      <c r="M50" s="132"/>
      <c r="N50" s="132"/>
    </row>
    <row r="51" spans="1:14" ht="14.45" customHeight="1" x14ac:dyDescent="0.2">
      <c r="A51" s="33" t="s">
        <v>118</v>
      </c>
      <c r="B51" s="74"/>
      <c r="C51" s="74"/>
      <c r="D51" s="74"/>
      <c r="E51" s="74"/>
      <c r="F51" s="36"/>
      <c r="G51" s="144"/>
      <c r="H51" s="134">
        <f>H40+H49</f>
        <v>-5255</v>
      </c>
      <c r="I51" s="144"/>
      <c r="J51" s="135">
        <f>J40+J49</f>
        <v>-7502</v>
      </c>
      <c r="K51" s="144"/>
      <c r="L51" s="130">
        <f>L40+L49</f>
        <v>7828</v>
      </c>
      <c r="M51" s="144"/>
      <c r="N51" s="117">
        <f>N40+N49</f>
        <v>0</v>
      </c>
    </row>
    <row r="52" spans="1:14" ht="14.45" customHeight="1" x14ac:dyDescent="0.2">
      <c r="B52" s="74"/>
      <c r="C52" s="74"/>
      <c r="D52" s="74"/>
      <c r="E52" s="74"/>
      <c r="F52" s="36"/>
      <c r="G52" s="127"/>
      <c r="H52" s="131"/>
      <c r="I52" s="132"/>
      <c r="J52" s="132"/>
      <c r="K52" s="132"/>
      <c r="L52" s="131"/>
      <c r="M52" s="132"/>
      <c r="N52" s="132"/>
    </row>
    <row r="53" spans="1:14" ht="14.45" customHeight="1" thickBot="1" x14ac:dyDescent="0.25">
      <c r="A53" s="32" t="s">
        <v>119</v>
      </c>
      <c r="B53" s="32"/>
      <c r="C53" s="74"/>
      <c r="D53" s="74"/>
      <c r="E53" s="74"/>
      <c r="F53" s="36"/>
      <c r="G53" s="127"/>
      <c r="H53" s="145">
        <f>SUM(H31,H51)</f>
        <v>713987</v>
      </c>
      <c r="I53" s="132"/>
      <c r="J53" s="146">
        <f>SUM(J31,J51)</f>
        <v>109124</v>
      </c>
      <c r="K53" s="132"/>
      <c r="L53" s="145">
        <f>SUM(L31,L51)</f>
        <v>1231090</v>
      </c>
      <c r="M53" s="132"/>
      <c r="N53" s="146">
        <f>SUM(N31,N51)</f>
        <v>769335</v>
      </c>
    </row>
    <row r="54" spans="1:14" ht="14.45" customHeight="1" thickTop="1" x14ac:dyDescent="0.2">
      <c r="A54" s="32"/>
      <c r="B54" s="32"/>
      <c r="C54" s="74"/>
      <c r="D54" s="74"/>
      <c r="E54" s="74"/>
      <c r="F54" s="36"/>
      <c r="G54" s="132"/>
      <c r="H54" s="142"/>
      <c r="I54" s="132"/>
      <c r="J54" s="142"/>
      <c r="K54" s="132"/>
      <c r="L54" s="142"/>
      <c r="M54" s="132"/>
      <c r="N54" s="142"/>
    </row>
    <row r="55" spans="1:14" ht="14.45" customHeight="1" x14ac:dyDescent="0.2">
      <c r="A55" s="32"/>
      <c r="B55" s="32"/>
      <c r="C55" s="74"/>
      <c r="D55" s="74"/>
      <c r="E55" s="74"/>
      <c r="F55" s="36"/>
      <c r="G55" s="132"/>
      <c r="H55" s="142"/>
      <c r="I55" s="132"/>
      <c r="J55" s="142"/>
      <c r="K55" s="132"/>
      <c r="L55" s="142"/>
      <c r="M55" s="132"/>
      <c r="N55" s="142"/>
    </row>
    <row r="56" spans="1:14" ht="14.45" customHeight="1" x14ac:dyDescent="0.2">
      <c r="A56" s="32"/>
      <c r="B56" s="32"/>
      <c r="C56" s="74"/>
      <c r="D56" s="74"/>
      <c r="E56" s="74"/>
      <c r="F56" s="36"/>
      <c r="G56" s="132"/>
      <c r="H56" s="142"/>
      <c r="I56" s="132"/>
      <c r="J56" s="142"/>
      <c r="K56" s="132"/>
      <c r="L56" s="142"/>
      <c r="M56" s="132"/>
      <c r="N56" s="142"/>
    </row>
    <row r="57" spans="1:14" ht="14.45" customHeight="1" x14ac:dyDescent="0.2">
      <c r="A57" s="32"/>
      <c r="B57" s="32"/>
      <c r="C57" s="74"/>
      <c r="D57" s="74"/>
      <c r="E57" s="74"/>
      <c r="F57" s="36"/>
      <c r="G57" s="132"/>
      <c r="H57" s="142"/>
      <c r="I57" s="132"/>
      <c r="J57" s="142"/>
      <c r="K57" s="132"/>
      <c r="L57" s="142"/>
      <c r="M57" s="132"/>
      <c r="N57" s="142"/>
    </row>
    <row r="58" spans="1:14" ht="14.45" customHeight="1" x14ac:dyDescent="0.2">
      <c r="A58" s="32"/>
      <c r="B58" s="32"/>
      <c r="C58" s="74"/>
      <c r="D58" s="74"/>
      <c r="E58" s="74"/>
      <c r="F58" s="36"/>
      <c r="G58" s="132"/>
      <c r="H58" s="142"/>
      <c r="I58" s="132"/>
      <c r="J58" s="142"/>
      <c r="K58" s="132"/>
      <c r="L58" s="142"/>
      <c r="M58" s="132"/>
      <c r="N58" s="142"/>
    </row>
    <row r="59" spans="1:14" ht="14.45" customHeight="1" x14ac:dyDescent="0.2">
      <c r="A59" s="32"/>
      <c r="B59" s="32"/>
      <c r="C59" s="74"/>
      <c r="D59" s="74"/>
      <c r="E59" s="74"/>
      <c r="F59" s="36"/>
      <c r="G59" s="132"/>
      <c r="H59" s="142"/>
      <c r="I59" s="132"/>
      <c r="J59" s="142"/>
      <c r="K59" s="132"/>
      <c r="L59" s="142"/>
      <c r="M59" s="132"/>
      <c r="N59" s="142"/>
    </row>
    <row r="60" spans="1:14" ht="14.45" customHeight="1" x14ac:dyDescent="0.2">
      <c r="A60" s="32"/>
      <c r="B60" s="32"/>
      <c r="C60" s="74"/>
      <c r="D60" s="74"/>
      <c r="E60" s="74"/>
      <c r="F60" s="36"/>
      <c r="G60" s="132"/>
      <c r="H60" s="142"/>
      <c r="I60" s="132"/>
      <c r="J60" s="142"/>
      <c r="K60" s="132"/>
      <c r="L60" s="142"/>
      <c r="M60" s="132"/>
      <c r="N60" s="142"/>
    </row>
    <row r="61" spans="1:14" ht="14.45" customHeight="1" x14ac:dyDescent="0.2">
      <c r="A61" s="32"/>
      <c r="B61" s="32"/>
      <c r="C61" s="74"/>
      <c r="D61" s="74"/>
      <c r="E61" s="74"/>
      <c r="F61" s="36"/>
      <c r="G61" s="132"/>
      <c r="H61" s="142"/>
      <c r="I61" s="132"/>
      <c r="J61" s="142"/>
      <c r="K61" s="132"/>
      <c r="L61" s="142"/>
      <c r="M61" s="132"/>
      <c r="N61" s="142"/>
    </row>
    <row r="62" spans="1:14" ht="14.45" customHeight="1" x14ac:dyDescent="0.2">
      <c r="A62" s="32"/>
      <c r="B62" s="32"/>
      <c r="C62" s="74"/>
      <c r="D62" s="74"/>
      <c r="E62" s="74"/>
      <c r="F62" s="36"/>
      <c r="G62" s="132"/>
      <c r="H62" s="142"/>
      <c r="I62" s="132"/>
      <c r="J62" s="142"/>
      <c r="K62" s="132"/>
      <c r="L62" s="142"/>
      <c r="M62" s="132"/>
      <c r="N62" s="142"/>
    </row>
    <row r="63" spans="1:14" ht="14.45" customHeight="1" x14ac:dyDescent="0.2">
      <c r="A63" s="32"/>
      <c r="B63" s="32"/>
      <c r="C63" s="74"/>
      <c r="D63" s="74"/>
      <c r="E63" s="74"/>
      <c r="F63" s="36"/>
      <c r="G63" s="132"/>
      <c r="H63" s="142"/>
      <c r="I63" s="132"/>
      <c r="J63" s="142"/>
      <c r="K63" s="132"/>
      <c r="L63" s="142"/>
      <c r="M63" s="132"/>
      <c r="N63" s="142"/>
    </row>
    <row r="64" spans="1:14" ht="14.45" customHeight="1" x14ac:dyDescent="0.2">
      <c r="A64" s="32"/>
      <c r="B64" s="32"/>
      <c r="C64" s="74"/>
      <c r="D64" s="74"/>
      <c r="E64" s="74"/>
      <c r="F64" s="36"/>
      <c r="G64" s="132"/>
      <c r="H64" s="142"/>
      <c r="I64" s="132"/>
      <c r="J64" s="142"/>
      <c r="K64" s="132"/>
      <c r="L64" s="142"/>
      <c r="M64" s="132"/>
      <c r="N64" s="142"/>
    </row>
    <row r="65" spans="1:14" ht="15.75" customHeight="1" x14ac:dyDescent="0.2">
      <c r="A65" s="32"/>
      <c r="B65" s="32"/>
      <c r="C65" s="74"/>
      <c r="D65" s="74"/>
      <c r="E65" s="74"/>
      <c r="F65" s="36"/>
      <c r="G65" s="132"/>
      <c r="H65" s="142"/>
      <c r="I65" s="132"/>
      <c r="J65" s="142"/>
      <c r="K65" s="132"/>
      <c r="L65" s="142"/>
      <c r="M65" s="132"/>
      <c r="N65" s="142"/>
    </row>
    <row r="66" spans="1:14" ht="11.25" customHeight="1" x14ac:dyDescent="0.2">
      <c r="A66" s="32"/>
      <c r="B66" s="32"/>
      <c r="C66" s="74"/>
      <c r="D66" s="74"/>
      <c r="E66" s="74"/>
      <c r="F66" s="36"/>
      <c r="G66" s="132"/>
      <c r="H66" s="142"/>
      <c r="I66" s="132"/>
      <c r="J66" s="142"/>
      <c r="K66" s="132"/>
      <c r="L66" s="142"/>
      <c r="M66" s="132"/>
      <c r="N66" s="142"/>
    </row>
    <row r="67" spans="1:14" ht="21.95" customHeight="1" x14ac:dyDescent="0.2">
      <c r="A67" s="287" t="str">
        <f>'P&amp;L 5-6(3M)'!A122</f>
        <v>The accompanying notes on pages 14 to 45 are an integral part of the interim financial information.</v>
      </c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</row>
    <row r="68" spans="1:14" ht="16.5" customHeight="1" x14ac:dyDescent="0.2">
      <c r="A68" s="32" t="str">
        <f>A1</f>
        <v>Noble Development Public Company Limited</v>
      </c>
      <c r="B68" s="74"/>
      <c r="C68" s="74"/>
      <c r="D68" s="74"/>
      <c r="E68" s="74"/>
      <c r="F68" s="36"/>
      <c r="G68" s="132"/>
      <c r="H68" s="132"/>
      <c r="I68" s="132"/>
      <c r="J68" s="132"/>
      <c r="K68" s="132"/>
      <c r="L68" s="132"/>
      <c r="M68" s="132"/>
      <c r="N68" s="132"/>
    </row>
    <row r="69" spans="1:14" ht="16.5" customHeight="1" x14ac:dyDescent="0.2">
      <c r="A69" s="32" t="str">
        <f>A2</f>
        <v>Statements of Comprehensive Income</v>
      </c>
      <c r="B69" s="74"/>
      <c r="C69" s="74"/>
      <c r="D69" s="74"/>
      <c r="E69" s="74"/>
      <c r="F69" s="36"/>
      <c r="G69" s="132"/>
      <c r="H69" s="132"/>
      <c r="I69" s="132"/>
      <c r="J69" s="132"/>
      <c r="K69" s="132"/>
      <c r="L69" s="132"/>
      <c r="M69" s="132"/>
      <c r="N69" s="132"/>
    </row>
    <row r="70" spans="1:14" ht="16.5" customHeight="1" x14ac:dyDescent="0.2">
      <c r="A70" s="75" t="str">
        <f>A3</f>
        <v>For the nine-month period ended 30 September 2023</v>
      </c>
      <c r="B70" s="76"/>
      <c r="C70" s="76"/>
      <c r="D70" s="76"/>
      <c r="E70" s="76"/>
      <c r="F70" s="147"/>
      <c r="G70" s="143"/>
      <c r="H70" s="143"/>
      <c r="I70" s="143"/>
      <c r="J70" s="143"/>
      <c r="K70" s="143"/>
      <c r="L70" s="143"/>
      <c r="M70" s="143"/>
      <c r="N70" s="143"/>
    </row>
    <row r="71" spans="1:14" ht="16.5" customHeight="1" x14ac:dyDescent="0.2">
      <c r="B71" s="74"/>
      <c r="C71" s="74"/>
      <c r="D71" s="74"/>
      <c r="E71" s="74"/>
      <c r="F71" s="36"/>
      <c r="G71" s="132"/>
      <c r="H71" s="132"/>
      <c r="I71" s="132"/>
      <c r="J71" s="132"/>
      <c r="K71" s="132"/>
      <c r="L71" s="132"/>
      <c r="M71" s="132"/>
      <c r="N71" s="132"/>
    </row>
    <row r="72" spans="1:14" ht="16.5" customHeight="1" x14ac:dyDescent="0.2">
      <c r="A72" s="32"/>
      <c r="B72" s="74"/>
      <c r="C72" s="74"/>
      <c r="D72" s="74"/>
      <c r="E72" s="74"/>
      <c r="F72" s="36"/>
      <c r="G72" s="132"/>
      <c r="H72" s="132"/>
      <c r="I72" s="132"/>
      <c r="J72" s="132"/>
      <c r="K72" s="132"/>
      <c r="L72" s="132"/>
      <c r="M72" s="132"/>
      <c r="N72" s="132"/>
    </row>
    <row r="73" spans="1:14" ht="14.45" customHeight="1" x14ac:dyDescent="0.2">
      <c r="G73" s="33"/>
      <c r="H73" s="285" t="s">
        <v>3</v>
      </c>
      <c r="I73" s="285"/>
      <c r="J73" s="285"/>
      <c r="K73" s="93"/>
      <c r="L73" s="285" t="s">
        <v>4</v>
      </c>
      <c r="M73" s="285"/>
      <c r="N73" s="285"/>
    </row>
    <row r="74" spans="1:14" ht="14.45" customHeight="1" x14ac:dyDescent="0.2">
      <c r="A74" s="74"/>
      <c r="B74" s="74"/>
      <c r="C74" s="74"/>
      <c r="D74" s="74"/>
      <c r="E74" s="74"/>
      <c r="F74" s="74"/>
      <c r="G74" s="74"/>
      <c r="H74" s="286" t="s">
        <v>5</v>
      </c>
      <c r="I74" s="286"/>
      <c r="J74" s="286"/>
      <c r="K74" s="251"/>
      <c r="L74" s="286" t="s">
        <v>5</v>
      </c>
      <c r="M74" s="286"/>
      <c r="N74" s="286"/>
    </row>
    <row r="75" spans="1:14" s="74" customFormat="1" ht="14.45" customHeight="1" x14ac:dyDescent="0.2">
      <c r="G75" s="106"/>
      <c r="H75" s="106" t="s">
        <v>6</v>
      </c>
      <c r="I75" s="106"/>
      <c r="J75" s="106" t="s">
        <v>6</v>
      </c>
      <c r="K75" s="106"/>
      <c r="L75" s="106" t="s">
        <v>6</v>
      </c>
      <c r="M75" s="106"/>
      <c r="N75" s="106" t="s">
        <v>6</v>
      </c>
    </row>
    <row r="76" spans="1:14" ht="14.45" customHeight="1" x14ac:dyDescent="0.2">
      <c r="A76" s="74"/>
      <c r="B76" s="74"/>
      <c r="C76" s="74"/>
      <c r="D76" s="74"/>
      <c r="E76" s="74"/>
      <c r="F76" s="74"/>
      <c r="G76" s="93"/>
      <c r="H76" s="95" t="s">
        <v>8</v>
      </c>
      <c r="I76" s="93"/>
      <c r="J76" s="95" t="s">
        <v>8</v>
      </c>
      <c r="K76" s="93"/>
      <c r="L76" s="95" t="s">
        <v>8</v>
      </c>
      <c r="M76" s="93"/>
      <c r="N76" s="95" t="s">
        <v>8</v>
      </c>
    </row>
    <row r="77" spans="1:14" ht="14.45" customHeight="1" x14ac:dyDescent="0.2">
      <c r="A77" s="74"/>
      <c r="B77" s="74"/>
      <c r="C77" s="74"/>
      <c r="D77" s="74"/>
      <c r="E77" s="74"/>
      <c r="F77" s="74"/>
      <c r="G77" s="93"/>
      <c r="H77" s="107" t="s">
        <v>10</v>
      </c>
      <c r="I77" s="93"/>
      <c r="J77" s="107" t="s">
        <v>11</v>
      </c>
      <c r="K77" s="93"/>
      <c r="L77" s="107" t="s">
        <v>10</v>
      </c>
      <c r="M77" s="93"/>
      <c r="N77" s="107" t="s">
        <v>11</v>
      </c>
    </row>
    <row r="78" spans="1:14" ht="14.45" customHeight="1" x14ac:dyDescent="0.2">
      <c r="A78" s="74"/>
      <c r="B78" s="74"/>
      <c r="C78" s="74"/>
      <c r="D78" s="74"/>
      <c r="E78" s="74"/>
      <c r="F78" s="108"/>
      <c r="G78" s="106"/>
      <c r="H78" s="109" t="s">
        <v>13</v>
      </c>
      <c r="I78" s="106"/>
      <c r="J78" s="109" t="s">
        <v>13</v>
      </c>
      <c r="K78" s="106"/>
      <c r="L78" s="109" t="s">
        <v>13</v>
      </c>
      <c r="M78" s="106"/>
      <c r="N78" s="109" t="s">
        <v>13</v>
      </c>
    </row>
    <row r="79" spans="1:14" ht="16.5" customHeight="1" x14ac:dyDescent="0.2">
      <c r="A79" s="32"/>
      <c r="B79" s="74"/>
      <c r="C79" s="74"/>
      <c r="D79" s="74"/>
      <c r="E79" s="74"/>
      <c r="F79" s="36"/>
      <c r="G79" s="127"/>
      <c r="H79" s="131"/>
      <c r="I79" s="132"/>
      <c r="J79" s="132"/>
      <c r="K79" s="132"/>
      <c r="L79" s="131"/>
      <c r="M79" s="132"/>
      <c r="N79" s="132"/>
    </row>
    <row r="80" spans="1:14" ht="14.45" customHeight="1" x14ac:dyDescent="0.2">
      <c r="A80" s="32" t="s">
        <v>120</v>
      </c>
      <c r="B80" s="74"/>
      <c r="C80" s="74"/>
      <c r="D80" s="74"/>
      <c r="E80" s="74"/>
      <c r="F80" s="36"/>
      <c r="G80" s="127"/>
      <c r="H80" s="131"/>
      <c r="I80" s="132"/>
      <c r="J80" s="132"/>
      <c r="K80" s="132"/>
      <c r="L80" s="131"/>
      <c r="M80" s="132"/>
      <c r="N80" s="132"/>
    </row>
    <row r="81" spans="1:14" ht="16.5" customHeight="1" x14ac:dyDescent="0.2">
      <c r="A81" s="32"/>
      <c r="B81" s="74"/>
      <c r="C81" s="74"/>
      <c r="D81" s="74"/>
      <c r="E81" s="74"/>
      <c r="F81" s="36"/>
      <c r="G81" s="127"/>
      <c r="H81" s="131"/>
      <c r="I81" s="132"/>
      <c r="J81" s="132"/>
      <c r="K81" s="132"/>
      <c r="L81" s="131"/>
      <c r="M81" s="132"/>
      <c r="N81" s="132"/>
    </row>
    <row r="82" spans="1:14" ht="16.5" customHeight="1" x14ac:dyDescent="0.2">
      <c r="A82" s="33" t="s">
        <v>121</v>
      </c>
      <c r="B82" s="74"/>
      <c r="C82" s="74"/>
      <c r="D82" s="74"/>
      <c r="E82" s="74"/>
      <c r="F82" s="36"/>
      <c r="G82" s="148"/>
      <c r="H82" s="149">
        <v>719208</v>
      </c>
      <c r="I82" s="169"/>
      <c r="J82" s="170">
        <v>116600</v>
      </c>
      <c r="K82" s="169"/>
      <c r="L82" s="171">
        <v>1223262</v>
      </c>
      <c r="M82" s="169"/>
      <c r="N82" s="170">
        <v>769335</v>
      </c>
    </row>
    <row r="83" spans="1:14" ht="16.5" customHeight="1" thickTop="1" x14ac:dyDescent="0.2">
      <c r="A83" s="32"/>
      <c r="B83" s="74"/>
      <c r="C83" s="74"/>
      <c r="D83" s="74"/>
      <c r="E83" s="74"/>
      <c r="F83" s="36"/>
      <c r="G83" s="119"/>
      <c r="H83" s="115"/>
      <c r="I83" s="119"/>
      <c r="J83" s="119"/>
      <c r="K83" s="119"/>
      <c r="L83" s="115"/>
      <c r="M83" s="119"/>
      <c r="N83" s="119"/>
    </row>
    <row r="84" spans="1:14" ht="16.5" customHeight="1" thickBot="1" x14ac:dyDescent="0.25">
      <c r="A84" s="33" t="s">
        <v>87</v>
      </c>
      <c r="B84" s="74"/>
      <c r="C84" s="74"/>
      <c r="D84" s="74"/>
      <c r="E84" s="74"/>
      <c r="F84" s="36"/>
      <c r="G84" s="133"/>
      <c r="H84" s="155">
        <v>34</v>
      </c>
      <c r="I84" s="168"/>
      <c r="J84" s="172">
        <v>26</v>
      </c>
      <c r="K84" s="168"/>
      <c r="L84" s="171">
        <v>0</v>
      </c>
      <c r="M84" s="144"/>
      <c r="N84" s="172">
        <v>0</v>
      </c>
    </row>
    <row r="85" spans="1:14" ht="16.5" customHeight="1" thickTop="1" x14ac:dyDescent="0.2">
      <c r="B85" s="74"/>
      <c r="C85" s="74"/>
      <c r="D85" s="74"/>
      <c r="E85" s="74"/>
      <c r="F85" s="36"/>
      <c r="G85" s="127"/>
      <c r="H85" s="122"/>
      <c r="I85" s="132"/>
      <c r="J85" s="144"/>
      <c r="K85" s="132"/>
      <c r="L85" s="122"/>
      <c r="M85" s="132"/>
      <c r="N85" s="144"/>
    </row>
    <row r="86" spans="1:14" ht="16.5" customHeight="1" x14ac:dyDescent="0.2">
      <c r="A86" s="32" t="s">
        <v>122</v>
      </c>
      <c r="B86" s="74"/>
      <c r="C86" s="74"/>
      <c r="D86" s="74"/>
      <c r="E86" s="74"/>
      <c r="F86" s="36"/>
      <c r="G86" s="127"/>
      <c r="H86" s="122"/>
      <c r="I86" s="132"/>
      <c r="J86" s="144"/>
      <c r="K86" s="132"/>
      <c r="L86" s="122"/>
      <c r="M86" s="132"/>
      <c r="N86" s="144"/>
    </row>
    <row r="87" spans="1:14" ht="16.5" customHeight="1" x14ac:dyDescent="0.2">
      <c r="B87" s="74"/>
      <c r="C87" s="74"/>
      <c r="D87" s="74"/>
      <c r="E87" s="74"/>
      <c r="F87" s="36"/>
      <c r="G87" s="127"/>
      <c r="H87" s="122"/>
      <c r="I87" s="132"/>
      <c r="J87" s="144"/>
      <c r="K87" s="132"/>
      <c r="L87" s="122"/>
      <c r="M87" s="132"/>
      <c r="N87" s="144"/>
    </row>
    <row r="88" spans="1:14" ht="16.5" customHeight="1" x14ac:dyDescent="0.2">
      <c r="A88" s="33" t="s">
        <v>121</v>
      </c>
      <c r="B88" s="74"/>
      <c r="C88" s="74"/>
      <c r="D88" s="74"/>
      <c r="E88" s="74"/>
      <c r="F88" s="36"/>
      <c r="G88" s="133"/>
      <c r="H88" s="149">
        <v>713953</v>
      </c>
      <c r="I88" s="168"/>
      <c r="J88" s="170">
        <v>109098</v>
      </c>
      <c r="K88" s="168"/>
      <c r="L88" s="171">
        <v>1231090</v>
      </c>
      <c r="M88" s="168"/>
      <c r="N88" s="170">
        <v>769335</v>
      </c>
    </row>
    <row r="89" spans="1:14" ht="16.5" customHeight="1" thickTop="1" x14ac:dyDescent="0.2">
      <c r="A89" s="32"/>
      <c r="B89" s="74"/>
      <c r="C89" s="74"/>
      <c r="D89" s="74"/>
      <c r="E89" s="74"/>
      <c r="F89" s="36"/>
      <c r="G89" s="112"/>
      <c r="H89" s="154"/>
      <c r="I89" s="112"/>
      <c r="J89" s="112"/>
      <c r="K89" s="112"/>
      <c r="L89" s="115"/>
      <c r="M89" s="112"/>
      <c r="N89" s="119"/>
    </row>
    <row r="90" spans="1:14" ht="16.5" customHeight="1" thickBot="1" x14ac:dyDescent="0.25">
      <c r="A90" s="33" t="s">
        <v>87</v>
      </c>
      <c r="B90" s="74"/>
      <c r="C90" s="74"/>
      <c r="D90" s="74"/>
      <c r="E90" s="74"/>
      <c r="F90" s="36"/>
      <c r="G90" s="133"/>
      <c r="H90" s="155">
        <v>34</v>
      </c>
      <c r="I90" s="168"/>
      <c r="J90" s="172">
        <v>26</v>
      </c>
      <c r="K90" s="168"/>
      <c r="L90" s="171">
        <v>0</v>
      </c>
      <c r="M90" s="168"/>
      <c r="N90" s="172">
        <v>0</v>
      </c>
    </row>
    <row r="91" spans="1:14" ht="16.5" customHeight="1" thickTop="1" x14ac:dyDescent="0.2">
      <c r="B91" s="74"/>
      <c r="C91" s="74"/>
      <c r="D91" s="74"/>
      <c r="E91" s="74"/>
      <c r="F91" s="36"/>
      <c r="G91" s="127"/>
      <c r="H91" s="131"/>
      <c r="I91" s="132"/>
      <c r="J91" s="132"/>
      <c r="K91" s="132"/>
      <c r="L91" s="131"/>
      <c r="M91" s="132"/>
      <c r="N91" s="132"/>
    </row>
    <row r="92" spans="1:14" ht="16.5" customHeight="1" x14ac:dyDescent="0.2">
      <c r="A92" s="32" t="s">
        <v>123</v>
      </c>
      <c r="B92" s="74"/>
      <c r="C92" s="74"/>
      <c r="D92" s="74"/>
      <c r="E92" s="74"/>
      <c r="F92" s="36"/>
      <c r="G92" s="127"/>
      <c r="H92" s="131"/>
      <c r="I92" s="132"/>
      <c r="J92" s="132"/>
      <c r="K92" s="132"/>
      <c r="L92" s="131"/>
      <c r="M92" s="132"/>
      <c r="N92" s="132"/>
    </row>
    <row r="93" spans="1:14" ht="16.5" customHeight="1" x14ac:dyDescent="0.2">
      <c r="A93" s="32"/>
      <c r="B93" s="74"/>
      <c r="C93" s="74"/>
      <c r="D93" s="74"/>
      <c r="E93" s="74"/>
      <c r="F93" s="36"/>
      <c r="G93" s="127"/>
      <c r="H93" s="131"/>
      <c r="I93" s="132"/>
      <c r="J93" s="132"/>
      <c r="K93" s="132"/>
      <c r="L93" s="131"/>
      <c r="M93" s="132"/>
      <c r="N93" s="132"/>
    </row>
    <row r="94" spans="1:14" ht="16.5" customHeight="1" x14ac:dyDescent="0.2">
      <c r="A94" s="33" t="s">
        <v>124</v>
      </c>
      <c r="F94" s="111"/>
      <c r="G94" s="156"/>
      <c r="H94" s="157">
        <v>0.52519398808541462</v>
      </c>
      <c r="I94" s="173"/>
      <c r="J94" s="174">
        <v>0.09</v>
      </c>
      <c r="K94" s="173"/>
      <c r="L94" s="163">
        <v>0.8932740573705249</v>
      </c>
      <c r="M94" s="173"/>
      <c r="N94" s="174">
        <v>0.56000000000000005</v>
      </c>
    </row>
    <row r="95" spans="1:14" ht="16.5" customHeight="1" thickTop="1" x14ac:dyDescent="0.2">
      <c r="B95" s="35"/>
      <c r="C95" s="35"/>
      <c r="D95" s="36"/>
      <c r="E95" s="36"/>
      <c r="F95" s="108"/>
      <c r="G95" s="161"/>
      <c r="H95" s="162"/>
      <c r="I95" s="132"/>
      <c r="J95" s="175"/>
      <c r="K95" s="132"/>
      <c r="L95" s="176"/>
      <c r="M95" s="177"/>
      <c r="N95" s="178"/>
    </row>
    <row r="96" spans="1:14" ht="16.5" customHeight="1" thickBot="1" x14ac:dyDescent="0.25">
      <c r="A96" s="33" t="s">
        <v>125</v>
      </c>
      <c r="F96" s="111"/>
      <c r="G96" s="33"/>
      <c r="H96" s="171">
        <v>0</v>
      </c>
      <c r="I96" s="173"/>
      <c r="J96" s="150">
        <v>0</v>
      </c>
      <c r="K96" s="173"/>
      <c r="L96" s="171">
        <v>0</v>
      </c>
      <c r="M96" s="173"/>
      <c r="N96" s="150">
        <v>0</v>
      </c>
    </row>
    <row r="97" spans="2:14" ht="16.5" customHeight="1" thickTop="1" x14ac:dyDescent="0.2">
      <c r="B97" s="35"/>
      <c r="C97" s="35"/>
      <c r="D97" s="36"/>
      <c r="E97" s="36"/>
      <c r="G97" s="127"/>
      <c r="H97" s="132"/>
      <c r="I97" s="132"/>
      <c r="J97" s="132"/>
      <c r="K97" s="132"/>
      <c r="L97" s="132"/>
      <c r="M97" s="132"/>
      <c r="N97" s="132"/>
    </row>
    <row r="98" spans="2:14" ht="18.75" customHeight="1" x14ac:dyDescent="0.2">
      <c r="B98" s="35"/>
      <c r="C98" s="35"/>
      <c r="D98" s="36"/>
      <c r="E98" s="36"/>
      <c r="G98" s="127"/>
      <c r="H98" s="132"/>
      <c r="I98" s="132"/>
      <c r="J98" s="132"/>
      <c r="K98" s="132"/>
      <c r="L98" s="132"/>
      <c r="M98" s="132"/>
      <c r="N98" s="132"/>
    </row>
    <row r="99" spans="2:14" ht="16.5" customHeight="1" x14ac:dyDescent="0.2">
      <c r="B99" s="35"/>
      <c r="C99" s="35"/>
      <c r="D99" s="36"/>
      <c r="E99" s="36"/>
      <c r="G99" s="127"/>
      <c r="H99" s="132"/>
      <c r="I99" s="132"/>
      <c r="J99" s="132"/>
      <c r="K99" s="132"/>
      <c r="L99" s="132"/>
      <c r="M99" s="132"/>
      <c r="N99" s="132"/>
    </row>
    <row r="100" spans="2:14" ht="16.5" customHeight="1" x14ac:dyDescent="0.2">
      <c r="B100" s="35"/>
      <c r="C100" s="35"/>
      <c r="D100" s="36"/>
      <c r="E100" s="36"/>
      <c r="G100" s="127"/>
      <c r="H100" s="132"/>
      <c r="I100" s="132"/>
      <c r="J100" s="132"/>
      <c r="K100" s="132"/>
      <c r="L100" s="132"/>
      <c r="M100" s="132"/>
      <c r="N100" s="132"/>
    </row>
    <row r="101" spans="2:14" ht="16.5" customHeight="1" x14ac:dyDescent="0.2">
      <c r="B101" s="35"/>
      <c r="C101" s="35"/>
      <c r="D101" s="36"/>
      <c r="E101" s="36"/>
      <c r="G101" s="127"/>
      <c r="H101" s="132"/>
      <c r="I101" s="132"/>
      <c r="J101" s="132"/>
      <c r="K101" s="132"/>
      <c r="L101" s="132"/>
      <c r="M101" s="132"/>
      <c r="N101" s="132"/>
    </row>
    <row r="102" spans="2:14" ht="16.5" customHeight="1" x14ac:dyDescent="0.2">
      <c r="B102" s="35"/>
      <c r="C102" s="35"/>
      <c r="D102" s="36"/>
      <c r="E102" s="36"/>
      <c r="G102" s="127"/>
      <c r="H102" s="132"/>
      <c r="I102" s="132"/>
      <c r="J102" s="132"/>
      <c r="K102" s="132"/>
      <c r="L102" s="132"/>
      <c r="M102" s="132"/>
      <c r="N102" s="132"/>
    </row>
    <row r="103" spans="2:14" ht="16.5" customHeight="1" x14ac:dyDescent="0.2">
      <c r="B103" s="35"/>
      <c r="C103" s="35"/>
      <c r="D103" s="36"/>
      <c r="E103" s="36"/>
      <c r="G103" s="127"/>
      <c r="H103" s="132"/>
      <c r="I103" s="132"/>
      <c r="J103" s="132"/>
      <c r="K103" s="132"/>
      <c r="L103" s="132"/>
      <c r="M103" s="132"/>
      <c r="N103" s="132"/>
    </row>
    <row r="104" spans="2:14" ht="16.5" customHeight="1" x14ac:dyDescent="0.2">
      <c r="B104" s="35"/>
      <c r="C104" s="35"/>
      <c r="D104" s="36"/>
      <c r="E104" s="36"/>
      <c r="G104" s="127"/>
      <c r="H104" s="132"/>
      <c r="I104" s="132"/>
      <c r="J104" s="132"/>
      <c r="K104" s="132"/>
      <c r="L104" s="132"/>
      <c r="M104" s="132"/>
      <c r="N104" s="132"/>
    </row>
    <row r="105" spans="2:14" ht="16.5" customHeight="1" x14ac:dyDescent="0.2">
      <c r="B105" s="35"/>
      <c r="C105" s="35"/>
      <c r="D105" s="36"/>
      <c r="E105" s="36"/>
      <c r="G105" s="127"/>
      <c r="H105" s="132"/>
      <c r="I105" s="132"/>
      <c r="J105" s="132"/>
      <c r="K105" s="132"/>
      <c r="L105" s="132"/>
      <c r="M105" s="132"/>
      <c r="N105" s="132"/>
    </row>
    <row r="106" spans="2:14" ht="16.5" customHeight="1" x14ac:dyDescent="0.2">
      <c r="B106" s="35"/>
      <c r="C106" s="35"/>
      <c r="D106" s="36"/>
      <c r="E106" s="36"/>
      <c r="G106" s="127"/>
      <c r="H106" s="132"/>
      <c r="I106" s="132"/>
      <c r="J106" s="132"/>
      <c r="K106" s="132"/>
      <c r="L106" s="132"/>
      <c r="M106" s="132"/>
      <c r="N106" s="132"/>
    </row>
    <row r="107" spans="2:14" ht="16.5" customHeight="1" x14ac:dyDescent="0.2">
      <c r="B107" s="35"/>
      <c r="C107" s="35"/>
      <c r="D107" s="36"/>
      <c r="E107" s="36"/>
      <c r="G107" s="127"/>
      <c r="H107" s="132"/>
      <c r="I107" s="132"/>
      <c r="J107" s="132"/>
      <c r="K107" s="132"/>
      <c r="L107" s="132"/>
      <c r="M107" s="132"/>
      <c r="N107" s="132"/>
    </row>
    <row r="108" spans="2:14" ht="16.5" customHeight="1" x14ac:dyDescent="0.2">
      <c r="B108" s="35"/>
      <c r="C108" s="35"/>
      <c r="D108" s="36"/>
      <c r="E108" s="36"/>
      <c r="G108" s="127"/>
      <c r="H108" s="132"/>
      <c r="I108" s="132"/>
      <c r="J108" s="132"/>
      <c r="K108" s="132"/>
      <c r="L108" s="132"/>
      <c r="M108" s="132"/>
      <c r="N108" s="132"/>
    </row>
    <row r="109" spans="2:14" ht="16.5" customHeight="1" x14ac:dyDescent="0.2">
      <c r="B109" s="35"/>
      <c r="C109" s="35"/>
      <c r="D109" s="36"/>
      <c r="E109" s="36"/>
      <c r="G109" s="127"/>
      <c r="H109" s="132"/>
      <c r="I109" s="132"/>
      <c r="J109" s="132"/>
      <c r="K109" s="132"/>
      <c r="L109" s="132"/>
      <c r="M109" s="132"/>
      <c r="N109" s="132"/>
    </row>
    <row r="110" spans="2:14" ht="16.5" customHeight="1" x14ac:dyDescent="0.2">
      <c r="B110" s="35"/>
      <c r="C110" s="35"/>
      <c r="D110" s="36"/>
      <c r="E110" s="36"/>
      <c r="G110" s="127"/>
      <c r="H110" s="132"/>
      <c r="I110" s="132"/>
      <c r="J110" s="132"/>
      <c r="K110" s="132"/>
      <c r="L110" s="132"/>
      <c r="M110" s="132"/>
      <c r="N110" s="132"/>
    </row>
    <row r="111" spans="2:14" ht="16.5" customHeight="1" x14ac:dyDescent="0.2">
      <c r="B111" s="35"/>
      <c r="C111" s="35"/>
      <c r="D111" s="36"/>
      <c r="E111" s="36"/>
      <c r="G111" s="127"/>
      <c r="H111" s="132"/>
      <c r="I111" s="132"/>
      <c r="J111" s="132"/>
      <c r="K111" s="132"/>
      <c r="L111" s="132"/>
      <c r="M111" s="132"/>
      <c r="N111" s="132"/>
    </row>
    <row r="112" spans="2:14" ht="16.5" customHeight="1" x14ac:dyDescent="0.2">
      <c r="B112" s="35"/>
      <c r="C112" s="35"/>
      <c r="D112" s="36"/>
      <c r="E112" s="36"/>
      <c r="G112" s="127"/>
      <c r="H112" s="132"/>
      <c r="I112" s="132"/>
      <c r="J112" s="132"/>
      <c r="K112" s="132"/>
      <c r="L112" s="132"/>
      <c r="M112" s="132"/>
      <c r="N112" s="132"/>
    </row>
    <row r="113" spans="1:14" ht="16.5" customHeight="1" x14ac:dyDescent="0.2">
      <c r="B113" s="35"/>
      <c r="C113" s="35"/>
      <c r="D113" s="36"/>
      <c r="E113" s="36"/>
      <c r="G113" s="127"/>
      <c r="H113" s="132"/>
      <c r="I113" s="132"/>
      <c r="J113" s="132"/>
      <c r="K113" s="132"/>
      <c r="L113" s="132"/>
      <c r="M113" s="132"/>
      <c r="N113" s="132"/>
    </row>
    <row r="114" spans="1:14" ht="16.5" customHeight="1" x14ac:dyDescent="0.2">
      <c r="B114" s="35"/>
      <c r="C114" s="35"/>
      <c r="D114" s="36"/>
      <c r="E114" s="36"/>
      <c r="G114" s="127"/>
      <c r="H114" s="132"/>
      <c r="I114" s="132"/>
      <c r="J114" s="132"/>
      <c r="K114" s="132"/>
      <c r="L114" s="132"/>
      <c r="M114" s="132"/>
      <c r="N114" s="132"/>
    </row>
    <row r="115" spans="1:14" ht="16.5" customHeight="1" x14ac:dyDescent="0.2">
      <c r="B115" s="35"/>
      <c r="C115" s="35"/>
      <c r="D115" s="36"/>
      <c r="E115" s="36"/>
      <c r="G115" s="127"/>
      <c r="H115" s="132"/>
      <c r="I115" s="132"/>
      <c r="J115" s="132"/>
      <c r="K115" s="132"/>
      <c r="L115" s="132"/>
      <c r="M115" s="132"/>
      <c r="N115" s="132"/>
    </row>
    <row r="116" spans="1:14" ht="16.5" customHeight="1" x14ac:dyDescent="0.2">
      <c r="B116" s="35"/>
      <c r="C116" s="35"/>
      <c r="D116" s="36"/>
      <c r="E116" s="36"/>
      <c r="G116" s="127"/>
      <c r="H116" s="132"/>
      <c r="I116" s="132"/>
      <c r="J116" s="132"/>
      <c r="K116" s="132"/>
      <c r="L116" s="132"/>
      <c r="M116" s="132"/>
      <c r="N116" s="132"/>
    </row>
    <row r="117" spans="1:14" ht="16.5" customHeight="1" x14ac:dyDescent="0.2">
      <c r="B117" s="35"/>
      <c r="C117" s="35"/>
      <c r="D117" s="36"/>
      <c r="E117" s="36"/>
      <c r="G117" s="127"/>
      <c r="H117" s="132"/>
      <c r="I117" s="132"/>
      <c r="J117" s="132"/>
      <c r="K117" s="132"/>
      <c r="L117" s="132"/>
      <c r="M117" s="132"/>
      <c r="N117" s="132"/>
    </row>
    <row r="118" spans="1:14" ht="16.5" customHeight="1" x14ac:dyDescent="0.2">
      <c r="B118" s="35"/>
      <c r="C118" s="35"/>
      <c r="D118" s="36"/>
      <c r="E118" s="36"/>
      <c r="G118" s="127"/>
      <c r="H118" s="132"/>
      <c r="I118" s="132"/>
      <c r="J118" s="132"/>
      <c r="K118" s="132"/>
      <c r="L118" s="132"/>
      <c r="M118" s="132"/>
      <c r="N118" s="132"/>
    </row>
    <row r="119" spans="1:14" ht="16.5" customHeight="1" x14ac:dyDescent="0.2">
      <c r="B119" s="35"/>
      <c r="C119" s="35"/>
      <c r="D119" s="36"/>
      <c r="E119" s="36"/>
      <c r="G119" s="127"/>
      <c r="H119" s="132"/>
      <c r="I119" s="132"/>
      <c r="J119" s="132"/>
      <c r="K119" s="132"/>
      <c r="L119" s="132"/>
      <c r="M119" s="132"/>
      <c r="N119" s="132"/>
    </row>
    <row r="120" spans="1:14" ht="16.5" customHeight="1" x14ac:dyDescent="0.2">
      <c r="B120" s="35"/>
      <c r="C120" s="35"/>
      <c r="D120" s="36"/>
      <c r="E120" s="36"/>
      <c r="G120" s="127"/>
      <c r="H120" s="132"/>
      <c r="I120" s="132"/>
      <c r="J120" s="132"/>
      <c r="K120" s="132"/>
      <c r="L120" s="132"/>
      <c r="M120" s="132"/>
      <c r="N120" s="132"/>
    </row>
    <row r="121" spans="1:14" ht="16.5" customHeight="1" x14ac:dyDescent="0.2">
      <c r="B121" s="35"/>
      <c r="C121" s="35"/>
      <c r="D121" s="36"/>
      <c r="E121" s="36"/>
      <c r="G121" s="127"/>
      <c r="H121" s="132"/>
      <c r="I121" s="132"/>
      <c r="J121" s="132"/>
      <c r="K121" s="132"/>
      <c r="L121" s="132"/>
      <c r="M121" s="132"/>
      <c r="N121" s="132"/>
    </row>
    <row r="122" spans="1:14" ht="16.5" customHeight="1" x14ac:dyDescent="0.2">
      <c r="B122" s="35"/>
      <c r="C122" s="35"/>
      <c r="D122" s="36"/>
      <c r="E122" s="36"/>
      <c r="G122" s="127"/>
      <c r="H122" s="132"/>
      <c r="I122" s="132"/>
      <c r="J122" s="132"/>
      <c r="K122" s="132"/>
      <c r="L122" s="132"/>
      <c r="M122" s="132"/>
      <c r="N122" s="132"/>
    </row>
    <row r="123" spans="1:14" ht="16.5" customHeight="1" x14ac:dyDescent="0.2">
      <c r="B123" s="35"/>
      <c r="C123" s="35"/>
      <c r="D123" s="36"/>
      <c r="E123" s="36"/>
      <c r="G123" s="127"/>
      <c r="H123" s="132"/>
      <c r="I123" s="132"/>
      <c r="J123" s="132"/>
      <c r="K123" s="132"/>
      <c r="L123" s="132"/>
      <c r="M123" s="132"/>
      <c r="N123" s="132"/>
    </row>
    <row r="124" spans="1:14" ht="16.5" customHeight="1" x14ac:dyDescent="0.2">
      <c r="B124" s="35"/>
      <c r="C124" s="35"/>
      <c r="D124" s="36"/>
      <c r="E124" s="36"/>
      <c r="G124" s="127"/>
      <c r="H124" s="132"/>
      <c r="I124" s="132"/>
      <c r="J124" s="132"/>
      <c r="K124" s="132"/>
      <c r="L124" s="132"/>
      <c r="M124" s="132"/>
      <c r="N124" s="132"/>
    </row>
    <row r="125" spans="1:14" ht="16.5" customHeight="1" x14ac:dyDescent="0.2">
      <c r="B125" s="35"/>
      <c r="C125" s="35"/>
      <c r="D125" s="36"/>
      <c r="E125" s="36"/>
      <c r="G125" s="127"/>
      <c r="H125" s="132"/>
      <c r="I125" s="132"/>
      <c r="J125" s="132"/>
      <c r="K125" s="132"/>
      <c r="L125" s="132"/>
      <c r="M125" s="132"/>
      <c r="N125" s="132"/>
    </row>
    <row r="126" spans="1:14" ht="11.25" customHeight="1" x14ac:dyDescent="0.2">
      <c r="B126" s="35"/>
      <c r="C126" s="35"/>
      <c r="D126" s="36"/>
      <c r="E126" s="36"/>
      <c r="G126" s="127"/>
      <c r="H126" s="132"/>
      <c r="I126" s="132"/>
      <c r="J126" s="132"/>
      <c r="K126" s="132"/>
      <c r="L126" s="132"/>
      <c r="M126" s="132"/>
      <c r="N126" s="132"/>
    </row>
    <row r="127" spans="1:14" ht="21.95" customHeight="1" x14ac:dyDescent="0.2">
      <c r="A127" s="34" t="str">
        <f>+A67</f>
        <v>The accompanying notes on pages 14 to 45 are an integral part of the interim financial information.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</row>
  </sheetData>
  <mergeCells count="9">
    <mergeCell ref="H74:J74"/>
    <mergeCell ref="L74:N74"/>
    <mergeCell ref="H6:J6"/>
    <mergeCell ref="L6:N6"/>
    <mergeCell ref="H7:J7"/>
    <mergeCell ref="L7:N7"/>
    <mergeCell ref="A67:N67"/>
    <mergeCell ref="H73:J73"/>
    <mergeCell ref="L73:N73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&amp;R&amp;9&amp;P</oddFooter>
  </headerFooter>
  <rowBreaks count="1" manualBreakCount="1">
    <brk id="67" max="16383" man="1"/>
  </rowBreaks>
  <ignoredErrors>
    <ignoredError sqref="H77:N77 H10:N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6"/>
  <sheetViews>
    <sheetView view="pageBreakPreview" topLeftCell="A19" zoomScale="95" zoomScaleNormal="100" zoomScaleSheetLayoutView="95" workbookViewId="0">
      <selection activeCell="D52" sqref="D52"/>
    </sheetView>
  </sheetViews>
  <sheetFormatPr defaultColWidth="9.33203125" defaultRowHeight="16.149999999999999" customHeight="1" x14ac:dyDescent="0.2"/>
  <cols>
    <col min="1" max="1" width="45.1640625" style="257" customWidth="1"/>
    <col min="2" max="2" width="5.5" style="268" customWidth="1"/>
    <col min="3" max="3" width="0.6640625" style="268" customWidth="1"/>
    <col min="4" max="4" width="12.6640625" style="252" customWidth="1"/>
    <col min="5" max="5" width="0.6640625" style="252" customWidth="1"/>
    <col min="6" max="6" width="9.83203125" style="252" customWidth="1"/>
    <col min="7" max="7" width="0.6640625" style="252" customWidth="1"/>
    <col min="8" max="8" width="13.33203125" style="252" customWidth="1"/>
    <col min="9" max="9" width="0.6640625" style="252" customWidth="1"/>
    <col min="10" max="10" width="14.6640625" style="252" customWidth="1"/>
    <col min="11" max="11" width="0.6640625" style="252" customWidth="1"/>
    <col min="12" max="12" width="16.6640625" style="252" customWidth="1"/>
    <col min="13" max="13" width="0.6640625" style="252" customWidth="1"/>
    <col min="14" max="14" width="27.83203125" style="252" customWidth="1"/>
    <col min="15" max="15" width="0.6640625" style="252" customWidth="1"/>
    <col min="16" max="16" width="18.83203125" style="252" customWidth="1"/>
    <col min="17" max="17" width="0.6640625" style="252" customWidth="1"/>
    <col min="18" max="18" width="17" style="252" customWidth="1"/>
    <col min="19" max="19" width="0.6640625" style="252" customWidth="1"/>
    <col min="20" max="20" width="13.33203125" style="252" customWidth="1"/>
    <col min="21" max="21" width="0.6640625" style="252" customWidth="1"/>
    <col min="22" max="22" width="14.6640625" style="253" customWidth="1"/>
    <col min="23" max="23" width="0.6640625" style="252" customWidth="1"/>
    <col min="24" max="24" width="11.83203125" style="252" customWidth="1"/>
    <col min="25" max="16384" width="9.33203125" style="254"/>
  </cols>
  <sheetData>
    <row r="1" spans="1:24" ht="16.149999999999999" customHeight="1" x14ac:dyDescent="0.2">
      <c r="A1" s="37" t="s">
        <v>0</v>
      </c>
      <c r="B1" s="61"/>
      <c r="C1" s="61"/>
    </row>
    <row r="2" spans="1:24" ht="16.149999999999999" customHeight="1" x14ac:dyDescent="0.2">
      <c r="A2" s="41" t="s">
        <v>128</v>
      </c>
      <c r="B2" s="61"/>
      <c r="C2" s="61"/>
    </row>
    <row r="3" spans="1:24" ht="16.149999999999999" customHeight="1" x14ac:dyDescent="0.2">
      <c r="A3" s="42" t="str">
        <f>'P&amp;L 7-8(9M)'!A3</f>
        <v>For the nine-month period ended 30 September 2023</v>
      </c>
      <c r="B3" s="80"/>
      <c r="C3" s="80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6"/>
      <c r="W3" s="255"/>
      <c r="X3" s="255"/>
    </row>
    <row r="4" spans="1:24" ht="16.149999999999999" customHeight="1" x14ac:dyDescent="0.2">
      <c r="A4" s="81"/>
      <c r="B4" s="61"/>
      <c r="C4" s="61"/>
    </row>
    <row r="5" spans="1:24" ht="16.149999999999999" customHeight="1" x14ac:dyDescent="0.2">
      <c r="A5" s="59"/>
      <c r="B5" s="61"/>
      <c r="C5" s="61"/>
    </row>
    <row r="6" spans="1:24" ht="16.149999999999999" customHeight="1" x14ac:dyDescent="0.2">
      <c r="A6" s="59"/>
      <c r="B6" s="60"/>
      <c r="C6" s="60"/>
      <c r="D6" s="289" t="s">
        <v>129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</row>
    <row r="7" spans="1:24" ht="16.149999999999999" customHeight="1" x14ac:dyDescent="0.2">
      <c r="A7" s="59"/>
      <c r="B7" s="60"/>
      <c r="C7" s="60"/>
      <c r="D7" s="288" t="s">
        <v>130</v>
      </c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53"/>
      <c r="W7" s="254"/>
      <c r="X7" s="254"/>
    </row>
    <row r="8" spans="1:24" ht="16.149999999999999" customHeight="1" x14ac:dyDescent="0.2">
      <c r="B8" s="254"/>
      <c r="C8" s="61"/>
      <c r="D8" s="62"/>
      <c r="E8" s="63"/>
      <c r="F8" s="63"/>
      <c r="G8" s="62"/>
      <c r="L8" s="288" t="s">
        <v>131</v>
      </c>
      <c r="M8" s="288"/>
      <c r="N8" s="288"/>
      <c r="O8" s="288"/>
      <c r="P8" s="87"/>
      <c r="Q8" s="258"/>
      <c r="R8" s="258"/>
      <c r="S8" s="253"/>
      <c r="W8" s="254"/>
      <c r="X8" s="254"/>
    </row>
    <row r="9" spans="1:24" ht="16.149999999999999" customHeight="1" x14ac:dyDescent="0.2">
      <c r="B9" s="254"/>
      <c r="C9" s="61"/>
      <c r="D9" s="62"/>
      <c r="E9" s="63"/>
      <c r="F9" s="63"/>
      <c r="G9" s="62"/>
      <c r="L9" s="288" t="s">
        <v>132</v>
      </c>
      <c r="M9" s="288"/>
      <c r="N9" s="288"/>
      <c r="O9" s="288"/>
      <c r="P9" s="87"/>
      <c r="Q9" s="258"/>
      <c r="R9" s="258"/>
      <c r="S9" s="253"/>
      <c r="W9" s="254"/>
      <c r="X9" s="254"/>
    </row>
    <row r="10" spans="1:24" ht="16.149999999999999" customHeight="1" x14ac:dyDescent="0.2">
      <c r="B10" s="254"/>
      <c r="C10" s="61"/>
      <c r="D10" s="62"/>
      <c r="E10" s="63"/>
      <c r="F10" s="63"/>
      <c r="G10" s="62"/>
      <c r="L10" s="65" t="s">
        <v>133</v>
      </c>
      <c r="M10" s="64"/>
      <c r="N10" s="65" t="s">
        <v>134</v>
      </c>
      <c r="O10" s="65"/>
      <c r="P10" s="63"/>
      <c r="R10" s="62" t="s">
        <v>135</v>
      </c>
      <c r="S10" s="253"/>
      <c r="W10" s="254"/>
      <c r="X10" s="254"/>
    </row>
    <row r="11" spans="1:24" ht="16.149999999999999" customHeight="1" x14ac:dyDescent="0.2">
      <c r="B11" s="254"/>
      <c r="C11" s="61"/>
      <c r="D11" s="62" t="s">
        <v>136</v>
      </c>
      <c r="E11" s="62"/>
      <c r="F11" s="62"/>
      <c r="G11" s="62"/>
      <c r="H11" s="289" t="s">
        <v>137</v>
      </c>
      <c r="I11" s="289"/>
      <c r="J11" s="289"/>
      <c r="K11" s="63"/>
      <c r="L11" s="65" t="s">
        <v>138</v>
      </c>
      <c r="M11" s="65"/>
      <c r="N11" s="65" t="s">
        <v>139</v>
      </c>
      <c r="O11" s="254"/>
      <c r="P11" s="62"/>
      <c r="Q11" s="63"/>
      <c r="R11" s="62" t="s">
        <v>140</v>
      </c>
      <c r="S11" s="62"/>
      <c r="T11" s="62"/>
      <c r="U11" s="62"/>
      <c r="W11" s="254"/>
      <c r="X11" s="254"/>
    </row>
    <row r="12" spans="1:24" ht="16.149999999999999" customHeight="1" x14ac:dyDescent="0.2">
      <c r="B12" s="254"/>
      <c r="C12" s="61"/>
      <c r="D12" s="62" t="s">
        <v>141</v>
      </c>
      <c r="E12" s="62"/>
      <c r="F12" s="62" t="s">
        <v>142</v>
      </c>
      <c r="G12" s="62"/>
      <c r="H12" s="62" t="s">
        <v>143</v>
      </c>
      <c r="I12" s="62"/>
      <c r="J12" s="62"/>
      <c r="K12" s="62"/>
      <c r="L12" s="65" t="s">
        <v>144</v>
      </c>
      <c r="M12" s="65"/>
      <c r="N12" s="65" t="s">
        <v>145</v>
      </c>
      <c r="O12" s="65"/>
      <c r="P12" s="62" t="s">
        <v>146</v>
      </c>
      <c r="R12" s="62" t="s">
        <v>154</v>
      </c>
      <c r="T12" s="62" t="s">
        <v>147</v>
      </c>
      <c r="V12" s="65" t="s">
        <v>148</v>
      </c>
      <c r="W12" s="254"/>
      <c r="X12" s="90" t="s">
        <v>149</v>
      </c>
    </row>
    <row r="13" spans="1:24" ht="16.149999999999999" customHeight="1" x14ac:dyDescent="0.2">
      <c r="B13" s="86" t="s">
        <v>127</v>
      </c>
      <c r="C13" s="259"/>
      <c r="D13" s="66" t="s">
        <v>150</v>
      </c>
      <c r="E13" s="62"/>
      <c r="F13" s="66" t="s">
        <v>151</v>
      </c>
      <c r="G13" s="253"/>
      <c r="H13" s="67" t="s">
        <v>152</v>
      </c>
      <c r="J13" s="67" t="s">
        <v>84</v>
      </c>
      <c r="L13" s="68" t="s">
        <v>153</v>
      </c>
      <c r="M13" s="65"/>
      <c r="N13" s="68" t="s">
        <v>154</v>
      </c>
      <c r="O13" s="65"/>
      <c r="P13" s="66" t="s">
        <v>155</v>
      </c>
      <c r="R13" s="66" t="s">
        <v>156</v>
      </c>
      <c r="T13" s="66" t="s">
        <v>157</v>
      </c>
      <c r="V13" s="68" t="s">
        <v>158</v>
      </c>
      <c r="W13" s="254"/>
      <c r="X13" s="91" t="s">
        <v>159</v>
      </c>
    </row>
    <row r="14" spans="1:24" ht="16.149999999999999" customHeight="1" x14ac:dyDescent="0.2">
      <c r="B14" s="260"/>
      <c r="C14" s="259"/>
      <c r="D14" s="65"/>
      <c r="E14" s="253"/>
      <c r="F14" s="253"/>
      <c r="G14" s="253"/>
      <c r="H14" s="62"/>
      <c r="J14" s="62"/>
      <c r="L14" s="62"/>
      <c r="M14" s="62"/>
      <c r="N14" s="62"/>
      <c r="O14" s="62"/>
      <c r="P14" s="62"/>
      <c r="Q14" s="62"/>
      <c r="R14" s="253"/>
      <c r="S14" s="253"/>
      <c r="T14" s="253"/>
      <c r="U14" s="62"/>
      <c r="W14" s="254"/>
      <c r="X14" s="254"/>
    </row>
    <row r="15" spans="1:24" ht="16.149999999999999" customHeight="1" x14ac:dyDescent="0.2">
      <c r="A15" s="20" t="s">
        <v>160</v>
      </c>
      <c r="B15" s="260"/>
      <c r="C15" s="259"/>
      <c r="D15" s="261">
        <v>1369414</v>
      </c>
      <c r="E15" s="253"/>
      <c r="F15" s="261">
        <v>69174</v>
      </c>
      <c r="G15" s="261"/>
      <c r="H15" s="261">
        <v>171176</v>
      </c>
      <c r="I15" s="261"/>
      <c r="J15" s="261">
        <v>4033835</v>
      </c>
      <c r="L15" s="262">
        <v>-18850</v>
      </c>
      <c r="M15" s="262"/>
      <c r="N15" s="262">
        <v>-911</v>
      </c>
      <c r="O15" s="262"/>
      <c r="P15" s="262">
        <v>2536</v>
      </c>
      <c r="Q15" s="262"/>
      <c r="R15" s="262">
        <v>417</v>
      </c>
      <c r="S15" s="253"/>
      <c r="T15" s="263">
        <f>SUM(D15:R15)</f>
        <v>5626791</v>
      </c>
      <c r="V15" s="261">
        <v>925</v>
      </c>
      <c r="X15" s="252">
        <f>SUM(T15:V15)</f>
        <v>5627716</v>
      </c>
    </row>
    <row r="16" spans="1:24" ht="16.149999999999999" customHeight="1" x14ac:dyDescent="0.2">
      <c r="A16" s="20" t="s">
        <v>161</v>
      </c>
      <c r="B16" s="260"/>
      <c r="C16" s="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V16" s="261"/>
    </row>
    <row r="17" spans="1:24" ht="16.149999999999999" customHeight="1" x14ac:dyDescent="0.2">
      <c r="A17" s="254" t="s">
        <v>162</v>
      </c>
      <c r="B17" s="260">
        <v>19</v>
      </c>
      <c r="C17" s="61"/>
      <c r="D17" s="261">
        <v>0</v>
      </c>
      <c r="E17" s="261"/>
      <c r="F17" s="261">
        <v>0</v>
      </c>
      <c r="G17" s="261"/>
      <c r="H17" s="261">
        <v>0</v>
      </c>
      <c r="I17" s="261"/>
      <c r="J17" s="261">
        <v>-109551</v>
      </c>
      <c r="K17" s="261"/>
      <c r="L17" s="261">
        <v>0</v>
      </c>
      <c r="M17" s="261"/>
      <c r="N17" s="261">
        <v>0</v>
      </c>
      <c r="O17" s="261"/>
      <c r="P17" s="261">
        <v>0</v>
      </c>
      <c r="Q17" s="261"/>
      <c r="R17" s="261">
        <v>0</v>
      </c>
      <c r="S17" s="261"/>
      <c r="T17" s="263">
        <f>SUM(D17:R17)</f>
        <v>-109551</v>
      </c>
      <c r="V17" s="261">
        <v>0</v>
      </c>
      <c r="X17" s="252">
        <f>SUM(T17:V17)</f>
        <v>-109551</v>
      </c>
    </row>
    <row r="18" spans="1:24" ht="16.149999999999999" customHeight="1" x14ac:dyDescent="0.2">
      <c r="A18" s="254" t="s">
        <v>163</v>
      </c>
      <c r="B18" s="260"/>
      <c r="C18" s="61"/>
      <c r="D18" s="261">
        <v>0</v>
      </c>
      <c r="E18" s="261"/>
      <c r="F18" s="261">
        <v>0</v>
      </c>
      <c r="G18" s="261"/>
      <c r="H18" s="261">
        <v>0</v>
      </c>
      <c r="I18" s="261"/>
      <c r="J18" s="261">
        <v>0</v>
      </c>
      <c r="K18" s="261"/>
      <c r="L18" s="261">
        <v>0</v>
      </c>
      <c r="M18" s="261"/>
      <c r="N18" s="261">
        <v>0</v>
      </c>
      <c r="O18" s="261"/>
      <c r="P18" s="261">
        <v>0</v>
      </c>
      <c r="Q18" s="261"/>
      <c r="R18" s="261">
        <v>0</v>
      </c>
      <c r="S18" s="261"/>
      <c r="T18" s="261">
        <v>0</v>
      </c>
      <c r="V18" s="261">
        <v>-1</v>
      </c>
      <c r="X18" s="252">
        <f>SUM(T18:V18)</f>
        <v>-1</v>
      </c>
    </row>
    <row r="19" spans="1:24" ht="16.149999999999999" customHeight="1" x14ac:dyDescent="0.2">
      <c r="A19" s="254" t="s">
        <v>302</v>
      </c>
      <c r="B19" s="260"/>
      <c r="C19" s="61"/>
      <c r="D19" s="264">
        <v>0</v>
      </c>
      <c r="E19" s="265"/>
      <c r="F19" s="264">
        <v>0</v>
      </c>
      <c r="G19" s="265"/>
      <c r="H19" s="264">
        <v>0</v>
      </c>
      <c r="J19" s="256">
        <v>116600</v>
      </c>
      <c r="L19" s="264">
        <v>0</v>
      </c>
      <c r="M19" s="263"/>
      <c r="N19" s="264">
        <v>3848</v>
      </c>
      <c r="O19" s="262"/>
      <c r="P19" s="264">
        <v>-7675</v>
      </c>
      <c r="Q19" s="262"/>
      <c r="R19" s="264">
        <v>-3675</v>
      </c>
      <c r="T19" s="266">
        <f>SUM(D19:R19)</f>
        <v>109098</v>
      </c>
      <c r="V19" s="267">
        <v>26</v>
      </c>
      <c r="X19" s="267">
        <f>SUM(T19:V19)</f>
        <v>109124</v>
      </c>
    </row>
    <row r="20" spans="1:24" ht="16.149999999999999" customHeight="1" x14ac:dyDescent="0.2">
      <c r="A20" s="254"/>
      <c r="B20" s="260"/>
      <c r="C20" s="61"/>
      <c r="D20" s="261"/>
      <c r="E20" s="92"/>
      <c r="F20" s="92"/>
      <c r="G20" s="92"/>
      <c r="H20" s="261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2"/>
      <c r="W20" s="253"/>
      <c r="X20" s="253"/>
    </row>
    <row r="21" spans="1:24" ht="16.350000000000001" customHeight="1" thickBot="1" x14ac:dyDescent="0.25">
      <c r="A21" s="20" t="s">
        <v>164</v>
      </c>
      <c r="B21" s="254"/>
      <c r="D21" s="269">
        <f>SUM(D15:E20)</f>
        <v>1369414</v>
      </c>
      <c r="F21" s="269">
        <f>SUM(F15:G20)</f>
        <v>69174</v>
      </c>
      <c r="H21" s="269">
        <f>SUM(H15:I20)</f>
        <v>171176</v>
      </c>
      <c r="J21" s="269">
        <f>SUM(J15:K20)</f>
        <v>4040884</v>
      </c>
      <c r="L21" s="269">
        <f>SUM(L15:M20)</f>
        <v>-18850</v>
      </c>
      <c r="N21" s="269">
        <f>SUM(N15:N20)</f>
        <v>2937</v>
      </c>
      <c r="P21" s="269">
        <f>SUM(P15:P20)</f>
        <v>-5139</v>
      </c>
      <c r="R21" s="269">
        <f>SUM(R15:R20)</f>
        <v>-3258</v>
      </c>
      <c r="T21" s="269">
        <f>SUM(T15:U20)</f>
        <v>5626338</v>
      </c>
      <c r="V21" s="269">
        <f>SUM(V15:W20)</f>
        <v>950</v>
      </c>
      <c r="X21" s="269">
        <f>SUM(X15:X20)</f>
        <v>5627288</v>
      </c>
    </row>
    <row r="22" spans="1:24" ht="16.149999999999999" customHeight="1" thickTop="1" x14ac:dyDescent="0.2">
      <c r="B22" s="260"/>
      <c r="C22" s="259"/>
      <c r="D22" s="65"/>
      <c r="E22" s="253"/>
      <c r="F22" s="253"/>
      <c r="G22" s="253"/>
      <c r="H22" s="62"/>
      <c r="J22" s="62"/>
      <c r="L22" s="62"/>
      <c r="M22" s="62"/>
      <c r="N22" s="62"/>
      <c r="O22" s="62"/>
      <c r="P22" s="62"/>
      <c r="Q22" s="62"/>
      <c r="R22" s="62"/>
      <c r="S22" s="62"/>
      <c r="T22" s="62"/>
      <c r="U22" s="253"/>
      <c r="W22" s="253"/>
      <c r="X22" s="62"/>
    </row>
    <row r="23" spans="1:24" ht="16.149999999999999" customHeight="1" x14ac:dyDescent="0.2">
      <c r="B23" s="260"/>
      <c r="C23" s="259"/>
      <c r="D23" s="65"/>
      <c r="E23" s="253"/>
      <c r="F23" s="253"/>
      <c r="G23" s="253"/>
      <c r="H23" s="62"/>
      <c r="J23" s="62"/>
      <c r="L23" s="62"/>
      <c r="M23" s="62"/>
      <c r="N23" s="62"/>
      <c r="O23" s="62"/>
      <c r="P23" s="62"/>
      <c r="Q23" s="62"/>
      <c r="R23" s="62"/>
      <c r="S23" s="62"/>
      <c r="T23" s="62"/>
      <c r="U23" s="253"/>
      <c r="W23" s="253"/>
      <c r="X23" s="62"/>
    </row>
    <row r="24" spans="1:24" ht="16.149999999999999" customHeight="1" x14ac:dyDescent="0.2">
      <c r="A24" s="59"/>
      <c r="B24" s="60"/>
      <c r="C24" s="60"/>
      <c r="D24" s="289" t="s">
        <v>129</v>
      </c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</row>
    <row r="25" spans="1:24" ht="16.149999999999999" customHeight="1" x14ac:dyDescent="0.2">
      <c r="A25" s="59"/>
      <c r="B25" s="60"/>
      <c r="C25" s="60"/>
      <c r="D25" s="288" t="s">
        <v>130</v>
      </c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53"/>
      <c r="W25" s="253"/>
      <c r="X25" s="253"/>
    </row>
    <row r="26" spans="1:24" ht="16.149999999999999" customHeight="1" x14ac:dyDescent="0.2">
      <c r="B26" s="254"/>
      <c r="C26" s="61"/>
      <c r="D26" s="62"/>
      <c r="E26" s="63"/>
      <c r="F26" s="63"/>
      <c r="G26" s="62"/>
      <c r="L26" s="288" t="s">
        <v>85</v>
      </c>
      <c r="M26" s="288"/>
      <c r="N26" s="288"/>
      <c r="O26" s="288"/>
      <c r="P26" s="288"/>
      <c r="Q26" s="288"/>
      <c r="R26" s="288"/>
      <c r="S26" s="63"/>
    </row>
    <row r="27" spans="1:24" ht="16.149999999999999" customHeight="1" x14ac:dyDescent="0.2">
      <c r="B27" s="254"/>
      <c r="C27" s="61"/>
      <c r="D27" s="62"/>
      <c r="E27" s="63"/>
      <c r="F27" s="63"/>
      <c r="G27" s="62"/>
      <c r="L27" s="291" t="s">
        <v>132</v>
      </c>
      <c r="M27" s="291"/>
      <c r="N27" s="291"/>
      <c r="O27" s="291"/>
      <c r="P27" s="291"/>
      <c r="Q27" s="291"/>
      <c r="R27" s="291"/>
      <c r="S27" s="63"/>
    </row>
    <row r="28" spans="1:24" ht="16.149999999999999" customHeight="1" x14ac:dyDescent="0.2">
      <c r="B28" s="254"/>
      <c r="C28" s="61"/>
      <c r="D28" s="62"/>
      <c r="E28" s="63"/>
      <c r="F28" s="63"/>
      <c r="G28" s="62"/>
      <c r="L28" s="65" t="s">
        <v>133</v>
      </c>
      <c r="M28" s="64"/>
      <c r="N28" s="65" t="s">
        <v>134</v>
      </c>
      <c r="O28" s="65"/>
      <c r="P28" s="65"/>
      <c r="Q28" s="65"/>
      <c r="R28" s="65" t="s">
        <v>135</v>
      </c>
      <c r="S28" s="63"/>
    </row>
    <row r="29" spans="1:24" ht="16.149999999999999" customHeight="1" x14ac:dyDescent="0.2">
      <c r="B29" s="254"/>
      <c r="C29" s="61"/>
      <c r="D29" s="62" t="s">
        <v>136</v>
      </c>
      <c r="E29" s="62"/>
      <c r="F29" s="62"/>
      <c r="G29" s="62"/>
      <c r="H29" s="289" t="s">
        <v>137</v>
      </c>
      <c r="I29" s="289"/>
      <c r="J29" s="289"/>
      <c r="K29" s="63"/>
      <c r="L29" s="65" t="s">
        <v>138</v>
      </c>
      <c r="M29" s="65"/>
      <c r="N29" s="65" t="s">
        <v>139</v>
      </c>
      <c r="O29" s="65"/>
      <c r="P29" s="254"/>
      <c r="Q29" s="254"/>
      <c r="R29" s="65" t="s">
        <v>140</v>
      </c>
      <c r="S29" s="62"/>
      <c r="T29" s="63"/>
      <c r="U29" s="62"/>
      <c r="V29" s="62"/>
      <c r="W29" s="62"/>
      <c r="X29" s="62"/>
    </row>
    <row r="30" spans="1:24" ht="16.149999999999999" customHeight="1" x14ac:dyDescent="0.2">
      <c r="B30" s="260"/>
      <c r="C30" s="61"/>
      <c r="D30" s="62" t="s">
        <v>141</v>
      </c>
      <c r="E30" s="62"/>
      <c r="F30" s="62" t="s">
        <v>142</v>
      </c>
      <c r="G30" s="62"/>
      <c r="H30" s="62" t="s">
        <v>143</v>
      </c>
      <c r="I30" s="62"/>
      <c r="J30" s="62"/>
      <c r="K30" s="62"/>
      <c r="L30" s="65" t="s">
        <v>144</v>
      </c>
      <c r="M30" s="65"/>
      <c r="N30" s="65" t="s">
        <v>145</v>
      </c>
      <c r="O30" s="65"/>
      <c r="P30" s="65" t="s">
        <v>146</v>
      </c>
      <c r="Q30" s="65"/>
      <c r="R30" s="65" t="s">
        <v>154</v>
      </c>
      <c r="S30" s="62"/>
      <c r="T30" s="62" t="s">
        <v>147</v>
      </c>
      <c r="U30" s="62"/>
      <c r="V30" s="62" t="s">
        <v>148</v>
      </c>
      <c r="W30" s="62"/>
      <c r="X30" s="62" t="s">
        <v>149</v>
      </c>
    </row>
    <row r="31" spans="1:24" ht="16.149999999999999" customHeight="1" x14ac:dyDescent="0.2">
      <c r="B31" s="86" t="s">
        <v>127</v>
      </c>
      <c r="C31" s="259"/>
      <c r="D31" s="66" t="s">
        <v>150</v>
      </c>
      <c r="E31" s="62"/>
      <c r="F31" s="66" t="s">
        <v>151</v>
      </c>
      <c r="G31" s="253"/>
      <c r="H31" s="67" t="s">
        <v>152</v>
      </c>
      <c r="J31" s="66" t="s">
        <v>84</v>
      </c>
      <c r="L31" s="68" t="s">
        <v>153</v>
      </c>
      <c r="M31" s="65"/>
      <c r="N31" s="68" t="s">
        <v>154</v>
      </c>
      <c r="O31" s="65"/>
      <c r="P31" s="68" t="s">
        <v>155</v>
      </c>
      <c r="Q31" s="65"/>
      <c r="R31" s="68" t="s">
        <v>156</v>
      </c>
      <c r="S31" s="69"/>
      <c r="T31" s="66" t="s">
        <v>157</v>
      </c>
      <c r="U31" s="253"/>
      <c r="V31" s="66" t="s">
        <v>158</v>
      </c>
      <c r="W31" s="253"/>
      <c r="X31" s="66" t="s">
        <v>159</v>
      </c>
    </row>
    <row r="32" spans="1:24" ht="16.149999999999999" customHeight="1" x14ac:dyDescent="0.2">
      <c r="B32" s="260"/>
      <c r="C32" s="259"/>
      <c r="D32" s="70"/>
      <c r="E32" s="253"/>
      <c r="F32" s="270"/>
      <c r="G32" s="253"/>
      <c r="H32" s="71"/>
      <c r="J32" s="71"/>
      <c r="L32" s="71"/>
      <c r="M32" s="62"/>
      <c r="N32" s="71"/>
      <c r="O32" s="62"/>
      <c r="P32" s="71"/>
      <c r="Q32" s="62"/>
      <c r="R32" s="71"/>
      <c r="S32" s="62"/>
      <c r="T32" s="71"/>
      <c r="U32" s="253"/>
      <c r="V32" s="270"/>
      <c r="W32" s="253"/>
      <c r="X32" s="71"/>
    </row>
    <row r="33" spans="1:24" ht="16.149999999999999" customHeight="1" x14ac:dyDescent="0.2">
      <c r="A33" s="20" t="s">
        <v>165</v>
      </c>
      <c r="B33" s="260"/>
      <c r="C33" s="61"/>
      <c r="D33" s="271">
        <v>1369414</v>
      </c>
      <c r="E33" s="253"/>
      <c r="F33" s="271">
        <v>69174</v>
      </c>
      <c r="G33" s="261"/>
      <c r="H33" s="271">
        <v>171176</v>
      </c>
      <c r="I33" s="261"/>
      <c r="J33" s="271">
        <v>4379223</v>
      </c>
      <c r="L33" s="272">
        <v>-41942</v>
      </c>
      <c r="M33" s="262"/>
      <c r="N33" s="272">
        <v>3977</v>
      </c>
      <c r="O33" s="262"/>
      <c r="P33" s="272">
        <v>-5537</v>
      </c>
      <c r="Q33" s="262"/>
      <c r="R33" s="272">
        <v>-4288</v>
      </c>
      <c r="S33" s="253"/>
      <c r="T33" s="273">
        <f>SUM(D33:R33)</f>
        <v>5941197</v>
      </c>
      <c r="V33" s="271">
        <v>1006</v>
      </c>
      <c r="X33" s="274">
        <f>SUM(T33:V33)</f>
        <v>5942203</v>
      </c>
    </row>
    <row r="34" spans="1:24" ht="16.149999999999999" customHeight="1" x14ac:dyDescent="0.2">
      <c r="A34" s="20" t="s">
        <v>161</v>
      </c>
      <c r="B34" s="254"/>
      <c r="C34" s="61"/>
      <c r="D34" s="271"/>
      <c r="E34" s="261"/>
      <c r="F34" s="271"/>
      <c r="G34" s="261"/>
      <c r="H34" s="271"/>
      <c r="I34" s="261"/>
      <c r="J34" s="271"/>
      <c r="K34" s="261"/>
      <c r="L34" s="271"/>
      <c r="M34" s="261"/>
      <c r="N34" s="271"/>
      <c r="O34" s="261"/>
      <c r="P34" s="271"/>
      <c r="Q34" s="261"/>
      <c r="R34" s="271"/>
      <c r="S34" s="261"/>
      <c r="T34" s="271"/>
      <c r="V34" s="271"/>
      <c r="X34" s="274"/>
    </row>
    <row r="35" spans="1:24" ht="16.149999999999999" customHeight="1" x14ac:dyDescent="0.2">
      <c r="A35" s="254" t="s">
        <v>162</v>
      </c>
      <c r="B35" s="260">
        <v>19</v>
      </c>
      <c r="C35" s="61"/>
      <c r="D35" s="271">
        <v>0</v>
      </c>
      <c r="E35" s="261"/>
      <c r="F35" s="271">
        <v>0</v>
      </c>
      <c r="G35" s="261"/>
      <c r="H35" s="271">
        <v>0</v>
      </c>
      <c r="I35" s="261"/>
      <c r="J35" s="271">
        <v>-384795</v>
      </c>
      <c r="K35" s="261"/>
      <c r="L35" s="271">
        <v>0</v>
      </c>
      <c r="M35" s="261"/>
      <c r="N35" s="271">
        <v>0</v>
      </c>
      <c r="O35" s="261"/>
      <c r="P35" s="271">
        <v>0</v>
      </c>
      <c r="Q35" s="261"/>
      <c r="R35" s="271">
        <v>0</v>
      </c>
      <c r="S35" s="261"/>
      <c r="T35" s="271">
        <f t="shared" ref="T35:T38" si="0">SUM(D35:R35)</f>
        <v>-384795</v>
      </c>
      <c r="V35" s="271">
        <v>0</v>
      </c>
      <c r="X35" s="274">
        <f>SUM(T35:V35)</f>
        <v>-384795</v>
      </c>
    </row>
    <row r="36" spans="1:24" ht="16.149999999999999" customHeight="1" x14ac:dyDescent="0.2">
      <c r="A36" s="254" t="s">
        <v>163</v>
      </c>
      <c r="B36" s="254"/>
      <c r="C36" s="61"/>
      <c r="D36" s="271">
        <v>0</v>
      </c>
      <c r="E36" s="261"/>
      <c r="F36" s="271">
        <v>0</v>
      </c>
      <c r="G36" s="261"/>
      <c r="H36" s="271">
        <v>0</v>
      </c>
      <c r="I36" s="261"/>
      <c r="J36" s="271">
        <v>0</v>
      </c>
      <c r="K36" s="261"/>
      <c r="L36" s="271">
        <v>0</v>
      </c>
      <c r="M36" s="261"/>
      <c r="N36" s="271">
        <v>0</v>
      </c>
      <c r="O36" s="261"/>
      <c r="P36" s="271">
        <v>0</v>
      </c>
      <c r="Q36" s="261"/>
      <c r="R36" s="271">
        <v>0</v>
      </c>
      <c r="S36" s="261"/>
      <c r="T36" s="271">
        <f t="shared" si="0"/>
        <v>0</v>
      </c>
      <c r="V36" s="271">
        <v>-1</v>
      </c>
      <c r="X36" s="274">
        <f>SUM(T36:V36)</f>
        <v>-1</v>
      </c>
    </row>
    <row r="37" spans="1:24" ht="16.149999999999999" customHeight="1" x14ac:dyDescent="0.2">
      <c r="A37" s="254" t="s">
        <v>166</v>
      </c>
      <c r="B37" s="254"/>
      <c r="C37" s="61"/>
      <c r="D37" s="271">
        <v>0</v>
      </c>
      <c r="E37" s="261"/>
      <c r="F37" s="271">
        <v>0</v>
      </c>
      <c r="G37" s="261"/>
      <c r="H37" s="271">
        <v>0</v>
      </c>
      <c r="I37" s="261"/>
      <c r="J37" s="271">
        <v>0</v>
      </c>
      <c r="K37" s="261"/>
      <c r="L37" s="271">
        <v>0</v>
      </c>
      <c r="M37" s="261"/>
      <c r="N37" s="271">
        <v>0</v>
      </c>
      <c r="O37" s="261"/>
      <c r="P37" s="271">
        <v>0</v>
      </c>
      <c r="Q37" s="261"/>
      <c r="R37" s="271">
        <v>0</v>
      </c>
      <c r="S37" s="261"/>
      <c r="T37" s="271">
        <v>0</v>
      </c>
      <c r="V37" s="271">
        <v>3750</v>
      </c>
      <c r="X37" s="274">
        <f>SUM(T37:V37)</f>
        <v>3750</v>
      </c>
    </row>
    <row r="38" spans="1:24" ht="15" customHeight="1" x14ac:dyDescent="0.2">
      <c r="A38" s="254" t="s">
        <v>302</v>
      </c>
      <c r="B38" s="254"/>
      <c r="C38" s="61"/>
      <c r="D38" s="275">
        <v>0</v>
      </c>
      <c r="E38" s="265"/>
      <c r="F38" s="275">
        <v>0</v>
      </c>
      <c r="G38" s="265"/>
      <c r="H38" s="275">
        <v>0</v>
      </c>
      <c r="J38" s="276">
        <f>'P&amp;L 7-8(9M)'!H82</f>
        <v>719208</v>
      </c>
      <c r="L38" s="275">
        <v>0</v>
      </c>
      <c r="M38" s="263"/>
      <c r="N38" s="275">
        <v>4534</v>
      </c>
      <c r="O38" s="262"/>
      <c r="P38" s="275">
        <v>-4223</v>
      </c>
      <c r="Q38" s="262"/>
      <c r="R38" s="275">
        <v>-5566</v>
      </c>
      <c r="T38" s="277">
        <f t="shared" si="0"/>
        <v>713953</v>
      </c>
      <c r="V38" s="278">
        <v>34</v>
      </c>
      <c r="X38" s="278">
        <f>SUM(T38:V38)</f>
        <v>713987</v>
      </c>
    </row>
    <row r="39" spans="1:24" ht="16.149999999999999" customHeight="1" x14ac:dyDescent="0.2">
      <c r="A39" s="254"/>
      <c r="B39" s="254"/>
      <c r="C39" s="279"/>
      <c r="D39" s="271"/>
      <c r="E39" s="78"/>
      <c r="F39" s="79"/>
      <c r="G39" s="78"/>
      <c r="H39" s="271"/>
      <c r="I39" s="253"/>
      <c r="J39" s="270"/>
      <c r="K39" s="253"/>
      <c r="L39" s="270"/>
      <c r="M39" s="253"/>
      <c r="N39" s="270"/>
      <c r="O39" s="253"/>
      <c r="P39" s="270"/>
      <c r="Q39" s="253"/>
      <c r="R39" s="270"/>
      <c r="S39" s="253"/>
      <c r="T39" s="270"/>
      <c r="U39" s="253"/>
      <c r="V39" s="274"/>
      <c r="W39" s="253"/>
      <c r="X39" s="270"/>
    </row>
    <row r="40" spans="1:24" ht="16.149999999999999" customHeight="1" thickBot="1" x14ac:dyDescent="0.25">
      <c r="A40" s="20" t="s">
        <v>167</v>
      </c>
      <c r="B40" s="254"/>
      <c r="D40" s="280">
        <f>SUM(D33:E39)</f>
        <v>1369414</v>
      </c>
      <c r="F40" s="280">
        <f>SUM(F33:G39)</f>
        <v>69174</v>
      </c>
      <c r="H40" s="280">
        <f>SUM(H33:I39)</f>
        <v>171176</v>
      </c>
      <c r="J40" s="280">
        <f>SUM(J33:K39)</f>
        <v>4713636</v>
      </c>
      <c r="L40" s="280">
        <f>SUM(L33:M39)</f>
        <v>-41942</v>
      </c>
      <c r="N40" s="280">
        <f>SUM(N33:N39)</f>
        <v>8511</v>
      </c>
      <c r="P40" s="280">
        <f>SUM(P33:P39)</f>
        <v>-9760</v>
      </c>
      <c r="R40" s="280">
        <f>SUM(R33:R39)</f>
        <v>-9854</v>
      </c>
      <c r="T40" s="280">
        <f>SUM(T33:U39)</f>
        <v>6270355</v>
      </c>
      <c r="V40" s="280">
        <f>SUM(V33:W39)</f>
        <v>4789</v>
      </c>
      <c r="X40" s="280">
        <f>SUM(X33:X39)</f>
        <v>6275144</v>
      </c>
    </row>
    <row r="41" spans="1:24" ht="18" customHeight="1" thickTop="1" x14ac:dyDescent="0.2">
      <c r="A41" s="20"/>
      <c r="B41" s="254"/>
      <c r="V41" s="252"/>
    </row>
    <row r="42" spans="1:24" ht="18" customHeight="1" x14ac:dyDescent="0.2">
      <c r="A42" s="20"/>
      <c r="B42" s="254"/>
      <c r="V42" s="252"/>
    </row>
    <row r="43" spans="1:24" ht="21.75" customHeight="1" x14ac:dyDescent="0.2">
      <c r="A43" s="20"/>
      <c r="B43" s="254"/>
      <c r="V43" s="252"/>
    </row>
    <row r="44" spans="1:24" ht="18.75" customHeight="1" x14ac:dyDescent="0.2">
      <c r="A44" s="20"/>
      <c r="B44" s="254"/>
      <c r="V44" s="252"/>
    </row>
    <row r="45" spans="1:24" ht="15.95" customHeight="1" x14ac:dyDescent="0.2">
      <c r="A45" s="20"/>
      <c r="B45" s="254"/>
      <c r="V45" s="252"/>
    </row>
    <row r="46" spans="1:24" ht="21.95" customHeight="1" x14ac:dyDescent="0.2">
      <c r="A46" s="290" t="str">
        <f>'P&amp;L 7-8(9M)'!A127</f>
        <v>The accompanying notes on pages 14 to 45 are an integral part of the interim financial information.</v>
      </c>
      <c r="B46" s="290"/>
      <c r="C46" s="290"/>
      <c r="D46" s="290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290"/>
      <c r="P46" s="290"/>
      <c r="Q46" s="290"/>
      <c r="R46" s="290"/>
      <c r="S46" s="290"/>
      <c r="T46" s="290"/>
      <c r="U46" s="290"/>
      <c r="V46" s="290"/>
      <c r="W46" s="290"/>
      <c r="X46" s="290"/>
    </row>
  </sheetData>
  <mergeCells count="11">
    <mergeCell ref="D7:T7"/>
    <mergeCell ref="D6:X6"/>
    <mergeCell ref="L9:O9"/>
    <mergeCell ref="L8:O8"/>
    <mergeCell ref="A46:X46"/>
    <mergeCell ref="H11:J11"/>
    <mergeCell ref="D24:X24"/>
    <mergeCell ref="D25:T25"/>
    <mergeCell ref="H29:J29"/>
    <mergeCell ref="L26:R26"/>
    <mergeCell ref="L27:R27"/>
  </mergeCells>
  <phoneticPr fontId="0" type="noConversion"/>
  <pageMargins left="0.5" right="0.5" top="0.5" bottom="0.6" header="0.49" footer="0.4"/>
  <pageSetup paperSize="9" scale="75" firstPageNumber="9" orientation="landscape" useFirstPageNumber="1" horizontalDpi="1200" verticalDpi="1200" r:id="rId1"/>
  <headerFooter>
    <oddFooter>&amp;R&amp;9&amp;P</oddFooter>
  </headerFooter>
  <ignoredErrors>
    <ignoredError sqref="W38 D39:N39 S39:X39 D40:X40 T33:T38 X33:X37 D21:X21 T15:X1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Q41"/>
  <sheetViews>
    <sheetView view="pageBreakPreview" topLeftCell="A13" zoomScaleNormal="110" zoomScaleSheetLayoutView="100" workbookViewId="0">
      <selection activeCell="G45" sqref="G45"/>
    </sheetView>
  </sheetViews>
  <sheetFormatPr defaultRowHeight="16.5" customHeight="1" x14ac:dyDescent="0.2"/>
  <cols>
    <col min="1" max="1" width="50" style="51" customWidth="1"/>
    <col min="2" max="2" width="1.6640625" style="58" customWidth="1"/>
    <col min="3" max="3" width="6.6640625" style="58" customWidth="1"/>
    <col min="4" max="4" width="1" style="39" customWidth="1"/>
    <col min="5" max="5" width="15.33203125" style="40" customWidth="1"/>
    <col min="6" max="6" width="1" style="40" customWidth="1"/>
    <col min="7" max="7" width="14.83203125" style="40" customWidth="1"/>
    <col min="8" max="8" width="1" style="40" customWidth="1"/>
    <col min="9" max="9" width="17" style="40" customWidth="1"/>
    <col min="10" max="10" width="1" style="40" customWidth="1"/>
    <col min="11" max="11" width="18.5" style="24" customWidth="1"/>
    <col min="12" max="12" width="1" style="40" customWidth="1"/>
    <col min="13" max="13" width="21" style="24" customWidth="1"/>
    <col min="14" max="14" width="1" style="40" customWidth="1"/>
    <col min="15" max="15" width="26.83203125" style="24" customWidth="1"/>
    <col min="16" max="16" width="1" style="40" customWidth="1"/>
    <col min="17" max="17" width="16.33203125" style="40" customWidth="1"/>
    <col min="18" max="253" width="9.33203125" style="17"/>
    <col min="254" max="254" width="50.1640625" style="17" customWidth="1"/>
    <col min="255" max="255" width="1.5" style="17" customWidth="1"/>
    <col min="256" max="256" width="8.33203125" style="17" customWidth="1"/>
    <col min="257" max="257" width="1" style="17" customWidth="1"/>
    <col min="258" max="258" width="15.33203125" style="17" customWidth="1"/>
    <col min="259" max="259" width="1" style="17" customWidth="1"/>
    <col min="260" max="260" width="14.83203125" style="17" customWidth="1"/>
    <col min="261" max="261" width="1" style="17" customWidth="1"/>
    <col min="262" max="262" width="17" style="17" customWidth="1"/>
    <col min="263" max="263" width="1" style="17" customWidth="1"/>
    <col min="264" max="264" width="17.6640625" style="17" customWidth="1"/>
    <col min="265" max="265" width="1" style="17" customWidth="1"/>
    <col min="266" max="266" width="22.6640625" style="17" customWidth="1"/>
    <col min="267" max="267" width="1" style="17" customWidth="1"/>
    <col min="268" max="268" width="16.33203125" style="17" customWidth="1"/>
    <col min="269" max="509" width="9.33203125" style="17"/>
    <col min="510" max="510" width="50.1640625" style="17" customWidth="1"/>
    <col min="511" max="511" width="1.5" style="17" customWidth="1"/>
    <col min="512" max="512" width="8.33203125" style="17" customWidth="1"/>
    <col min="513" max="513" width="1" style="17" customWidth="1"/>
    <col min="514" max="514" width="15.33203125" style="17" customWidth="1"/>
    <col min="515" max="515" width="1" style="17" customWidth="1"/>
    <col min="516" max="516" width="14.83203125" style="17" customWidth="1"/>
    <col min="517" max="517" width="1" style="17" customWidth="1"/>
    <col min="518" max="518" width="17" style="17" customWidth="1"/>
    <col min="519" max="519" width="1" style="17" customWidth="1"/>
    <col min="520" max="520" width="17.6640625" style="17" customWidth="1"/>
    <col min="521" max="521" width="1" style="17" customWidth="1"/>
    <col min="522" max="522" width="22.6640625" style="17" customWidth="1"/>
    <col min="523" max="523" width="1" style="17" customWidth="1"/>
    <col min="524" max="524" width="16.33203125" style="17" customWidth="1"/>
    <col min="525" max="765" width="9.33203125" style="17"/>
    <col min="766" max="766" width="50.1640625" style="17" customWidth="1"/>
    <col min="767" max="767" width="1.5" style="17" customWidth="1"/>
    <col min="768" max="768" width="8.33203125" style="17" customWidth="1"/>
    <col min="769" max="769" width="1" style="17" customWidth="1"/>
    <col min="770" max="770" width="15.33203125" style="17" customWidth="1"/>
    <col min="771" max="771" width="1" style="17" customWidth="1"/>
    <col min="772" max="772" width="14.83203125" style="17" customWidth="1"/>
    <col min="773" max="773" width="1" style="17" customWidth="1"/>
    <col min="774" max="774" width="17" style="17" customWidth="1"/>
    <col min="775" max="775" width="1" style="17" customWidth="1"/>
    <col min="776" max="776" width="17.6640625" style="17" customWidth="1"/>
    <col min="777" max="777" width="1" style="17" customWidth="1"/>
    <col min="778" max="778" width="22.6640625" style="17" customWidth="1"/>
    <col min="779" max="779" width="1" style="17" customWidth="1"/>
    <col min="780" max="780" width="16.33203125" style="17" customWidth="1"/>
    <col min="781" max="1021" width="9.33203125" style="17"/>
    <col min="1022" max="1022" width="50.1640625" style="17" customWidth="1"/>
    <col min="1023" max="1023" width="1.5" style="17" customWidth="1"/>
    <col min="1024" max="1024" width="8.33203125" style="17" customWidth="1"/>
    <col min="1025" max="1025" width="1" style="17" customWidth="1"/>
    <col min="1026" max="1026" width="15.33203125" style="17" customWidth="1"/>
    <col min="1027" max="1027" width="1" style="17" customWidth="1"/>
    <col min="1028" max="1028" width="14.83203125" style="17" customWidth="1"/>
    <col min="1029" max="1029" width="1" style="17" customWidth="1"/>
    <col min="1030" max="1030" width="17" style="17" customWidth="1"/>
    <col min="1031" max="1031" width="1" style="17" customWidth="1"/>
    <col min="1032" max="1032" width="17.6640625" style="17" customWidth="1"/>
    <col min="1033" max="1033" width="1" style="17" customWidth="1"/>
    <col min="1034" max="1034" width="22.6640625" style="17" customWidth="1"/>
    <col min="1035" max="1035" width="1" style="17" customWidth="1"/>
    <col min="1036" max="1036" width="16.33203125" style="17" customWidth="1"/>
    <col min="1037" max="1277" width="9.33203125" style="17"/>
    <col min="1278" max="1278" width="50.1640625" style="17" customWidth="1"/>
    <col min="1279" max="1279" width="1.5" style="17" customWidth="1"/>
    <col min="1280" max="1280" width="8.33203125" style="17" customWidth="1"/>
    <col min="1281" max="1281" width="1" style="17" customWidth="1"/>
    <col min="1282" max="1282" width="15.33203125" style="17" customWidth="1"/>
    <col min="1283" max="1283" width="1" style="17" customWidth="1"/>
    <col min="1284" max="1284" width="14.83203125" style="17" customWidth="1"/>
    <col min="1285" max="1285" width="1" style="17" customWidth="1"/>
    <col min="1286" max="1286" width="17" style="17" customWidth="1"/>
    <col min="1287" max="1287" width="1" style="17" customWidth="1"/>
    <col min="1288" max="1288" width="17.6640625" style="17" customWidth="1"/>
    <col min="1289" max="1289" width="1" style="17" customWidth="1"/>
    <col min="1290" max="1290" width="22.6640625" style="17" customWidth="1"/>
    <col min="1291" max="1291" width="1" style="17" customWidth="1"/>
    <col min="1292" max="1292" width="16.33203125" style="17" customWidth="1"/>
    <col min="1293" max="1533" width="9.33203125" style="17"/>
    <col min="1534" max="1534" width="50.1640625" style="17" customWidth="1"/>
    <col min="1535" max="1535" width="1.5" style="17" customWidth="1"/>
    <col min="1536" max="1536" width="8.33203125" style="17" customWidth="1"/>
    <col min="1537" max="1537" width="1" style="17" customWidth="1"/>
    <col min="1538" max="1538" width="15.33203125" style="17" customWidth="1"/>
    <col min="1539" max="1539" width="1" style="17" customWidth="1"/>
    <col min="1540" max="1540" width="14.83203125" style="17" customWidth="1"/>
    <col min="1541" max="1541" width="1" style="17" customWidth="1"/>
    <col min="1542" max="1542" width="17" style="17" customWidth="1"/>
    <col min="1543" max="1543" width="1" style="17" customWidth="1"/>
    <col min="1544" max="1544" width="17.6640625" style="17" customWidth="1"/>
    <col min="1545" max="1545" width="1" style="17" customWidth="1"/>
    <col min="1546" max="1546" width="22.6640625" style="17" customWidth="1"/>
    <col min="1547" max="1547" width="1" style="17" customWidth="1"/>
    <col min="1548" max="1548" width="16.33203125" style="17" customWidth="1"/>
    <col min="1549" max="1789" width="9.33203125" style="17"/>
    <col min="1790" max="1790" width="50.1640625" style="17" customWidth="1"/>
    <col min="1791" max="1791" width="1.5" style="17" customWidth="1"/>
    <col min="1792" max="1792" width="8.33203125" style="17" customWidth="1"/>
    <col min="1793" max="1793" width="1" style="17" customWidth="1"/>
    <col min="1794" max="1794" width="15.33203125" style="17" customWidth="1"/>
    <col min="1795" max="1795" width="1" style="17" customWidth="1"/>
    <col min="1796" max="1796" width="14.83203125" style="17" customWidth="1"/>
    <col min="1797" max="1797" width="1" style="17" customWidth="1"/>
    <col min="1798" max="1798" width="17" style="17" customWidth="1"/>
    <col min="1799" max="1799" width="1" style="17" customWidth="1"/>
    <col min="1800" max="1800" width="17.6640625" style="17" customWidth="1"/>
    <col min="1801" max="1801" width="1" style="17" customWidth="1"/>
    <col min="1802" max="1802" width="22.6640625" style="17" customWidth="1"/>
    <col min="1803" max="1803" width="1" style="17" customWidth="1"/>
    <col min="1804" max="1804" width="16.33203125" style="17" customWidth="1"/>
    <col min="1805" max="2045" width="9.33203125" style="17"/>
    <col min="2046" max="2046" width="50.1640625" style="17" customWidth="1"/>
    <col min="2047" max="2047" width="1.5" style="17" customWidth="1"/>
    <col min="2048" max="2048" width="8.33203125" style="17" customWidth="1"/>
    <col min="2049" max="2049" width="1" style="17" customWidth="1"/>
    <col min="2050" max="2050" width="15.33203125" style="17" customWidth="1"/>
    <col min="2051" max="2051" width="1" style="17" customWidth="1"/>
    <col min="2052" max="2052" width="14.83203125" style="17" customWidth="1"/>
    <col min="2053" max="2053" width="1" style="17" customWidth="1"/>
    <col min="2054" max="2054" width="17" style="17" customWidth="1"/>
    <col min="2055" max="2055" width="1" style="17" customWidth="1"/>
    <col min="2056" max="2056" width="17.6640625" style="17" customWidth="1"/>
    <col min="2057" max="2057" width="1" style="17" customWidth="1"/>
    <col min="2058" max="2058" width="22.6640625" style="17" customWidth="1"/>
    <col min="2059" max="2059" width="1" style="17" customWidth="1"/>
    <col min="2060" max="2060" width="16.33203125" style="17" customWidth="1"/>
    <col min="2061" max="2301" width="9.33203125" style="17"/>
    <col min="2302" max="2302" width="50.1640625" style="17" customWidth="1"/>
    <col min="2303" max="2303" width="1.5" style="17" customWidth="1"/>
    <col min="2304" max="2304" width="8.33203125" style="17" customWidth="1"/>
    <col min="2305" max="2305" width="1" style="17" customWidth="1"/>
    <col min="2306" max="2306" width="15.33203125" style="17" customWidth="1"/>
    <col min="2307" max="2307" width="1" style="17" customWidth="1"/>
    <col min="2308" max="2308" width="14.83203125" style="17" customWidth="1"/>
    <col min="2309" max="2309" width="1" style="17" customWidth="1"/>
    <col min="2310" max="2310" width="17" style="17" customWidth="1"/>
    <col min="2311" max="2311" width="1" style="17" customWidth="1"/>
    <col min="2312" max="2312" width="17.6640625" style="17" customWidth="1"/>
    <col min="2313" max="2313" width="1" style="17" customWidth="1"/>
    <col min="2314" max="2314" width="22.6640625" style="17" customWidth="1"/>
    <col min="2315" max="2315" width="1" style="17" customWidth="1"/>
    <col min="2316" max="2316" width="16.33203125" style="17" customWidth="1"/>
    <col min="2317" max="2557" width="9.33203125" style="17"/>
    <col min="2558" max="2558" width="50.1640625" style="17" customWidth="1"/>
    <col min="2559" max="2559" width="1.5" style="17" customWidth="1"/>
    <col min="2560" max="2560" width="8.33203125" style="17" customWidth="1"/>
    <col min="2561" max="2561" width="1" style="17" customWidth="1"/>
    <col min="2562" max="2562" width="15.33203125" style="17" customWidth="1"/>
    <col min="2563" max="2563" width="1" style="17" customWidth="1"/>
    <col min="2564" max="2564" width="14.83203125" style="17" customWidth="1"/>
    <col min="2565" max="2565" width="1" style="17" customWidth="1"/>
    <col min="2566" max="2566" width="17" style="17" customWidth="1"/>
    <col min="2567" max="2567" width="1" style="17" customWidth="1"/>
    <col min="2568" max="2568" width="17.6640625" style="17" customWidth="1"/>
    <col min="2569" max="2569" width="1" style="17" customWidth="1"/>
    <col min="2570" max="2570" width="22.6640625" style="17" customWidth="1"/>
    <col min="2571" max="2571" width="1" style="17" customWidth="1"/>
    <col min="2572" max="2572" width="16.33203125" style="17" customWidth="1"/>
    <col min="2573" max="2813" width="9.33203125" style="17"/>
    <col min="2814" max="2814" width="50.1640625" style="17" customWidth="1"/>
    <col min="2815" max="2815" width="1.5" style="17" customWidth="1"/>
    <col min="2816" max="2816" width="8.33203125" style="17" customWidth="1"/>
    <col min="2817" max="2817" width="1" style="17" customWidth="1"/>
    <col min="2818" max="2818" width="15.33203125" style="17" customWidth="1"/>
    <col min="2819" max="2819" width="1" style="17" customWidth="1"/>
    <col min="2820" max="2820" width="14.83203125" style="17" customWidth="1"/>
    <col min="2821" max="2821" width="1" style="17" customWidth="1"/>
    <col min="2822" max="2822" width="17" style="17" customWidth="1"/>
    <col min="2823" max="2823" width="1" style="17" customWidth="1"/>
    <col min="2824" max="2824" width="17.6640625" style="17" customWidth="1"/>
    <col min="2825" max="2825" width="1" style="17" customWidth="1"/>
    <col min="2826" max="2826" width="22.6640625" style="17" customWidth="1"/>
    <col min="2827" max="2827" width="1" style="17" customWidth="1"/>
    <col min="2828" max="2828" width="16.33203125" style="17" customWidth="1"/>
    <col min="2829" max="3069" width="9.33203125" style="17"/>
    <col min="3070" max="3070" width="50.1640625" style="17" customWidth="1"/>
    <col min="3071" max="3071" width="1.5" style="17" customWidth="1"/>
    <col min="3072" max="3072" width="8.33203125" style="17" customWidth="1"/>
    <col min="3073" max="3073" width="1" style="17" customWidth="1"/>
    <col min="3074" max="3074" width="15.33203125" style="17" customWidth="1"/>
    <col min="3075" max="3075" width="1" style="17" customWidth="1"/>
    <col min="3076" max="3076" width="14.83203125" style="17" customWidth="1"/>
    <col min="3077" max="3077" width="1" style="17" customWidth="1"/>
    <col min="3078" max="3078" width="17" style="17" customWidth="1"/>
    <col min="3079" max="3079" width="1" style="17" customWidth="1"/>
    <col min="3080" max="3080" width="17.6640625" style="17" customWidth="1"/>
    <col min="3081" max="3081" width="1" style="17" customWidth="1"/>
    <col min="3082" max="3082" width="22.6640625" style="17" customWidth="1"/>
    <col min="3083" max="3083" width="1" style="17" customWidth="1"/>
    <col min="3084" max="3084" width="16.33203125" style="17" customWidth="1"/>
    <col min="3085" max="3325" width="9.33203125" style="17"/>
    <col min="3326" max="3326" width="50.1640625" style="17" customWidth="1"/>
    <col min="3327" max="3327" width="1.5" style="17" customWidth="1"/>
    <col min="3328" max="3328" width="8.33203125" style="17" customWidth="1"/>
    <col min="3329" max="3329" width="1" style="17" customWidth="1"/>
    <col min="3330" max="3330" width="15.33203125" style="17" customWidth="1"/>
    <col min="3331" max="3331" width="1" style="17" customWidth="1"/>
    <col min="3332" max="3332" width="14.83203125" style="17" customWidth="1"/>
    <col min="3333" max="3333" width="1" style="17" customWidth="1"/>
    <col min="3334" max="3334" width="17" style="17" customWidth="1"/>
    <col min="3335" max="3335" width="1" style="17" customWidth="1"/>
    <col min="3336" max="3336" width="17.6640625" style="17" customWidth="1"/>
    <col min="3337" max="3337" width="1" style="17" customWidth="1"/>
    <col min="3338" max="3338" width="22.6640625" style="17" customWidth="1"/>
    <col min="3339" max="3339" width="1" style="17" customWidth="1"/>
    <col min="3340" max="3340" width="16.33203125" style="17" customWidth="1"/>
    <col min="3341" max="3581" width="9.33203125" style="17"/>
    <col min="3582" max="3582" width="50.1640625" style="17" customWidth="1"/>
    <col min="3583" max="3583" width="1.5" style="17" customWidth="1"/>
    <col min="3584" max="3584" width="8.33203125" style="17" customWidth="1"/>
    <col min="3585" max="3585" width="1" style="17" customWidth="1"/>
    <col min="3586" max="3586" width="15.33203125" style="17" customWidth="1"/>
    <col min="3587" max="3587" width="1" style="17" customWidth="1"/>
    <col min="3588" max="3588" width="14.83203125" style="17" customWidth="1"/>
    <col min="3589" max="3589" width="1" style="17" customWidth="1"/>
    <col min="3590" max="3590" width="17" style="17" customWidth="1"/>
    <col min="3591" max="3591" width="1" style="17" customWidth="1"/>
    <col min="3592" max="3592" width="17.6640625" style="17" customWidth="1"/>
    <col min="3593" max="3593" width="1" style="17" customWidth="1"/>
    <col min="3594" max="3594" width="22.6640625" style="17" customWidth="1"/>
    <col min="3595" max="3595" width="1" style="17" customWidth="1"/>
    <col min="3596" max="3596" width="16.33203125" style="17" customWidth="1"/>
    <col min="3597" max="3837" width="9.33203125" style="17"/>
    <col min="3838" max="3838" width="50.1640625" style="17" customWidth="1"/>
    <col min="3839" max="3839" width="1.5" style="17" customWidth="1"/>
    <col min="3840" max="3840" width="8.33203125" style="17" customWidth="1"/>
    <col min="3841" max="3841" width="1" style="17" customWidth="1"/>
    <col min="3842" max="3842" width="15.33203125" style="17" customWidth="1"/>
    <col min="3843" max="3843" width="1" style="17" customWidth="1"/>
    <col min="3844" max="3844" width="14.83203125" style="17" customWidth="1"/>
    <col min="3845" max="3845" width="1" style="17" customWidth="1"/>
    <col min="3846" max="3846" width="17" style="17" customWidth="1"/>
    <col min="3847" max="3847" width="1" style="17" customWidth="1"/>
    <col min="3848" max="3848" width="17.6640625" style="17" customWidth="1"/>
    <col min="3849" max="3849" width="1" style="17" customWidth="1"/>
    <col min="3850" max="3850" width="22.6640625" style="17" customWidth="1"/>
    <col min="3851" max="3851" width="1" style="17" customWidth="1"/>
    <col min="3852" max="3852" width="16.33203125" style="17" customWidth="1"/>
    <col min="3853" max="4093" width="9.33203125" style="17"/>
    <col min="4094" max="4094" width="50.1640625" style="17" customWidth="1"/>
    <col min="4095" max="4095" width="1.5" style="17" customWidth="1"/>
    <col min="4096" max="4096" width="8.33203125" style="17" customWidth="1"/>
    <col min="4097" max="4097" width="1" style="17" customWidth="1"/>
    <col min="4098" max="4098" width="15.33203125" style="17" customWidth="1"/>
    <col min="4099" max="4099" width="1" style="17" customWidth="1"/>
    <col min="4100" max="4100" width="14.83203125" style="17" customWidth="1"/>
    <col min="4101" max="4101" width="1" style="17" customWidth="1"/>
    <col min="4102" max="4102" width="17" style="17" customWidth="1"/>
    <col min="4103" max="4103" width="1" style="17" customWidth="1"/>
    <col min="4104" max="4104" width="17.6640625" style="17" customWidth="1"/>
    <col min="4105" max="4105" width="1" style="17" customWidth="1"/>
    <col min="4106" max="4106" width="22.6640625" style="17" customWidth="1"/>
    <col min="4107" max="4107" width="1" style="17" customWidth="1"/>
    <col min="4108" max="4108" width="16.33203125" style="17" customWidth="1"/>
    <col min="4109" max="4349" width="9.33203125" style="17"/>
    <col min="4350" max="4350" width="50.1640625" style="17" customWidth="1"/>
    <col min="4351" max="4351" width="1.5" style="17" customWidth="1"/>
    <col min="4352" max="4352" width="8.33203125" style="17" customWidth="1"/>
    <col min="4353" max="4353" width="1" style="17" customWidth="1"/>
    <col min="4354" max="4354" width="15.33203125" style="17" customWidth="1"/>
    <col min="4355" max="4355" width="1" style="17" customWidth="1"/>
    <col min="4356" max="4356" width="14.83203125" style="17" customWidth="1"/>
    <col min="4357" max="4357" width="1" style="17" customWidth="1"/>
    <col min="4358" max="4358" width="17" style="17" customWidth="1"/>
    <col min="4359" max="4359" width="1" style="17" customWidth="1"/>
    <col min="4360" max="4360" width="17.6640625" style="17" customWidth="1"/>
    <col min="4361" max="4361" width="1" style="17" customWidth="1"/>
    <col min="4362" max="4362" width="22.6640625" style="17" customWidth="1"/>
    <col min="4363" max="4363" width="1" style="17" customWidth="1"/>
    <col min="4364" max="4364" width="16.33203125" style="17" customWidth="1"/>
    <col min="4365" max="4605" width="9.33203125" style="17"/>
    <col min="4606" max="4606" width="50.1640625" style="17" customWidth="1"/>
    <col min="4607" max="4607" width="1.5" style="17" customWidth="1"/>
    <col min="4608" max="4608" width="8.33203125" style="17" customWidth="1"/>
    <col min="4609" max="4609" width="1" style="17" customWidth="1"/>
    <col min="4610" max="4610" width="15.33203125" style="17" customWidth="1"/>
    <col min="4611" max="4611" width="1" style="17" customWidth="1"/>
    <col min="4612" max="4612" width="14.83203125" style="17" customWidth="1"/>
    <col min="4613" max="4613" width="1" style="17" customWidth="1"/>
    <col min="4614" max="4614" width="17" style="17" customWidth="1"/>
    <col min="4615" max="4615" width="1" style="17" customWidth="1"/>
    <col min="4616" max="4616" width="17.6640625" style="17" customWidth="1"/>
    <col min="4617" max="4617" width="1" style="17" customWidth="1"/>
    <col min="4618" max="4618" width="22.6640625" style="17" customWidth="1"/>
    <col min="4619" max="4619" width="1" style="17" customWidth="1"/>
    <col min="4620" max="4620" width="16.33203125" style="17" customWidth="1"/>
    <col min="4621" max="4861" width="9.33203125" style="17"/>
    <col min="4862" max="4862" width="50.1640625" style="17" customWidth="1"/>
    <col min="4863" max="4863" width="1.5" style="17" customWidth="1"/>
    <col min="4864" max="4864" width="8.33203125" style="17" customWidth="1"/>
    <col min="4865" max="4865" width="1" style="17" customWidth="1"/>
    <col min="4866" max="4866" width="15.33203125" style="17" customWidth="1"/>
    <col min="4867" max="4867" width="1" style="17" customWidth="1"/>
    <col min="4868" max="4868" width="14.83203125" style="17" customWidth="1"/>
    <col min="4869" max="4869" width="1" style="17" customWidth="1"/>
    <col min="4870" max="4870" width="17" style="17" customWidth="1"/>
    <col min="4871" max="4871" width="1" style="17" customWidth="1"/>
    <col min="4872" max="4872" width="17.6640625" style="17" customWidth="1"/>
    <col min="4873" max="4873" width="1" style="17" customWidth="1"/>
    <col min="4874" max="4874" width="22.6640625" style="17" customWidth="1"/>
    <col min="4875" max="4875" width="1" style="17" customWidth="1"/>
    <col min="4876" max="4876" width="16.33203125" style="17" customWidth="1"/>
    <col min="4877" max="5117" width="9.33203125" style="17"/>
    <col min="5118" max="5118" width="50.1640625" style="17" customWidth="1"/>
    <col min="5119" max="5119" width="1.5" style="17" customWidth="1"/>
    <col min="5120" max="5120" width="8.33203125" style="17" customWidth="1"/>
    <col min="5121" max="5121" width="1" style="17" customWidth="1"/>
    <col min="5122" max="5122" width="15.33203125" style="17" customWidth="1"/>
    <col min="5123" max="5123" width="1" style="17" customWidth="1"/>
    <col min="5124" max="5124" width="14.83203125" style="17" customWidth="1"/>
    <col min="5125" max="5125" width="1" style="17" customWidth="1"/>
    <col min="5126" max="5126" width="17" style="17" customWidth="1"/>
    <col min="5127" max="5127" width="1" style="17" customWidth="1"/>
    <col min="5128" max="5128" width="17.6640625" style="17" customWidth="1"/>
    <col min="5129" max="5129" width="1" style="17" customWidth="1"/>
    <col min="5130" max="5130" width="22.6640625" style="17" customWidth="1"/>
    <col min="5131" max="5131" width="1" style="17" customWidth="1"/>
    <col min="5132" max="5132" width="16.33203125" style="17" customWidth="1"/>
    <col min="5133" max="5373" width="9.33203125" style="17"/>
    <col min="5374" max="5374" width="50.1640625" style="17" customWidth="1"/>
    <col min="5375" max="5375" width="1.5" style="17" customWidth="1"/>
    <col min="5376" max="5376" width="8.33203125" style="17" customWidth="1"/>
    <col min="5377" max="5377" width="1" style="17" customWidth="1"/>
    <col min="5378" max="5378" width="15.33203125" style="17" customWidth="1"/>
    <col min="5379" max="5379" width="1" style="17" customWidth="1"/>
    <col min="5380" max="5380" width="14.83203125" style="17" customWidth="1"/>
    <col min="5381" max="5381" width="1" style="17" customWidth="1"/>
    <col min="5382" max="5382" width="17" style="17" customWidth="1"/>
    <col min="5383" max="5383" width="1" style="17" customWidth="1"/>
    <col min="5384" max="5384" width="17.6640625" style="17" customWidth="1"/>
    <col min="5385" max="5385" width="1" style="17" customWidth="1"/>
    <col min="5386" max="5386" width="22.6640625" style="17" customWidth="1"/>
    <col min="5387" max="5387" width="1" style="17" customWidth="1"/>
    <col min="5388" max="5388" width="16.33203125" style="17" customWidth="1"/>
    <col min="5389" max="5629" width="9.33203125" style="17"/>
    <col min="5630" max="5630" width="50.1640625" style="17" customWidth="1"/>
    <col min="5631" max="5631" width="1.5" style="17" customWidth="1"/>
    <col min="5632" max="5632" width="8.33203125" style="17" customWidth="1"/>
    <col min="5633" max="5633" width="1" style="17" customWidth="1"/>
    <col min="5634" max="5634" width="15.33203125" style="17" customWidth="1"/>
    <col min="5635" max="5635" width="1" style="17" customWidth="1"/>
    <col min="5636" max="5636" width="14.83203125" style="17" customWidth="1"/>
    <col min="5637" max="5637" width="1" style="17" customWidth="1"/>
    <col min="5638" max="5638" width="17" style="17" customWidth="1"/>
    <col min="5639" max="5639" width="1" style="17" customWidth="1"/>
    <col min="5640" max="5640" width="17.6640625" style="17" customWidth="1"/>
    <col min="5641" max="5641" width="1" style="17" customWidth="1"/>
    <col min="5642" max="5642" width="22.6640625" style="17" customWidth="1"/>
    <col min="5643" max="5643" width="1" style="17" customWidth="1"/>
    <col min="5644" max="5644" width="16.33203125" style="17" customWidth="1"/>
    <col min="5645" max="5885" width="9.33203125" style="17"/>
    <col min="5886" max="5886" width="50.1640625" style="17" customWidth="1"/>
    <col min="5887" max="5887" width="1.5" style="17" customWidth="1"/>
    <col min="5888" max="5888" width="8.33203125" style="17" customWidth="1"/>
    <col min="5889" max="5889" width="1" style="17" customWidth="1"/>
    <col min="5890" max="5890" width="15.33203125" style="17" customWidth="1"/>
    <col min="5891" max="5891" width="1" style="17" customWidth="1"/>
    <col min="5892" max="5892" width="14.83203125" style="17" customWidth="1"/>
    <col min="5893" max="5893" width="1" style="17" customWidth="1"/>
    <col min="5894" max="5894" width="17" style="17" customWidth="1"/>
    <col min="5895" max="5895" width="1" style="17" customWidth="1"/>
    <col min="5896" max="5896" width="17.6640625" style="17" customWidth="1"/>
    <col min="5897" max="5897" width="1" style="17" customWidth="1"/>
    <col min="5898" max="5898" width="22.6640625" style="17" customWidth="1"/>
    <col min="5899" max="5899" width="1" style="17" customWidth="1"/>
    <col min="5900" max="5900" width="16.33203125" style="17" customWidth="1"/>
    <col min="5901" max="6141" width="9.33203125" style="17"/>
    <col min="6142" max="6142" width="50.1640625" style="17" customWidth="1"/>
    <col min="6143" max="6143" width="1.5" style="17" customWidth="1"/>
    <col min="6144" max="6144" width="8.33203125" style="17" customWidth="1"/>
    <col min="6145" max="6145" width="1" style="17" customWidth="1"/>
    <col min="6146" max="6146" width="15.33203125" style="17" customWidth="1"/>
    <col min="6147" max="6147" width="1" style="17" customWidth="1"/>
    <col min="6148" max="6148" width="14.83203125" style="17" customWidth="1"/>
    <col min="6149" max="6149" width="1" style="17" customWidth="1"/>
    <col min="6150" max="6150" width="17" style="17" customWidth="1"/>
    <col min="6151" max="6151" width="1" style="17" customWidth="1"/>
    <col min="6152" max="6152" width="17.6640625" style="17" customWidth="1"/>
    <col min="6153" max="6153" width="1" style="17" customWidth="1"/>
    <col min="6154" max="6154" width="22.6640625" style="17" customWidth="1"/>
    <col min="6155" max="6155" width="1" style="17" customWidth="1"/>
    <col min="6156" max="6156" width="16.33203125" style="17" customWidth="1"/>
    <col min="6157" max="6397" width="9.33203125" style="17"/>
    <col min="6398" max="6398" width="50.1640625" style="17" customWidth="1"/>
    <col min="6399" max="6399" width="1.5" style="17" customWidth="1"/>
    <col min="6400" max="6400" width="8.33203125" style="17" customWidth="1"/>
    <col min="6401" max="6401" width="1" style="17" customWidth="1"/>
    <col min="6402" max="6402" width="15.33203125" style="17" customWidth="1"/>
    <col min="6403" max="6403" width="1" style="17" customWidth="1"/>
    <col min="6404" max="6404" width="14.83203125" style="17" customWidth="1"/>
    <col min="6405" max="6405" width="1" style="17" customWidth="1"/>
    <col min="6406" max="6406" width="17" style="17" customWidth="1"/>
    <col min="6407" max="6407" width="1" style="17" customWidth="1"/>
    <col min="6408" max="6408" width="17.6640625" style="17" customWidth="1"/>
    <col min="6409" max="6409" width="1" style="17" customWidth="1"/>
    <col min="6410" max="6410" width="22.6640625" style="17" customWidth="1"/>
    <col min="6411" max="6411" width="1" style="17" customWidth="1"/>
    <col min="6412" max="6412" width="16.33203125" style="17" customWidth="1"/>
    <col min="6413" max="6653" width="9.33203125" style="17"/>
    <col min="6654" max="6654" width="50.1640625" style="17" customWidth="1"/>
    <col min="6655" max="6655" width="1.5" style="17" customWidth="1"/>
    <col min="6656" max="6656" width="8.33203125" style="17" customWidth="1"/>
    <col min="6657" max="6657" width="1" style="17" customWidth="1"/>
    <col min="6658" max="6658" width="15.33203125" style="17" customWidth="1"/>
    <col min="6659" max="6659" width="1" style="17" customWidth="1"/>
    <col min="6660" max="6660" width="14.83203125" style="17" customWidth="1"/>
    <col min="6661" max="6661" width="1" style="17" customWidth="1"/>
    <col min="6662" max="6662" width="17" style="17" customWidth="1"/>
    <col min="6663" max="6663" width="1" style="17" customWidth="1"/>
    <col min="6664" max="6664" width="17.6640625" style="17" customWidth="1"/>
    <col min="6665" max="6665" width="1" style="17" customWidth="1"/>
    <col min="6666" max="6666" width="22.6640625" style="17" customWidth="1"/>
    <col min="6667" max="6667" width="1" style="17" customWidth="1"/>
    <col min="6668" max="6668" width="16.33203125" style="17" customWidth="1"/>
    <col min="6669" max="6909" width="9.33203125" style="17"/>
    <col min="6910" max="6910" width="50.1640625" style="17" customWidth="1"/>
    <col min="6911" max="6911" width="1.5" style="17" customWidth="1"/>
    <col min="6912" max="6912" width="8.33203125" style="17" customWidth="1"/>
    <col min="6913" max="6913" width="1" style="17" customWidth="1"/>
    <col min="6914" max="6914" width="15.33203125" style="17" customWidth="1"/>
    <col min="6915" max="6915" width="1" style="17" customWidth="1"/>
    <col min="6916" max="6916" width="14.83203125" style="17" customWidth="1"/>
    <col min="6917" max="6917" width="1" style="17" customWidth="1"/>
    <col min="6918" max="6918" width="17" style="17" customWidth="1"/>
    <col min="6919" max="6919" width="1" style="17" customWidth="1"/>
    <col min="6920" max="6920" width="17.6640625" style="17" customWidth="1"/>
    <col min="6921" max="6921" width="1" style="17" customWidth="1"/>
    <col min="6922" max="6922" width="22.6640625" style="17" customWidth="1"/>
    <col min="6923" max="6923" width="1" style="17" customWidth="1"/>
    <col min="6924" max="6924" width="16.33203125" style="17" customWidth="1"/>
    <col min="6925" max="7165" width="9.33203125" style="17"/>
    <col min="7166" max="7166" width="50.1640625" style="17" customWidth="1"/>
    <col min="7167" max="7167" width="1.5" style="17" customWidth="1"/>
    <col min="7168" max="7168" width="8.33203125" style="17" customWidth="1"/>
    <col min="7169" max="7169" width="1" style="17" customWidth="1"/>
    <col min="7170" max="7170" width="15.33203125" style="17" customWidth="1"/>
    <col min="7171" max="7171" width="1" style="17" customWidth="1"/>
    <col min="7172" max="7172" width="14.83203125" style="17" customWidth="1"/>
    <col min="7173" max="7173" width="1" style="17" customWidth="1"/>
    <col min="7174" max="7174" width="17" style="17" customWidth="1"/>
    <col min="7175" max="7175" width="1" style="17" customWidth="1"/>
    <col min="7176" max="7176" width="17.6640625" style="17" customWidth="1"/>
    <col min="7177" max="7177" width="1" style="17" customWidth="1"/>
    <col min="7178" max="7178" width="22.6640625" style="17" customWidth="1"/>
    <col min="7179" max="7179" width="1" style="17" customWidth="1"/>
    <col min="7180" max="7180" width="16.33203125" style="17" customWidth="1"/>
    <col min="7181" max="7421" width="9.33203125" style="17"/>
    <col min="7422" max="7422" width="50.1640625" style="17" customWidth="1"/>
    <col min="7423" max="7423" width="1.5" style="17" customWidth="1"/>
    <col min="7424" max="7424" width="8.33203125" style="17" customWidth="1"/>
    <col min="7425" max="7425" width="1" style="17" customWidth="1"/>
    <col min="7426" max="7426" width="15.33203125" style="17" customWidth="1"/>
    <col min="7427" max="7427" width="1" style="17" customWidth="1"/>
    <col min="7428" max="7428" width="14.83203125" style="17" customWidth="1"/>
    <col min="7429" max="7429" width="1" style="17" customWidth="1"/>
    <col min="7430" max="7430" width="17" style="17" customWidth="1"/>
    <col min="7431" max="7431" width="1" style="17" customWidth="1"/>
    <col min="7432" max="7432" width="17.6640625" style="17" customWidth="1"/>
    <col min="7433" max="7433" width="1" style="17" customWidth="1"/>
    <col min="7434" max="7434" width="22.6640625" style="17" customWidth="1"/>
    <col min="7435" max="7435" width="1" style="17" customWidth="1"/>
    <col min="7436" max="7436" width="16.33203125" style="17" customWidth="1"/>
    <col min="7437" max="7677" width="9.33203125" style="17"/>
    <col min="7678" max="7678" width="50.1640625" style="17" customWidth="1"/>
    <col min="7679" max="7679" width="1.5" style="17" customWidth="1"/>
    <col min="7680" max="7680" width="8.33203125" style="17" customWidth="1"/>
    <col min="7681" max="7681" width="1" style="17" customWidth="1"/>
    <col min="7682" max="7682" width="15.33203125" style="17" customWidth="1"/>
    <col min="7683" max="7683" width="1" style="17" customWidth="1"/>
    <col min="7684" max="7684" width="14.83203125" style="17" customWidth="1"/>
    <col min="7685" max="7685" width="1" style="17" customWidth="1"/>
    <col min="7686" max="7686" width="17" style="17" customWidth="1"/>
    <col min="7687" max="7687" width="1" style="17" customWidth="1"/>
    <col min="7688" max="7688" width="17.6640625" style="17" customWidth="1"/>
    <col min="7689" max="7689" width="1" style="17" customWidth="1"/>
    <col min="7690" max="7690" width="22.6640625" style="17" customWidth="1"/>
    <col min="7691" max="7691" width="1" style="17" customWidth="1"/>
    <col min="7692" max="7692" width="16.33203125" style="17" customWidth="1"/>
    <col min="7693" max="7933" width="9.33203125" style="17"/>
    <col min="7934" max="7934" width="50.1640625" style="17" customWidth="1"/>
    <col min="7935" max="7935" width="1.5" style="17" customWidth="1"/>
    <col min="7936" max="7936" width="8.33203125" style="17" customWidth="1"/>
    <col min="7937" max="7937" width="1" style="17" customWidth="1"/>
    <col min="7938" max="7938" width="15.33203125" style="17" customWidth="1"/>
    <col min="7939" max="7939" width="1" style="17" customWidth="1"/>
    <col min="7940" max="7940" width="14.83203125" style="17" customWidth="1"/>
    <col min="7941" max="7941" width="1" style="17" customWidth="1"/>
    <col min="7942" max="7942" width="17" style="17" customWidth="1"/>
    <col min="7943" max="7943" width="1" style="17" customWidth="1"/>
    <col min="7944" max="7944" width="17.6640625" style="17" customWidth="1"/>
    <col min="7945" max="7945" width="1" style="17" customWidth="1"/>
    <col min="7946" max="7946" width="22.6640625" style="17" customWidth="1"/>
    <col min="7947" max="7947" width="1" style="17" customWidth="1"/>
    <col min="7948" max="7948" width="16.33203125" style="17" customWidth="1"/>
    <col min="7949" max="8189" width="9.33203125" style="17"/>
    <col min="8190" max="8190" width="50.1640625" style="17" customWidth="1"/>
    <col min="8191" max="8191" width="1.5" style="17" customWidth="1"/>
    <col min="8192" max="8192" width="8.33203125" style="17" customWidth="1"/>
    <col min="8193" max="8193" width="1" style="17" customWidth="1"/>
    <col min="8194" max="8194" width="15.33203125" style="17" customWidth="1"/>
    <col min="8195" max="8195" width="1" style="17" customWidth="1"/>
    <col min="8196" max="8196" width="14.83203125" style="17" customWidth="1"/>
    <col min="8197" max="8197" width="1" style="17" customWidth="1"/>
    <col min="8198" max="8198" width="17" style="17" customWidth="1"/>
    <col min="8199" max="8199" width="1" style="17" customWidth="1"/>
    <col min="8200" max="8200" width="17.6640625" style="17" customWidth="1"/>
    <col min="8201" max="8201" width="1" style="17" customWidth="1"/>
    <col min="8202" max="8202" width="22.6640625" style="17" customWidth="1"/>
    <col min="8203" max="8203" width="1" style="17" customWidth="1"/>
    <col min="8204" max="8204" width="16.33203125" style="17" customWidth="1"/>
    <col min="8205" max="8445" width="9.33203125" style="17"/>
    <col min="8446" max="8446" width="50.1640625" style="17" customWidth="1"/>
    <col min="8447" max="8447" width="1.5" style="17" customWidth="1"/>
    <col min="8448" max="8448" width="8.33203125" style="17" customWidth="1"/>
    <col min="8449" max="8449" width="1" style="17" customWidth="1"/>
    <col min="8450" max="8450" width="15.33203125" style="17" customWidth="1"/>
    <col min="8451" max="8451" width="1" style="17" customWidth="1"/>
    <col min="8452" max="8452" width="14.83203125" style="17" customWidth="1"/>
    <col min="8453" max="8453" width="1" style="17" customWidth="1"/>
    <col min="8454" max="8454" width="17" style="17" customWidth="1"/>
    <col min="8455" max="8455" width="1" style="17" customWidth="1"/>
    <col min="8456" max="8456" width="17.6640625" style="17" customWidth="1"/>
    <col min="8457" max="8457" width="1" style="17" customWidth="1"/>
    <col min="8458" max="8458" width="22.6640625" style="17" customWidth="1"/>
    <col min="8459" max="8459" width="1" style="17" customWidth="1"/>
    <col min="8460" max="8460" width="16.33203125" style="17" customWidth="1"/>
    <col min="8461" max="8701" width="9.33203125" style="17"/>
    <col min="8702" max="8702" width="50.1640625" style="17" customWidth="1"/>
    <col min="8703" max="8703" width="1.5" style="17" customWidth="1"/>
    <col min="8704" max="8704" width="8.33203125" style="17" customWidth="1"/>
    <col min="8705" max="8705" width="1" style="17" customWidth="1"/>
    <col min="8706" max="8706" width="15.33203125" style="17" customWidth="1"/>
    <col min="8707" max="8707" width="1" style="17" customWidth="1"/>
    <col min="8708" max="8708" width="14.83203125" style="17" customWidth="1"/>
    <col min="8709" max="8709" width="1" style="17" customWidth="1"/>
    <col min="8710" max="8710" width="17" style="17" customWidth="1"/>
    <col min="8711" max="8711" width="1" style="17" customWidth="1"/>
    <col min="8712" max="8712" width="17.6640625" style="17" customWidth="1"/>
    <col min="8713" max="8713" width="1" style="17" customWidth="1"/>
    <col min="8714" max="8714" width="22.6640625" style="17" customWidth="1"/>
    <col min="8715" max="8715" width="1" style="17" customWidth="1"/>
    <col min="8716" max="8716" width="16.33203125" style="17" customWidth="1"/>
    <col min="8717" max="8957" width="9.33203125" style="17"/>
    <col min="8958" max="8958" width="50.1640625" style="17" customWidth="1"/>
    <col min="8959" max="8959" width="1.5" style="17" customWidth="1"/>
    <col min="8960" max="8960" width="8.33203125" style="17" customWidth="1"/>
    <col min="8961" max="8961" width="1" style="17" customWidth="1"/>
    <col min="8962" max="8962" width="15.33203125" style="17" customWidth="1"/>
    <col min="8963" max="8963" width="1" style="17" customWidth="1"/>
    <col min="8964" max="8964" width="14.83203125" style="17" customWidth="1"/>
    <col min="8965" max="8965" width="1" style="17" customWidth="1"/>
    <col min="8966" max="8966" width="17" style="17" customWidth="1"/>
    <col min="8967" max="8967" width="1" style="17" customWidth="1"/>
    <col min="8968" max="8968" width="17.6640625" style="17" customWidth="1"/>
    <col min="8969" max="8969" width="1" style="17" customWidth="1"/>
    <col min="8970" max="8970" width="22.6640625" style="17" customWidth="1"/>
    <col min="8971" max="8971" width="1" style="17" customWidth="1"/>
    <col min="8972" max="8972" width="16.33203125" style="17" customWidth="1"/>
    <col min="8973" max="9213" width="9.33203125" style="17"/>
    <col min="9214" max="9214" width="50.1640625" style="17" customWidth="1"/>
    <col min="9215" max="9215" width="1.5" style="17" customWidth="1"/>
    <col min="9216" max="9216" width="8.33203125" style="17" customWidth="1"/>
    <col min="9217" max="9217" width="1" style="17" customWidth="1"/>
    <col min="9218" max="9218" width="15.33203125" style="17" customWidth="1"/>
    <col min="9219" max="9219" width="1" style="17" customWidth="1"/>
    <col min="9220" max="9220" width="14.83203125" style="17" customWidth="1"/>
    <col min="9221" max="9221" width="1" style="17" customWidth="1"/>
    <col min="9222" max="9222" width="17" style="17" customWidth="1"/>
    <col min="9223" max="9223" width="1" style="17" customWidth="1"/>
    <col min="9224" max="9224" width="17.6640625" style="17" customWidth="1"/>
    <col min="9225" max="9225" width="1" style="17" customWidth="1"/>
    <col min="9226" max="9226" width="22.6640625" style="17" customWidth="1"/>
    <col min="9227" max="9227" width="1" style="17" customWidth="1"/>
    <col min="9228" max="9228" width="16.33203125" style="17" customWidth="1"/>
    <col min="9229" max="9469" width="9.33203125" style="17"/>
    <col min="9470" max="9470" width="50.1640625" style="17" customWidth="1"/>
    <col min="9471" max="9471" width="1.5" style="17" customWidth="1"/>
    <col min="9472" max="9472" width="8.33203125" style="17" customWidth="1"/>
    <col min="9473" max="9473" width="1" style="17" customWidth="1"/>
    <col min="9474" max="9474" width="15.33203125" style="17" customWidth="1"/>
    <col min="9475" max="9475" width="1" style="17" customWidth="1"/>
    <col min="9476" max="9476" width="14.83203125" style="17" customWidth="1"/>
    <col min="9477" max="9477" width="1" style="17" customWidth="1"/>
    <col min="9478" max="9478" width="17" style="17" customWidth="1"/>
    <col min="9479" max="9479" width="1" style="17" customWidth="1"/>
    <col min="9480" max="9480" width="17.6640625" style="17" customWidth="1"/>
    <col min="9481" max="9481" width="1" style="17" customWidth="1"/>
    <col min="9482" max="9482" width="22.6640625" style="17" customWidth="1"/>
    <col min="9483" max="9483" width="1" style="17" customWidth="1"/>
    <col min="9484" max="9484" width="16.33203125" style="17" customWidth="1"/>
    <col min="9485" max="9725" width="9.33203125" style="17"/>
    <col min="9726" max="9726" width="50.1640625" style="17" customWidth="1"/>
    <col min="9727" max="9727" width="1.5" style="17" customWidth="1"/>
    <col min="9728" max="9728" width="8.33203125" style="17" customWidth="1"/>
    <col min="9729" max="9729" width="1" style="17" customWidth="1"/>
    <col min="9730" max="9730" width="15.33203125" style="17" customWidth="1"/>
    <col min="9731" max="9731" width="1" style="17" customWidth="1"/>
    <col min="9732" max="9732" width="14.83203125" style="17" customWidth="1"/>
    <col min="9733" max="9733" width="1" style="17" customWidth="1"/>
    <col min="9734" max="9734" width="17" style="17" customWidth="1"/>
    <col min="9735" max="9735" width="1" style="17" customWidth="1"/>
    <col min="9736" max="9736" width="17.6640625" style="17" customWidth="1"/>
    <col min="9737" max="9737" width="1" style="17" customWidth="1"/>
    <col min="9738" max="9738" width="22.6640625" style="17" customWidth="1"/>
    <col min="9739" max="9739" width="1" style="17" customWidth="1"/>
    <col min="9740" max="9740" width="16.33203125" style="17" customWidth="1"/>
    <col min="9741" max="9981" width="9.33203125" style="17"/>
    <col min="9982" max="9982" width="50.1640625" style="17" customWidth="1"/>
    <col min="9983" max="9983" width="1.5" style="17" customWidth="1"/>
    <col min="9984" max="9984" width="8.33203125" style="17" customWidth="1"/>
    <col min="9985" max="9985" width="1" style="17" customWidth="1"/>
    <col min="9986" max="9986" width="15.33203125" style="17" customWidth="1"/>
    <col min="9987" max="9987" width="1" style="17" customWidth="1"/>
    <col min="9988" max="9988" width="14.83203125" style="17" customWidth="1"/>
    <col min="9989" max="9989" width="1" style="17" customWidth="1"/>
    <col min="9990" max="9990" width="17" style="17" customWidth="1"/>
    <col min="9991" max="9991" width="1" style="17" customWidth="1"/>
    <col min="9992" max="9992" width="17.6640625" style="17" customWidth="1"/>
    <col min="9993" max="9993" width="1" style="17" customWidth="1"/>
    <col min="9994" max="9994" width="22.6640625" style="17" customWidth="1"/>
    <col min="9995" max="9995" width="1" style="17" customWidth="1"/>
    <col min="9996" max="9996" width="16.33203125" style="17" customWidth="1"/>
    <col min="9997" max="10237" width="9.33203125" style="17"/>
    <col min="10238" max="10238" width="50.1640625" style="17" customWidth="1"/>
    <col min="10239" max="10239" width="1.5" style="17" customWidth="1"/>
    <col min="10240" max="10240" width="8.33203125" style="17" customWidth="1"/>
    <col min="10241" max="10241" width="1" style="17" customWidth="1"/>
    <col min="10242" max="10242" width="15.33203125" style="17" customWidth="1"/>
    <col min="10243" max="10243" width="1" style="17" customWidth="1"/>
    <col min="10244" max="10244" width="14.83203125" style="17" customWidth="1"/>
    <col min="10245" max="10245" width="1" style="17" customWidth="1"/>
    <col min="10246" max="10246" width="17" style="17" customWidth="1"/>
    <col min="10247" max="10247" width="1" style="17" customWidth="1"/>
    <col min="10248" max="10248" width="17.6640625" style="17" customWidth="1"/>
    <col min="10249" max="10249" width="1" style="17" customWidth="1"/>
    <col min="10250" max="10250" width="22.6640625" style="17" customWidth="1"/>
    <col min="10251" max="10251" width="1" style="17" customWidth="1"/>
    <col min="10252" max="10252" width="16.33203125" style="17" customWidth="1"/>
    <col min="10253" max="10493" width="9.33203125" style="17"/>
    <col min="10494" max="10494" width="50.1640625" style="17" customWidth="1"/>
    <col min="10495" max="10495" width="1.5" style="17" customWidth="1"/>
    <col min="10496" max="10496" width="8.33203125" style="17" customWidth="1"/>
    <col min="10497" max="10497" width="1" style="17" customWidth="1"/>
    <col min="10498" max="10498" width="15.33203125" style="17" customWidth="1"/>
    <col min="10499" max="10499" width="1" style="17" customWidth="1"/>
    <col min="10500" max="10500" width="14.83203125" style="17" customWidth="1"/>
    <col min="10501" max="10501" width="1" style="17" customWidth="1"/>
    <col min="10502" max="10502" width="17" style="17" customWidth="1"/>
    <col min="10503" max="10503" width="1" style="17" customWidth="1"/>
    <col min="10504" max="10504" width="17.6640625" style="17" customWidth="1"/>
    <col min="10505" max="10505" width="1" style="17" customWidth="1"/>
    <col min="10506" max="10506" width="22.6640625" style="17" customWidth="1"/>
    <col min="10507" max="10507" width="1" style="17" customWidth="1"/>
    <col min="10508" max="10508" width="16.33203125" style="17" customWidth="1"/>
    <col min="10509" max="10749" width="9.33203125" style="17"/>
    <col min="10750" max="10750" width="50.1640625" style="17" customWidth="1"/>
    <col min="10751" max="10751" width="1.5" style="17" customWidth="1"/>
    <col min="10752" max="10752" width="8.33203125" style="17" customWidth="1"/>
    <col min="10753" max="10753" width="1" style="17" customWidth="1"/>
    <col min="10754" max="10754" width="15.33203125" style="17" customWidth="1"/>
    <col min="10755" max="10755" width="1" style="17" customWidth="1"/>
    <col min="10756" max="10756" width="14.83203125" style="17" customWidth="1"/>
    <col min="10757" max="10757" width="1" style="17" customWidth="1"/>
    <col min="10758" max="10758" width="17" style="17" customWidth="1"/>
    <col min="10759" max="10759" width="1" style="17" customWidth="1"/>
    <col min="10760" max="10760" width="17.6640625" style="17" customWidth="1"/>
    <col min="10761" max="10761" width="1" style="17" customWidth="1"/>
    <col min="10762" max="10762" width="22.6640625" style="17" customWidth="1"/>
    <col min="10763" max="10763" width="1" style="17" customWidth="1"/>
    <col min="10764" max="10764" width="16.33203125" style="17" customWidth="1"/>
    <col min="10765" max="11005" width="9.33203125" style="17"/>
    <col min="11006" max="11006" width="50.1640625" style="17" customWidth="1"/>
    <col min="11007" max="11007" width="1.5" style="17" customWidth="1"/>
    <col min="11008" max="11008" width="8.33203125" style="17" customWidth="1"/>
    <col min="11009" max="11009" width="1" style="17" customWidth="1"/>
    <col min="11010" max="11010" width="15.33203125" style="17" customWidth="1"/>
    <col min="11011" max="11011" width="1" style="17" customWidth="1"/>
    <col min="11012" max="11012" width="14.83203125" style="17" customWidth="1"/>
    <col min="11013" max="11013" width="1" style="17" customWidth="1"/>
    <col min="11014" max="11014" width="17" style="17" customWidth="1"/>
    <col min="11015" max="11015" width="1" style="17" customWidth="1"/>
    <col min="11016" max="11016" width="17.6640625" style="17" customWidth="1"/>
    <col min="11017" max="11017" width="1" style="17" customWidth="1"/>
    <col min="11018" max="11018" width="22.6640625" style="17" customWidth="1"/>
    <col min="11019" max="11019" width="1" style="17" customWidth="1"/>
    <col min="11020" max="11020" width="16.33203125" style="17" customWidth="1"/>
    <col min="11021" max="11261" width="9.33203125" style="17"/>
    <col min="11262" max="11262" width="50.1640625" style="17" customWidth="1"/>
    <col min="11263" max="11263" width="1.5" style="17" customWidth="1"/>
    <col min="11264" max="11264" width="8.33203125" style="17" customWidth="1"/>
    <col min="11265" max="11265" width="1" style="17" customWidth="1"/>
    <col min="11266" max="11266" width="15.33203125" style="17" customWidth="1"/>
    <col min="11267" max="11267" width="1" style="17" customWidth="1"/>
    <col min="11268" max="11268" width="14.83203125" style="17" customWidth="1"/>
    <col min="11269" max="11269" width="1" style="17" customWidth="1"/>
    <col min="11270" max="11270" width="17" style="17" customWidth="1"/>
    <col min="11271" max="11271" width="1" style="17" customWidth="1"/>
    <col min="11272" max="11272" width="17.6640625" style="17" customWidth="1"/>
    <col min="11273" max="11273" width="1" style="17" customWidth="1"/>
    <col min="11274" max="11274" width="22.6640625" style="17" customWidth="1"/>
    <col min="11275" max="11275" width="1" style="17" customWidth="1"/>
    <col min="11276" max="11276" width="16.33203125" style="17" customWidth="1"/>
    <col min="11277" max="11517" width="9.33203125" style="17"/>
    <col min="11518" max="11518" width="50.1640625" style="17" customWidth="1"/>
    <col min="11519" max="11519" width="1.5" style="17" customWidth="1"/>
    <col min="11520" max="11520" width="8.33203125" style="17" customWidth="1"/>
    <col min="11521" max="11521" width="1" style="17" customWidth="1"/>
    <col min="11522" max="11522" width="15.33203125" style="17" customWidth="1"/>
    <col min="11523" max="11523" width="1" style="17" customWidth="1"/>
    <col min="11524" max="11524" width="14.83203125" style="17" customWidth="1"/>
    <col min="11525" max="11525" width="1" style="17" customWidth="1"/>
    <col min="11526" max="11526" width="17" style="17" customWidth="1"/>
    <col min="11527" max="11527" width="1" style="17" customWidth="1"/>
    <col min="11528" max="11528" width="17.6640625" style="17" customWidth="1"/>
    <col min="11529" max="11529" width="1" style="17" customWidth="1"/>
    <col min="11530" max="11530" width="22.6640625" style="17" customWidth="1"/>
    <col min="11531" max="11531" width="1" style="17" customWidth="1"/>
    <col min="11532" max="11532" width="16.33203125" style="17" customWidth="1"/>
    <col min="11533" max="11773" width="9.33203125" style="17"/>
    <col min="11774" max="11774" width="50.1640625" style="17" customWidth="1"/>
    <col min="11775" max="11775" width="1.5" style="17" customWidth="1"/>
    <col min="11776" max="11776" width="8.33203125" style="17" customWidth="1"/>
    <col min="11777" max="11777" width="1" style="17" customWidth="1"/>
    <col min="11778" max="11778" width="15.33203125" style="17" customWidth="1"/>
    <col min="11779" max="11779" width="1" style="17" customWidth="1"/>
    <col min="11780" max="11780" width="14.83203125" style="17" customWidth="1"/>
    <col min="11781" max="11781" width="1" style="17" customWidth="1"/>
    <col min="11782" max="11782" width="17" style="17" customWidth="1"/>
    <col min="11783" max="11783" width="1" style="17" customWidth="1"/>
    <col min="11784" max="11784" width="17.6640625" style="17" customWidth="1"/>
    <col min="11785" max="11785" width="1" style="17" customWidth="1"/>
    <col min="11786" max="11786" width="22.6640625" style="17" customWidth="1"/>
    <col min="11787" max="11787" width="1" style="17" customWidth="1"/>
    <col min="11788" max="11788" width="16.33203125" style="17" customWidth="1"/>
    <col min="11789" max="12029" width="9.33203125" style="17"/>
    <col min="12030" max="12030" width="50.1640625" style="17" customWidth="1"/>
    <col min="12031" max="12031" width="1.5" style="17" customWidth="1"/>
    <col min="12032" max="12032" width="8.33203125" style="17" customWidth="1"/>
    <col min="12033" max="12033" width="1" style="17" customWidth="1"/>
    <col min="12034" max="12034" width="15.33203125" style="17" customWidth="1"/>
    <col min="12035" max="12035" width="1" style="17" customWidth="1"/>
    <col min="12036" max="12036" width="14.83203125" style="17" customWidth="1"/>
    <col min="12037" max="12037" width="1" style="17" customWidth="1"/>
    <col min="12038" max="12038" width="17" style="17" customWidth="1"/>
    <col min="12039" max="12039" width="1" style="17" customWidth="1"/>
    <col min="12040" max="12040" width="17.6640625" style="17" customWidth="1"/>
    <col min="12041" max="12041" width="1" style="17" customWidth="1"/>
    <col min="12042" max="12042" width="22.6640625" style="17" customWidth="1"/>
    <col min="12043" max="12043" width="1" style="17" customWidth="1"/>
    <col min="12044" max="12044" width="16.33203125" style="17" customWidth="1"/>
    <col min="12045" max="12285" width="9.33203125" style="17"/>
    <col min="12286" max="12286" width="50.1640625" style="17" customWidth="1"/>
    <col min="12287" max="12287" width="1.5" style="17" customWidth="1"/>
    <col min="12288" max="12288" width="8.33203125" style="17" customWidth="1"/>
    <col min="12289" max="12289" width="1" style="17" customWidth="1"/>
    <col min="12290" max="12290" width="15.33203125" style="17" customWidth="1"/>
    <col min="12291" max="12291" width="1" style="17" customWidth="1"/>
    <col min="12292" max="12292" width="14.83203125" style="17" customWidth="1"/>
    <col min="12293" max="12293" width="1" style="17" customWidth="1"/>
    <col min="12294" max="12294" width="17" style="17" customWidth="1"/>
    <col min="12295" max="12295" width="1" style="17" customWidth="1"/>
    <col min="12296" max="12296" width="17.6640625" style="17" customWidth="1"/>
    <col min="12297" max="12297" width="1" style="17" customWidth="1"/>
    <col min="12298" max="12298" width="22.6640625" style="17" customWidth="1"/>
    <col min="12299" max="12299" width="1" style="17" customWidth="1"/>
    <col min="12300" max="12300" width="16.33203125" style="17" customWidth="1"/>
    <col min="12301" max="12541" width="9.33203125" style="17"/>
    <col min="12542" max="12542" width="50.1640625" style="17" customWidth="1"/>
    <col min="12543" max="12543" width="1.5" style="17" customWidth="1"/>
    <col min="12544" max="12544" width="8.33203125" style="17" customWidth="1"/>
    <col min="12545" max="12545" width="1" style="17" customWidth="1"/>
    <col min="12546" max="12546" width="15.33203125" style="17" customWidth="1"/>
    <col min="12547" max="12547" width="1" style="17" customWidth="1"/>
    <col min="12548" max="12548" width="14.83203125" style="17" customWidth="1"/>
    <col min="12549" max="12549" width="1" style="17" customWidth="1"/>
    <col min="12550" max="12550" width="17" style="17" customWidth="1"/>
    <col min="12551" max="12551" width="1" style="17" customWidth="1"/>
    <col min="12552" max="12552" width="17.6640625" style="17" customWidth="1"/>
    <col min="12553" max="12553" width="1" style="17" customWidth="1"/>
    <col min="12554" max="12554" width="22.6640625" style="17" customWidth="1"/>
    <col min="12555" max="12555" width="1" style="17" customWidth="1"/>
    <col min="12556" max="12556" width="16.33203125" style="17" customWidth="1"/>
    <col min="12557" max="12797" width="9.33203125" style="17"/>
    <col min="12798" max="12798" width="50.1640625" style="17" customWidth="1"/>
    <col min="12799" max="12799" width="1.5" style="17" customWidth="1"/>
    <col min="12800" max="12800" width="8.33203125" style="17" customWidth="1"/>
    <col min="12801" max="12801" width="1" style="17" customWidth="1"/>
    <col min="12802" max="12802" width="15.33203125" style="17" customWidth="1"/>
    <col min="12803" max="12803" width="1" style="17" customWidth="1"/>
    <col min="12804" max="12804" width="14.83203125" style="17" customWidth="1"/>
    <col min="12805" max="12805" width="1" style="17" customWidth="1"/>
    <col min="12806" max="12806" width="17" style="17" customWidth="1"/>
    <col min="12807" max="12807" width="1" style="17" customWidth="1"/>
    <col min="12808" max="12808" width="17.6640625" style="17" customWidth="1"/>
    <col min="12809" max="12809" width="1" style="17" customWidth="1"/>
    <col min="12810" max="12810" width="22.6640625" style="17" customWidth="1"/>
    <col min="12811" max="12811" width="1" style="17" customWidth="1"/>
    <col min="12812" max="12812" width="16.33203125" style="17" customWidth="1"/>
    <col min="12813" max="13053" width="9.33203125" style="17"/>
    <col min="13054" max="13054" width="50.1640625" style="17" customWidth="1"/>
    <col min="13055" max="13055" width="1.5" style="17" customWidth="1"/>
    <col min="13056" max="13056" width="8.33203125" style="17" customWidth="1"/>
    <col min="13057" max="13057" width="1" style="17" customWidth="1"/>
    <col min="13058" max="13058" width="15.33203125" style="17" customWidth="1"/>
    <col min="13059" max="13059" width="1" style="17" customWidth="1"/>
    <col min="13060" max="13060" width="14.83203125" style="17" customWidth="1"/>
    <col min="13061" max="13061" width="1" style="17" customWidth="1"/>
    <col min="13062" max="13062" width="17" style="17" customWidth="1"/>
    <col min="13063" max="13063" width="1" style="17" customWidth="1"/>
    <col min="13064" max="13064" width="17.6640625" style="17" customWidth="1"/>
    <col min="13065" max="13065" width="1" style="17" customWidth="1"/>
    <col min="13066" max="13066" width="22.6640625" style="17" customWidth="1"/>
    <col min="13067" max="13067" width="1" style="17" customWidth="1"/>
    <col min="13068" max="13068" width="16.33203125" style="17" customWidth="1"/>
    <col min="13069" max="13309" width="9.33203125" style="17"/>
    <col min="13310" max="13310" width="50.1640625" style="17" customWidth="1"/>
    <col min="13311" max="13311" width="1.5" style="17" customWidth="1"/>
    <col min="13312" max="13312" width="8.33203125" style="17" customWidth="1"/>
    <col min="13313" max="13313" width="1" style="17" customWidth="1"/>
    <col min="13314" max="13314" width="15.33203125" style="17" customWidth="1"/>
    <col min="13315" max="13315" width="1" style="17" customWidth="1"/>
    <col min="13316" max="13316" width="14.83203125" style="17" customWidth="1"/>
    <col min="13317" max="13317" width="1" style="17" customWidth="1"/>
    <col min="13318" max="13318" width="17" style="17" customWidth="1"/>
    <col min="13319" max="13319" width="1" style="17" customWidth="1"/>
    <col min="13320" max="13320" width="17.6640625" style="17" customWidth="1"/>
    <col min="13321" max="13321" width="1" style="17" customWidth="1"/>
    <col min="13322" max="13322" width="22.6640625" style="17" customWidth="1"/>
    <col min="13323" max="13323" width="1" style="17" customWidth="1"/>
    <col min="13324" max="13324" width="16.33203125" style="17" customWidth="1"/>
    <col min="13325" max="13565" width="9.33203125" style="17"/>
    <col min="13566" max="13566" width="50.1640625" style="17" customWidth="1"/>
    <col min="13567" max="13567" width="1.5" style="17" customWidth="1"/>
    <col min="13568" max="13568" width="8.33203125" style="17" customWidth="1"/>
    <col min="13569" max="13569" width="1" style="17" customWidth="1"/>
    <col min="13570" max="13570" width="15.33203125" style="17" customWidth="1"/>
    <col min="13571" max="13571" width="1" style="17" customWidth="1"/>
    <col min="13572" max="13572" width="14.83203125" style="17" customWidth="1"/>
    <col min="13573" max="13573" width="1" style="17" customWidth="1"/>
    <col min="13574" max="13574" width="17" style="17" customWidth="1"/>
    <col min="13575" max="13575" width="1" style="17" customWidth="1"/>
    <col min="13576" max="13576" width="17.6640625" style="17" customWidth="1"/>
    <col min="13577" max="13577" width="1" style="17" customWidth="1"/>
    <col min="13578" max="13578" width="22.6640625" style="17" customWidth="1"/>
    <col min="13579" max="13579" width="1" style="17" customWidth="1"/>
    <col min="13580" max="13580" width="16.33203125" style="17" customWidth="1"/>
    <col min="13581" max="13821" width="9.33203125" style="17"/>
    <col min="13822" max="13822" width="50.1640625" style="17" customWidth="1"/>
    <col min="13823" max="13823" width="1.5" style="17" customWidth="1"/>
    <col min="13824" max="13824" width="8.33203125" style="17" customWidth="1"/>
    <col min="13825" max="13825" width="1" style="17" customWidth="1"/>
    <col min="13826" max="13826" width="15.33203125" style="17" customWidth="1"/>
    <col min="13827" max="13827" width="1" style="17" customWidth="1"/>
    <col min="13828" max="13828" width="14.83203125" style="17" customWidth="1"/>
    <col min="13829" max="13829" width="1" style="17" customWidth="1"/>
    <col min="13830" max="13830" width="17" style="17" customWidth="1"/>
    <col min="13831" max="13831" width="1" style="17" customWidth="1"/>
    <col min="13832" max="13832" width="17.6640625" style="17" customWidth="1"/>
    <col min="13833" max="13833" width="1" style="17" customWidth="1"/>
    <col min="13834" max="13834" width="22.6640625" style="17" customWidth="1"/>
    <col min="13835" max="13835" width="1" style="17" customWidth="1"/>
    <col min="13836" max="13836" width="16.33203125" style="17" customWidth="1"/>
    <col min="13837" max="14077" width="9.33203125" style="17"/>
    <col min="14078" max="14078" width="50.1640625" style="17" customWidth="1"/>
    <col min="14079" max="14079" width="1.5" style="17" customWidth="1"/>
    <col min="14080" max="14080" width="8.33203125" style="17" customWidth="1"/>
    <col min="14081" max="14081" width="1" style="17" customWidth="1"/>
    <col min="14082" max="14082" width="15.33203125" style="17" customWidth="1"/>
    <col min="14083" max="14083" width="1" style="17" customWidth="1"/>
    <col min="14084" max="14084" width="14.83203125" style="17" customWidth="1"/>
    <col min="14085" max="14085" width="1" style="17" customWidth="1"/>
    <col min="14086" max="14086" width="17" style="17" customWidth="1"/>
    <col min="14087" max="14087" width="1" style="17" customWidth="1"/>
    <col min="14088" max="14088" width="17.6640625" style="17" customWidth="1"/>
    <col min="14089" max="14089" width="1" style="17" customWidth="1"/>
    <col min="14090" max="14090" width="22.6640625" style="17" customWidth="1"/>
    <col min="14091" max="14091" width="1" style="17" customWidth="1"/>
    <col min="14092" max="14092" width="16.33203125" style="17" customWidth="1"/>
    <col min="14093" max="14333" width="9.33203125" style="17"/>
    <col min="14334" max="14334" width="50.1640625" style="17" customWidth="1"/>
    <col min="14335" max="14335" width="1.5" style="17" customWidth="1"/>
    <col min="14336" max="14336" width="8.33203125" style="17" customWidth="1"/>
    <col min="14337" max="14337" width="1" style="17" customWidth="1"/>
    <col min="14338" max="14338" width="15.33203125" style="17" customWidth="1"/>
    <col min="14339" max="14339" width="1" style="17" customWidth="1"/>
    <col min="14340" max="14340" width="14.83203125" style="17" customWidth="1"/>
    <col min="14341" max="14341" width="1" style="17" customWidth="1"/>
    <col min="14342" max="14342" width="17" style="17" customWidth="1"/>
    <col min="14343" max="14343" width="1" style="17" customWidth="1"/>
    <col min="14344" max="14344" width="17.6640625" style="17" customWidth="1"/>
    <col min="14345" max="14345" width="1" style="17" customWidth="1"/>
    <col min="14346" max="14346" width="22.6640625" style="17" customWidth="1"/>
    <col min="14347" max="14347" width="1" style="17" customWidth="1"/>
    <col min="14348" max="14348" width="16.33203125" style="17" customWidth="1"/>
    <col min="14349" max="14589" width="9.33203125" style="17"/>
    <col min="14590" max="14590" width="50.1640625" style="17" customWidth="1"/>
    <col min="14591" max="14591" width="1.5" style="17" customWidth="1"/>
    <col min="14592" max="14592" width="8.33203125" style="17" customWidth="1"/>
    <col min="14593" max="14593" width="1" style="17" customWidth="1"/>
    <col min="14594" max="14594" width="15.33203125" style="17" customWidth="1"/>
    <col min="14595" max="14595" width="1" style="17" customWidth="1"/>
    <col min="14596" max="14596" width="14.83203125" style="17" customWidth="1"/>
    <col min="14597" max="14597" width="1" style="17" customWidth="1"/>
    <col min="14598" max="14598" width="17" style="17" customWidth="1"/>
    <col min="14599" max="14599" width="1" style="17" customWidth="1"/>
    <col min="14600" max="14600" width="17.6640625" style="17" customWidth="1"/>
    <col min="14601" max="14601" width="1" style="17" customWidth="1"/>
    <col min="14602" max="14602" width="22.6640625" style="17" customWidth="1"/>
    <col min="14603" max="14603" width="1" style="17" customWidth="1"/>
    <col min="14604" max="14604" width="16.33203125" style="17" customWidth="1"/>
    <col min="14605" max="14845" width="9.33203125" style="17"/>
    <col min="14846" max="14846" width="50.1640625" style="17" customWidth="1"/>
    <col min="14847" max="14847" width="1.5" style="17" customWidth="1"/>
    <col min="14848" max="14848" width="8.33203125" style="17" customWidth="1"/>
    <col min="14849" max="14849" width="1" style="17" customWidth="1"/>
    <col min="14850" max="14850" width="15.33203125" style="17" customWidth="1"/>
    <col min="14851" max="14851" width="1" style="17" customWidth="1"/>
    <col min="14852" max="14852" width="14.83203125" style="17" customWidth="1"/>
    <col min="14853" max="14853" width="1" style="17" customWidth="1"/>
    <col min="14854" max="14854" width="17" style="17" customWidth="1"/>
    <col min="14855" max="14855" width="1" style="17" customWidth="1"/>
    <col min="14856" max="14856" width="17.6640625" style="17" customWidth="1"/>
    <col min="14857" max="14857" width="1" style="17" customWidth="1"/>
    <col min="14858" max="14858" width="22.6640625" style="17" customWidth="1"/>
    <col min="14859" max="14859" width="1" style="17" customWidth="1"/>
    <col min="14860" max="14860" width="16.33203125" style="17" customWidth="1"/>
    <col min="14861" max="15101" width="9.33203125" style="17"/>
    <col min="15102" max="15102" width="50.1640625" style="17" customWidth="1"/>
    <col min="15103" max="15103" width="1.5" style="17" customWidth="1"/>
    <col min="15104" max="15104" width="8.33203125" style="17" customWidth="1"/>
    <col min="15105" max="15105" width="1" style="17" customWidth="1"/>
    <col min="15106" max="15106" width="15.33203125" style="17" customWidth="1"/>
    <col min="15107" max="15107" width="1" style="17" customWidth="1"/>
    <col min="15108" max="15108" width="14.83203125" style="17" customWidth="1"/>
    <col min="15109" max="15109" width="1" style="17" customWidth="1"/>
    <col min="15110" max="15110" width="17" style="17" customWidth="1"/>
    <col min="15111" max="15111" width="1" style="17" customWidth="1"/>
    <col min="15112" max="15112" width="17.6640625" style="17" customWidth="1"/>
    <col min="15113" max="15113" width="1" style="17" customWidth="1"/>
    <col min="15114" max="15114" width="22.6640625" style="17" customWidth="1"/>
    <col min="15115" max="15115" width="1" style="17" customWidth="1"/>
    <col min="15116" max="15116" width="16.33203125" style="17" customWidth="1"/>
    <col min="15117" max="15357" width="9.33203125" style="17"/>
    <col min="15358" max="15358" width="50.1640625" style="17" customWidth="1"/>
    <col min="15359" max="15359" width="1.5" style="17" customWidth="1"/>
    <col min="15360" max="15360" width="8.33203125" style="17" customWidth="1"/>
    <col min="15361" max="15361" width="1" style="17" customWidth="1"/>
    <col min="15362" max="15362" width="15.33203125" style="17" customWidth="1"/>
    <col min="15363" max="15363" width="1" style="17" customWidth="1"/>
    <col min="15364" max="15364" width="14.83203125" style="17" customWidth="1"/>
    <col min="15365" max="15365" width="1" style="17" customWidth="1"/>
    <col min="15366" max="15366" width="17" style="17" customWidth="1"/>
    <col min="15367" max="15367" width="1" style="17" customWidth="1"/>
    <col min="15368" max="15368" width="17.6640625" style="17" customWidth="1"/>
    <col min="15369" max="15369" width="1" style="17" customWidth="1"/>
    <col min="15370" max="15370" width="22.6640625" style="17" customWidth="1"/>
    <col min="15371" max="15371" width="1" style="17" customWidth="1"/>
    <col min="15372" max="15372" width="16.33203125" style="17" customWidth="1"/>
    <col min="15373" max="15613" width="9.33203125" style="17"/>
    <col min="15614" max="15614" width="50.1640625" style="17" customWidth="1"/>
    <col min="15615" max="15615" width="1.5" style="17" customWidth="1"/>
    <col min="15616" max="15616" width="8.33203125" style="17" customWidth="1"/>
    <col min="15617" max="15617" width="1" style="17" customWidth="1"/>
    <col min="15618" max="15618" width="15.33203125" style="17" customWidth="1"/>
    <col min="15619" max="15619" width="1" style="17" customWidth="1"/>
    <col min="15620" max="15620" width="14.83203125" style="17" customWidth="1"/>
    <col min="15621" max="15621" width="1" style="17" customWidth="1"/>
    <col min="15622" max="15622" width="17" style="17" customWidth="1"/>
    <col min="15623" max="15623" width="1" style="17" customWidth="1"/>
    <col min="15624" max="15624" width="17.6640625" style="17" customWidth="1"/>
    <col min="15625" max="15625" width="1" style="17" customWidth="1"/>
    <col min="15626" max="15626" width="22.6640625" style="17" customWidth="1"/>
    <col min="15627" max="15627" width="1" style="17" customWidth="1"/>
    <col min="15628" max="15628" width="16.33203125" style="17" customWidth="1"/>
    <col min="15629" max="15869" width="9.33203125" style="17"/>
    <col min="15870" max="15870" width="50.1640625" style="17" customWidth="1"/>
    <col min="15871" max="15871" width="1.5" style="17" customWidth="1"/>
    <col min="15872" max="15872" width="8.33203125" style="17" customWidth="1"/>
    <col min="15873" max="15873" width="1" style="17" customWidth="1"/>
    <col min="15874" max="15874" width="15.33203125" style="17" customWidth="1"/>
    <col min="15875" max="15875" width="1" style="17" customWidth="1"/>
    <col min="15876" max="15876" width="14.83203125" style="17" customWidth="1"/>
    <col min="15877" max="15877" width="1" style="17" customWidth="1"/>
    <col min="15878" max="15878" width="17" style="17" customWidth="1"/>
    <col min="15879" max="15879" width="1" style="17" customWidth="1"/>
    <col min="15880" max="15880" width="17.6640625" style="17" customWidth="1"/>
    <col min="15881" max="15881" width="1" style="17" customWidth="1"/>
    <col min="15882" max="15882" width="22.6640625" style="17" customWidth="1"/>
    <col min="15883" max="15883" width="1" style="17" customWidth="1"/>
    <col min="15884" max="15884" width="16.33203125" style="17" customWidth="1"/>
    <col min="15885" max="16125" width="9.33203125" style="17"/>
    <col min="16126" max="16126" width="50.1640625" style="17" customWidth="1"/>
    <col min="16127" max="16127" width="1.5" style="17" customWidth="1"/>
    <col min="16128" max="16128" width="8.33203125" style="17" customWidth="1"/>
    <col min="16129" max="16129" width="1" style="17" customWidth="1"/>
    <col min="16130" max="16130" width="15.33203125" style="17" customWidth="1"/>
    <col min="16131" max="16131" width="1" style="17" customWidth="1"/>
    <col min="16132" max="16132" width="14.83203125" style="17" customWidth="1"/>
    <col min="16133" max="16133" width="1" style="17" customWidth="1"/>
    <col min="16134" max="16134" width="17" style="17" customWidth="1"/>
    <col min="16135" max="16135" width="1" style="17" customWidth="1"/>
    <col min="16136" max="16136" width="17.6640625" style="17" customWidth="1"/>
    <col min="16137" max="16137" width="1" style="17" customWidth="1"/>
    <col min="16138" max="16138" width="22.6640625" style="17" customWidth="1"/>
    <col min="16139" max="16139" width="1" style="17" customWidth="1"/>
    <col min="16140" max="16140" width="16.33203125" style="17" customWidth="1"/>
    <col min="16141" max="16384" width="9.33203125" style="17"/>
  </cols>
  <sheetData>
    <row r="1" spans="1:17" ht="16.5" customHeight="1" x14ac:dyDescent="0.2">
      <c r="A1" s="37" t="s">
        <v>0</v>
      </c>
      <c r="B1" s="38"/>
      <c r="C1" s="38"/>
    </row>
    <row r="2" spans="1:17" ht="16.5" customHeight="1" x14ac:dyDescent="0.2">
      <c r="A2" s="41" t="s">
        <v>168</v>
      </c>
      <c r="B2" s="38"/>
      <c r="C2" s="38"/>
    </row>
    <row r="3" spans="1:17" ht="16.5" customHeight="1" x14ac:dyDescent="0.2">
      <c r="A3" s="42" t="str">
        <f>'9'!A3</f>
        <v>For the nine-month period ended 30 September 2023</v>
      </c>
      <c r="B3" s="43"/>
      <c r="C3" s="43"/>
      <c r="D3" s="44"/>
      <c r="E3" s="45"/>
      <c r="F3" s="45"/>
      <c r="G3" s="45"/>
      <c r="H3" s="45"/>
      <c r="I3" s="45"/>
      <c r="J3" s="45"/>
      <c r="K3" s="25"/>
      <c r="L3" s="45"/>
      <c r="M3" s="25"/>
      <c r="N3" s="45"/>
      <c r="O3" s="25"/>
      <c r="P3" s="45"/>
      <c r="Q3" s="45"/>
    </row>
    <row r="4" spans="1:17" ht="15" customHeight="1" x14ac:dyDescent="0.2">
      <c r="A4" s="17"/>
      <c r="B4" s="46"/>
      <c r="C4" s="11"/>
      <c r="E4" s="47"/>
      <c r="G4" s="47"/>
      <c r="I4" s="47"/>
      <c r="M4" s="47"/>
      <c r="O4" s="47"/>
      <c r="P4" s="21"/>
    </row>
    <row r="5" spans="1:17" ht="15" customHeight="1" x14ac:dyDescent="0.2">
      <c r="A5" s="17"/>
      <c r="B5" s="46"/>
      <c r="C5" s="11"/>
      <c r="E5" s="47"/>
      <c r="G5" s="47"/>
      <c r="I5" s="47"/>
      <c r="M5" s="47"/>
      <c r="O5" s="47"/>
      <c r="P5" s="21"/>
    </row>
    <row r="6" spans="1:17" ht="16.5" customHeight="1" x14ac:dyDescent="0.2">
      <c r="A6" s="41"/>
      <c r="B6" s="46"/>
      <c r="C6" s="38"/>
      <c r="D6" s="48"/>
      <c r="E6" s="292" t="s">
        <v>169</v>
      </c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</row>
    <row r="7" spans="1:17" ht="16.5" customHeight="1" x14ac:dyDescent="0.2">
      <c r="A7" s="41"/>
      <c r="B7" s="46"/>
      <c r="C7" s="38"/>
      <c r="D7" s="48"/>
      <c r="E7" s="49"/>
      <c r="F7" s="50"/>
      <c r="G7" s="49"/>
      <c r="H7" s="50"/>
      <c r="I7" s="49"/>
      <c r="J7" s="50"/>
      <c r="K7" s="49"/>
      <c r="L7" s="50"/>
      <c r="M7" s="293" t="s">
        <v>85</v>
      </c>
      <c r="N7" s="293"/>
      <c r="O7" s="293"/>
      <c r="P7" s="50"/>
      <c r="Q7" s="49"/>
    </row>
    <row r="8" spans="1:17" ht="16.5" customHeight="1" x14ac:dyDescent="0.2">
      <c r="B8" s="46"/>
      <c r="C8" s="46"/>
      <c r="D8" s="52"/>
      <c r="E8" s="49"/>
      <c r="F8" s="50"/>
      <c r="G8" s="49"/>
      <c r="H8" s="49"/>
      <c r="M8" s="294" t="s">
        <v>132</v>
      </c>
      <c r="N8" s="294"/>
      <c r="O8" s="294"/>
      <c r="P8" s="49"/>
    </row>
    <row r="9" spans="1:17" ht="16.5" customHeight="1" x14ac:dyDescent="0.2">
      <c r="B9" s="46"/>
      <c r="C9" s="46"/>
      <c r="D9" s="52"/>
      <c r="E9" s="49"/>
      <c r="F9" s="50"/>
      <c r="G9" s="49"/>
      <c r="H9" s="49"/>
      <c r="M9" s="102"/>
      <c r="N9" s="102"/>
      <c r="O9" s="22" t="s">
        <v>170</v>
      </c>
      <c r="P9" s="49"/>
    </row>
    <row r="10" spans="1:17" ht="16.5" customHeight="1" x14ac:dyDescent="0.2">
      <c r="B10" s="46"/>
      <c r="C10" s="46"/>
      <c r="D10" s="52"/>
      <c r="E10" s="49"/>
      <c r="F10" s="50"/>
      <c r="G10" s="49"/>
      <c r="H10" s="49"/>
      <c r="M10" s="102"/>
      <c r="N10" s="102"/>
      <c r="O10" s="22" t="s">
        <v>171</v>
      </c>
      <c r="P10" s="49"/>
    </row>
    <row r="11" spans="1:17" ht="16.5" customHeight="1" x14ac:dyDescent="0.2">
      <c r="B11" s="46"/>
      <c r="C11" s="46"/>
      <c r="D11" s="52"/>
      <c r="E11" s="49" t="s">
        <v>136</v>
      </c>
      <c r="F11" s="49"/>
      <c r="G11" s="49"/>
      <c r="H11" s="49"/>
      <c r="I11" s="292" t="s">
        <v>137</v>
      </c>
      <c r="J11" s="292"/>
      <c r="K11" s="292"/>
      <c r="L11" s="50"/>
      <c r="M11" s="22" t="s">
        <v>172</v>
      </c>
      <c r="N11" s="50"/>
      <c r="O11" s="22" t="s">
        <v>173</v>
      </c>
      <c r="P11" s="49"/>
    </row>
    <row r="12" spans="1:17" ht="16.5" customHeight="1" x14ac:dyDescent="0.2">
      <c r="B12" s="46"/>
      <c r="C12" s="46"/>
      <c r="D12" s="52"/>
      <c r="E12" s="49" t="s">
        <v>141</v>
      </c>
      <c r="F12" s="49"/>
      <c r="G12" s="49" t="s">
        <v>142</v>
      </c>
      <c r="H12" s="49"/>
      <c r="I12" s="49" t="s">
        <v>143</v>
      </c>
      <c r="J12" s="50"/>
      <c r="K12" s="49"/>
      <c r="L12" s="50"/>
      <c r="M12" s="22" t="s">
        <v>174</v>
      </c>
      <c r="N12" s="50"/>
      <c r="O12" s="22" t="s">
        <v>175</v>
      </c>
      <c r="P12" s="49"/>
      <c r="Q12" s="49" t="s">
        <v>149</v>
      </c>
    </row>
    <row r="13" spans="1:17" ht="16.5" customHeight="1" x14ac:dyDescent="0.2">
      <c r="B13" s="46"/>
      <c r="C13" s="88" t="s">
        <v>127</v>
      </c>
      <c r="D13" s="53"/>
      <c r="E13" s="54" t="s">
        <v>150</v>
      </c>
      <c r="F13" s="49"/>
      <c r="G13" s="54" t="s">
        <v>151</v>
      </c>
      <c r="H13" s="21"/>
      <c r="I13" s="55" t="s">
        <v>152</v>
      </c>
      <c r="K13" s="54" t="s">
        <v>84</v>
      </c>
      <c r="M13" s="23" t="s">
        <v>176</v>
      </c>
      <c r="O13" s="23" t="s">
        <v>154</v>
      </c>
      <c r="P13" s="49"/>
      <c r="Q13" s="54" t="s">
        <v>159</v>
      </c>
    </row>
    <row r="14" spans="1:17" ht="15" customHeight="1" x14ac:dyDescent="0.2">
      <c r="B14" s="46"/>
      <c r="C14" s="46"/>
      <c r="D14" s="53"/>
      <c r="E14" s="22"/>
      <c r="F14" s="21"/>
      <c r="G14" s="22"/>
      <c r="H14" s="21"/>
      <c r="I14" s="49"/>
      <c r="K14" s="49"/>
      <c r="M14" s="49"/>
      <c r="O14" s="49"/>
      <c r="P14" s="49"/>
      <c r="Q14" s="49"/>
    </row>
    <row r="15" spans="1:17" ht="16.5" customHeight="1" x14ac:dyDescent="0.2">
      <c r="A15" s="12" t="s">
        <v>160</v>
      </c>
      <c r="B15" s="46"/>
      <c r="C15" s="46"/>
      <c r="E15" s="24">
        <v>1369414</v>
      </c>
      <c r="F15" s="21"/>
      <c r="G15" s="24">
        <v>69174</v>
      </c>
      <c r="H15" s="24"/>
      <c r="I15" s="24">
        <v>171176</v>
      </c>
      <c r="J15" s="24"/>
      <c r="K15" s="24">
        <v>973152</v>
      </c>
      <c r="M15" s="24">
        <v>-18567</v>
      </c>
      <c r="O15" s="24">
        <v>0</v>
      </c>
      <c r="P15" s="21"/>
      <c r="Q15" s="40">
        <f>SUM(M15,K15,I15,G15,E15)</f>
        <v>2564349</v>
      </c>
    </row>
    <row r="16" spans="1:17" ht="16.5" customHeight="1" x14ac:dyDescent="0.2">
      <c r="A16" s="12" t="s">
        <v>161</v>
      </c>
      <c r="B16" s="46"/>
      <c r="C16" s="46"/>
      <c r="I16" s="24"/>
      <c r="K16" s="40"/>
      <c r="M16" s="40"/>
      <c r="O16" s="40"/>
      <c r="P16" s="21"/>
    </row>
    <row r="17" spans="1:17" ht="16.5" customHeight="1" x14ac:dyDescent="0.2">
      <c r="A17" s="17" t="s">
        <v>162</v>
      </c>
      <c r="B17" s="46"/>
      <c r="C17" s="11">
        <v>19</v>
      </c>
      <c r="E17" s="40">
        <v>0</v>
      </c>
      <c r="G17" s="40">
        <v>0</v>
      </c>
      <c r="I17" s="24">
        <v>0</v>
      </c>
      <c r="K17" s="40">
        <v>-109551</v>
      </c>
      <c r="M17" s="40">
        <v>0</v>
      </c>
      <c r="O17" s="40">
        <v>0</v>
      </c>
      <c r="P17" s="21"/>
      <c r="Q17" s="40">
        <f>SUM(M17,K17,I17,G17,E17)</f>
        <v>-109551</v>
      </c>
    </row>
    <row r="18" spans="1:17" ht="16.5" customHeight="1" x14ac:dyDescent="0.2">
      <c r="A18" s="17" t="s">
        <v>302</v>
      </c>
      <c r="B18" s="46"/>
      <c r="C18" s="46"/>
      <c r="E18" s="100">
        <v>0</v>
      </c>
      <c r="G18" s="100">
        <v>0</v>
      </c>
      <c r="I18" s="100">
        <v>0</v>
      </c>
      <c r="K18" s="25">
        <v>769335</v>
      </c>
      <c r="M18" s="100">
        <v>0</v>
      </c>
      <c r="O18" s="100">
        <v>0</v>
      </c>
      <c r="P18" s="21"/>
      <c r="Q18" s="45">
        <f>SUM(M18,K18,I18,G18,E18)</f>
        <v>769335</v>
      </c>
    </row>
    <row r="19" spans="1:17" ht="15" customHeight="1" x14ac:dyDescent="0.2">
      <c r="A19" s="17"/>
      <c r="B19" s="46"/>
      <c r="C19" s="46"/>
      <c r="K19" s="40"/>
      <c r="M19" s="40"/>
      <c r="O19" s="40"/>
      <c r="P19" s="21"/>
    </row>
    <row r="20" spans="1:17" ht="16.5" customHeight="1" thickBot="1" x14ac:dyDescent="0.25">
      <c r="A20" s="12" t="s">
        <v>164</v>
      </c>
      <c r="B20" s="46"/>
      <c r="C20" s="46"/>
      <c r="E20" s="101">
        <f>SUM(E15:E19)</f>
        <v>1369414</v>
      </c>
      <c r="G20" s="101">
        <f>SUM(G15:G19)</f>
        <v>69174</v>
      </c>
      <c r="I20" s="101">
        <f>SUM(I15:I18)</f>
        <v>171176</v>
      </c>
      <c r="K20" s="101">
        <f>SUM(K15:K18)</f>
        <v>1632936</v>
      </c>
      <c r="M20" s="101">
        <f>SUM(M15:M18)</f>
        <v>-18567</v>
      </c>
      <c r="O20" s="101">
        <f>SUM(O15:O18)</f>
        <v>0</v>
      </c>
      <c r="Q20" s="101">
        <f>SUM(Q15:Q18)</f>
        <v>3224133</v>
      </c>
    </row>
    <row r="21" spans="1:17" ht="15" customHeight="1" thickTop="1" x14ac:dyDescent="0.2">
      <c r="A21" s="12"/>
      <c r="B21" s="46"/>
      <c r="C21" s="46"/>
      <c r="K21" s="40"/>
      <c r="M21" s="40"/>
      <c r="O21" s="40"/>
    </row>
    <row r="22" spans="1:17" ht="15" customHeight="1" x14ac:dyDescent="0.2">
      <c r="A22" s="12"/>
      <c r="B22" s="46"/>
      <c r="C22" s="46"/>
      <c r="K22" s="40"/>
      <c r="M22" s="40"/>
      <c r="O22" s="40"/>
    </row>
    <row r="23" spans="1:17" ht="16.5" customHeight="1" x14ac:dyDescent="0.2">
      <c r="A23" s="41"/>
      <c r="B23" s="46"/>
      <c r="C23" s="38"/>
      <c r="D23" s="48"/>
      <c r="E23" s="292" t="s">
        <v>169</v>
      </c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  <c r="Q23" s="292"/>
    </row>
    <row r="24" spans="1:17" ht="16.5" customHeight="1" x14ac:dyDescent="0.2">
      <c r="A24" s="41"/>
      <c r="B24" s="46"/>
      <c r="C24" s="38"/>
      <c r="D24" s="48"/>
      <c r="E24" s="49"/>
      <c r="F24" s="50"/>
      <c r="G24" s="49"/>
      <c r="H24" s="50"/>
      <c r="I24" s="49"/>
      <c r="J24" s="50"/>
      <c r="K24" s="49"/>
      <c r="L24" s="50"/>
      <c r="M24" s="293" t="s">
        <v>85</v>
      </c>
      <c r="N24" s="293"/>
      <c r="O24" s="293"/>
      <c r="P24" s="50"/>
      <c r="Q24" s="49"/>
    </row>
    <row r="25" spans="1:17" ht="16.5" customHeight="1" x14ac:dyDescent="0.2">
      <c r="B25" s="46"/>
      <c r="C25" s="46"/>
      <c r="D25" s="52"/>
      <c r="E25" s="49"/>
      <c r="F25" s="50"/>
      <c r="G25" s="49"/>
      <c r="H25" s="49"/>
      <c r="M25" s="294" t="s">
        <v>132</v>
      </c>
      <c r="N25" s="294"/>
      <c r="O25" s="294"/>
      <c r="P25" s="49"/>
    </row>
    <row r="26" spans="1:17" ht="16.5" customHeight="1" x14ac:dyDescent="0.2">
      <c r="B26" s="46"/>
      <c r="C26" s="46"/>
      <c r="D26" s="52"/>
      <c r="E26" s="49"/>
      <c r="F26" s="50"/>
      <c r="G26" s="49"/>
      <c r="H26" s="49"/>
      <c r="M26" s="102"/>
      <c r="N26" s="102"/>
      <c r="O26" s="22" t="s">
        <v>177</v>
      </c>
      <c r="P26" s="49"/>
    </row>
    <row r="27" spans="1:17" ht="16.5" customHeight="1" x14ac:dyDescent="0.2">
      <c r="B27" s="46"/>
      <c r="C27" s="46"/>
      <c r="D27" s="52"/>
      <c r="E27" s="49"/>
      <c r="F27" s="50"/>
      <c r="G27" s="49"/>
      <c r="H27" s="49"/>
      <c r="M27" s="102"/>
      <c r="N27" s="102"/>
      <c r="O27" s="22" t="s">
        <v>171</v>
      </c>
      <c r="P27" s="49"/>
    </row>
    <row r="28" spans="1:17" ht="16.5" customHeight="1" x14ac:dyDescent="0.2">
      <c r="B28" s="46"/>
      <c r="C28" s="46"/>
      <c r="D28" s="52"/>
      <c r="E28" s="49" t="s">
        <v>136</v>
      </c>
      <c r="F28" s="49"/>
      <c r="G28" s="49"/>
      <c r="H28" s="49"/>
      <c r="I28" s="292" t="s">
        <v>137</v>
      </c>
      <c r="J28" s="292"/>
      <c r="K28" s="292"/>
      <c r="L28" s="50"/>
      <c r="M28" s="22" t="s">
        <v>172</v>
      </c>
      <c r="N28" s="50"/>
      <c r="O28" s="22" t="s">
        <v>173</v>
      </c>
      <c r="P28" s="49"/>
    </row>
    <row r="29" spans="1:17" ht="16.5" customHeight="1" x14ac:dyDescent="0.2">
      <c r="B29" s="46"/>
      <c r="C29" s="46"/>
      <c r="D29" s="52"/>
      <c r="E29" s="49" t="s">
        <v>141</v>
      </c>
      <c r="F29" s="49"/>
      <c r="G29" s="49" t="s">
        <v>142</v>
      </c>
      <c r="H29" s="49"/>
      <c r="I29" s="49" t="s">
        <v>143</v>
      </c>
      <c r="J29" s="50"/>
      <c r="K29" s="49"/>
      <c r="L29" s="50"/>
      <c r="M29" s="22" t="s">
        <v>174</v>
      </c>
      <c r="N29" s="50"/>
      <c r="O29" s="22" t="s">
        <v>175</v>
      </c>
      <c r="P29" s="49"/>
      <c r="Q29" s="49" t="s">
        <v>149</v>
      </c>
    </row>
    <row r="30" spans="1:17" ht="16.5" customHeight="1" x14ac:dyDescent="0.2">
      <c r="B30" s="46"/>
      <c r="C30" s="88" t="s">
        <v>127</v>
      </c>
      <c r="D30" s="53"/>
      <c r="E30" s="54" t="s">
        <v>150</v>
      </c>
      <c r="F30" s="49"/>
      <c r="G30" s="54" t="s">
        <v>151</v>
      </c>
      <c r="H30" s="21"/>
      <c r="I30" s="55" t="s">
        <v>152</v>
      </c>
      <c r="K30" s="54" t="s">
        <v>84</v>
      </c>
      <c r="M30" s="23" t="s">
        <v>153</v>
      </c>
      <c r="O30" s="23" t="s">
        <v>154</v>
      </c>
      <c r="P30" s="49"/>
      <c r="Q30" s="54" t="s">
        <v>159</v>
      </c>
    </row>
    <row r="31" spans="1:17" ht="15" customHeight="1" x14ac:dyDescent="0.2">
      <c r="B31" s="46"/>
      <c r="C31" s="46"/>
      <c r="D31" s="53"/>
      <c r="E31" s="26"/>
      <c r="F31" s="21"/>
      <c r="G31" s="26"/>
      <c r="H31" s="21"/>
      <c r="I31" s="56"/>
      <c r="K31" s="56"/>
      <c r="M31" s="56"/>
      <c r="O31" s="56"/>
      <c r="P31" s="49"/>
      <c r="Q31" s="56"/>
    </row>
    <row r="32" spans="1:17" ht="16.5" customHeight="1" x14ac:dyDescent="0.2">
      <c r="A32" s="12" t="s">
        <v>165</v>
      </c>
      <c r="B32" s="46"/>
      <c r="C32" s="46"/>
      <c r="E32" s="27">
        <v>1369414</v>
      </c>
      <c r="F32" s="21"/>
      <c r="G32" s="27">
        <v>69174</v>
      </c>
      <c r="H32" s="24"/>
      <c r="I32" s="27">
        <v>171176</v>
      </c>
      <c r="J32" s="24"/>
      <c r="K32" s="27">
        <v>1473971</v>
      </c>
      <c r="L32" s="24"/>
      <c r="M32" s="73">
        <v>-41659</v>
      </c>
      <c r="N32" s="24"/>
      <c r="O32" s="73">
        <v>0</v>
      </c>
      <c r="P32" s="21"/>
      <c r="Q32" s="57">
        <f>SUM(M32,K32,I32,G32,E32,O32)</f>
        <v>3042076</v>
      </c>
    </row>
    <row r="33" spans="1:17" ht="16.5" customHeight="1" x14ac:dyDescent="0.2">
      <c r="A33" s="12" t="s">
        <v>161</v>
      </c>
      <c r="B33" s="46"/>
      <c r="C33" s="46"/>
      <c r="E33" s="57"/>
      <c r="G33" s="57"/>
      <c r="I33" s="27"/>
      <c r="K33" s="57"/>
      <c r="M33" s="57"/>
      <c r="O33" s="57"/>
      <c r="P33" s="21"/>
      <c r="Q33" s="57"/>
    </row>
    <row r="34" spans="1:17" ht="16.5" customHeight="1" x14ac:dyDescent="0.2">
      <c r="A34" s="17" t="s">
        <v>162</v>
      </c>
      <c r="B34" s="46"/>
      <c r="C34" s="11">
        <v>19</v>
      </c>
      <c r="E34" s="57">
        <v>0</v>
      </c>
      <c r="G34" s="57">
        <v>0</v>
      </c>
      <c r="I34" s="27">
        <v>0</v>
      </c>
      <c r="K34" s="57">
        <v>-384795</v>
      </c>
      <c r="M34" s="57">
        <v>0</v>
      </c>
      <c r="O34" s="57">
        <v>0</v>
      </c>
      <c r="P34" s="21"/>
      <c r="Q34" s="57">
        <f>SUM(M34,K34,I34,G34,E34,O34)</f>
        <v>-384795</v>
      </c>
    </row>
    <row r="35" spans="1:17" ht="16.5" customHeight="1" x14ac:dyDescent="0.2">
      <c r="A35" s="17" t="s">
        <v>302</v>
      </c>
      <c r="B35" s="46"/>
      <c r="C35" s="46"/>
      <c r="E35" s="83">
        <v>0</v>
      </c>
      <c r="F35" s="84"/>
      <c r="G35" s="83">
        <v>0</v>
      </c>
      <c r="H35" s="84"/>
      <c r="I35" s="83">
        <v>0</v>
      </c>
      <c r="J35" s="24"/>
      <c r="K35" s="85">
        <f>'P&amp;L 7-8(9M)'!L82</f>
        <v>1223262</v>
      </c>
      <c r="L35" s="24"/>
      <c r="M35" s="83">
        <v>0</v>
      </c>
      <c r="N35" s="24"/>
      <c r="O35" s="83">
        <v>7828</v>
      </c>
      <c r="P35" s="21"/>
      <c r="Q35" s="89">
        <f>SUM(M35,K35,I35,G35,E35,O35)</f>
        <v>1231090</v>
      </c>
    </row>
    <row r="36" spans="1:17" ht="15" customHeight="1" x14ac:dyDescent="0.2">
      <c r="A36" s="17"/>
      <c r="B36" s="46"/>
      <c r="C36" s="46"/>
      <c r="E36" s="57"/>
      <c r="G36" s="57"/>
      <c r="I36" s="57"/>
      <c r="K36" s="57"/>
      <c r="M36" s="57"/>
      <c r="O36" s="57"/>
      <c r="P36" s="21"/>
      <c r="Q36" s="57"/>
    </row>
    <row r="37" spans="1:17" ht="16.5" customHeight="1" thickBot="1" x14ac:dyDescent="0.25">
      <c r="A37" s="12" t="s">
        <v>167</v>
      </c>
      <c r="B37" s="46"/>
      <c r="C37" s="46"/>
      <c r="E37" s="77">
        <f>SUM(E32:E35)</f>
        <v>1369414</v>
      </c>
      <c r="G37" s="77">
        <f>SUM(G32:G35)</f>
        <v>69174</v>
      </c>
      <c r="I37" s="77">
        <f>SUM(I32:I35)</f>
        <v>171176</v>
      </c>
      <c r="K37" s="77">
        <f>SUM(K32:K35)</f>
        <v>2312438</v>
      </c>
      <c r="M37" s="77">
        <f>SUM(M32:M35)</f>
        <v>-41659</v>
      </c>
      <c r="O37" s="77">
        <f>SUM(O32:O35)</f>
        <v>7828</v>
      </c>
      <c r="Q37" s="77">
        <f>SUM(Q32:Q35)</f>
        <v>3888371</v>
      </c>
    </row>
    <row r="38" spans="1:17" ht="16.5" customHeight="1" thickTop="1" x14ac:dyDescent="0.2"/>
    <row r="41" spans="1:17" ht="21.95" customHeight="1" x14ac:dyDescent="0.2">
      <c r="A41" s="290" t="str">
        <f>'9'!A46:X46</f>
        <v>The accompanying notes on pages 14 to 45 are an integral part of the interim financial information.</v>
      </c>
      <c r="B41" s="290"/>
      <c r="C41" s="290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90"/>
    </row>
  </sheetData>
  <mergeCells count="9">
    <mergeCell ref="E6:Q6"/>
    <mergeCell ref="I11:K11"/>
    <mergeCell ref="E23:Q23"/>
    <mergeCell ref="I28:K28"/>
    <mergeCell ref="A41:Q41"/>
    <mergeCell ref="M7:O7"/>
    <mergeCell ref="M8:O8"/>
    <mergeCell ref="M24:O24"/>
    <mergeCell ref="M25:O25"/>
  </mergeCells>
  <pageMargins left="0.7" right="0.7" top="0.5" bottom="0.59" header="0.49" footer="0.4"/>
  <pageSetup paperSize="9" scale="85" firstPageNumber="10" orientation="landscape" useFirstPageNumber="1" horizontalDpi="1200" verticalDpi="1200" r:id="rId1"/>
  <headerFooter>
    <oddFooter>&amp;R&amp;9&amp;P</oddFooter>
  </headerFooter>
  <ignoredErrors>
    <ignoredError sqref="E37:L37 P37:Q37 E16:Q20 E15:N15 P15:Q15 M37:O37 Q33 Q32 Q34:Q3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5"/>
  <sheetViews>
    <sheetView view="pageBreakPreview" topLeftCell="A195" zoomScale="110" zoomScaleNormal="100" zoomScaleSheetLayoutView="110" workbookViewId="0">
      <selection activeCell="G49" sqref="G49"/>
    </sheetView>
  </sheetViews>
  <sheetFormatPr defaultColWidth="9.33203125" defaultRowHeight="16.5" customHeight="1" x14ac:dyDescent="0.2"/>
  <cols>
    <col min="1" max="1" width="2.33203125" style="17" customWidth="1"/>
    <col min="2" max="3" width="1.33203125" style="17" customWidth="1"/>
    <col min="4" max="4" width="54.33203125" style="17" customWidth="1"/>
    <col min="5" max="5" width="8.6640625" style="11" customWidth="1"/>
    <col min="6" max="6" width="1" style="17" customWidth="1"/>
    <col min="7" max="7" width="15.6640625" style="24" customWidth="1"/>
    <col min="8" max="8" width="1" style="24" customWidth="1"/>
    <col min="9" max="9" width="15.6640625" style="24" customWidth="1"/>
    <col min="10" max="10" width="1" style="24" customWidth="1"/>
    <col min="11" max="11" width="15.6640625" style="24" customWidth="1"/>
    <col min="12" max="12" width="1" style="24" customWidth="1"/>
    <col min="13" max="13" width="15.6640625" style="24" customWidth="1"/>
    <col min="14" max="16384" width="9.33203125" style="17"/>
  </cols>
  <sheetData>
    <row r="1" spans="1:13" ht="16.5" customHeight="1" x14ac:dyDescent="0.2">
      <c r="A1" s="12" t="s">
        <v>0</v>
      </c>
    </row>
    <row r="2" spans="1:13" ht="16.5" customHeight="1" x14ac:dyDescent="0.2">
      <c r="A2" s="12" t="s">
        <v>178</v>
      </c>
    </row>
    <row r="3" spans="1:13" ht="16.5" customHeight="1" x14ac:dyDescent="0.2">
      <c r="A3" s="13" t="str">
        <f>'9'!A3</f>
        <v>For the nine-month period ended 30 September 2023</v>
      </c>
      <c r="B3" s="14"/>
      <c r="C3" s="14"/>
      <c r="D3" s="14"/>
      <c r="E3" s="15"/>
      <c r="F3" s="14"/>
      <c r="G3" s="25"/>
      <c r="H3" s="25"/>
      <c r="I3" s="25"/>
      <c r="J3" s="25"/>
      <c r="K3" s="25"/>
      <c r="L3" s="25"/>
      <c r="M3" s="25"/>
    </row>
    <row r="6" spans="1:13" ht="15" customHeight="1" x14ac:dyDescent="0.2">
      <c r="G6" s="285" t="s">
        <v>3</v>
      </c>
      <c r="H6" s="285"/>
      <c r="I6" s="285"/>
      <c r="J6" s="93"/>
      <c r="K6" s="285" t="s">
        <v>4</v>
      </c>
      <c r="L6" s="285"/>
      <c r="M6" s="285"/>
    </row>
    <row r="7" spans="1:13" s="6" customFormat="1" ht="15" customHeight="1" x14ac:dyDescent="0.2">
      <c r="E7" s="11"/>
      <c r="G7" s="286" t="s">
        <v>5</v>
      </c>
      <c r="H7" s="286"/>
      <c r="I7" s="286"/>
      <c r="J7" s="103"/>
      <c r="K7" s="286" t="s">
        <v>5</v>
      </c>
      <c r="L7" s="286"/>
      <c r="M7" s="286"/>
    </row>
    <row r="8" spans="1:13" s="6" customFormat="1" ht="15" customHeight="1" x14ac:dyDescent="0.2">
      <c r="G8" s="22" t="s">
        <v>6</v>
      </c>
      <c r="H8" s="24"/>
      <c r="I8" s="22" t="s">
        <v>6</v>
      </c>
      <c r="J8" s="94"/>
      <c r="K8" s="22" t="s">
        <v>6</v>
      </c>
      <c r="L8" s="94"/>
      <c r="M8" s="22" t="s">
        <v>6</v>
      </c>
    </row>
    <row r="9" spans="1:13" s="6" customFormat="1" ht="15" customHeight="1" x14ac:dyDescent="0.2">
      <c r="E9" s="11"/>
      <c r="G9" s="95" t="s">
        <v>8</v>
      </c>
      <c r="H9" s="93"/>
      <c r="I9" s="95" t="s">
        <v>8</v>
      </c>
      <c r="J9" s="93"/>
      <c r="K9" s="95" t="s">
        <v>8</v>
      </c>
      <c r="L9" s="93"/>
      <c r="M9" s="95" t="s">
        <v>8</v>
      </c>
    </row>
    <row r="10" spans="1:13" s="6" customFormat="1" ht="15" customHeight="1" x14ac:dyDescent="0.2">
      <c r="E10" s="11"/>
      <c r="G10" s="95" t="s">
        <v>10</v>
      </c>
      <c r="H10" s="93"/>
      <c r="I10" s="95" t="s">
        <v>11</v>
      </c>
      <c r="J10" s="93"/>
      <c r="K10" s="95" t="s">
        <v>10</v>
      </c>
      <c r="L10" s="93"/>
      <c r="M10" s="95" t="s">
        <v>11</v>
      </c>
    </row>
    <row r="11" spans="1:13" s="6" customFormat="1" ht="15" customHeight="1" x14ac:dyDescent="0.2">
      <c r="E11" s="8" t="s">
        <v>12</v>
      </c>
      <c r="F11" s="9"/>
      <c r="G11" s="23" t="s">
        <v>13</v>
      </c>
      <c r="H11" s="22"/>
      <c r="I11" s="23" t="s">
        <v>13</v>
      </c>
      <c r="J11" s="22"/>
      <c r="K11" s="23" t="s">
        <v>13</v>
      </c>
      <c r="L11" s="22"/>
      <c r="M11" s="23" t="s">
        <v>13</v>
      </c>
    </row>
    <row r="12" spans="1:13" s="6" customFormat="1" ht="15.6" customHeight="1" x14ac:dyDescent="0.2">
      <c r="A12" s="12" t="s">
        <v>179</v>
      </c>
      <c r="E12" s="10"/>
      <c r="F12" s="9"/>
      <c r="G12" s="26"/>
      <c r="H12" s="22"/>
      <c r="I12" s="22"/>
      <c r="J12" s="22"/>
      <c r="K12" s="26"/>
      <c r="L12" s="22"/>
      <c r="M12" s="22"/>
    </row>
    <row r="13" spans="1:13" s="6" customFormat="1" ht="15.6" customHeight="1" x14ac:dyDescent="0.2">
      <c r="A13" s="17" t="s">
        <v>104</v>
      </c>
      <c r="E13" s="10"/>
      <c r="F13" s="9"/>
      <c r="G13" s="27">
        <f>'P&amp;L 7-8(9M)'!H28</f>
        <v>940967</v>
      </c>
      <c r="H13" s="24"/>
      <c r="I13" s="24">
        <f>'P&amp;L 7-8(9M)'!J28</f>
        <v>162445</v>
      </c>
      <c r="J13" s="24"/>
      <c r="K13" s="27">
        <f>'P&amp;L 7-8(9M)'!L28</f>
        <v>1339971</v>
      </c>
      <c r="L13" s="24"/>
      <c r="M13" s="24">
        <f>'P&amp;L 7-8(9M)'!N28</f>
        <v>763089</v>
      </c>
    </row>
    <row r="14" spans="1:13" s="6" customFormat="1" ht="15.6" customHeight="1" x14ac:dyDescent="0.2">
      <c r="A14" s="17" t="s">
        <v>180</v>
      </c>
      <c r="E14" s="10"/>
      <c r="F14" s="9"/>
      <c r="G14" s="73"/>
      <c r="H14" s="24"/>
      <c r="I14" s="96"/>
      <c r="J14" s="24"/>
      <c r="K14" s="27"/>
      <c r="L14" s="24"/>
      <c r="M14" s="24"/>
    </row>
    <row r="15" spans="1:13" s="6" customFormat="1" ht="15.6" customHeight="1" x14ac:dyDescent="0.2">
      <c r="A15" s="17" t="s">
        <v>181</v>
      </c>
      <c r="E15" s="11"/>
      <c r="F15" s="17"/>
      <c r="G15" s="27">
        <v>122373</v>
      </c>
      <c r="H15" s="24"/>
      <c r="I15" s="24">
        <v>155175</v>
      </c>
      <c r="J15" s="24"/>
      <c r="K15" s="27">
        <v>95051</v>
      </c>
      <c r="L15" s="24"/>
      <c r="M15" s="24">
        <v>101720</v>
      </c>
    </row>
    <row r="16" spans="1:13" s="6" customFormat="1" ht="15.6" customHeight="1" x14ac:dyDescent="0.2">
      <c r="A16" s="17" t="s">
        <v>182</v>
      </c>
      <c r="E16" s="11"/>
      <c r="F16" s="17"/>
      <c r="G16" s="27">
        <v>3419</v>
      </c>
      <c r="H16" s="24"/>
      <c r="I16" s="24">
        <v>2703</v>
      </c>
      <c r="J16" s="24"/>
      <c r="K16" s="27">
        <v>3208</v>
      </c>
      <c r="L16" s="24"/>
      <c r="M16" s="24">
        <v>2680</v>
      </c>
    </row>
    <row r="17" spans="1:13" s="6" customFormat="1" ht="15.6" customHeight="1" x14ac:dyDescent="0.2">
      <c r="A17" s="17" t="s">
        <v>183</v>
      </c>
      <c r="B17" s="17"/>
      <c r="D17" s="17"/>
      <c r="E17" s="11">
        <v>16</v>
      </c>
      <c r="F17" s="9"/>
      <c r="G17" s="27">
        <v>7457</v>
      </c>
      <c r="H17" s="24"/>
      <c r="I17" s="24">
        <v>3778</v>
      </c>
      <c r="J17" s="24"/>
      <c r="K17" s="27">
        <v>7020</v>
      </c>
      <c r="L17" s="24"/>
      <c r="M17" s="24">
        <v>3412</v>
      </c>
    </row>
    <row r="18" spans="1:13" s="6" customFormat="1" ht="15.6" customHeight="1" x14ac:dyDescent="0.2">
      <c r="A18" s="17" t="s">
        <v>184</v>
      </c>
      <c r="B18" s="17"/>
      <c r="C18" s="72"/>
      <c r="E18" s="11"/>
      <c r="F18" s="9"/>
      <c r="G18" s="27">
        <v>68140</v>
      </c>
      <c r="H18" s="24"/>
      <c r="I18" s="24">
        <v>65860</v>
      </c>
      <c r="J18" s="24"/>
      <c r="K18" s="27">
        <v>51371</v>
      </c>
      <c r="L18" s="24"/>
      <c r="M18" s="24">
        <v>22195</v>
      </c>
    </row>
    <row r="19" spans="1:13" s="6" customFormat="1" ht="15.6" customHeight="1" x14ac:dyDescent="0.2">
      <c r="A19" s="17" t="s">
        <v>185</v>
      </c>
      <c r="B19" s="17"/>
      <c r="C19" s="72"/>
      <c r="E19" s="11"/>
      <c r="F19" s="9"/>
      <c r="G19" s="27">
        <v>28209</v>
      </c>
      <c r="H19" s="24"/>
      <c r="I19" s="24">
        <v>890</v>
      </c>
      <c r="J19" s="24"/>
      <c r="K19" s="27">
        <v>0</v>
      </c>
      <c r="L19" s="24"/>
      <c r="M19" s="24">
        <v>50</v>
      </c>
    </row>
    <row r="20" spans="1:13" s="6" customFormat="1" ht="15.6" customHeight="1" x14ac:dyDescent="0.2">
      <c r="A20" s="17" t="s">
        <v>186</v>
      </c>
      <c r="B20" s="17"/>
      <c r="C20" s="72"/>
      <c r="E20" s="11">
        <v>10</v>
      </c>
      <c r="F20" s="9"/>
      <c r="G20" s="27">
        <v>-3563</v>
      </c>
      <c r="H20" s="24"/>
      <c r="I20" s="24">
        <v>-8869</v>
      </c>
      <c r="J20" s="24"/>
      <c r="K20" s="27">
        <v>0</v>
      </c>
      <c r="L20" s="24"/>
      <c r="M20" s="24">
        <v>0</v>
      </c>
    </row>
    <row r="21" spans="1:13" s="6" customFormat="1" ht="15.6" customHeight="1" x14ac:dyDescent="0.2">
      <c r="A21" s="17" t="s">
        <v>187</v>
      </c>
      <c r="B21" s="17"/>
      <c r="C21" s="72"/>
      <c r="E21" s="11">
        <v>11</v>
      </c>
      <c r="F21" s="9"/>
      <c r="G21" s="27">
        <v>119726</v>
      </c>
      <c r="H21" s="24"/>
      <c r="I21" s="24">
        <v>104541</v>
      </c>
      <c r="J21" s="24"/>
      <c r="K21" s="27">
        <v>0</v>
      </c>
      <c r="L21" s="24"/>
      <c r="M21" s="24">
        <v>0</v>
      </c>
    </row>
    <row r="22" spans="1:13" s="6" customFormat="1" ht="15.6" customHeight="1" x14ac:dyDescent="0.2">
      <c r="A22" s="17" t="s">
        <v>287</v>
      </c>
      <c r="B22" s="17"/>
      <c r="C22" s="72"/>
      <c r="E22" s="11">
        <v>11</v>
      </c>
      <c r="F22" s="9"/>
      <c r="G22" s="27">
        <v>104648</v>
      </c>
      <c r="H22" s="24"/>
      <c r="I22" s="24">
        <v>9324</v>
      </c>
      <c r="J22" s="24"/>
      <c r="K22" s="27">
        <v>0</v>
      </c>
      <c r="L22" s="24"/>
      <c r="M22" s="24">
        <v>0</v>
      </c>
    </row>
    <row r="23" spans="1:13" s="6" customFormat="1" ht="15.6" customHeight="1" x14ac:dyDescent="0.2">
      <c r="A23" s="17" t="s">
        <v>252</v>
      </c>
      <c r="B23" s="17"/>
      <c r="E23" s="11"/>
      <c r="F23" s="9"/>
      <c r="G23" s="27">
        <v>0</v>
      </c>
      <c r="H23" s="24"/>
      <c r="I23" s="24">
        <v>-142452</v>
      </c>
      <c r="J23" s="24"/>
      <c r="K23" s="27">
        <v>0</v>
      </c>
      <c r="L23" s="24"/>
      <c r="M23" s="24">
        <v>-128944</v>
      </c>
    </row>
    <row r="24" spans="1:13" s="6" customFormat="1" ht="15.6" customHeight="1" x14ac:dyDescent="0.2">
      <c r="A24" s="17" t="s">
        <v>188</v>
      </c>
      <c r="B24" s="17"/>
      <c r="C24" s="72"/>
      <c r="E24" s="11"/>
      <c r="F24" s="9"/>
      <c r="G24" s="27">
        <v>0</v>
      </c>
      <c r="H24" s="24"/>
      <c r="I24" s="24">
        <v>2761</v>
      </c>
      <c r="J24" s="24"/>
      <c r="K24" s="27">
        <v>0</v>
      </c>
      <c r="L24" s="24"/>
      <c r="M24" s="24">
        <v>-15000</v>
      </c>
    </row>
    <row r="25" spans="1:13" s="6" customFormat="1" ht="15.6" customHeight="1" x14ac:dyDescent="0.2">
      <c r="A25" s="17" t="s">
        <v>261</v>
      </c>
      <c r="B25" s="17"/>
      <c r="C25" s="72"/>
      <c r="E25" s="11">
        <v>11</v>
      </c>
      <c r="F25" s="9"/>
      <c r="G25" s="27">
        <v>-266982</v>
      </c>
      <c r="H25" s="24"/>
      <c r="I25" s="24">
        <v>0</v>
      </c>
      <c r="J25" s="24"/>
      <c r="K25" s="27">
        <v>-180346</v>
      </c>
      <c r="L25" s="24"/>
      <c r="M25" s="24">
        <v>0</v>
      </c>
    </row>
    <row r="26" spans="1:13" s="6" customFormat="1" ht="15.6" customHeight="1" x14ac:dyDescent="0.2">
      <c r="A26" s="17" t="s">
        <v>189</v>
      </c>
      <c r="B26" s="17"/>
      <c r="C26" s="72"/>
      <c r="E26" s="11"/>
      <c r="F26" s="9"/>
      <c r="G26" s="27">
        <v>0</v>
      </c>
      <c r="H26" s="24"/>
      <c r="I26" s="24">
        <v>31652</v>
      </c>
      <c r="J26" s="24"/>
      <c r="K26" s="27">
        <v>0</v>
      </c>
      <c r="L26" s="24"/>
      <c r="M26" s="24">
        <v>31652</v>
      </c>
    </row>
    <row r="27" spans="1:13" s="6" customFormat="1" ht="15.6" customHeight="1" x14ac:dyDescent="0.2">
      <c r="A27" s="17" t="s">
        <v>311</v>
      </c>
      <c r="B27" s="17"/>
      <c r="C27" s="72"/>
      <c r="E27" s="11">
        <v>14</v>
      </c>
      <c r="F27" s="9"/>
      <c r="G27" s="27">
        <v>99</v>
      </c>
      <c r="H27" s="24"/>
      <c r="I27" s="24">
        <v>2089</v>
      </c>
      <c r="J27" s="24"/>
      <c r="K27" s="27">
        <v>99</v>
      </c>
      <c r="L27" s="24"/>
      <c r="M27" s="24">
        <v>563</v>
      </c>
    </row>
    <row r="28" spans="1:13" s="6" customFormat="1" ht="15.6" customHeight="1" x14ac:dyDescent="0.2">
      <c r="A28" s="17" t="s">
        <v>309</v>
      </c>
      <c r="B28" s="17"/>
      <c r="C28" s="72"/>
      <c r="E28" s="11"/>
      <c r="F28" s="9"/>
      <c r="G28" s="27">
        <v>-246</v>
      </c>
      <c r="H28" s="24"/>
      <c r="I28" s="24">
        <v>0</v>
      </c>
      <c r="J28" s="24"/>
      <c r="K28" s="27">
        <v>-131</v>
      </c>
      <c r="L28" s="24"/>
      <c r="M28" s="24">
        <v>0</v>
      </c>
    </row>
    <row r="29" spans="1:13" s="6" customFormat="1" ht="15.6" customHeight="1" x14ac:dyDescent="0.2">
      <c r="A29" s="17" t="s">
        <v>315</v>
      </c>
      <c r="B29" s="17"/>
      <c r="C29" s="72"/>
      <c r="E29" s="11"/>
      <c r="F29" s="9"/>
      <c r="G29" s="27"/>
      <c r="H29" s="24"/>
      <c r="I29" s="24"/>
      <c r="J29" s="24"/>
      <c r="K29" s="27"/>
      <c r="L29" s="24"/>
      <c r="M29" s="24"/>
    </row>
    <row r="30" spans="1:13" s="6" customFormat="1" ht="15.6" customHeight="1" x14ac:dyDescent="0.2">
      <c r="A30" s="17"/>
      <c r="B30" s="17" t="s">
        <v>303</v>
      </c>
      <c r="C30" s="72"/>
      <c r="E30" s="11">
        <v>12</v>
      </c>
      <c r="F30" s="9"/>
      <c r="G30" s="27">
        <v>9882</v>
      </c>
      <c r="H30" s="24"/>
      <c r="I30" s="24">
        <v>-101</v>
      </c>
      <c r="J30" s="24"/>
      <c r="K30" s="27">
        <v>9882</v>
      </c>
      <c r="L30" s="24"/>
      <c r="M30" s="24">
        <v>-101</v>
      </c>
    </row>
    <row r="31" spans="1:13" s="6" customFormat="1" ht="15.6" customHeight="1" x14ac:dyDescent="0.2">
      <c r="A31" s="17" t="s">
        <v>190</v>
      </c>
      <c r="B31" s="17"/>
      <c r="E31" s="11"/>
      <c r="F31" s="9"/>
      <c r="G31" s="27">
        <v>-143950</v>
      </c>
      <c r="H31" s="24"/>
      <c r="I31" s="24">
        <v>-91173</v>
      </c>
      <c r="J31" s="24"/>
      <c r="K31" s="27">
        <v>-11017</v>
      </c>
      <c r="L31" s="24"/>
      <c r="M31" s="24">
        <v>-81708</v>
      </c>
    </row>
    <row r="32" spans="1:13" s="6" customFormat="1" ht="15.6" customHeight="1" x14ac:dyDescent="0.2">
      <c r="A32" s="17" t="s">
        <v>191</v>
      </c>
      <c r="B32" s="17"/>
      <c r="E32" s="11"/>
      <c r="G32" s="27">
        <v>-86443</v>
      </c>
      <c r="H32" s="24"/>
      <c r="I32" s="24">
        <v>-59041</v>
      </c>
      <c r="J32" s="24"/>
      <c r="K32" s="27">
        <v>-92344</v>
      </c>
      <c r="L32" s="24"/>
      <c r="M32" s="24">
        <v>-57724</v>
      </c>
    </row>
    <row r="33" spans="1:13" s="6" customFormat="1" ht="15.6" customHeight="1" x14ac:dyDescent="0.2">
      <c r="A33" s="17" t="s">
        <v>192</v>
      </c>
      <c r="B33" s="72"/>
      <c r="E33" s="11" t="s">
        <v>193</v>
      </c>
      <c r="G33" s="27">
        <v>-1527</v>
      </c>
      <c r="H33" s="24"/>
      <c r="I33" s="24">
        <v>0</v>
      </c>
      <c r="J33" s="24"/>
      <c r="K33" s="27">
        <v>-751526</v>
      </c>
      <c r="L33" s="24"/>
      <c r="M33" s="24">
        <v>-749999</v>
      </c>
    </row>
    <row r="34" spans="1:13" s="6" customFormat="1" ht="15.6" customHeight="1" x14ac:dyDescent="0.2">
      <c r="A34" s="17" t="s">
        <v>194</v>
      </c>
      <c r="B34" s="72"/>
      <c r="E34" s="11"/>
      <c r="G34" s="27">
        <v>-5158</v>
      </c>
      <c r="H34" s="24"/>
      <c r="I34" s="24">
        <v>-9270</v>
      </c>
      <c r="J34" s="24"/>
      <c r="K34" s="27">
        <v>-5158</v>
      </c>
      <c r="L34" s="24"/>
      <c r="M34" s="24">
        <v>-9270</v>
      </c>
    </row>
    <row r="35" spans="1:13" s="6" customFormat="1" ht="15.6" customHeight="1" x14ac:dyDescent="0.2">
      <c r="A35" s="17" t="s">
        <v>195</v>
      </c>
      <c r="B35" s="17"/>
      <c r="E35" s="11"/>
      <c r="G35" s="27"/>
      <c r="H35" s="24"/>
      <c r="I35" s="24"/>
      <c r="J35" s="24"/>
      <c r="K35" s="27"/>
      <c r="L35" s="24"/>
      <c r="M35" s="24"/>
    </row>
    <row r="36" spans="1:13" s="6" customFormat="1" ht="15.6" customHeight="1" x14ac:dyDescent="0.2">
      <c r="A36" s="17"/>
      <c r="B36" s="16" t="s">
        <v>196</v>
      </c>
      <c r="E36" s="11"/>
      <c r="G36" s="27">
        <v>280614</v>
      </c>
      <c r="H36" s="24"/>
      <c r="I36" s="24">
        <v>181167</v>
      </c>
      <c r="J36" s="24"/>
      <c r="K36" s="27">
        <v>322397</v>
      </c>
      <c r="L36" s="24"/>
      <c r="M36" s="24">
        <v>206238</v>
      </c>
    </row>
    <row r="37" spans="1:13" s="6" customFormat="1" ht="15.6" customHeight="1" x14ac:dyDescent="0.2">
      <c r="A37" s="17"/>
      <c r="B37" s="16" t="s">
        <v>197</v>
      </c>
      <c r="E37" s="11"/>
      <c r="G37" s="27">
        <v>54076</v>
      </c>
      <c r="H37" s="24"/>
      <c r="I37" s="24">
        <v>57069</v>
      </c>
      <c r="J37" s="24"/>
      <c r="K37" s="27">
        <v>54046</v>
      </c>
      <c r="L37" s="24"/>
      <c r="M37" s="24">
        <v>56785</v>
      </c>
    </row>
    <row r="38" spans="1:13" s="6" customFormat="1" ht="15.6" customHeight="1" x14ac:dyDescent="0.2">
      <c r="B38" s="16" t="s">
        <v>305</v>
      </c>
      <c r="E38" s="6" t="s">
        <v>262</v>
      </c>
      <c r="G38" s="28">
        <v>19008</v>
      </c>
      <c r="H38" s="24"/>
      <c r="I38" s="25">
        <v>13932</v>
      </c>
      <c r="J38" s="24"/>
      <c r="K38" s="28">
        <v>19008</v>
      </c>
      <c r="L38" s="24"/>
      <c r="M38" s="25">
        <v>13932</v>
      </c>
    </row>
    <row r="39" spans="1:13" s="6" customFormat="1" ht="6" customHeight="1" x14ac:dyDescent="0.2">
      <c r="A39" s="17"/>
      <c r="B39" s="17"/>
      <c r="E39" s="11"/>
      <c r="G39" s="27"/>
      <c r="H39" s="24"/>
      <c r="I39" s="24"/>
      <c r="J39" s="24"/>
      <c r="K39" s="27"/>
      <c r="L39" s="24"/>
      <c r="M39" s="24"/>
    </row>
    <row r="40" spans="1:13" s="6" customFormat="1" ht="15.6" customHeight="1" x14ac:dyDescent="0.2">
      <c r="B40" s="72"/>
      <c r="C40" s="72"/>
      <c r="D40" s="247"/>
      <c r="E40" s="11"/>
      <c r="G40" s="27">
        <f>SUM(G13:G39)</f>
        <v>1250749</v>
      </c>
      <c r="H40" s="24"/>
      <c r="I40" s="24">
        <f>SUM(I13:I39)</f>
        <v>482480</v>
      </c>
      <c r="J40" s="24"/>
      <c r="K40" s="27">
        <f>SUM(K13:K39)</f>
        <v>861531</v>
      </c>
      <c r="L40" s="24"/>
      <c r="M40" s="24">
        <f>SUM(M13:M39)</f>
        <v>159570</v>
      </c>
    </row>
    <row r="41" spans="1:13" s="6" customFormat="1" ht="15.6" customHeight="1" x14ac:dyDescent="0.2">
      <c r="A41" s="17" t="s">
        <v>198</v>
      </c>
      <c r="B41" s="72"/>
      <c r="C41" s="72"/>
      <c r="D41" s="72"/>
      <c r="E41" s="11"/>
      <c r="G41" s="27"/>
      <c r="H41" s="24"/>
      <c r="I41" s="24"/>
      <c r="J41" s="24"/>
      <c r="K41" s="27"/>
      <c r="L41" s="24"/>
      <c r="M41" s="24"/>
    </row>
    <row r="42" spans="1:13" s="6" customFormat="1" ht="15.6" customHeight="1" x14ac:dyDescent="0.2">
      <c r="A42" s="17" t="s">
        <v>199</v>
      </c>
      <c r="B42" s="16"/>
      <c r="C42" s="17"/>
      <c r="E42" s="11"/>
      <c r="F42" s="9"/>
      <c r="G42" s="27">
        <v>-745946</v>
      </c>
      <c r="H42" s="24"/>
      <c r="I42" s="24">
        <v>-1152106</v>
      </c>
      <c r="J42" s="24"/>
      <c r="K42" s="27">
        <v>-663309</v>
      </c>
      <c r="L42" s="24"/>
      <c r="M42" s="24">
        <v>-1157617</v>
      </c>
    </row>
    <row r="43" spans="1:13" s="6" customFormat="1" ht="15.6" customHeight="1" x14ac:dyDescent="0.2">
      <c r="A43" s="17" t="s">
        <v>200</v>
      </c>
      <c r="B43" s="16"/>
      <c r="C43" s="17"/>
      <c r="E43" s="11"/>
      <c r="F43" s="9"/>
      <c r="G43" s="27">
        <v>1087014</v>
      </c>
      <c r="H43" s="24"/>
      <c r="I43" s="24">
        <v>923871</v>
      </c>
      <c r="J43" s="24"/>
      <c r="K43" s="27">
        <v>815981</v>
      </c>
      <c r="L43" s="24"/>
      <c r="M43" s="24">
        <v>147196</v>
      </c>
    </row>
    <row r="44" spans="1:13" s="6" customFormat="1" ht="15.6" customHeight="1" x14ac:dyDescent="0.2">
      <c r="A44" s="17" t="s">
        <v>201</v>
      </c>
      <c r="B44" s="16"/>
      <c r="C44" s="17"/>
      <c r="E44" s="11"/>
      <c r="F44" s="9"/>
      <c r="G44" s="27">
        <v>70043</v>
      </c>
      <c r="H44" s="24"/>
      <c r="I44" s="24">
        <v>-80099</v>
      </c>
      <c r="J44" s="24"/>
      <c r="K44" s="27">
        <v>70043</v>
      </c>
      <c r="L44" s="24"/>
      <c r="M44" s="24">
        <v>-80099</v>
      </c>
    </row>
    <row r="45" spans="1:13" s="6" customFormat="1" ht="15.6" customHeight="1" x14ac:dyDescent="0.2">
      <c r="A45" s="17" t="s">
        <v>202</v>
      </c>
      <c r="B45" s="16"/>
      <c r="C45" s="17"/>
      <c r="E45" s="11"/>
      <c r="F45" s="9"/>
      <c r="G45" s="27">
        <v>-92282</v>
      </c>
      <c r="H45" s="24"/>
      <c r="I45" s="24">
        <v>-40493</v>
      </c>
      <c r="J45" s="24"/>
      <c r="K45" s="27">
        <v>-75438</v>
      </c>
      <c r="L45" s="24"/>
      <c r="M45" s="24">
        <v>-21787</v>
      </c>
    </row>
    <row r="46" spans="1:13" s="6" customFormat="1" ht="15.6" customHeight="1" x14ac:dyDescent="0.2">
      <c r="A46" s="17" t="s">
        <v>203</v>
      </c>
      <c r="B46" s="16"/>
      <c r="C46" s="17"/>
      <c r="E46" s="11"/>
      <c r="F46" s="9"/>
      <c r="G46" s="27">
        <v>-2229327</v>
      </c>
      <c r="H46" s="24"/>
      <c r="I46" s="24">
        <v>-2128076</v>
      </c>
      <c r="J46" s="24"/>
      <c r="K46" s="27">
        <v>-1028158</v>
      </c>
      <c r="L46" s="24"/>
      <c r="M46" s="24">
        <v>-816387</v>
      </c>
    </row>
    <row r="47" spans="1:13" s="6" customFormat="1" ht="15.6" customHeight="1" x14ac:dyDescent="0.2">
      <c r="A47" s="17" t="s">
        <v>271</v>
      </c>
      <c r="B47" s="16"/>
      <c r="C47" s="17"/>
      <c r="E47" s="11"/>
      <c r="F47" s="9"/>
      <c r="G47" s="27">
        <v>-81894</v>
      </c>
      <c r="H47" s="24"/>
      <c r="I47" s="24">
        <v>-48556</v>
      </c>
      <c r="J47" s="24"/>
      <c r="K47" s="27">
        <v>14399</v>
      </c>
      <c r="L47" s="24"/>
      <c r="M47" s="24">
        <v>-48001</v>
      </c>
    </row>
    <row r="48" spans="1:13" s="6" customFormat="1" ht="15.6" customHeight="1" x14ac:dyDescent="0.2">
      <c r="A48" s="17" t="s">
        <v>204</v>
      </c>
      <c r="B48" s="16"/>
      <c r="C48" s="17"/>
      <c r="E48" s="11"/>
      <c r="F48" s="9"/>
      <c r="G48" s="27">
        <v>-10841</v>
      </c>
      <c r="H48" s="24"/>
      <c r="I48" s="24">
        <v>-6546</v>
      </c>
      <c r="J48" s="24"/>
      <c r="K48" s="27">
        <v>-3208</v>
      </c>
      <c r="L48" s="24"/>
      <c r="M48" s="24">
        <v>8682</v>
      </c>
    </row>
    <row r="49" spans="1:13" s="6" customFormat="1" ht="15.6" customHeight="1" x14ac:dyDescent="0.2">
      <c r="A49" s="17" t="s">
        <v>272</v>
      </c>
      <c r="B49" s="16"/>
      <c r="C49" s="17"/>
      <c r="E49" s="11"/>
      <c r="F49" s="9"/>
      <c r="G49" s="27">
        <v>-64033</v>
      </c>
      <c r="H49" s="24"/>
      <c r="I49" s="24">
        <v>156216</v>
      </c>
      <c r="J49" s="24"/>
      <c r="K49" s="27">
        <v>60146</v>
      </c>
      <c r="L49" s="24"/>
      <c r="M49" s="24">
        <v>95754</v>
      </c>
    </row>
    <row r="50" spans="1:13" s="6" customFormat="1" ht="15.6" customHeight="1" x14ac:dyDescent="0.2">
      <c r="A50" s="17" t="s">
        <v>205</v>
      </c>
      <c r="B50" s="16"/>
      <c r="C50" s="17"/>
      <c r="E50" s="11"/>
      <c r="F50" s="9"/>
      <c r="G50" s="27">
        <v>-1259</v>
      </c>
      <c r="H50" s="24"/>
      <c r="I50" s="24">
        <v>-1259</v>
      </c>
      <c r="J50" s="24"/>
      <c r="K50" s="27">
        <v>-1259</v>
      </c>
      <c r="L50" s="24"/>
      <c r="M50" s="24">
        <v>-1259</v>
      </c>
    </row>
    <row r="51" spans="1:13" s="6" customFormat="1" ht="15.6" customHeight="1" x14ac:dyDescent="0.2">
      <c r="A51" s="17" t="s">
        <v>253</v>
      </c>
      <c r="B51" s="17"/>
      <c r="E51" s="11"/>
      <c r="F51" s="9"/>
      <c r="G51" s="27">
        <v>375</v>
      </c>
      <c r="H51" s="24"/>
      <c r="I51" s="24">
        <v>2833</v>
      </c>
      <c r="J51" s="24"/>
      <c r="K51" s="29">
        <v>395</v>
      </c>
      <c r="L51" s="24"/>
      <c r="M51" s="24">
        <v>2834</v>
      </c>
    </row>
    <row r="52" spans="1:13" s="6" customFormat="1" ht="15.6" customHeight="1" x14ac:dyDescent="0.2">
      <c r="A52" s="17" t="s">
        <v>206</v>
      </c>
      <c r="B52" s="16"/>
      <c r="C52" s="72"/>
      <c r="E52" s="10"/>
      <c r="F52" s="9"/>
      <c r="G52" s="27">
        <v>239983</v>
      </c>
      <c r="H52" s="24"/>
      <c r="I52" s="24">
        <v>371178</v>
      </c>
      <c r="J52" s="24"/>
      <c r="K52" s="27">
        <v>287511</v>
      </c>
      <c r="L52" s="24"/>
      <c r="M52" s="24">
        <v>96171</v>
      </c>
    </row>
    <row r="53" spans="1:13" s="6" customFormat="1" ht="15.6" customHeight="1" x14ac:dyDescent="0.2">
      <c r="A53" s="17" t="s">
        <v>318</v>
      </c>
      <c r="B53" s="16"/>
      <c r="C53" s="72"/>
      <c r="E53" s="10"/>
      <c r="F53" s="9"/>
      <c r="G53" s="27">
        <v>-1119</v>
      </c>
      <c r="H53" s="24"/>
      <c r="I53" s="24">
        <v>-30192</v>
      </c>
      <c r="J53" s="24"/>
      <c r="K53" s="27">
        <v>-1119</v>
      </c>
      <c r="L53" s="24"/>
      <c r="M53" s="24">
        <v>-30520</v>
      </c>
    </row>
    <row r="54" spans="1:13" s="6" customFormat="1" ht="15.6" customHeight="1" x14ac:dyDescent="0.2">
      <c r="A54" s="17" t="s">
        <v>273</v>
      </c>
      <c r="B54" s="16"/>
      <c r="C54" s="17"/>
      <c r="D54" s="72"/>
      <c r="E54" s="10"/>
      <c r="F54" s="9"/>
      <c r="G54" s="28">
        <v>52186</v>
      </c>
      <c r="H54" s="24"/>
      <c r="I54" s="25">
        <v>70893</v>
      </c>
      <c r="J54" s="24"/>
      <c r="K54" s="28">
        <v>51418</v>
      </c>
      <c r="L54" s="24"/>
      <c r="M54" s="25">
        <v>71005</v>
      </c>
    </row>
    <row r="55" spans="1:13" s="6" customFormat="1" ht="6" customHeight="1" x14ac:dyDescent="0.2">
      <c r="B55" s="16"/>
      <c r="C55" s="17"/>
      <c r="E55" s="10"/>
      <c r="F55" s="9"/>
      <c r="G55" s="27"/>
      <c r="H55" s="24"/>
      <c r="I55" s="24"/>
      <c r="J55" s="24"/>
      <c r="K55" s="27"/>
      <c r="L55" s="24"/>
      <c r="M55" s="24"/>
    </row>
    <row r="56" spans="1:13" s="6" customFormat="1" ht="15.6" customHeight="1" x14ac:dyDescent="0.2">
      <c r="A56" s="17" t="s">
        <v>298</v>
      </c>
      <c r="E56" s="10"/>
      <c r="F56" s="9"/>
      <c r="G56" s="27">
        <f>SUM(G40:G54)</f>
        <v>-526351</v>
      </c>
      <c r="H56" s="24"/>
      <c r="I56" s="24">
        <f>SUM(I40:I54)</f>
        <v>-1479856</v>
      </c>
      <c r="J56" s="24"/>
      <c r="K56" s="27">
        <f>SUM(K40:K54)</f>
        <v>388933</v>
      </c>
      <c r="L56" s="24"/>
      <c r="M56" s="24">
        <f>SUM(M40:M54)</f>
        <v>-1574458</v>
      </c>
    </row>
    <row r="57" spans="1:13" s="6" customFormat="1" ht="13.5" customHeight="1" x14ac:dyDescent="0.2">
      <c r="A57" s="17"/>
      <c r="E57" s="10"/>
      <c r="F57" s="9"/>
      <c r="G57" s="24"/>
      <c r="H57" s="24"/>
      <c r="I57" s="24"/>
      <c r="J57" s="24"/>
      <c r="K57" s="24"/>
      <c r="L57" s="24"/>
      <c r="M57" s="24"/>
    </row>
    <row r="58" spans="1:13" s="6" customFormat="1" ht="18" customHeight="1" x14ac:dyDescent="0.2">
      <c r="A58" s="17"/>
      <c r="E58" s="10"/>
      <c r="F58" s="9"/>
      <c r="G58" s="24"/>
      <c r="H58" s="24"/>
      <c r="I58" s="24"/>
      <c r="J58" s="24"/>
      <c r="K58" s="24"/>
      <c r="L58" s="24"/>
      <c r="M58" s="24"/>
    </row>
    <row r="59" spans="1:13" s="6" customFormat="1" ht="15.6" customHeight="1" x14ac:dyDescent="0.2">
      <c r="A59" s="17"/>
      <c r="E59" s="10"/>
      <c r="F59" s="9"/>
      <c r="G59" s="24"/>
      <c r="H59" s="24"/>
      <c r="I59" s="24"/>
      <c r="J59" s="24"/>
      <c r="K59" s="24"/>
      <c r="L59" s="24"/>
      <c r="M59" s="24"/>
    </row>
    <row r="60" spans="1:13" s="6" customFormat="1" ht="15.6" customHeight="1" x14ac:dyDescent="0.2">
      <c r="A60" s="17"/>
      <c r="E60" s="10"/>
      <c r="F60" s="9"/>
      <c r="G60" s="24"/>
      <c r="H60" s="24"/>
      <c r="I60" s="24"/>
      <c r="J60" s="24"/>
      <c r="K60" s="24"/>
      <c r="L60" s="24"/>
      <c r="M60" s="24"/>
    </row>
    <row r="61" spans="1:13" s="6" customFormat="1" ht="15.6" customHeight="1" x14ac:dyDescent="0.2">
      <c r="A61" s="17"/>
      <c r="E61" s="10"/>
      <c r="F61" s="9"/>
      <c r="G61" s="24"/>
      <c r="H61" s="24"/>
      <c r="I61" s="24"/>
      <c r="J61" s="24"/>
      <c r="K61" s="24"/>
      <c r="L61" s="24"/>
      <c r="M61" s="24"/>
    </row>
    <row r="62" spans="1:13" s="6" customFormat="1" ht="15.6" customHeight="1" x14ac:dyDescent="0.2">
      <c r="A62" s="17"/>
      <c r="E62" s="10"/>
      <c r="F62" s="9"/>
      <c r="G62" s="24"/>
      <c r="H62" s="24"/>
      <c r="I62" s="24"/>
      <c r="J62" s="24"/>
      <c r="K62" s="24"/>
      <c r="L62" s="24"/>
      <c r="M62" s="24"/>
    </row>
    <row r="63" spans="1:13" s="6" customFormat="1" ht="15.6" customHeight="1" x14ac:dyDescent="0.2">
      <c r="A63" s="17"/>
      <c r="E63" s="10"/>
      <c r="F63" s="9"/>
      <c r="G63" s="24"/>
      <c r="H63" s="24"/>
      <c r="I63" s="24"/>
      <c r="J63" s="24"/>
      <c r="K63" s="24"/>
      <c r="L63" s="24"/>
      <c r="M63" s="24"/>
    </row>
    <row r="64" spans="1:13" s="6" customFormat="1" ht="15.6" customHeight="1" x14ac:dyDescent="0.2">
      <c r="A64" s="17"/>
      <c r="E64" s="10"/>
      <c r="F64" s="9"/>
      <c r="G64" s="24"/>
      <c r="H64" s="24"/>
      <c r="I64" s="24"/>
      <c r="J64" s="24"/>
      <c r="K64" s="24"/>
      <c r="L64" s="24"/>
      <c r="M64" s="24"/>
    </row>
    <row r="65" spans="1:13" s="6" customFormat="1" ht="15.6" customHeight="1" x14ac:dyDescent="0.2">
      <c r="A65" s="17"/>
      <c r="E65" s="10"/>
      <c r="F65" s="9"/>
      <c r="G65" s="24"/>
      <c r="H65" s="24"/>
      <c r="I65" s="24"/>
      <c r="J65" s="24"/>
      <c r="K65" s="24"/>
      <c r="L65" s="24"/>
      <c r="M65" s="24"/>
    </row>
    <row r="66" spans="1:13" s="6" customFormat="1" ht="15.75" customHeight="1" x14ac:dyDescent="0.2">
      <c r="A66" s="17"/>
      <c r="E66" s="10"/>
      <c r="F66" s="9"/>
      <c r="G66" s="24"/>
      <c r="H66" s="24"/>
      <c r="I66" s="24"/>
      <c r="J66" s="24"/>
      <c r="K66" s="24"/>
      <c r="L66" s="24"/>
      <c r="M66" s="24"/>
    </row>
    <row r="67" spans="1:13" s="6" customFormat="1" ht="15.6" customHeight="1" x14ac:dyDescent="0.2">
      <c r="A67" s="17"/>
      <c r="E67" s="10"/>
      <c r="F67" s="10"/>
      <c r="G67" s="10"/>
      <c r="H67" s="10"/>
      <c r="I67" s="10"/>
      <c r="J67" s="10"/>
      <c r="K67" s="10"/>
      <c r="L67" s="10"/>
      <c r="M67" s="24"/>
    </row>
    <row r="68" spans="1:13" s="6" customFormat="1" ht="3" customHeight="1" x14ac:dyDescent="0.2">
      <c r="A68" s="17"/>
      <c r="E68" s="10"/>
      <c r="F68" s="10"/>
      <c r="G68" s="10"/>
      <c r="H68" s="10"/>
      <c r="I68" s="10"/>
      <c r="J68" s="10"/>
      <c r="K68" s="10"/>
      <c r="L68" s="10"/>
      <c r="M68" s="24"/>
    </row>
    <row r="69" spans="1:13" s="6" customFormat="1" ht="21.95" customHeight="1" x14ac:dyDescent="0.2">
      <c r="A69" s="295" t="str">
        <f>'10'!A41</f>
        <v>The accompanying notes on pages 14 to 45 are an integral part of the interim financial information.</v>
      </c>
      <c r="B69" s="295"/>
      <c r="C69" s="295"/>
      <c r="D69" s="295"/>
      <c r="E69" s="295"/>
      <c r="F69" s="295"/>
      <c r="G69" s="295"/>
      <c r="H69" s="295"/>
      <c r="I69" s="295"/>
      <c r="J69" s="295"/>
      <c r="K69" s="295"/>
      <c r="L69" s="295"/>
      <c r="M69" s="295"/>
    </row>
    <row r="70" spans="1:13" ht="16.5" customHeight="1" x14ac:dyDescent="0.2">
      <c r="A70" s="12" t="str">
        <f>+A1</f>
        <v>Noble Development Public Company Limited</v>
      </c>
    </row>
    <row r="71" spans="1:13" ht="16.5" customHeight="1" x14ac:dyDescent="0.2">
      <c r="A71" s="12" t="s">
        <v>178</v>
      </c>
    </row>
    <row r="72" spans="1:13" ht="16.5" customHeight="1" x14ac:dyDescent="0.2">
      <c r="A72" s="13" t="str">
        <f>+A3</f>
        <v>For the nine-month period ended 30 September 2023</v>
      </c>
      <c r="B72" s="14"/>
      <c r="C72" s="14"/>
      <c r="D72" s="14"/>
      <c r="E72" s="15"/>
      <c r="F72" s="14"/>
      <c r="G72" s="25"/>
      <c r="H72" s="25"/>
      <c r="I72" s="25"/>
      <c r="J72" s="25"/>
      <c r="K72" s="25"/>
      <c r="L72" s="25"/>
      <c r="M72" s="25"/>
    </row>
    <row r="73" spans="1:13" ht="12" customHeight="1" x14ac:dyDescent="0.2"/>
    <row r="74" spans="1:13" ht="12" customHeight="1" x14ac:dyDescent="0.2"/>
    <row r="75" spans="1:13" ht="15" customHeight="1" x14ac:dyDescent="0.2">
      <c r="G75" s="285" t="s">
        <v>3</v>
      </c>
      <c r="H75" s="285"/>
      <c r="I75" s="285"/>
      <c r="J75" s="93"/>
      <c r="K75" s="285" t="s">
        <v>4</v>
      </c>
      <c r="L75" s="285"/>
      <c r="M75" s="285"/>
    </row>
    <row r="76" spans="1:13" s="6" customFormat="1" ht="15" customHeight="1" x14ac:dyDescent="0.2">
      <c r="E76" s="11"/>
      <c r="G76" s="286" t="s">
        <v>5</v>
      </c>
      <c r="H76" s="286"/>
      <c r="I76" s="286"/>
      <c r="J76" s="103"/>
      <c r="K76" s="286" t="s">
        <v>5</v>
      </c>
      <c r="L76" s="286"/>
      <c r="M76" s="286"/>
    </row>
    <row r="77" spans="1:13" s="6" customFormat="1" ht="15" customHeight="1" x14ac:dyDescent="0.2">
      <c r="G77" s="22" t="s">
        <v>6</v>
      </c>
      <c r="H77" s="24"/>
      <c r="I77" s="22" t="s">
        <v>6</v>
      </c>
      <c r="J77" s="94"/>
      <c r="K77" s="22" t="s">
        <v>6</v>
      </c>
      <c r="L77" s="94"/>
      <c r="M77" s="22" t="s">
        <v>6</v>
      </c>
    </row>
    <row r="78" spans="1:13" s="6" customFormat="1" ht="15" customHeight="1" x14ac:dyDescent="0.2">
      <c r="E78" s="11"/>
      <c r="G78" s="95" t="s">
        <v>8</v>
      </c>
      <c r="H78" s="93"/>
      <c r="I78" s="95" t="s">
        <v>8</v>
      </c>
      <c r="J78" s="93"/>
      <c r="K78" s="95" t="s">
        <v>8</v>
      </c>
      <c r="L78" s="93"/>
      <c r="M78" s="95" t="s">
        <v>8</v>
      </c>
    </row>
    <row r="79" spans="1:13" s="6" customFormat="1" ht="15" customHeight="1" x14ac:dyDescent="0.2">
      <c r="E79" s="11"/>
      <c r="G79" s="95" t="s">
        <v>10</v>
      </c>
      <c r="H79" s="93"/>
      <c r="I79" s="95" t="s">
        <v>11</v>
      </c>
      <c r="J79" s="93"/>
      <c r="K79" s="95" t="s">
        <v>10</v>
      </c>
      <c r="L79" s="93"/>
      <c r="M79" s="95" t="s">
        <v>11</v>
      </c>
    </row>
    <row r="80" spans="1:13" s="6" customFormat="1" ht="15" customHeight="1" x14ac:dyDescent="0.2">
      <c r="E80" s="8" t="s">
        <v>12</v>
      </c>
      <c r="F80" s="9"/>
      <c r="G80" s="23" t="s">
        <v>13</v>
      </c>
      <c r="H80" s="22"/>
      <c r="I80" s="23" t="s">
        <v>13</v>
      </c>
      <c r="J80" s="22"/>
      <c r="K80" s="23" t="s">
        <v>13</v>
      </c>
      <c r="L80" s="22"/>
      <c r="M80" s="23" t="s">
        <v>13</v>
      </c>
    </row>
    <row r="81" spans="1:13" s="6" customFormat="1" ht="6.95" customHeight="1" x14ac:dyDescent="0.2">
      <c r="E81" s="10"/>
      <c r="F81" s="9"/>
      <c r="G81" s="27"/>
      <c r="H81" s="24"/>
      <c r="I81" s="24"/>
      <c r="J81" s="24"/>
      <c r="K81" s="27"/>
      <c r="L81" s="22"/>
      <c r="M81" s="22"/>
    </row>
    <row r="82" spans="1:13" s="6" customFormat="1" ht="14.45" customHeight="1" x14ac:dyDescent="0.2">
      <c r="A82" s="17" t="s">
        <v>207</v>
      </c>
      <c r="B82" s="72"/>
      <c r="C82" s="72"/>
      <c r="D82" s="72"/>
      <c r="E82" s="10"/>
      <c r="F82" s="9"/>
      <c r="G82" s="27">
        <v>6060</v>
      </c>
      <c r="H82" s="24"/>
      <c r="I82" s="24">
        <v>22943</v>
      </c>
      <c r="J82" s="24"/>
      <c r="K82" s="27">
        <v>4681</v>
      </c>
      <c r="L82" s="24"/>
      <c r="M82" s="24">
        <v>21626</v>
      </c>
    </row>
    <row r="83" spans="1:13" s="6" customFormat="1" ht="14.45" customHeight="1" x14ac:dyDescent="0.2">
      <c r="A83" s="17" t="s">
        <v>208</v>
      </c>
      <c r="B83" s="72"/>
      <c r="C83" s="72"/>
      <c r="D83" s="72"/>
      <c r="E83" s="10"/>
      <c r="F83" s="9"/>
      <c r="G83" s="27">
        <v>-518841</v>
      </c>
      <c r="H83" s="24"/>
      <c r="I83" s="24">
        <v>-426913</v>
      </c>
      <c r="J83" s="24"/>
      <c r="K83" s="27">
        <v>-492572</v>
      </c>
      <c r="L83" s="24"/>
      <c r="M83" s="24">
        <v>-391593</v>
      </c>
    </row>
    <row r="84" spans="1:13" s="6" customFormat="1" ht="14.45" customHeight="1" x14ac:dyDescent="0.2">
      <c r="A84" s="17" t="s">
        <v>304</v>
      </c>
      <c r="B84" s="72"/>
      <c r="C84" s="72"/>
      <c r="D84" s="72"/>
      <c r="E84" s="10"/>
      <c r="F84" s="9"/>
      <c r="G84" s="27">
        <v>1648</v>
      </c>
      <c r="H84" s="24"/>
      <c r="I84" s="24">
        <v>0</v>
      </c>
      <c r="J84" s="24"/>
      <c r="K84" s="27">
        <v>0</v>
      </c>
      <c r="L84" s="24"/>
      <c r="M84" s="24">
        <v>0</v>
      </c>
    </row>
    <row r="85" spans="1:13" s="6" customFormat="1" ht="14.45" customHeight="1" x14ac:dyDescent="0.2">
      <c r="A85" s="17" t="s">
        <v>263</v>
      </c>
      <c r="B85" s="72"/>
      <c r="C85" s="72"/>
      <c r="D85" s="72"/>
      <c r="E85" s="10"/>
      <c r="F85" s="9"/>
      <c r="G85" s="28">
        <v>-291988</v>
      </c>
      <c r="H85" s="24"/>
      <c r="I85" s="25">
        <v>-311026</v>
      </c>
      <c r="J85" s="24"/>
      <c r="K85" s="28">
        <v>-96993</v>
      </c>
      <c r="L85" s="24"/>
      <c r="M85" s="25">
        <v>-23201</v>
      </c>
    </row>
    <row r="86" spans="1:13" s="6" customFormat="1" ht="6.95" customHeight="1" x14ac:dyDescent="0.2">
      <c r="A86" s="72"/>
      <c r="B86" s="72"/>
      <c r="C86" s="72"/>
      <c r="D86" s="72"/>
      <c r="E86" s="10"/>
      <c r="F86" s="9"/>
      <c r="G86" s="27"/>
      <c r="H86" s="24"/>
      <c r="I86" s="24"/>
      <c r="J86" s="24"/>
      <c r="K86" s="27"/>
      <c r="L86" s="24"/>
      <c r="M86" s="24"/>
    </row>
    <row r="87" spans="1:13" s="6" customFormat="1" ht="14.45" customHeight="1" x14ac:dyDescent="0.2">
      <c r="A87" s="17" t="s">
        <v>299</v>
      </c>
      <c r="B87" s="72"/>
      <c r="C87" s="72"/>
      <c r="D87" s="72"/>
      <c r="E87" s="10"/>
      <c r="F87" s="9"/>
      <c r="G87" s="28">
        <f>SUM(G56:G86)</f>
        <v>-1329472</v>
      </c>
      <c r="H87" s="24"/>
      <c r="I87" s="25">
        <f>SUM(I56:I86)</f>
        <v>-2194852</v>
      </c>
      <c r="J87" s="24"/>
      <c r="K87" s="28">
        <f>SUM(K56:K86)</f>
        <v>-195951</v>
      </c>
      <c r="L87" s="24"/>
      <c r="M87" s="25">
        <f>SUM(M56:M86)</f>
        <v>-1967626</v>
      </c>
    </row>
    <row r="88" spans="1:13" s="6" customFormat="1" ht="9" customHeight="1" x14ac:dyDescent="0.2">
      <c r="A88" s="17"/>
      <c r="B88" s="72"/>
      <c r="C88" s="72"/>
      <c r="D88" s="72"/>
      <c r="E88" s="10"/>
      <c r="F88" s="9"/>
      <c r="G88" s="27"/>
      <c r="H88" s="24"/>
      <c r="I88" s="24"/>
      <c r="J88" s="24"/>
      <c r="K88" s="27"/>
      <c r="L88" s="24"/>
      <c r="M88" s="24"/>
    </row>
    <row r="89" spans="1:13" ht="14.45" customHeight="1" x14ac:dyDescent="0.2">
      <c r="A89" s="12" t="s">
        <v>209</v>
      </c>
      <c r="G89" s="27"/>
      <c r="K89" s="27"/>
    </row>
    <row r="90" spans="1:13" ht="14.45" customHeight="1" x14ac:dyDescent="0.2">
      <c r="A90" s="17" t="s">
        <v>254</v>
      </c>
      <c r="B90" s="82"/>
      <c r="E90" s="18" t="s">
        <v>20</v>
      </c>
      <c r="G90" s="27">
        <v>0</v>
      </c>
      <c r="I90" s="24">
        <v>0</v>
      </c>
      <c r="K90" s="27">
        <v>-460050</v>
      </c>
      <c r="M90" s="24">
        <v>-69910</v>
      </c>
    </row>
    <row r="91" spans="1:13" ht="14.45" customHeight="1" x14ac:dyDescent="0.2">
      <c r="A91" s="248" t="s">
        <v>285</v>
      </c>
      <c r="E91" s="18" t="s">
        <v>20</v>
      </c>
      <c r="G91" s="27">
        <v>0</v>
      </c>
      <c r="I91" s="24">
        <v>0</v>
      </c>
      <c r="K91" s="27">
        <v>1525</v>
      </c>
      <c r="M91" s="24">
        <v>69910</v>
      </c>
    </row>
    <row r="92" spans="1:13" ht="14.45" customHeight="1" x14ac:dyDescent="0.2">
      <c r="A92" s="17" t="s">
        <v>210</v>
      </c>
      <c r="B92" s="82"/>
      <c r="E92" s="18" t="s">
        <v>22</v>
      </c>
      <c r="G92" s="27">
        <v>-889000</v>
      </c>
      <c r="I92" s="24">
        <v>-252500</v>
      </c>
      <c r="K92" s="27">
        <v>-889000</v>
      </c>
      <c r="M92" s="24">
        <v>-252500</v>
      </c>
    </row>
    <row r="93" spans="1:13" ht="14.45" customHeight="1" x14ac:dyDescent="0.2">
      <c r="A93" s="17" t="s">
        <v>211</v>
      </c>
      <c r="E93" s="18" t="s">
        <v>22</v>
      </c>
      <c r="G93" s="27">
        <v>620342</v>
      </c>
      <c r="I93" s="24">
        <v>1107025</v>
      </c>
      <c r="K93" s="27">
        <v>620342</v>
      </c>
      <c r="M93" s="24">
        <v>1107025</v>
      </c>
    </row>
    <row r="94" spans="1:13" ht="14.45" customHeight="1" x14ac:dyDescent="0.2">
      <c r="A94" s="17" t="s">
        <v>212</v>
      </c>
      <c r="E94" s="18" t="s">
        <v>22</v>
      </c>
      <c r="G94" s="27">
        <v>-24710</v>
      </c>
      <c r="I94" s="24">
        <v>-26000</v>
      </c>
      <c r="K94" s="27">
        <v>-24710</v>
      </c>
      <c r="M94" s="24">
        <v>-26000</v>
      </c>
    </row>
    <row r="95" spans="1:13" ht="14.45" customHeight="1" x14ac:dyDescent="0.2">
      <c r="A95" s="17" t="s">
        <v>213</v>
      </c>
      <c r="G95" s="27">
        <v>28688</v>
      </c>
      <c r="I95" s="24">
        <v>0</v>
      </c>
      <c r="K95" s="27">
        <v>28688</v>
      </c>
      <c r="M95" s="24">
        <v>0</v>
      </c>
    </row>
    <row r="96" spans="1:13" ht="14.45" customHeight="1" x14ac:dyDescent="0.2">
      <c r="A96" s="17" t="s">
        <v>308</v>
      </c>
      <c r="G96" s="27">
        <v>-16780</v>
      </c>
      <c r="I96" s="24">
        <v>-71843</v>
      </c>
      <c r="K96" s="27">
        <v>-16060</v>
      </c>
      <c r="M96" s="24">
        <v>-41379</v>
      </c>
    </row>
    <row r="97" spans="1:13" ht="14.45" customHeight="1" x14ac:dyDescent="0.2">
      <c r="A97" s="17" t="s">
        <v>214</v>
      </c>
      <c r="G97" s="27">
        <v>-6264</v>
      </c>
      <c r="I97" s="24">
        <v>-2678</v>
      </c>
      <c r="K97" s="27">
        <v>-5236</v>
      </c>
      <c r="M97" s="24">
        <v>-2678</v>
      </c>
    </row>
    <row r="98" spans="1:13" ht="14.45" customHeight="1" x14ac:dyDescent="0.2">
      <c r="A98" s="17" t="s">
        <v>307</v>
      </c>
      <c r="G98" s="27">
        <v>772</v>
      </c>
      <c r="I98" s="24">
        <v>0</v>
      </c>
      <c r="K98" s="27">
        <v>151</v>
      </c>
      <c r="M98" s="24">
        <v>0</v>
      </c>
    </row>
    <row r="99" spans="1:13" ht="14.45" customHeight="1" x14ac:dyDescent="0.2">
      <c r="A99" s="17" t="s">
        <v>215</v>
      </c>
      <c r="E99" s="18" t="s">
        <v>193</v>
      </c>
      <c r="G99" s="27">
        <v>1527</v>
      </c>
      <c r="I99" s="24">
        <v>0</v>
      </c>
      <c r="K99" s="27">
        <v>751526</v>
      </c>
      <c r="M99" s="24">
        <v>749999</v>
      </c>
    </row>
    <row r="100" spans="1:13" ht="14.45" customHeight="1" x14ac:dyDescent="0.2">
      <c r="A100" s="17" t="s">
        <v>281</v>
      </c>
      <c r="E100" s="11">
        <v>9</v>
      </c>
      <c r="G100" s="27">
        <v>0</v>
      </c>
      <c r="I100" s="24">
        <v>0</v>
      </c>
      <c r="K100" s="27">
        <v>-71250</v>
      </c>
      <c r="M100" s="24">
        <v>-147925</v>
      </c>
    </row>
    <row r="101" spans="1:13" ht="14.45" customHeight="1" x14ac:dyDescent="0.2">
      <c r="A101" s="17" t="s">
        <v>255</v>
      </c>
      <c r="E101" s="11">
        <v>10</v>
      </c>
      <c r="G101" s="27">
        <v>0</v>
      </c>
      <c r="I101" s="24">
        <v>-147825</v>
      </c>
      <c r="K101" s="27">
        <v>0</v>
      </c>
      <c r="M101" s="24">
        <v>0</v>
      </c>
    </row>
    <row r="102" spans="1:13" ht="14.45" customHeight="1" x14ac:dyDescent="0.2">
      <c r="A102" s="17" t="s">
        <v>256</v>
      </c>
      <c r="E102" s="11">
        <v>11</v>
      </c>
      <c r="G102" s="27">
        <v>-149000</v>
      </c>
      <c r="I102" s="24">
        <v>-227400</v>
      </c>
      <c r="K102" s="27">
        <v>-149000</v>
      </c>
      <c r="M102" s="24">
        <v>-227400</v>
      </c>
    </row>
    <row r="103" spans="1:13" ht="14.45" customHeight="1" x14ac:dyDescent="0.2">
      <c r="A103" s="17" t="s">
        <v>216</v>
      </c>
      <c r="G103" s="27"/>
      <c r="K103" s="27"/>
    </row>
    <row r="104" spans="1:13" ht="14.45" customHeight="1" x14ac:dyDescent="0.2">
      <c r="B104" s="17" t="s">
        <v>217</v>
      </c>
      <c r="E104" s="18" t="s">
        <v>22</v>
      </c>
      <c r="G104" s="27">
        <v>0</v>
      </c>
      <c r="I104" s="24">
        <v>-1304974</v>
      </c>
      <c r="K104" s="27">
        <v>0</v>
      </c>
      <c r="M104" s="24">
        <v>-1304974</v>
      </c>
    </row>
    <row r="105" spans="1:13" ht="14.45" customHeight="1" x14ac:dyDescent="0.2">
      <c r="A105" s="17" t="s">
        <v>316</v>
      </c>
      <c r="G105" s="27"/>
      <c r="K105" s="27"/>
    </row>
    <row r="106" spans="1:13" ht="14.45" customHeight="1" x14ac:dyDescent="0.2">
      <c r="B106" s="17" t="s">
        <v>218</v>
      </c>
      <c r="E106" s="11" t="s">
        <v>306</v>
      </c>
      <c r="G106" s="27">
        <v>-280000</v>
      </c>
      <c r="I106" s="24">
        <v>-200000</v>
      </c>
      <c r="K106" s="27">
        <v>-280000</v>
      </c>
      <c r="M106" s="24">
        <v>-200000</v>
      </c>
    </row>
    <row r="107" spans="1:13" ht="14.45" customHeight="1" x14ac:dyDescent="0.2">
      <c r="A107" s="17" t="s">
        <v>257</v>
      </c>
      <c r="E107" s="11">
        <v>9</v>
      </c>
      <c r="G107" s="27">
        <v>500</v>
      </c>
      <c r="I107" s="24">
        <v>198991</v>
      </c>
      <c r="K107" s="27">
        <v>4500</v>
      </c>
      <c r="M107" s="24">
        <v>129044</v>
      </c>
    </row>
    <row r="108" spans="1:13" ht="14.45" customHeight="1" x14ac:dyDescent="0.2">
      <c r="A108" s="17" t="s">
        <v>289</v>
      </c>
      <c r="G108" s="27">
        <v>-2525</v>
      </c>
      <c r="I108" s="24">
        <v>0</v>
      </c>
      <c r="K108" s="27">
        <v>0</v>
      </c>
      <c r="M108" s="24">
        <v>0</v>
      </c>
    </row>
    <row r="109" spans="1:13" ht="14.45" customHeight="1" x14ac:dyDescent="0.2">
      <c r="A109" s="17" t="s">
        <v>286</v>
      </c>
      <c r="G109" s="27">
        <v>0</v>
      </c>
      <c r="I109" s="24">
        <v>315000</v>
      </c>
      <c r="K109" s="27">
        <v>0</v>
      </c>
      <c r="M109" s="24">
        <v>315000</v>
      </c>
    </row>
    <row r="110" spans="1:13" ht="14.45" customHeight="1" x14ac:dyDescent="0.2">
      <c r="A110" s="17" t="s">
        <v>264</v>
      </c>
      <c r="G110" s="27">
        <v>286626</v>
      </c>
      <c r="I110" s="24">
        <v>0</v>
      </c>
      <c r="K110" s="27">
        <v>286626</v>
      </c>
      <c r="M110" s="24">
        <v>0</v>
      </c>
    </row>
    <row r="111" spans="1:13" ht="14.45" customHeight="1" x14ac:dyDescent="0.2">
      <c r="A111" s="17" t="s">
        <v>258</v>
      </c>
      <c r="G111" s="27"/>
      <c r="K111" s="27"/>
    </row>
    <row r="112" spans="1:13" ht="14.45" customHeight="1" x14ac:dyDescent="0.2">
      <c r="B112" s="17" t="s">
        <v>218</v>
      </c>
      <c r="G112" s="28">
        <v>222081</v>
      </c>
      <c r="I112" s="25">
        <v>200101</v>
      </c>
      <c r="K112" s="28">
        <v>205925</v>
      </c>
      <c r="M112" s="25">
        <v>200101</v>
      </c>
    </row>
    <row r="113" spans="1:13" ht="6.95" customHeight="1" x14ac:dyDescent="0.2">
      <c r="G113" s="27"/>
      <c r="K113" s="27"/>
    </row>
    <row r="114" spans="1:13" ht="14.45" customHeight="1" x14ac:dyDescent="0.2">
      <c r="A114" s="17" t="s">
        <v>219</v>
      </c>
      <c r="G114" s="28">
        <f>SUM(G90:G112)</f>
        <v>-207743</v>
      </c>
      <c r="I114" s="25">
        <f>SUM(I90:I112)</f>
        <v>-412103</v>
      </c>
      <c r="K114" s="28">
        <f>SUM(K90:K112)</f>
        <v>3977</v>
      </c>
      <c r="M114" s="25">
        <f>SUM(M90:M112)</f>
        <v>298313</v>
      </c>
    </row>
    <row r="115" spans="1:13" ht="9" customHeight="1" x14ac:dyDescent="0.2">
      <c r="G115" s="27"/>
      <c r="K115" s="27"/>
    </row>
    <row r="116" spans="1:13" ht="14.45" customHeight="1" x14ac:dyDescent="0.2">
      <c r="A116" s="12" t="s">
        <v>220</v>
      </c>
      <c r="G116" s="27"/>
      <c r="K116" s="27"/>
    </row>
    <row r="117" spans="1:13" ht="14.45" customHeight="1" x14ac:dyDescent="0.2">
      <c r="A117" s="17" t="s">
        <v>221</v>
      </c>
      <c r="E117" s="18" t="s">
        <v>57</v>
      </c>
      <c r="G117" s="27">
        <v>0</v>
      </c>
      <c r="I117" s="24">
        <v>0</v>
      </c>
      <c r="K117" s="73">
        <v>702000</v>
      </c>
      <c r="M117" s="24">
        <v>700000</v>
      </c>
    </row>
    <row r="118" spans="1:13" ht="14.45" customHeight="1" x14ac:dyDescent="0.2">
      <c r="A118" s="17" t="s">
        <v>222</v>
      </c>
      <c r="E118" s="18" t="s">
        <v>57</v>
      </c>
      <c r="G118" s="27">
        <v>0</v>
      </c>
      <c r="I118" s="24">
        <v>0</v>
      </c>
      <c r="K118" s="73">
        <v>-970394</v>
      </c>
      <c r="M118" s="24">
        <v>-671000</v>
      </c>
    </row>
    <row r="119" spans="1:13" ht="14.45" customHeight="1" x14ac:dyDescent="0.2">
      <c r="A119" s="17" t="s">
        <v>223</v>
      </c>
      <c r="E119" s="18">
        <v>15.1</v>
      </c>
      <c r="G119" s="27">
        <v>198022</v>
      </c>
      <c r="I119" s="24">
        <v>196492</v>
      </c>
      <c r="K119" s="73">
        <v>198022</v>
      </c>
      <c r="M119" s="24">
        <v>196492</v>
      </c>
    </row>
    <row r="120" spans="1:13" ht="14.45" customHeight="1" x14ac:dyDescent="0.2">
      <c r="A120" s="17" t="s">
        <v>224</v>
      </c>
      <c r="E120" s="18"/>
      <c r="G120" s="27">
        <v>0</v>
      </c>
      <c r="I120" s="24">
        <v>-700000</v>
      </c>
      <c r="K120" s="73">
        <v>0</v>
      </c>
      <c r="M120" s="24">
        <v>-700000</v>
      </c>
    </row>
    <row r="121" spans="1:13" ht="14.45" customHeight="1" x14ac:dyDescent="0.2">
      <c r="A121" s="17" t="s">
        <v>266</v>
      </c>
      <c r="E121" s="11">
        <v>15.2</v>
      </c>
      <c r="G121" s="27">
        <v>797300</v>
      </c>
      <c r="I121" s="24">
        <v>0</v>
      </c>
      <c r="K121" s="73">
        <v>0</v>
      </c>
      <c r="M121" s="24">
        <v>0</v>
      </c>
    </row>
    <row r="122" spans="1:13" ht="14.45" customHeight="1" x14ac:dyDescent="0.2">
      <c r="A122" s="17" t="s">
        <v>267</v>
      </c>
      <c r="E122" s="11">
        <v>15.3</v>
      </c>
      <c r="G122" s="27">
        <v>700000</v>
      </c>
      <c r="I122" s="24">
        <v>0</v>
      </c>
      <c r="K122" s="73">
        <v>700000</v>
      </c>
      <c r="M122" s="24">
        <v>0</v>
      </c>
    </row>
    <row r="123" spans="1:13" ht="14.45" customHeight="1" x14ac:dyDescent="0.2">
      <c r="A123" s="17" t="s">
        <v>259</v>
      </c>
      <c r="E123" s="11">
        <v>15.4</v>
      </c>
      <c r="G123" s="27">
        <v>816139</v>
      </c>
      <c r="I123" s="24">
        <v>2692850</v>
      </c>
      <c r="K123" s="73">
        <v>401139</v>
      </c>
      <c r="M123" s="24">
        <v>1092000</v>
      </c>
    </row>
    <row r="124" spans="1:13" ht="14.45" customHeight="1" x14ac:dyDescent="0.2">
      <c r="A124" s="17" t="s">
        <v>274</v>
      </c>
      <c r="E124" s="11">
        <v>15.4</v>
      </c>
      <c r="G124" s="27">
        <v>-1410510</v>
      </c>
      <c r="I124" s="24">
        <v>-1358522</v>
      </c>
      <c r="K124" s="73">
        <v>-859980</v>
      </c>
      <c r="M124" s="24">
        <v>-684522</v>
      </c>
    </row>
    <row r="125" spans="1:13" ht="14.45" customHeight="1" x14ac:dyDescent="0.2">
      <c r="A125" s="17" t="s">
        <v>225</v>
      </c>
      <c r="E125" s="11" t="s">
        <v>265</v>
      </c>
      <c r="G125" s="73">
        <v>-1600</v>
      </c>
      <c r="I125" s="96">
        <v>-4822</v>
      </c>
      <c r="K125" s="73">
        <v>-603</v>
      </c>
      <c r="M125" s="24">
        <v>-1746</v>
      </c>
    </row>
    <row r="126" spans="1:13" ht="14.45" customHeight="1" x14ac:dyDescent="0.2">
      <c r="A126" s="17" t="s">
        <v>260</v>
      </c>
      <c r="E126" s="11">
        <v>15.5</v>
      </c>
      <c r="G126" s="27">
        <v>2500000</v>
      </c>
      <c r="I126" s="24">
        <v>3300000</v>
      </c>
      <c r="K126" s="73">
        <v>2500000</v>
      </c>
      <c r="M126" s="24">
        <v>3300000</v>
      </c>
    </row>
    <row r="127" spans="1:13" ht="14.45" customHeight="1" x14ac:dyDescent="0.2">
      <c r="A127" s="17" t="s">
        <v>282</v>
      </c>
      <c r="E127" s="11">
        <v>15.5</v>
      </c>
      <c r="G127" s="27">
        <v>-1732500</v>
      </c>
      <c r="I127" s="24">
        <v>-1500000</v>
      </c>
      <c r="K127" s="73">
        <v>-1732500</v>
      </c>
      <c r="M127" s="24">
        <v>-1500000</v>
      </c>
    </row>
    <row r="128" spans="1:13" ht="14.45" customHeight="1" x14ac:dyDescent="0.2">
      <c r="A128" s="17" t="s">
        <v>226</v>
      </c>
      <c r="E128" s="11" t="s">
        <v>283</v>
      </c>
      <c r="G128" s="27">
        <v>-23618</v>
      </c>
      <c r="I128" s="24">
        <v>-27606</v>
      </c>
      <c r="K128" s="73">
        <v>-23618</v>
      </c>
      <c r="M128" s="24">
        <v>-27606</v>
      </c>
    </row>
    <row r="129" spans="1:13" ht="14.45" customHeight="1" x14ac:dyDescent="0.2">
      <c r="A129" s="17" t="s">
        <v>227</v>
      </c>
      <c r="G129" s="27">
        <v>-47732</v>
      </c>
      <c r="I129" s="24">
        <v>-50336</v>
      </c>
      <c r="K129" s="27">
        <v>-44890</v>
      </c>
      <c r="M129" s="24">
        <v>-43106</v>
      </c>
    </row>
    <row r="130" spans="1:13" ht="14.45" customHeight="1" x14ac:dyDescent="0.2">
      <c r="A130" s="17" t="s">
        <v>288</v>
      </c>
      <c r="G130" s="27">
        <v>3750</v>
      </c>
      <c r="I130" s="24">
        <v>0</v>
      </c>
      <c r="K130" s="27">
        <v>0</v>
      </c>
      <c r="M130" s="24">
        <v>0</v>
      </c>
    </row>
    <row r="131" spans="1:13" ht="14.45" customHeight="1" x14ac:dyDescent="0.2">
      <c r="A131" s="17" t="s">
        <v>228</v>
      </c>
      <c r="E131" s="11">
        <v>19</v>
      </c>
      <c r="G131" s="27">
        <v>-384795</v>
      </c>
      <c r="I131" s="24">
        <v>-109551</v>
      </c>
      <c r="K131" s="27">
        <v>-384795</v>
      </c>
      <c r="M131" s="24">
        <v>-109551</v>
      </c>
    </row>
    <row r="132" spans="1:13" ht="14.45" customHeight="1" x14ac:dyDescent="0.2">
      <c r="A132" s="17" t="s">
        <v>229</v>
      </c>
      <c r="G132" s="28">
        <v>-1</v>
      </c>
      <c r="I132" s="25">
        <v>-1</v>
      </c>
      <c r="K132" s="28">
        <v>0</v>
      </c>
      <c r="M132" s="25">
        <v>0</v>
      </c>
    </row>
    <row r="133" spans="1:13" ht="6.95" customHeight="1" x14ac:dyDescent="0.2">
      <c r="G133" s="27"/>
      <c r="K133" s="27"/>
    </row>
    <row r="134" spans="1:13" ht="14.45" customHeight="1" x14ac:dyDescent="0.2">
      <c r="A134" s="17" t="s">
        <v>284</v>
      </c>
      <c r="G134" s="28">
        <f>SUM(G117:G132)</f>
        <v>1414455</v>
      </c>
      <c r="I134" s="25">
        <f>SUM(I117:I132)</f>
        <v>2438504</v>
      </c>
      <c r="K134" s="28">
        <f>SUM(K117:K132)</f>
        <v>484381</v>
      </c>
      <c r="M134" s="25">
        <f>SUM(M117:M132)</f>
        <v>1550961</v>
      </c>
    </row>
    <row r="135" spans="1:13" s="6" customFormat="1" ht="9" customHeight="1" x14ac:dyDescent="0.2">
      <c r="E135" s="10"/>
      <c r="F135" s="9"/>
      <c r="G135" s="27"/>
      <c r="H135" s="24"/>
      <c r="I135" s="24"/>
      <c r="J135" s="24"/>
      <c r="K135" s="27"/>
      <c r="L135" s="24"/>
      <c r="M135" s="24"/>
    </row>
    <row r="136" spans="1:13" ht="14.45" customHeight="1" x14ac:dyDescent="0.2">
      <c r="A136" s="12" t="s">
        <v>230</v>
      </c>
      <c r="B136" s="12"/>
      <c r="G136" s="27">
        <f>SUM(G87,G114,G134)</f>
        <v>-122760</v>
      </c>
      <c r="I136" s="24">
        <f>SUM(I87,I114,I134)</f>
        <v>-168451</v>
      </c>
      <c r="K136" s="27">
        <f>SUM(K87,K114,K134)</f>
        <v>292407</v>
      </c>
      <c r="M136" s="24">
        <f>SUM(M87,M114,M134)</f>
        <v>-118352</v>
      </c>
    </row>
    <row r="137" spans="1:13" ht="14.45" customHeight="1" x14ac:dyDescent="0.2">
      <c r="A137" s="17" t="s">
        <v>231</v>
      </c>
      <c r="B137" s="12"/>
      <c r="G137" s="27">
        <v>1713985</v>
      </c>
      <c r="I137" s="24">
        <v>1387139</v>
      </c>
      <c r="K137" s="27">
        <v>868892</v>
      </c>
      <c r="M137" s="24">
        <v>477066</v>
      </c>
    </row>
    <row r="138" spans="1:13" ht="14.45" customHeight="1" x14ac:dyDescent="0.2">
      <c r="A138" s="17" t="s">
        <v>246</v>
      </c>
      <c r="B138" s="12"/>
      <c r="G138" s="27">
        <v>-702013</v>
      </c>
      <c r="I138" s="24">
        <v>0</v>
      </c>
      <c r="K138" s="27">
        <v>-702013</v>
      </c>
      <c r="M138" s="24">
        <v>0</v>
      </c>
    </row>
    <row r="139" spans="1:13" ht="14.25" customHeight="1" x14ac:dyDescent="0.2">
      <c r="A139" s="17" t="s">
        <v>232</v>
      </c>
      <c r="B139" s="12"/>
      <c r="G139" s="28">
        <v>-204</v>
      </c>
      <c r="I139" s="25">
        <v>-367</v>
      </c>
      <c r="K139" s="28">
        <v>0</v>
      </c>
      <c r="M139" s="25">
        <v>0</v>
      </c>
    </row>
    <row r="140" spans="1:13" ht="6.95" customHeight="1" x14ac:dyDescent="0.2">
      <c r="G140" s="27"/>
      <c r="K140" s="27"/>
    </row>
    <row r="141" spans="1:13" ht="14.45" customHeight="1" thickBot="1" x14ac:dyDescent="0.25">
      <c r="A141" s="17" t="s">
        <v>233</v>
      </c>
      <c r="G141" s="30">
        <f>SUM(G136:G139)</f>
        <v>889008</v>
      </c>
      <c r="I141" s="99">
        <f>SUM(I136:I139)</f>
        <v>1218321</v>
      </c>
      <c r="K141" s="30">
        <f>SUM(K136:K139)</f>
        <v>459286</v>
      </c>
      <c r="M141" s="99">
        <f>SUM(M136:M139)</f>
        <v>358714</v>
      </c>
    </row>
    <row r="142" spans="1:13" ht="14.45" customHeight="1" thickTop="1" x14ac:dyDescent="0.2"/>
    <row r="143" spans="1:13" ht="14.45" customHeight="1" x14ac:dyDescent="0.2"/>
    <row r="144" spans="1:13" ht="9" customHeight="1" x14ac:dyDescent="0.2"/>
    <row r="145" spans="1:13" ht="21.95" customHeight="1" x14ac:dyDescent="0.2">
      <c r="A145" s="295" t="str">
        <f>+A69</f>
        <v>The accompanying notes on pages 14 to 45 are an integral part of the interim financial information.</v>
      </c>
      <c r="B145" s="295"/>
      <c r="C145" s="295"/>
      <c r="D145" s="295"/>
      <c r="E145" s="295"/>
      <c r="F145" s="295"/>
      <c r="G145" s="295"/>
      <c r="H145" s="295"/>
      <c r="I145" s="295"/>
      <c r="J145" s="295"/>
      <c r="K145" s="295"/>
      <c r="L145" s="295"/>
      <c r="M145" s="295"/>
    </row>
    <row r="146" spans="1:13" ht="16.5" customHeight="1" x14ac:dyDescent="0.2">
      <c r="A146" s="12" t="str">
        <f>A70</f>
        <v>Noble Development Public Company Limited</v>
      </c>
    </row>
    <row r="147" spans="1:13" ht="16.5" customHeight="1" x14ac:dyDescent="0.2">
      <c r="A147" s="12" t="s">
        <v>178</v>
      </c>
    </row>
    <row r="148" spans="1:13" ht="16.5" customHeight="1" x14ac:dyDescent="0.2">
      <c r="A148" s="13" t="str">
        <f>A72</f>
        <v>For the nine-month period ended 30 September 2023</v>
      </c>
      <c r="B148" s="14"/>
      <c r="C148" s="14"/>
      <c r="D148" s="14"/>
      <c r="E148" s="15"/>
      <c r="F148" s="14"/>
      <c r="G148" s="25"/>
      <c r="H148" s="25"/>
      <c r="I148" s="25"/>
      <c r="J148" s="25"/>
      <c r="K148" s="25"/>
      <c r="L148" s="25"/>
      <c r="M148" s="25"/>
    </row>
    <row r="151" spans="1:13" ht="15" customHeight="1" x14ac:dyDescent="0.2">
      <c r="G151" s="285" t="s">
        <v>3</v>
      </c>
      <c r="H151" s="285"/>
      <c r="I151" s="285"/>
      <c r="J151" s="93"/>
      <c r="K151" s="285" t="s">
        <v>4</v>
      </c>
      <c r="L151" s="285"/>
      <c r="M151" s="285"/>
    </row>
    <row r="152" spans="1:13" s="6" customFormat="1" ht="15" customHeight="1" x14ac:dyDescent="0.2">
      <c r="E152" s="11"/>
      <c r="G152" s="286" t="s">
        <v>5</v>
      </c>
      <c r="H152" s="286"/>
      <c r="I152" s="286"/>
      <c r="J152" s="103"/>
      <c r="K152" s="286" t="s">
        <v>5</v>
      </c>
      <c r="L152" s="286"/>
      <c r="M152" s="286"/>
    </row>
    <row r="153" spans="1:13" s="6" customFormat="1" ht="15" customHeight="1" x14ac:dyDescent="0.2">
      <c r="G153" s="22" t="s">
        <v>6</v>
      </c>
      <c r="H153" s="24"/>
      <c r="I153" s="22" t="s">
        <v>6</v>
      </c>
      <c r="J153" s="94"/>
      <c r="K153" s="22" t="s">
        <v>6</v>
      </c>
      <c r="L153" s="94"/>
      <c r="M153" s="22" t="s">
        <v>6</v>
      </c>
    </row>
    <row r="154" spans="1:13" s="6" customFormat="1" ht="15" customHeight="1" x14ac:dyDescent="0.2">
      <c r="E154" s="11"/>
      <c r="G154" s="95" t="s">
        <v>8</v>
      </c>
      <c r="H154" s="93"/>
      <c r="I154" s="95" t="s">
        <v>8</v>
      </c>
      <c r="J154" s="93"/>
      <c r="K154" s="95" t="s">
        <v>8</v>
      </c>
      <c r="L154" s="93"/>
      <c r="M154" s="95" t="s">
        <v>8</v>
      </c>
    </row>
    <row r="155" spans="1:13" s="6" customFormat="1" ht="15" customHeight="1" x14ac:dyDescent="0.2">
      <c r="E155" s="11"/>
      <c r="G155" s="95" t="s">
        <v>10</v>
      </c>
      <c r="H155" s="93"/>
      <c r="I155" s="95" t="s">
        <v>11</v>
      </c>
      <c r="J155" s="93"/>
      <c r="K155" s="95" t="s">
        <v>10</v>
      </c>
      <c r="L155" s="93"/>
      <c r="M155" s="95" t="s">
        <v>11</v>
      </c>
    </row>
    <row r="156" spans="1:13" s="6" customFormat="1" ht="15" customHeight="1" x14ac:dyDescent="0.2">
      <c r="E156" s="8" t="s">
        <v>12</v>
      </c>
      <c r="F156" s="9"/>
      <c r="G156" s="23" t="s">
        <v>13</v>
      </c>
      <c r="H156" s="22"/>
      <c r="I156" s="23" t="s">
        <v>13</v>
      </c>
      <c r="J156" s="22"/>
      <c r="K156" s="23" t="s">
        <v>13</v>
      </c>
      <c r="L156" s="22"/>
      <c r="M156" s="23" t="s">
        <v>13</v>
      </c>
    </row>
    <row r="157" spans="1:13" ht="15" customHeight="1" x14ac:dyDescent="0.2">
      <c r="A157" s="12" t="s">
        <v>234</v>
      </c>
      <c r="G157" s="27"/>
      <c r="K157" s="27"/>
    </row>
    <row r="158" spans="1:13" ht="15" customHeight="1" x14ac:dyDescent="0.2">
      <c r="G158" s="73"/>
      <c r="H158" s="22"/>
      <c r="I158" s="96"/>
      <c r="J158" s="22"/>
      <c r="K158" s="73"/>
      <c r="L158" s="22"/>
      <c r="M158" s="96"/>
    </row>
    <row r="159" spans="1:13" ht="15" customHeight="1" thickBot="1" x14ac:dyDescent="0.25">
      <c r="A159" s="17" t="s">
        <v>235</v>
      </c>
      <c r="G159" s="31">
        <v>745054</v>
      </c>
      <c r="I159" s="97">
        <v>160761</v>
      </c>
      <c r="K159" s="31">
        <v>107652.00524</v>
      </c>
      <c r="M159" s="97">
        <v>162641</v>
      </c>
    </row>
    <row r="160" spans="1:13" ht="15" customHeight="1" thickTop="1" x14ac:dyDescent="0.2">
      <c r="G160" s="73"/>
      <c r="H160" s="22"/>
      <c r="I160" s="96"/>
      <c r="J160" s="22"/>
      <c r="K160" s="73"/>
      <c r="L160" s="22"/>
      <c r="M160" s="96"/>
    </row>
    <row r="161" spans="1:13" ht="15" customHeight="1" x14ac:dyDescent="0.2">
      <c r="A161" s="17" t="s">
        <v>236</v>
      </c>
      <c r="B161" s="19"/>
      <c r="G161" s="73"/>
      <c r="H161" s="22"/>
      <c r="I161" s="96"/>
      <c r="J161" s="22"/>
      <c r="K161" s="73"/>
      <c r="L161" s="22"/>
      <c r="M161" s="96"/>
    </row>
    <row r="162" spans="1:13" ht="15" customHeight="1" thickBot="1" x14ac:dyDescent="0.25">
      <c r="B162" s="19" t="s">
        <v>237</v>
      </c>
      <c r="G162" s="31">
        <v>214105</v>
      </c>
      <c r="I162" s="97">
        <v>212461</v>
      </c>
      <c r="K162" s="31">
        <v>213882</v>
      </c>
      <c r="M162" s="97">
        <v>189585</v>
      </c>
    </row>
    <row r="163" spans="1:13" ht="15" customHeight="1" thickTop="1" x14ac:dyDescent="0.2">
      <c r="G163" s="73"/>
      <c r="H163" s="22"/>
      <c r="I163" s="96"/>
      <c r="J163" s="22"/>
      <c r="K163" s="73"/>
      <c r="L163" s="22"/>
      <c r="M163" s="96"/>
    </row>
    <row r="164" spans="1:13" ht="15" customHeight="1" x14ac:dyDescent="0.2">
      <c r="A164" s="17" t="s">
        <v>238</v>
      </c>
      <c r="G164" s="73"/>
      <c r="H164" s="22"/>
      <c r="I164" s="96"/>
      <c r="J164" s="22"/>
      <c r="K164" s="73"/>
      <c r="L164" s="22"/>
      <c r="M164" s="96"/>
    </row>
    <row r="165" spans="1:13" ht="15" customHeight="1" thickBot="1" x14ac:dyDescent="0.25">
      <c r="B165" s="17" t="s">
        <v>239</v>
      </c>
      <c r="G165" s="31">
        <v>2972</v>
      </c>
      <c r="H165" s="22"/>
      <c r="I165" s="97">
        <v>3483</v>
      </c>
      <c r="J165" s="22"/>
      <c r="K165" s="31">
        <v>677</v>
      </c>
      <c r="L165" s="22"/>
      <c r="M165" s="97">
        <v>1778</v>
      </c>
    </row>
    <row r="166" spans="1:13" ht="15" customHeight="1" thickTop="1" x14ac:dyDescent="0.2">
      <c r="G166" s="73"/>
      <c r="H166" s="22"/>
      <c r="I166" s="96"/>
      <c r="J166" s="22"/>
      <c r="K166" s="73"/>
      <c r="L166" s="22"/>
      <c r="M166" s="96"/>
    </row>
    <row r="167" spans="1:13" ht="15" customHeight="1" x14ac:dyDescent="0.2">
      <c r="A167" s="17" t="s">
        <v>240</v>
      </c>
      <c r="G167" s="29"/>
      <c r="H167" s="21"/>
      <c r="I167" s="21"/>
      <c r="J167" s="21"/>
      <c r="K167" s="29"/>
      <c r="L167" s="21"/>
      <c r="M167" s="21"/>
    </row>
    <row r="168" spans="1:13" ht="6.6" customHeight="1" x14ac:dyDescent="0.2">
      <c r="G168" s="73"/>
      <c r="H168" s="22"/>
      <c r="I168" s="96"/>
      <c r="J168" s="22"/>
      <c r="K168" s="73"/>
      <c r="L168" s="22"/>
      <c r="M168" s="96"/>
    </row>
    <row r="169" spans="1:13" ht="15" customHeight="1" thickBot="1" x14ac:dyDescent="0.25">
      <c r="B169" s="19" t="s">
        <v>310</v>
      </c>
      <c r="G169" s="31">
        <v>3343</v>
      </c>
      <c r="H169" s="22"/>
      <c r="I169" s="97">
        <v>5932</v>
      </c>
      <c r="J169" s="22"/>
      <c r="K169" s="31">
        <v>969</v>
      </c>
      <c r="L169" s="22"/>
      <c r="M169" s="97">
        <v>3997</v>
      </c>
    </row>
    <row r="170" spans="1:13" ht="6.6" customHeight="1" thickTop="1" x14ac:dyDescent="0.2">
      <c r="G170" s="73"/>
      <c r="H170" s="22"/>
      <c r="I170" s="96"/>
      <c r="J170" s="22"/>
      <c r="K170" s="73"/>
      <c r="L170" s="22"/>
      <c r="M170" s="96"/>
    </row>
    <row r="171" spans="1:13" ht="15" customHeight="1" thickBot="1" x14ac:dyDescent="0.25">
      <c r="B171" s="19" t="s">
        <v>241</v>
      </c>
      <c r="G171" s="31">
        <v>0</v>
      </c>
      <c r="H171" s="22"/>
      <c r="I171" s="97">
        <v>34</v>
      </c>
      <c r="J171" s="22"/>
      <c r="K171" s="31">
        <v>0</v>
      </c>
      <c r="L171" s="22"/>
      <c r="M171" s="97">
        <v>34</v>
      </c>
    </row>
    <row r="172" spans="1:13" ht="15" customHeight="1" thickTop="1" x14ac:dyDescent="0.2">
      <c r="G172" s="73"/>
      <c r="H172" s="22"/>
      <c r="I172" s="96"/>
      <c r="J172" s="22"/>
      <c r="K172" s="73"/>
      <c r="L172" s="22"/>
      <c r="M172" s="96"/>
    </row>
    <row r="173" spans="1:13" ht="15" customHeight="1" thickBot="1" x14ac:dyDescent="0.25">
      <c r="A173" s="17" t="s">
        <v>242</v>
      </c>
      <c r="G173" s="31">
        <v>100000</v>
      </c>
      <c r="H173" s="22"/>
      <c r="I173" s="97">
        <v>6000</v>
      </c>
      <c r="J173" s="22"/>
      <c r="K173" s="31">
        <v>0</v>
      </c>
      <c r="L173" s="17"/>
      <c r="M173" s="97">
        <v>6000</v>
      </c>
    </row>
    <row r="174" spans="1:13" ht="15" customHeight="1" thickTop="1" x14ac:dyDescent="0.2">
      <c r="G174" s="73"/>
      <c r="H174" s="22"/>
      <c r="I174" s="96"/>
      <c r="J174" s="22"/>
      <c r="K174" s="98"/>
      <c r="L174" s="17"/>
      <c r="M174" s="96"/>
    </row>
    <row r="175" spans="1:13" ht="15" customHeight="1" thickBot="1" x14ac:dyDescent="0.25">
      <c r="A175" s="17" t="s">
        <v>243</v>
      </c>
      <c r="B175" s="19"/>
      <c r="G175" s="31">
        <v>0</v>
      </c>
      <c r="H175" s="22"/>
      <c r="I175" s="97">
        <v>76</v>
      </c>
      <c r="J175" s="22"/>
      <c r="K175" s="31">
        <v>0</v>
      </c>
      <c r="L175" s="22"/>
      <c r="M175" s="97">
        <v>61</v>
      </c>
    </row>
    <row r="176" spans="1:13" ht="15" customHeight="1" thickTop="1" x14ac:dyDescent="0.2">
      <c r="G176" s="73"/>
      <c r="H176" s="22"/>
      <c r="I176" s="96"/>
      <c r="J176" s="22"/>
      <c r="K176" s="73"/>
      <c r="L176" s="22"/>
      <c r="M176" s="96"/>
    </row>
    <row r="177" spans="1:13" ht="15" customHeight="1" thickBot="1" x14ac:dyDescent="0.25">
      <c r="A177" s="17" t="s">
        <v>244</v>
      </c>
      <c r="B177" s="19"/>
      <c r="E177" s="11">
        <v>11</v>
      </c>
      <c r="G177" s="31">
        <v>0</v>
      </c>
      <c r="H177" s="22"/>
      <c r="I177" s="97">
        <v>45673</v>
      </c>
      <c r="J177" s="22"/>
      <c r="K177" s="31">
        <v>0</v>
      </c>
      <c r="L177" s="22"/>
      <c r="M177" s="97">
        <v>45673</v>
      </c>
    </row>
    <row r="178" spans="1:13" ht="15" customHeight="1" thickTop="1" x14ac:dyDescent="0.2">
      <c r="B178" s="19"/>
      <c r="G178" s="73"/>
      <c r="H178" s="22"/>
      <c r="I178" s="96"/>
      <c r="J178" s="22"/>
      <c r="K178" s="73"/>
      <c r="L178" s="22"/>
      <c r="M178" s="96"/>
    </row>
    <row r="179" spans="1:13" ht="15" customHeight="1" x14ac:dyDescent="0.2">
      <c r="A179" s="17" t="s">
        <v>296</v>
      </c>
      <c r="B179" s="19"/>
      <c r="G179" s="73"/>
      <c r="H179" s="22"/>
      <c r="I179" s="96"/>
      <c r="J179" s="22"/>
      <c r="K179" s="73"/>
      <c r="L179" s="22"/>
      <c r="M179" s="96"/>
    </row>
    <row r="180" spans="1:13" ht="15" customHeight="1" thickBot="1" x14ac:dyDescent="0.25">
      <c r="B180" s="19" t="s">
        <v>300</v>
      </c>
      <c r="E180" s="11">
        <v>11</v>
      </c>
      <c r="G180" s="31">
        <v>59290</v>
      </c>
      <c r="H180" s="22"/>
      <c r="I180" s="97">
        <v>0</v>
      </c>
      <c r="J180" s="22"/>
      <c r="K180" s="31">
        <v>0</v>
      </c>
      <c r="L180" s="22"/>
      <c r="M180" s="97">
        <v>0</v>
      </c>
    </row>
    <row r="181" spans="1:13" ht="15" customHeight="1" thickTop="1" x14ac:dyDescent="0.2">
      <c r="G181" s="73"/>
      <c r="H181" s="22"/>
      <c r="I181" s="96"/>
      <c r="J181" s="22"/>
      <c r="K181" s="73"/>
      <c r="L181" s="22"/>
      <c r="M181" s="96"/>
    </row>
    <row r="182" spans="1:13" ht="15" customHeight="1" x14ac:dyDescent="0.2">
      <c r="A182" s="17" t="s">
        <v>312</v>
      </c>
      <c r="B182" s="19"/>
      <c r="G182" s="73"/>
      <c r="H182" s="22"/>
      <c r="I182" s="96"/>
      <c r="J182" s="22"/>
      <c r="K182" s="73"/>
      <c r="L182" s="22"/>
      <c r="M182" s="96"/>
    </row>
    <row r="183" spans="1:13" ht="15" customHeight="1" thickBot="1" x14ac:dyDescent="0.25">
      <c r="B183" s="19" t="s">
        <v>297</v>
      </c>
      <c r="E183" s="11" t="s">
        <v>22</v>
      </c>
      <c r="G183" s="31">
        <v>0</v>
      </c>
      <c r="H183" s="22"/>
      <c r="I183" s="97">
        <v>279087</v>
      </c>
      <c r="J183" s="22"/>
      <c r="K183" s="31">
        <v>0</v>
      </c>
      <c r="L183" s="22"/>
      <c r="M183" s="97">
        <v>279087</v>
      </c>
    </row>
    <row r="184" spans="1:13" ht="15" customHeight="1" thickTop="1" x14ac:dyDescent="0.2">
      <c r="G184" s="73"/>
      <c r="H184" s="22"/>
      <c r="I184" s="96"/>
      <c r="J184" s="22"/>
      <c r="K184" s="73"/>
      <c r="L184" s="22"/>
      <c r="M184" s="96"/>
    </row>
    <row r="185" spans="1:13" ht="15" customHeight="1" thickBot="1" x14ac:dyDescent="0.25">
      <c r="A185" s="17" t="s">
        <v>245</v>
      </c>
      <c r="B185" s="19"/>
      <c r="G185" s="31">
        <v>-954</v>
      </c>
      <c r="H185" s="22"/>
      <c r="I185" s="97">
        <v>84972</v>
      </c>
      <c r="J185" s="22"/>
      <c r="K185" s="31">
        <v>-954</v>
      </c>
      <c r="L185" s="22"/>
      <c r="M185" s="97">
        <v>84972</v>
      </c>
    </row>
    <row r="186" spans="1:13" ht="15" customHeight="1" thickTop="1" x14ac:dyDescent="0.2">
      <c r="B186" s="19"/>
      <c r="G186" s="73"/>
      <c r="H186" s="22"/>
      <c r="I186" s="96"/>
      <c r="J186" s="22"/>
      <c r="K186" s="73"/>
      <c r="L186" s="22"/>
      <c r="M186" s="96"/>
    </row>
    <row r="187" spans="1:13" ht="15" customHeight="1" thickBot="1" x14ac:dyDescent="0.25">
      <c r="A187" s="17" t="s">
        <v>280</v>
      </c>
      <c r="E187" s="11" t="s">
        <v>20</v>
      </c>
      <c r="G187" s="31">
        <v>0</v>
      </c>
      <c r="H187" s="22"/>
      <c r="I187" s="97">
        <v>0</v>
      </c>
      <c r="J187" s="22"/>
      <c r="K187" s="31">
        <v>1</v>
      </c>
      <c r="L187" s="22"/>
      <c r="M187" s="97">
        <v>0</v>
      </c>
    </row>
    <row r="188" spans="1:13" ht="15" customHeight="1" thickTop="1" x14ac:dyDescent="0.2">
      <c r="G188" s="73"/>
      <c r="H188" s="22"/>
      <c r="I188" s="96"/>
      <c r="J188" s="22"/>
      <c r="K188" s="73"/>
      <c r="L188" s="22"/>
      <c r="M188" s="96"/>
    </row>
    <row r="189" spans="1:13" ht="15" customHeight="1" thickBot="1" x14ac:dyDescent="0.25">
      <c r="A189" s="17" t="s">
        <v>279</v>
      </c>
      <c r="B189" s="19"/>
      <c r="E189" s="11" t="s">
        <v>22</v>
      </c>
      <c r="G189" s="31">
        <v>68025</v>
      </c>
      <c r="H189" s="22"/>
      <c r="I189" s="97">
        <v>0</v>
      </c>
      <c r="J189" s="22"/>
      <c r="K189" s="31">
        <v>68025</v>
      </c>
      <c r="L189" s="22"/>
      <c r="M189" s="97">
        <v>0</v>
      </c>
    </row>
    <row r="190" spans="1:13" ht="15" customHeight="1" thickTop="1" x14ac:dyDescent="0.2">
      <c r="B190" s="19"/>
      <c r="G190" s="73"/>
      <c r="H190" s="22"/>
      <c r="I190" s="96"/>
      <c r="J190" s="22"/>
      <c r="K190" s="73"/>
      <c r="L190" s="22"/>
      <c r="M190" s="96"/>
    </row>
    <row r="191" spans="1:13" ht="15" customHeight="1" thickBot="1" x14ac:dyDescent="0.25">
      <c r="A191" s="17" t="s">
        <v>293</v>
      </c>
      <c r="B191" s="19"/>
      <c r="E191" s="11" t="s">
        <v>57</v>
      </c>
      <c r="G191" s="31">
        <v>0</v>
      </c>
      <c r="H191" s="22"/>
      <c r="I191" s="97">
        <v>0</v>
      </c>
      <c r="J191" s="22"/>
      <c r="K191" s="31">
        <v>46833</v>
      </c>
      <c r="L191" s="22"/>
      <c r="M191" s="97">
        <v>0</v>
      </c>
    </row>
    <row r="192" spans="1:13" ht="16.5" customHeight="1" thickTop="1" x14ac:dyDescent="0.2">
      <c r="G192" s="73"/>
      <c r="H192" s="22"/>
      <c r="I192" s="96"/>
      <c r="J192" s="22"/>
      <c r="K192" s="73"/>
      <c r="L192" s="22"/>
      <c r="M192" s="96"/>
    </row>
    <row r="193" spans="1:13" ht="15" customHeight="1" thickBot="1" x14ac:dyDescent="0.25">
      <c r="A193" s="17" t="s">
        <v>268</v>
      </c>
      <c r="B193" s="19"/>
      <c r="E193" s="11" t="s">
        <v>290</v>
      </c>
      <c r="G193" s="31">
        <v>500</v>
      </c>
      <c r="H193" s="22"/>
      <c r="I193" s="97">
        <v>0</v>
      </c>
      <c r="J193" s="22"/>
      <c r="K193" s="31">
        <v>500</v>
      </c>
      <c r="L193" s="22"/>
      <c r="M193" s="97">
        <v>0</v>
      </c>
    </row>
    <row r="194" spans="1:13" ht="15" customHeight="1" thickTop="1" x14ac:dyDescent="0.2">
      <c r="G194" s="73"/>
      <c r="H194" s="22"/>
      <c r="I194" s="96"/>
      <c r="J194" s="22"/>
      <c r="K194" s="73"/>
      <c r="L194" s="22"/>
      <c r="M194" s="96"/>
    </row>
    <row r="195" spans="1:13" ht="15" customHeight="1" thickBot="1" x14ac:dyDescent="0.25">
      <c r="A195" s="17" t="s">
        <v>269</v>
      </c>
      <c r="B195" s="19"/>
      <c r="E195" s="11" t="s">
        <v>292</v>
      </c>
      <c r="G195" s="31">
        <v>1525</v>
      </c>
      <c r="H195" s="22"/>
      <c r="I195" s="97">
        <v>0</v>
      </c>
      <c r="J195" s="22"/>
      <c r="K195" s="31">
        <v>1525</v>
      </c>
      <c r="L195" s="22"/>
      <c r="M195" s="97">
        <v>0</v>
      </c>
    </row>
    <row r="196" spans="1:13" ht="13.9" customHeight="1" thickTop="1" x14ac:dyDescent="0.2">
      <c r="B196" s="19"/>
      <c r="G196" s="73"/>
      <c r="H196" s="22"/>
      <c r="I196" s="96"/>
      <c r="J196" s="22"/>
      <c r="K196" s="73"/>
      <c r="L196" s="22"/>
      <c r="M196" s="96"/>
    </row>
    <row r="197" spans="1:13" ht="18" customHeight="1" x14ac:dyDescent="0.2">
      <c r="A197" s="17" t="s">
        <v>294</v>
      </c>
      <c r="B197" s="19"/>
      <c r="G197" s="73"/>
      <c r="H197" s="22"/>
      <c r="I197" s="96"/>
      <c r="J197" s="22"/>
      <c r="K197" s="73"/>
      <c r="L197" s="22"/>
      <c r="M197" s="96"/>
    </row>
    <row r="198" spans="1:13" ht="18" customHeight="1" thickBot="1" x14ac:dyDescent="0.25">
      <c r="B198" s="19" t="s">
        <v>295</v>
      </c>
      <c r="E198" s="11" t="s">
        <v>291</v>
      </c>
      <c r="G198" s="31">
        <v>200000</v>
      </c>
      <c r="H198" s="22"/>
      <c r="I198" s="97">
        <v>0</v>
      </c>
      <c r="J198" s="22"/>
      <c r="K198" s="31">
        <v>200000</v>
      </c>
      <c r="L198" s="22"/>
      <c r="M198" s="97">
        <v>0</v>
      </c>
    </row>
    <row r="199" spans="1:13" ht="15" customHeight="1" thickTop="1" x14ac:dyDescent="0.2">
      <c r="B199" s="19"/>
      <c r="G199" s="73"/>
      <c r="H199" s="22"/>
      <c r="I199" s="96"/>
      <c r="J199" s="22"/>
      <c r="K199" s="73"/>
      <c r="L199" s="22"/>
      <c r="M199" s="96"/>
    </row>
    <row r="200" spans="1:13" ht="15" customHeight="1" thickBot="1" x14ac:dyDescent="0.25">
      <c r="A200" s="17" t="s">
        <v>270</v>
      </c>
      <c r="B200" s="19"/>
      <c r="E200" s="11">
        <v>8</v>
      </c>
      <c r="G200" s="31">
        <v>7135</v>
      </c>
      <c r="H200" s="22"/>
      <c r="I200" s="97">
        <v>0</v>
      </c>
      <c r="J200" s="22"/>
      <c r="K200" s="31">
        <v>7135</v>
      </c>
      <c r="L200" s="22"/>
      <c r="M200" s="97">
        <v>0</v>
      </c>
    </row>
    <row r="201" spans="1:13" ht="15" customHeight="1" thickTop="1" x14ac:dyDescent="0.2">
      <c r="B201" s="19"/>
      <c r="G201" s="96"/>
      <c r="H201" s="22"/>
      <c r="I201" s="96"/>
      <c r="J201" s="22"/>
      <c r="K201" s="96"/>
      <c r="L201" s="22"/>
      <c r="M201" s="96"/>
    </row>
    <row r="202" spans="1:13" ht="15" customHeight="1" x14ac:dyDescent="0.2">
      <c r="B202" s="19"/>
      <c r="G202" s="96"/>
      <c r="H202" s="22"/>
      <c r="I202" s="96"/>
      <c r="J202" s="22"/>
      <c r="K202" s="96"/>
      <c r="L202" s="22"/>
      <c r="M202" s="96"/>
    </row>
    <row r="203" spans="1:13" ht="15" customHeight="1" x14ac:dyDescent="0.2">
      <c r="A203" s="17" t="s">
        <v>275</v>
      </c>
      <c r="B203" s="19" t="s">
        <v>276</v>
      </c>
      <c r="G203" s="96"/>
      <c r="H203" s="22"/>
      <c r="I203" s="96"/>
      <c r="J203" s="22"/>
      <c r="K203" s="96"/>
      <c r="L203" s="22"/>
      <c r="M203" s="96"/>
    </row>
    <row r="204" spans="1:13" ht="15" customHeight="1" x14ac:dyDescent="0.2">
      <c r="B204" s="19"/>
      <c r="D204" s="17" t="s">
        <v>278</v>
      </c>
      <c r="G204" s="96"/>
      <c r="H204" s="22"/>
      <c r="I204" s="96"/>
      <c r="J204" s="22"/>
      <c r="K204" s="96"/>
      <c r="L204" s="22"/>
      <c r="M204" s="96"/>
    </row>
    <row r="205" spans="1:13" ht="15" customHeight="1" x14ac:dyDescent="0.2">
      <c r="A205" s="17" t="s">
        <v>277</v>
      </c>
      <c r="B205" s="19" t="s">
        <v>313</v>
      </c>
      <c r="G205" s="96"/>
      <c r="H205" s="22"/>
      <c r="I205" s="96"/>
      <c r="J205" s="22"/>
      <c r="K205" s="96"/>
      <c r="L205" s="22"/>
      <c r="M205" s="96"/>
    </row>
    <row r="206" spans="1:13" ht="15" customHeight="1" x14ac:dyDescent="0.2">
      <c r="B206" s="19"/>
      <c r="D206" s="17" t="s">
        <v>314</v>
      </c>
      <c r="G206" s="96"/>
      <c r="H206" s="22"/>
      <c r="I206" s="96"/>
      <c r="J206" s="22"/>
      <c r="K206" s="96"/>
      <c r="L206" s="22"/>
      <c r="M206" s="96"/>
    </row>
    <row r="207" spans="1:13" ht="15" customHeight="1" x14ac:dyDescent="0.2">
      <c r="B207" s="19"/>
      <c r="G207" s="96"/>
      <c r="H207" s="22"/>
      <c r="I207" s="96"/>
      <c r="J207" s="22"/>
      <c r="K207" s="96"/>
      <c r="L207" s="22"/>
      <c r="M207" s="96"/>
    </row>
    <row r="208" spans="1:13" ht="17.25" customHeight="1" x14ac:dyDescent="0.2">
      <c r="B208" s="19"/>
      <c r="G208" s="96"/>
      <c r="H208" s="22"/>
      <c r="I208" s="96"/>
      <c r="J208" s="22"/>
      <c r="K208" s="96"/>
      <c r="L208" s="22"/>
      <c r="M208" s="96"/>
    </row>
    <row r="209" spans="1:13" ht="15" customHeight="1" x14ac:dyDescent="0.2">
      <c r="B209" s="19"/>
      <c r="G209" s="96"/>
      <c r="H209" s="22"/>
      <c r="I209" s="96"/>
      <c r="J209" s="22"/>
      <c r="K209" s="96"/>
      <c r="L209" s="22"/>
      <c r="M209" s="96"/>
    </row>
    <row r="210" spans="1:13" ht="15" customHeight="1" x14ac:dyDescent="0.2">
      <c r="B210" s="19"/>
      <c r="G210" s="96"/>
      <c r="H210" s="22"/>
      <c r="I210" s="96"/>
      <c r="J210" s="22"/>
      <c r="K210" s="96"/>
      <c r="L210" s="22"/>
      <c r="M210" s="96"/>
    </row>
    <row r="211" spans="1:13" ht="15" customHeight="1" x14ac:dyDescent="0.2">
      <c r="B211" s="19"/>
      <c r="G211" s="96"/>
      <c r="H211" s="22"/>
      <c r="I211" s="96"/>
      <c r="J211" s="22"/>
      <c r="K211" s="96"/>
      <c r="L211" s="22"/>
      <c r="M211" s="96"/>
    </row>
    <row r="212" spans="1:13" ht="15" customHeight="1" x14ac:dyDescent="0.2">
      <c r="B212" s="19"/>
      <c r="G212" s="96"/>
      <c r="H212" s="22"/>
      <c r="I212" s="96"/>
      <c r="J212" s="22"/>
      <c r="K212" s="96"/>
      <c r="L212" s="22"/>
      <c r="M212" s="96"/>
    </row>
    <row r="213" spans="1:13" ht="15.75" customHeight="1" x14ac:dyDescent="0.2">
      <c r="B213" s="19"/>
      <c r="G213" s="96"/>
      <c r="H213" s="22"/>
      <c r="I213" s="96"/>
      <c r="J213" s="22"/>
      <c r="K213" s="96"/>
      <c r="L213" s="22"/>
      <c r="M213" s="96"/>
    </row>
    <row r="214" spans="1:13" ht="8.25" customHeight="1" x14ac:dyDescent="0.2">
      <c r="B214" s="19"/>
      <c r="G214" s="96"/>
      <c r="H214" s="22"/>
      <c r="I214" s="96"/>
      <c r="J214" s="22"/>
      <c r="K214" s="96"/>
      <c r="L214" s="22"/>
      <c r="M214" s="96"/>
    </row>
    <row r="215" spans="1:13" ht="21.95" customHeight="1" x14ac:dyDescent="0.2">
      <c r="A215" s="295" t="str">
        <f>+A69</f>
        <v>The accompanying notes on pages 14 to 45 are an integral part of the interim financial information.</v>
      </c>
      <c r="B215" s="295"/>
      <c r="C215" s="295"/>
      <c r="D215" s="295"/>
      <c r="E215" s="295"/>
      <c r="F215" s="295"/>
      <c r="G215" s="295"/>
      <c r="H215" s="295"/>
      <c r="I215" s="295"/>
      <c r="J215" s="295"/>
      <c r="K215" s="295"/>
      <c r="L215" s="295"/>
      <c r="M215" s="295"/>
    </row>
  </sheetData>
  <mergeCells count="15">
    <mergeCell ref="A215:M215"/>
    <mergeCell ref="A69:M69"/>
    <mergeCell ref="G76:I76"/>
    <mergeCell ref="K76:M76"/>
    <mergeCell ref="G6:I6"/>
    <mergeCell ref="K6:M6"/>
    <mergeCell ref="G75:I75"/>
    <mergeCell ref="K75:M75"/>
    <mergeCell ref="G7:I7"/>
    <mergeCell ref="K7:M7"/>
    <mergeCell ref="G151:I151"/>
    <mergeCell ref="K151:M151"/>
    <mergeCell ref="G152:I152"/>
    <mergeCell ref="K152:M152"/>
    <mergeCell ref="A145:M145"/>
  </mergeCells>
  <phoneticPr fontId="0" type="noConversion"/>
  <pageMargins left="1" right="0.5" top="0.5" bottom="0.6" header="0.49" footer="0.4"/>
  <pageSetup paperSize="9" scale="80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9" max="12" man="1"/>
    <brk id="145" max="16383" man="1"/>
  </rowBreaks>
  <ignoredErrors>
    <ignoredError sqref="G10:M10 G155:M155 G79:M79" numberStoredAsText="1"/>
    <ignoredError sqref="E114:F114 H1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5-6(3M)</vt:lpstr>
      <vt:lpstr>P&amp;L 7-8(9M)</vt:lpstr>
      <vt:lpstr>9</vt:lpstr>
      <vt:lpstr>10</vt:lpstr>
      <vt:lpstr>11-13</vt:lpstr>
    </vt:vector>
  </TitlesOfParts>
  <Manager/>
  <Company>Noble development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Chutinun Wongmalasith (TH)</cp:lastModifiedBy>
  <cp:revision/>
  <cp:lastPrinted>2023-11-10T11:38:51Z</cp:lastPrinted>
  <dcterms:created xsi:type="dcterms:W3CDTF">2003-04-28T08:22:35Z</dcterms:created>
  <dcterms:modified xsi:type="dcterms:W3CDTF">2023-11-10T11:42:20Z</dcterms:modified>
  <cp:category/>
  <cp:contentStatus/>
</cp:coreProperties>
</file>