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วัฒนาการแพทย์/2023/financial statement/TYPIST/Q3 ' 2566/Final_T  --  ส่ง ตลาด/"/>
    </mc:Choice>
  </mc:AlternateContent>
  <xr:revisionPtr revIDLastSave="167" documentId="13_ncr:1_{A8348F3C-BD43-41C5-9D0D-BE7B7BB63985}" xr6:coauthVersionLast="47" xr6:coauthVersionMax="47" xr10:uidLastSave="{172001E1-55B0-4D19-9E35-DD1AC4A9505C}"/>
  <bookViews>
    <workbookView xWindow="-120" yWindow="-120" windowWidth="29040" windowHeight="15720" tabRatio="757" xr2:uid="{00000000-000D-0000-FFFF-FFFF00000000}"/>
  </bookViews>
  <sheets>
    <sheet name="งบแสดงฐานะการเงิน" sheetId="90" r:id="rId1"/>
    <sheet name="งบกำไรขาดทุนเบ็ดเสร็จ (3M)" sheetId="91" r:id="rId2"/>
    <sheet name="งบกำไรขาดทุนเบ็ดเสร็จ (9M)" sheetId="93" r:id="rId3"/>
    <sheet name="งบเปลี่ยนแปลง" sheetId="92" r:id="rId4"/>
    <sheet name="งบกระแสเงินสด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4">งบกระแสเงินสด!$A$1:$L$89</definedName>
    <definedName name="_xlnm.Print_Area" localSheetId="1">'งบกำไรขาดทุนเบ็ดเสร็จ (3M)'!$A$1:$M$38</definedName>
    <definedName name="_xlnm.Print_Area" localSheetId="2">'งบกำไรขาดทุนเบ็ดเสร็จ (9M)'!$A$1:$M$38</definedName>
    <definedName name="_xlnm.Print_Area" localSheetId="3">งบเปลี่ยนแปลง!$A$1:$O$26</definedName>
    <definedName name="_xlnm.Print_Area" localSheetId="0">งบแสดงฐานะการเงิน!$A$1:$K$114</definedName>
    <definedName name="q">#REF!</definedName>
    <definedName name="Report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90" l="1"/>
  <c r="J67" i="80" l="1"/>
  <c r="J60" i="80"/>
  <c r="L60" i="80" l="1"/>
  <c r="L26" i="80"/>
  <c r="K15" i="93" l="1"/>
  <c r="J26" i="80" l="1"/>
  <c r="J37" i="80" s="1"/>
  <c r="J40" i="80" s="1"/>
  <c r="J69" i="80" s="1"/>
  <c r="J71" i="80" s="1"/>
  <c r="A3" i="80" l="1"/>
  <c r="A3" i="92"/>
  <c r="L67" i="80"/>
  <c r="L37" i="80"/>
  <c r="O17" i="92" l="1"/>
  <c r="O10" i="92"/>
  <c r="O16" i="92"/>
  <c r="I96" i="90" l="1"/>
  <c r="K28" i="90"/>
  <c r="I28" i="90"/>
  <c r="O9" i="92"/>
  <c r="M15" i="93"/>
  <c r="M10" i="93"/>
  <c r="K10" i="93"/>
  <c r="K17" i="93" l="1"/>
  <c r="K19" i="93" s="1"/>
  <c r="M17" i="93"/>
  <c r="M19" i="93" s="1"/>
  <c r="M21" i="93" s="1"/>
  <c r="M23" i="93" s="1"/>
  <c r="A79" i="90"/>
  <c r="K21" i="93" l="1"/>
  <c r="I19" i="92"/>
  <c r="K19" i="92"/>
  <c r="M13" i="92"/>
  <c r="M14" i="92" s="1"/>
  <c r="K57" i="90"/>
  <c r="K23" i="93" l="1"/>
  <c r="K14" i="92"/>
  <c r="I14" i="92"/>
  <c r="G14" i="92"/>
  <c r="M15" i="91"/>
  <c r="M10" i="91"/>
  <c r="K96" i="90"/>
  <c r="K63" i="90"/>
  <c r="K65" i="90" s="1"/>
  <c r="K18" i="90"/>
  <c r="M17" i="91" l="1"/>
  <c r="M19" i="91" s="1"/>
  <c r="M21" i="91" s="1"/>
  <c r="L40" i="80"/>
  <c r="L69" i="80" s="1"/>
  <c r="L71" i="80" s="1"/>
  <c r="K30" i="90"/>
  <c r="G19" i="92"/>
  <c r="K10" i="91"/>
  <c r="K15" i="91"/>
  <c r="K82" i="90"/>
  <c r="I82" i="90"/>
  <c r="K44" i="90"/>
  <c r="I44" i="90"/>
  <c r="I57" i="90"/>
  <c r="I65" i="90" s="1"/>
  <c r="I18" i="90"/>
  <c r="I30" i="90" s="1"/>
  <c r="L50" i="80"/>
  <c r="J50" i="80"/>
  <c r="A47" i="80"/>
  <c r="A77" i="90"/>
  <c r="A41" i="90"/>
  <c r="A39" i="90"/>
  <c r="O13" i="92"/>
  <c r="M23" i="91" l="1"/>
  <c r="K17" i="91"/>
  <c r="K19" i="91" s="1"/>
  <c r="K98" i="90"/>
  <c r="I98" i="90"/>
  <c r="K21" i="91" l="1"/>
  <c r="O12" i="92"/>
  <c r="O14" i="92" s="1"/>
  <c r="K23" i="91" l="1"/>
  <c r="M19" i="92"/>
  <c r="O18" i="92" l="1"/>
  <c r="O19" i="92" s="1"/>
</calcChain>
</file>

<file path=xl/sharedStrings.xml><?xml version="1.0" encoding="utf-8"?>
<sst xmlns="http://schemas.openxmlformats.org/spreadsheetml/2006/main" count="238" uniqueCount="163">
  <si>
    <t>บริษัท วัฒนาการแพทย์ จำกัด (มหาชน)</t>
  </si>
  <si>
    <t>งบแสดงฐานะการเงิน</t>
  </si>
  <si>
    <t>หน่วย : บาท</t>
  </si>
  <si>
    <t>31 ธันวาคม 2565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</si>
  <si>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</si>
  <si>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</si>
  <si>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</si>
  <si>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</si>
  <si>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</si>
  <si>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</si>
  <si>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</si>
  <si>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</si>
  <si>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</si>
  <si>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</si>
  <si>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</si>
  <si>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</si>
  <si>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</si>
  <si>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</si>
  <si>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</si>
  <si>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</si>
  <si>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</si>
  <si>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</si>
  <si>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</si>
  <si>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</si>
  <si>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</si>
  <si>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</si>
  <si>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</si>
  <si>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</si>
  <si>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</si>
  <si>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</si>
  <si>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</si>
  <si>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</si>
  <si>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16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</si>
  <si>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</si>
  <si>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</si>
  <si>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</si>
  <si>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5.2 และ 12.2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</si>
  <si>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</si>
  <si>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</si>
  <si>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</si>
  <si>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</si>
  <si>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</si>
  <si>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</si>
  <si>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</si>
  <si>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</si>
  <si>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 - สุทธิ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</si>
  <si>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</si>
  <si>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</si>
  <si>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</si>
  <si>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</si>
  <si>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</si>
  <si>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</si>
  <si>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10,000,000 หุ้น มูลค่าหุ้นละ 10.- บาท</t>
  </si>
  <si>
    <t>ทุนที่ออกและเรียกชำระแล้ว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</si>
  <si>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</si>
  <si>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</si>
  <si>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</si>
  <si>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</si>
  <si>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</si>
  <si>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</si>
  <si>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</si>
  <si>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ปี 2566</t>
  </si>
  <si>
    <t>ปี 2565</t>
  </si>
  <si>
    <t>รายได้</t>
  </si>
  <si>
    <t>รายได้จากกิจการโรงพยาบาล</t>
  </si>
  <si>
    <t>รายได้อื่น</t>
  </si>
  <si>
    <t>รวมรายได้</t>
  </si>
  <si>
    <t>ต้นทุนและค่าใช้จ่าย</t>
  </si>
  <si>
    <t>ต้นทุนกิจการโรงพยาบาล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</si>
  <si>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</si>
  <si>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</si>
  <si>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</si>
  <si>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</si>
  <si>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</si>
  <si>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รายได้ (ค่าใช้จ่าย) ภาษีเงินได้</t>
  </si>
  <si>
    <t>กำไรสุทธิสำหรับงวด</t>
  </si>
  <si>
    <t>กำไร (ขาดทุน) เบ็ดเสร็จอื่น</t>
  </si>
  <si>
    <t>กำไรเบ็ดเสร็จรวมสำหรับงวด</t>
  </si>
  <si>
    <t>กำไรต่อหุ้นขั้นพื้นฐาน  (บาท : หุ้น)</t>
  </si>
  <si>
    <t>หน้า 3 จาก 20</t>
  </si>
  <si>
    <t>งบแสดงการเปลี่ยนแปลงในส่วนของผู้ถือหุ้น</t>
  </si>
  <si>
    <t>รวม</t>
  </si>
  <si>
    <t>ที่ออกและ</t>
  </si>
  <si>
    <t>จัดสรรแล้ว</t>
  </si>
  <si>
    <t>เรียกชำระแล้ว</t>
  </si>
  <si>
    <t>สำรองตามกฎหมาย</t>
  </si>
  <si>
    <t>ยอดคงเหลือ ณ วันที่ 1 มกราคม 2565</t>
  </si>
  <si>
    <t>เงินปันผลจ่าย</t>
  </si>
  <si>
    <t>กำไร (ขาดทุน) สุทธิสำหรับงวดเบ็ดเสร็จอื่น</t>
  </si>
  <si>
    <t>ยอดคงเหลือ ณ วันที่ 1 มกราคม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</si>
  <si>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</si>
  <si>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</si>
  <si>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สุทธิ</t>
  </si>
  <si>
    <t>เป็นเงินสดรับ (จ่าย) จากกิจกรรมดำเนินงาน</t>
  </si>
  <si>
    <t>ค่าเสื่อมราคาและค่าใช้จ่ายตัดจ่าย</t>
  </si>
  <si>
    <t>11 และ 12 และ 13</t>
  </si>
  <si>
    <t>ผลขาดทุนด้านเครดิตที่คาดว่าจะเกิดขึ้น</t>
  </si>
  <si>
    <t>ค่าใช้จ่ายผลประโยชน์พนักงานหลังออกจากงาน</t>
  </si>
  <si>
    <t>ขาดทุน (กำไร) จากการปรับมูลค่ายุติธรรม</t>
  </si>
  <si>
    <t>ขาดทุนจากการสับเปลี่ยนกองทุน</t>
  </si>
  <si>
    <t>กำไรจากการเปลี่ยนแปลงสัญญาเช่า</t>
  </si>
  <si>
    <t>12.1 และ 12.2</t>
  </si>
  <si>
    <t>กำไรจากการขายสินทรัพย์ทางการเงินหมุนเวียนอื่น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</si>
  <si>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</si>
  <si>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</si>
  <si>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</si>
  <si>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(เพิ่มขึ้น):-</t>
  </si>
  <si>
    <t>ลูกหนี้การค้าและลูกหนี้หมุนเวียนอื่น</t>
  </si>
  <si>
    <t>หนี้สินดำเนินงานเพิ่มขึ้น (ลดลง):-</t>
  </si>
  <si>
    <t>จ่ายผลประโยชน์พนักงานระหว่างงวด</t>
  </si>
  <si>
    <t>เงินรับล่วงหน้าค่าจองวัคซีนทางเลือกโควิด 19</t>
  </si>
  <si>
    <t>เงินสดได้มาจาก (ใช้ไปใน) กิจกรรมดำเนินงาน</t>
  </si>
  <si>
    <t>จ่ายดอกเบี้ย</t>
  </si>
  <si>
    <t>จ่ายภาษีเงินได้นิติบุคคล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</si>
  <si>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</si>
  <si>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</si>
  <si>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</si>
  <si>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</si>
  <si>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 xml:space="preserve">เงินสดจ่ายซื้อสินทรัพย์ทางการเงินหมุนเวียนอื่น
</t>
  </si>
  <si>
    <t>เงินสดรับจากการจำหน่ายสินทรัพย์ทางการเงินไม่หมุนเวียนอื่น</t>
  </si>
  <si>
    <t>ซื้อสินทรัพย์ถาวร</t>
  </si>
  <si>
    <t>ซื้อสินทรัพย์ไม่มีตัวตน</t>
  </si>
  <si>
    <t>ซื้อสินทรัพย์สิทธิการใช้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</si>
  <si>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</si>
  <si>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</si>
  <si>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</si>
  <si>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</si>
  <si>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</si>
  <si>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จ่ายเงินปันผล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</si>
  <si>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</si>
  <si>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</si>
  <si>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</si>
  <si>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</si>
  <si>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การเปิดเผยข้อมูลเกี่ยวกับกระแสเงินสดเพิ่มเติม</t>
  </si>
  <si>
    <t>1.</t>
  </si>
  <si>
    <t>รายการที่ไม่ใช่เงินสด</t>
  </si>
  <si>
    <t>ซื้อสินทรัพย์ถาวรโดยการก่อหนี้</t>
  </si>
  <si>
    <t>สินทรัพย์สิทธิการใช้เพิ่มขึ้นจากสัญญาเช่า</t>
  </si>
  <si>
    <t>2.</t>
  </si>
  <si>
    <t>จำนวนเงินที่ยังไม่ได้เบิกใช้ของสินเชื่อที่อาจนำมาใช้</t>
  </si>
  <si>
    <t>เพื่อกิจกรรมดำเนินงานในอนาคต</t>
  </si>
  <si>
    <t>5.2 และ 12.1</t>
  </si>
  <si>
    <t>สินทรัพย์ทางการเงินไม่หมุนเวียนอื่น</t>
  </si>
  <si>
    <t>ส่วนที่ถึงกำหนดชำระภายในหนึ่งปี</t>
  </si>
  <si>
    <t>หนี้สูญ</t>
  </si>
  <si>
    <t>ณ วันที่ 30 กันยายน 2566</t>
  </si>
  <si>
    <t>30 กันยายน 2566</t>
  </si>
  <si>
    <t>สำหรับงวดสามเดือน สิ้นสุดวันที่  30 กันยายน 2566</t>
  </si>
  <si>
    <t>สำหรับงวดเก้าเดือน สิ้นสุดวันที่  30 กันยายน 2566</t>
  </si>
  <si>
    <t>ยอดคงเหลือ ณ วันที่ 30 กันยายน 2565</t>
  </si>
  <si>
    <t>ยอดคงเหลือ ณ วันที่ 30 กันยายน 2566</t>
  </si>
  <si>
    <t>ปรับปรุงรายได้รับล่วงหน้าค่าจองวัคซีนทางเลือกโควิด-19 เป็นรายได้</t>
  </si>
  <si>
    <t xml:space="preserve">เงินสดจ่ายซื้อสินทรัพย์ทางการเงินไม่หมุนเวียนอื่น
</t>
  </si>
  <si>
    <t>หน้า 7 จาก 24</t>
  </si>
  <si>
    <t>หน้า 8 จาก 24</t>
  </si>
  <si>
    <t>หน้า 6 จาก 24</t>
  </si>
  <si>
    <t>หน้า 5 จาก 24</t>
  </si>
  <si>
    <t>หน้า 4 จาก 24</t>
  </si>
  <si>
    <t>หน้า 1 จาก 24</t>
  </si>
  <si>
    <t>หน้า 2 จาก 24</t>
  </si>
  <si>
    <t>หน้า 3 จาก 24</t>
  </si>
  <si>
    <t>ผลขาดทุนด้านเครดิตที่คาดว่าจะเกิดขึ้น (โอนกลับ)</t>
  </si>
  <si>
    <t>ตัดจ่ายสินทรัพย์เป็นค่าใช้จ่าย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</si>
</sst>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.00_);[Red]\(\t&quot;฿&quot;#,##0.00\)"/>
    <numFmt numFmtId="171" formatCode="\t&quot;$&quot;#,##0.00_);[Red]\(\t&quot;$&quot;#,##0.00\)"/>
    <numFmt numFmtId="172" formatCode="#,##0.00;\(#,##0.00\)"/>
    <numFmt numFmtId="173" formatCode="_(* #,##0_);_(* \(#,##0\);_(* &quot;-&quot;??_);_(@_)"/>
    <numFmt numFmtId="174" formatCode="_-* #,##0_-;\-* #,##0_-;_-* &quot;-&quot;??_-;_-@_-"/>
    <numFmt numFmtId="175" formatCode="_(* #,##0.00_);_(* \(#,##0.00\);_(* &quot;-&quot;_);_(@_)"/>
    <numFmt numFmtId="176" formatCode="0."/>
    <numFmt numFmtId="177" formatCode="General_)"/>
    <numFmt numFmtId="178" formatCode="#,##0.0;\(#,##0.0\)"/>
    <numFmt numFmtId="179" formatCode="#,##0.00\ &quot;F&quot;;\-#,##0.00\ &quot;F&quot;"/>
    <numFmt numFmtId="180" formatCode="dd\-mmm\-yy_)"/>
    <numFmt numFmtId="181" formatCode="0.0%"/>
    <numFmt numFmtId="182" formatCode="B1d/m/yyyy"/>
    <numFmt numFmtId="183" formatCode="_(* #,##0.00_);_(* \(#,##0.00\);_(* \-??_);_(@_)"/>
    <numFmt numFmtId="184" formatCode="_(* #,##0.0000_);_(* \(#,##0.0000\);_(* &quot;-&quot;??_);_(@_)"/>
    <numFmt numFmtId="185" formatCode="0.0000"/>
    <numFmt numFmtId="186" formatCode="0.0000000000"/>
    <numFmt numFmtId="187" formatCode="0.000%"/>
    <numFmt numFmtId="188" formatCode="#,##0.00&quot; $&quot;;\-#,##0.00&quot; $&quot;"/>
    <numFmt numFmtId="189" formatCode="#,##0.00&quot; $&quot;;[Red]\-#,##0.00&quot; $&quot;"/>
    <numFmt numFmtId="190" formatCode="d\.m\.yy"/>
    <numFmt numFmtId="191" formatCode="d\.mmm\.yy"/>
    <numFmt numFmtId="192" formatCode="d\.mmm"/>
    <numFmt numFmtId="193" formatCode="mmm\.yy"/>
    <numFmt numFmtId="194" formatCode="_(&quot;$&quot;* #,##0.0_);_(&quot;$&quot;* \(#,##0.0\);_(&quot;$&quot;* &quot;0.0&quot;_);_(@_)"/>
    <numFmt numFmtId="195" formatCode="0%_);\(0%\)"/>
    <numFmt numFmtId="196" formatCode="&quot;ฃค&quot;#,##0;&quot;ฃค&quot;\-#,##0"/>
    <numFmt numFmtId="197" formatCode="0&quot;  &quot;"/>
    <numFmt numFmtId="198" formatCode="#,##0.0_);[Red]\(#,##0.0\)"/>
    <numFmt numFmtId="199" formatCode="d\.m\.yy\ h:mm"/>
    <numFmt numFmtId="200" formatCode="_-* #,##0.00\ &quot;F&quot;_-;\-* #,##0.00\ &quot;F&quot;_-;_-* &quot;-&quot;??\ &quot;F&quot;_-;_-@_-"/>
    <numFmt numFmtId="201" formatCode="0.00&quot;  &quot;"/>
    <numFmt numFmtId="202" formatCode="[$-1070000]d/m/yy;@"/>
    <numFmt numFmtId="203" formatCode="[$-1010000]d/m/yy;@"/>
    <numFmt numFmtId="204" formatCode="_-* #,##0.00000_-;\-* #,##0.00000_-;_-* &quot;-&quot;??_-;_-@_-"/>
    <numFmt numFmtId="205" formatCode="_-* #,##0.000000_-;\-* #,##0.000000_-;_-* &quot;-&quot;??_-;_-@_-"/>
    <numFmt numFmtId="206" formatCode="#,##0.0000000_);\(#,##0.0000000\)"/>
    <numFmt numFmtId="207" formatCode="_(* #,##0.000000_);_(* \(#,##0.000000\);_(* &quot;-&quot;??_);_(@_)"/>
  </numFmts>
  <fonts count="89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2"/>
      <name val="Helv"/>
      <charset val="222"/>
    </font>
    <font>
      <b/>
      <sz val="10"/>
      <name val="Helv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0"/>
      <name val="Helv"/>
      <family val="2"/>
    </font>
    <font>
      <sz val="14"/>
      <name val="BrowalliaUPC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4"/>
      <color theme="0"/>
      <name val="Browallia New"/>
      <family val="2"/>
    </font>
    <font>
      <sz val="14"/>
      <color rgb="FF000000"/>
      <name val="Browallia New"/>
      <family val="2"/>
    </font>
    <font>
      <sz val="14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2423">
    <xf numFmtId="177" fontId="0" fillId="0" borderId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166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39" fontId="64" fillId="0" borderId="0"/>
    <xf numFmtId="39" fontId="64" fillId="0" borderId="0"/>
    <xf numFmtId="0" fontId="33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33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33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33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33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33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33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33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34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34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34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4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34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34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34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34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34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35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90" fontId="55" fillId="0" borderId="0" applyFill="0" applyBorder="0" applyAlignment="0"/>
    <xf numFmtId="191" fontId="55" fillId="0" borderId="0" applyFill="0" applyBorder="0" applyAlignment="0"/>
    <xf numFmtId="192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6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65" fillId="0" borderId="0"/>
    <xf numFmtId="0" fontId="37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0" fontId="10" fillId="21" borderId="2" applyNumberFormat="0" applyAlignment="0" applyProtection="0"/>
    <xf numFmtId="43" fontId="1" fillId="0" borderId="0" applyFont="0" applyFill="0" applyBorder="0" applyAlignment="0" applyProtection="0"/>
    <xf numFmtId="0" fontId="11" fillId="0" borderId="0"/>
    <xf numFmtId="39" fontId="64" fillId="0" borderId="0"/>
    <xf numFmtId="39" fontId="64" fillId="0" borderId="0"/>
    <xf numFmtId="188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3" fontId="5" fillId="0" borderId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30" fillId="0" borderId="0"/>
    <xf numFmtId="0" fontId="11" fillId="0" borderId="0"/>
    <xf numFmtId="0" fontId="11" fillId="0" borderId="0"/>
    <xf numFmtId="189" fontId="55" fillId="0" borderId="0" applyFont="0" applyFill="0" applyBorder="0" applyAlignment="0" applyProtection="0"/>
    <xf numFmtId="180" fontId="30" fillId="0" borderId="0"/>
    <xf numFmtId="0" fontId="55" fillId="0" borderId="0" applyProtection="0"/>
    <xf numFmtId="14" fontId="52" fillId="0" borderId="0" applyFill="0" applyBorder="0" applyAlignment="0"/>
    <xf numFmtId="181" fontId="30" fillId="0" borderId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" fontId="55" fillId="0" borderId="0" applyProtection="0"/>
    <xf numFmtId="0" fontId="40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38" fontId="16" fillId="22" borderId="0" applyNumberFormat="0" applyBorder="0" applyAlignment="0" applyProtection="0"/>
    <xf numFmtId="0" fontId="67" fillId="0" borderId="0">
      <alignment horizontal="left"/>
    </xf>
    <xf numFmtId="0" fontId="67" fillId="23" borderId="3"/>
    <xf numFmtId="0" fontId="68" fillId="0" borderId="4" applyNumberFormat="0" applyAlignment="0" applyProtection="0">
      <alignment horizontal="left" vertical="center"/>
    </xf>
    <xf numFmtId="0" fontId="68" fillId="0" borderId="5">
      <alignment horizontal="left" vertical="center"/>
    </xf>
    <xf numFmtId="14" fontId="69" fillId="24" borderId="6">
      <alignment horizontal="center" vertical="center" wrapText="1"/>
    </xf>
    <xf numFmtId="0" fontId="41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42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18" fillId="0" borderId="8" applyNumberFormat="0" applyFill="0" applyAlignment="0" applyProtection="0"/>
    <xf numFmtId="0" fontId="43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4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0" fillId="0" borderId="0" applyProtection="0"/>
    <xf numFmtId="0" fontId="71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1" fontId="20" fillId="0" borderId="0" applyFont="0" applyFill="0" applyBorder="0" applyAlignment="0" applyProtection="0"/>
    <xf numFmtId="0" fontId="44" fillId="7" borderId="1" applyNumberFormat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10" fontId="16" fillId="25" borderId="1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0" fontId="45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0" fontId="22" fillId="0" borderId="11" applyNumberForma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6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0" fontId="46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37" fontId="56" fillId="0" borderId="0"/>
    <xf numFmtId="0" fontId="25" fillId="0" borderId="0"/>
    <xf numFmtId="0" fontId="11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69" fontId="5" fillId="0" borderId="0"/>
    <xf numFmtId="169" fontId="5" fillId="0" borderId="0"/>
    <xf numFmtId="40" fontId="5" fillId="0" borderId="0"/>
    <xf numFmtId="40" fontId="5" fillId="0" borderId="0"/>
    <xf numFmtId="40" fontId="5" fillId="0" borderId="0"/>
    <xf numFmtId="0" fontId="82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40" fontId="5" fillId="0" borderId="0"/>
    <xf numFmtId="187" fontId="5" fillId="0" borderId="0"/>
    <xf numFmtId="187" fontId="5" fillId="0" borderId="0"/>
    <xf numFmtId="40" fontId="5" fillId="0" borderId="0"/>
    <xf numFmtId="40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38" fillId="0" borderId="0"/>
    <xf numFmtId="0" fontId="5" fillId="0" borderId="0"/>
    <xf numFmtId="0" fontId="5" fillId="0" borderId="0"/>
    <xf numFmtId="177" fontId="5" fillId="0" borderId="0"/>
    <xf numFmtId="197" fontId="5" fillId="0" borderId="0"/>
    <xf numFmtId="0" fontId="84" fillId="0" borderId="0"/>
    <xf numFmtId="177" fontId="5" fillId="0" borderId="0"/>
    <xf numFmtId="197" fontId="5" fillId="0" borderId="0"/>
    <xf numFmtId="0" fontId="84" fillId="0" borderId="0"/>
    <xf numFmtId="177" fontId="60" fillId="0" borderId="0"/>
    <xf numFmtId="197" fontId="5" fillId="0" borderId="0"/>
    <xf numFmtId="195" fontId="13" fillId="0" borderId="0"/>
    <xf numFmtId="177" fontId="13" fillId="0" borderId="0"/>
    <xf numFmtId="177" fontId="13" fillId="0" borderId="0"/>
    <xf numFmtId="197" fontId="5" fillId="0" borderId="0"/>
    <xf numFmtId="177" fontId="5" fillId="0" borderId="0"/>
    <xf numFmtId="197" fontId="5" fillId="0" borderId="0"/>
    <xf numFmtId="0" fontId="5" fillId="0" borderId="0"/>
    <xf numFmtId="0" fontId="5" fillId="0" borderId="0"/>
    <xf numFmtId="197" fontId="5" fillId="0" borderId="0"/>
    <xf numFmtId="177" fontId="60" fillId="0" borderId="0"/>
    <xf numFmtId="0" fontId="5" fillId="0" borderId="0"/>
    <xf numFmtId="0" fontId="5" fillId="0" borderId="0"/>
    <xf numFmtId="177" fontId="13" fillId="0" borderId="0"/>
    <xf numFmtId="0" fontId="63" fillId="0" borderId="0"/>
    <xf numFmtId="0" fontId="12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2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5" fillId="0" borderId="0"/>
    <xf numFmtId="187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177" fontId="5" fillId="0" borderId="0"/>
    <xf numFmtId="182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82" fillId="0" borderId="0"/>
    <xf numFmtId="177" fontId="5" fillId="0" borderId="0"/>
    <xf numFmtId="0" fontId="13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203" fontId="5" fillId="0" borderId="0"/>
    <xf numFmtId="177" fontId="5" fillId="0" borderId="0"/>
    <xf numFmtId="0" fontId="81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77" fontId="5" fillId="0" borderId="0"/>
    <xf numFmtId="177" fontId="5" fillId="0" borderId="0"/>
    <xf numFmtId="177" fontId="5" fillId="0" borderId="0"/>
    <xf numFmtId="0" fontId="13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5" fillId="0" borderId="0"/>
    <xf numFmtId="0" fontId="84" fillId="0" borderId="0"/>
    <xf numFmtId="177" fontId="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77" fontId="5" fillId="0" borderId="0"/>
    <xf numFmtId="0" fontId="30" fillId="0" borderId="0"/>
    <xf numFmtId="0" fontId="13" fillId="0" borderId="0"/>
    <xf numFmtId="0" fontId="30" fillId="0" borderId="0"/>
    <xf numFmtId="0" fontId="13" fillId="0" borderId="0"/>
    <xf numFmtId="0" fontId="8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80" fillId="0" borderId="0"/>
    <xf numFmtId="0" fontId="1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7" fontId="5" fillId="0" borderId="0"/>
    <xf numFmtId="187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177" fontId="5" fillId="0" borderId="0"/>
    <xf numFmtId="177" fontId="5" fillId="0" borderId="0"/>
    <xf numFmtId="0" fontId="30" fillId="0" borderId="0"/>
    <xf numFmtId="177" fontId="13" fillId="0" borderId="0"/>
    <xf numFmtId="0" fontId="13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" fillId="0" borderId="0"/>
    <xf numFmtId="177" fontId="5" fillId="0" borderId="0"/>
    <xf numFmtId="177" fontId="5" fillId="0" borderId="0"/>
    <xf numFmtId="177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5" fillId="0" borderId="0"/>
    <xf numFmtId="0" fontId="13" fillId="0" borderId="0"/>
    <xf numFmtId="0" fontId="30" fillId="0" borderId="0"/>
    <xf numFmtId="0" fontId="5" fillId="0" borderId="0"/>
    <xf numFmtId="177" fontId="13" fillId="0" borderId="0"/>
    <xf numFmtId="0" fontId="5" fillId="0" borderId="0"/>
    <xf numFmtId="0" fontId="84" fillId="0" borderId="0"/>
    <xf numFmtId="177" fontId="13" fillId="0" borderId="0"/>
    <xf numFmtId="177" fontId="59" fillId="0" borderId="0"/>
    <xf numFmtId="0" fontId="5" fillId="0" borderId="0"/>
    <xf numFmtId="0" fontId="5" fillId="0" borderId="0"/>
    <xf numFmtId="177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13" fillId="0" borderId="0"/>
    <xf numFmtId="0" fontId="5" fillId="0" borderId="0"/>
    <xf numFmtId="177" fontId="59" fillId="0" borderId="0"/>
    <xf numFmtId="187" fontId="5" fillId="0" borderId="0"/>
    <xf numFmtId="177" fontId="1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82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63" fillId="0" borderId="0"/>
    <xf numFmtId="187" fontId="5" fillId="0" borderId="0"/>
    <xf numFmtId="187" fontId="5" fillId="0" borderId="0"/>
    <xf numFmtId="0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77" fontId="54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13" fillId="0" borderId="0"/>
    <xf numFmtId="0" fontId="63" fillId="0" borderId="0"/>
    <xf numFmtId="177" fontId="1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0" fontId="13" fillId="0" borderId="0"/>
    <xf numFmtId="0" fontId="63" fillId="0" borderId="0"/>
    <xf numFmtId="187" fontId="5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87" fontId="5" fillId="0" borderId="0"/>
    <xf numFmtId="187" fontId="5" fillId="0" borderId="0"/>
    <xf numFmtId="0" fontId="63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169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187" fontId="5" fillId="0" borderId="0"/>
    <xf numFmtId="0" fontId="5" fillId="0" borderId="0"/>
    <xf numFmtId="0" fontId="23" fillId="0" borderId="0"/>
    <xf numFmtId="0" fontId="38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5" fillId="27" borderId="12" applyNumberFormat="0" applyFont="0" applyAlignment="0" applyProtection="0"/>
    <xf numFmtId="0" fontId="13" fillId="27" borderId="12" applyNumberFormat="0" applyFont="0" applyAlignment="0" applyProtection="0"/>
    <xf numFmtId="176" fontId="20" fillId="0" borderId="13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7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0" fontId="26" fillId="20" borderId="14" applyNumberFormat="0" applyAlignment="0" applyProtection="0"/>
    <xf numFmtId="195" fontId="5" fillId="0" borderId="0" applyFont="0" applyFill="0" applyBorder="0" applyAlignment="0" applyProtection="0"/>
    <xf numFmtId="195" fontId="5" fillId="0" borderId="0" applyFont="0" applyFill="0" applyBorder="0" applyAlignment="0" applyProtection="0"/>
    <xf numFmtId="192" fontId="55" fillId="0" borderId="0" applyFont="0" applyFill="0" applyBorder="0" applyAlignment="0" applyProtection="0"/>
    <xf numFmtId="196" fontId="7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9" fontId="23" fillId="0" borderId="15" applyNumberFormat="0" applyBorder="0"/>
    <xf numFmtId="43" fontId="5" fillId="0" borderId="0" applyFont="0" applyFill="0" applyBorder="0" applyAlignment="0" applyProtection="0"/>
    <xf numFmtId="188" fontId="55" fillId="0" borderId="0" applyFill="0" applyBorder="0" applyAlignment="0"/>
    <xf numFmtId="189" fontId="55" fillId="0" borderId="0" applyFill="0" applyBorder="0" applyAlignment="0"/>
    <xf numFmtId="188" fontId="55" fillId="0" borderId="0" applyFill="0" applyBorder="0" applyAlignment="0"/>
    <xf numFmtId="193" fontId="55" fillId="0" borderId="0" applyFill="0" applyBorder="0" applyAlignment="0"/>
    <xf numFmtId="189" fontId="55" fillId="0" borderId="0" applyFill="0" applyBorder="0" applyAlignment="0"/>
    <xf numFmtId="41" fontId="5" fillId="0" borderId="0" applyFont="0" applyFill="0" applyBorder="0" applyAlignment="0" applyProtection="0"/>
    <xf numFmtId="197" fontId="55" fillId="0" borderId="0" applyFont="0" applyFill="0" applyBorder="0" applyAlignment="0" applyProtection="0"/>
    <xf numFmtId="1" fontId="5" fillId="0" borderId="16" applyNumberFormat="0" applyFill="0" applyAlignment="0" applyProtection="0">
      <alignment horizontal="center" vertical="center"/>
    </xf>
    <xf numFmtId="1" fontId="5" fillId="0" borderId="16" applyNumberFormat="0" applyFill="0" applyAlignment="0" applyProtection="0">
      <alignment horizontal="center" vertical="center"/>
    </xf>
    <xf numFmtId="198" fontId="5" fillId="0" borderId="0"/>
    <xf numFmtId="198" fontId="5" fillId="0" borderId="0"/>
    <xf numFmtId="177" fontId="31" fillId="0" borderId="0"/>
    <xf numFmtId="171" fontId="31" fillId="0" borderId="0"/>
    <xf numFmtId="177" fontId="31" fillId="0" borderId="0"/>
    <xf numFmtId="177" fontId="31" fillId="0" borderId="0"/>
    <xf numFmtId="177" fontId="31" fillId="0" borderId="0"/>
    <xf numFmtId="171" fontId="31" fillId="0" borderId="0"/>
    <xf numFmtId="171" fontId="31" fillId="0" borderId="0"/>
    <xf numFmtId="0" fontId="72" fillId="0" borderId="0"/>
    <xf numFmtId="3" fontId="5" fillId="0" borderId="10" applyNumberFormat="0" applyFont="0" applyFill="0" applyAlignment="0" applyProtection="0">
      <alignment vertical="center"/>
    </xf>
    <xf numFmtId="3" fontId="5" fillId="0" borderId="10" applyNumberFormat="0" applyFont="0" applyFill="0" applyAlignment="0" applyProtection="0">
      <alignment vertical="center"/>
    </xf>
    <xf numFmtId="49" fontId="52" fillId="0" borderId="0" applyFill="0" applyBorder="0" applyAlignment="0"/>
    <xf numFmtId="199" fontId="55" fillId="0" borderId="0" applyFill="0" applyBorder="0" applyAlignment="0"/>
    <xf numFmtId="200" fontId="55" fillId="0" borderId="0" applyFill="0" applyBorder="0" applyAlignment="0"/>
    <xf numFmtId="0" fontId="74" fillId="0" borderId="0" applyFill="0" applyBorder="0" applyProtection="0">
      <alignment horizontal="left" vertical="top"/>
    </xf>
    <xf numFmtId="40" fontId="75" fillId="0" borderId="0"/>
    <xf numFmtId="0" fontId="4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9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0" fontId="28" fillId="0" borderId="17" applyNumberFormat="0" applyFill="0" applyAlignment="0" applyProtection="0"/>
    <xf numFmtId="40" fontId="23" fillId="0" borderId="0" applyFont="0" applyFill="0" applyBorder="0" applyAlignment="0" applyProtection="0"/>
    <xf numFmtId="165" fontId="76" fillId="0" borderId="0" applyFont="0" applyFill="0" applyBorder="0" applyAlignment="0" applyProtection="0"/>
    <xf numFmtId="201" fontId="5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77" fillId="0" borderId="18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8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8" fontId="78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178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2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7" fontId="13" fillId="0" borderId="0"/>
    <xf numFmtId="0" fontId="5" fillId="0" borderId="0"/>
    <xf numFmtId="0" fontId="5" fillId="0" borderId="0"/>
    <xf numFmtId="0" fontId="5" fillId="0" borderId="0"/>
    <xf numFmtId="174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84" fontId="13" fillId="0" borderId="0"/>
    <xf numFmtId="177" fontId="13" fillId="0" borderId="0"/>
    <xf numFmtId="184" fontId="13" fillId="0" borderId="0"/>
    <xf numFmtId="184" fontId="13" fillId="0" borderId="0"/>
    <xf numFmtId="0" fontId="5" fillId="0" borderId="0"/>
    <xf numFmtId="0" fontId="5" fillId="0" borderId="0"/>
    <xf numFmtId="0" fontId="5" fillId="0" borderId="0"/>
    <xf numFmtId="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4" fontId="13" fillId="0" borderId="0"/>
    <xf numFmtId="184" fontId="13" fillId="0" borderId="0"/>
    <xf numFmtId="184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13" fillId="0" borderId="0"/>
    <xf numFmtId="169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169" fontId="5" fillId="0" borderId="0"/>
    <xf numFmtId="0" fontId="62" fillId="0" borderId="0"/>
    <xf numFmtId="0" fontId="62" fillId="0" borderId="0"/>
    <xf numFmtId="0" fontId="30" fillId="0" borderId="0"/>
    <xf numFmtId="0" fontId="62" fillId="0" borderId="0"/>
    <xf numFmtId="0" fontId="82" fillId="0" borderId="0"/>
    <xf numFmtId="0" fontId="62" fillId="0" borderId="0"/>
    <xf numFmtId="164" fontId="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82" fillId="0" borderId="0"/>
    <xf numFmtId="0" fontId="8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1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202" fontId="5" fillId="0" borderId="0"/>
    <xf numFmtId="0" fontId="13" fillId="0" borderId="0"/>
    <xf numFmtId="0" fontId="5" fillId="0" borderId="0"/>
    <xf numFmtId="0" fontId="6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7" fontId="31" fillId="0" borderId="0"/>
    <xf numFmtId="177" fontId="79" fillId="0" borderId="0"/>
    <xf numFmtId="168" fontId="88" fillId="0" borderId="0" applyFont="0" applyFill="0" applyBorder="0" applyAlignment="0" applyProtection="0"/>
  </cellStyleXfs>
  <cellXfs count="124">
    <xf numFmtId="0" fontId="0" fillId="0" borderId="0" xfId="0" applyNumberFormat="1"/>
    <xf numFmtId="0" fontId="2" fillId="0" borderId="0" xfId="2370" applyFont="1" applyAlignment="1">
      <alignment horizontal="right"/>
    </xf>
    <xf numFmtId="172" fontId="2" fillId="0" borderId="0" xfId="2370" applyNumberFormat="1" applyFont="1" applyAlignment="1">
      <alignment horizontal="right"/>
    </xf>
    <xf numFmtId="0" fontId="32" fillId="0" borderId="0" xfId="2370" applyFont="1" applyAlignment="1">
      <alignment horizontal="center"/>
    </xf>
    <xf numFmtId="0" fontId="32" fillId="0" borderId="0" xfId="2370" applyFont="1"/>
    <xf numFmtId="0" fontId="32" fillId="0" borderId="19" xfId="2370" applyFont="1" applyBorder="1" applyAlignment="1">
      <alignment horizontal="center"/>
    </xf>
    <xf numFmtId="0" fontId="32" fillId="0" borderId="0" xfId="2370" applyFont="1" applyAlignment="1">
      <alignment horizontal="centerContinuous"/>
    </xf>
    <xf numFmtId="0" fontId="32" fillId="0" borderId="5" xfId="2370" applyFont="1" applyBorder="1" applyAlignment="1">
      <alignment horizontal="center"/>
    </xf>
    <xf numFmtId="39" fontId="51" fillId="0" borderId="0" xfId="1553" applyNumberFormat="1" applyFont="1" applyAlignment="1">
      <alignment horizontal="centerContinuous"/>
    </xf>
    <xf numFmtId="39" fontId="32" fillId="0" borderId="0" xfId="1553" applyNumberFormat="1" applyFont="1" applyAlignment="1">
      <alignment horizontal="center"/>
    </xf>
    <xf numFmtId="39" fontId="32" fillId="0" borderId="0" xfId="1553" applyNumberFormat="1" applyFont="1"/>
    <xf numFmtId="169" fontId="32" fillId="0" borderId="0" xfId="2370" applyNumberFormat="1" applyFont="1" applyAlignment="1">
      <alignment horizontal="right"/>
    </xf>
    <xf numFmtId="177" fontId="32" fillId="0" borderId="0" xfId="1003" applyFont="1"/>
    <xf numFmtId="43" fontId="32" fillId="0" borderId="0" xfId="216" applyFont="1" applyFill="1" applyAlignment="1"/>
    <xf numFmtId="173" fontId="32" fillId="0" borderId="0" xfId="556" applyNumberFormat="1" applyFont="1" applyFill="1" applyAlignment="1"/>
    <xf numFmtId="43" fontId="32" fillId="0" borderId="5" xfId="216" applyFont="1" applyFill="1" applyBorder="1" applyAlignment="1"/>
    <xf numFmtId="43" fontId="32" fillId="0" borderId="0" xfId="216" applyFont="1" applyFill="1" applyAlignment="1">
      <alignment horizontal="right" shrinkToFit="1" readingOrder="2"/>
    </xf>
    <xf numFmtId="39" fontId="86" fillId="0" borderId="0" xfId="216" applyNumberFormat="1" applyFont="1" applyFill="1" applyAlignment="1">
      <alignment horizontal="right" shrinkToFit="1" readingOrder="2"/>
    </xf>
    <xf numFmtId="39" fontId="2" fillId="0" borderId="0" xfId="1553" applyNumberFormat="1" applyFont="1" applyAlignment="1">
      <alignment horizontal="right"/>
    </xf>
    <xf numFmtId="0" fontId="32" fillId="0" borderId="0" xfId="2369" applyFont="1"/>
    <xf numFmtId="0" fontId="32" fillId="0" borderId="0" xfId="1003" applyNumberFormat="1" applyFont="1"/>
    <xf numFmtId="0" fontId="51" fillId="0" borderId="0" xfId="2370" applyFont="1" applyAlignment="1">
      <alignment horizontal="left"/>
    </xf>
    <xf numFmtId="0" fontId="32" fillId="0" borderId="0" xfId="1003" quotePrefix="1" applyNumberFormat="1" applyFont="1" applyAlignment="1">
      <alignment horizontal="center"/>
    </xf>
    <xf numFmtId="43" fontId="32" fillId="0" borderId="0" xfId="200" applyFont="1" applyFill="1" applyAlignment="1"/>
    <xf numFmtId="0" fontId="32" fillId="0" borderId="0" xfId="0" applyNumberFormat="1" applyFont="1" applyAlignment="1">
      <alignment horizontal="center"/>
    </xf>
    <xf numFmtId="17" fontId="32" fillId="0" borderId="0" xfId="0" quotePrefix="1" applyNumberFormat="1" applyFont="1" applyAlignment="1">
      <alignment horizontal="center"/>
    </xf>
    <xf numFmtId="0" fontId="32" fillId="0" borderId="0" xfId="0" quotePrefix="1" applyNumberFormat="1" applyFont="1" applyAlignment="1">
      <alignment horizontal="center"/>
    </xf>
    <xf numFmtId="177" fontId="32" fillId="0" borderId="19" xfId="0" applyFont="1" applyBorder="1" applyAlignment="1">
      <alignment horizontal="center"/>
    </xf>
    <xf numFmtId="177" fontId="32" fillId="0" borderId="19" xfId="1003" applyFont="1" applyBorder="1" applyAlignment="1">
      <alignment horizontal="center"/>
    </xf>
    <xf numFmtId="0" fontId="51" fillId="0" borderId="0" xfId="2370" applyFont="1"/>
    <xf numFmtId="43" fontId="32" fillId="0" borderId="0" xfId="216" applyFont="1" applyFill="1" applyBorder="1" applyAlignment="1"/>
    <xf numFmtId="175" fontId="58" fillId="0" borderId="0" xfId="216" applyNumberFormat="1" applyFont="1" applyFill="1" applyAlignment="1">
      <alignment horizontal="right" shrinkToFit="1" readingOrder="2"/>
    </xf>
    <xf numFmtId="39" fontId="51" fillId="0" borderId="0" xfId="1553" applyNumberFormat="1" applyFont="1"/>
    <xf numFmtId="39" fontId="51" fillId="0" borderId="0" xfId="1003" applyNumberFormat="1" applyFont="1"/>
    <xf numFmtId="0" fontId="51" fillId="0" borderId="0" xfId="1003" applyNumberFormat="1" applyFont="1"/>
    <xf numFmtId="169" fontId="32" fillId="0" borderId="0" xfId="200" applyNumberFormat="1" applyFont="1" applyFill="1" applyAlignment="1">
      <alignment horizontal="right"/>
    </xf>
    <xf numFmtId="169" fontId="32" fillId="0" borderId="0" xfId="200" applyNumberFormat="1" applyFont="1" applyFill="1" applyBorder="1" applyAlignment="1">
      <alignment horizontal="right"/>
    </xf>
    <xf numFmtId="169" fontId="32" fillId="0" borderId="19" xfId="200" applyNumberFormat="1" applyFont="1" applyFill="1" applyBorder="1" applyAlignment="1">
      <alignment horizontal="right"/>
    </xf>
    <xf numFmtId="169" fontId="32" fillId="0" borderId="5" xfId="200" applyNumberFormat="1" applyFont="1" applyFill="1" applyBorder="1" applyAlignment="1">
      <alignment horizontal="right"/>
    </xf>
    <xf numFmtId="169" fontId="32" fillId="0" borderId="21" xfId="200" applyNumberFormat="1" applyFont="1" applyFill="1" applyBorder="1" applyAlignment="1">
      <alignment horizontal="right"/>
    </xf>
    <xf numFmtId="4" fontId="32" fillId="0" borderId="0" xfId="2370" applyNumberFormat="1" applyFont="1"/>
    <xf numFmtId="43" fontId="32" fillId="0" borderId="19" xfId="216" applyFont="1" applyFill="1" applyBorder="1" applyAlignment="1"/>
    <xf numFmtId="43" fontId="32" fillId="0" borderId="0" xfId="2370" applyNumberFormat="1" applyFont="1"/>
    <xf numFmtId="43" fontId="32" fillId="0" borderId="22" xfId="216" applyFont="1" applyFill="1" applyBorder="1" applyAlignment="1"/>
    <xf numFmtId="43" fontId="32" fillId="0" borderId="0" xfId="161" applyFont="1" applyFill="1" applyAlignment="1"/>
    <xf numFmtId="173" fontId="32" fillId="0" borderId="0" xfId="216" applyNumberFormat="1" applyFont="1" applyFill="1" applyAlignment="1"/>
    <xf numFmtId="173" fontId="32" fillId="0" borderId="0" xfId="2370" applyNumberFormat="1" applyFont="1"/>
    <xf numFmtId="169" fontId="32" fillId="0" borderId="0" xfId="2370" applyNumberFormat="1" applyFont="1"/>
    <xf numFmtId="173" fontId="32" fillId="0" borderId="0" xfId="216" applyNumberFormat="1" applyFont="1" applyFill="1" applyBorder="1" applyAlignment="1"/>
    <xf numFmtId="0" fontId="86" fillId="0" borderId="0" xfId="2370" applyFont="1"/>
    <xf numFmtId="173" fontId="86" fillId="0" borderId="0" xfId="216" applyNumberFormat="1" applyFont="1" applyFill="1" applyAlignment="1"/>
    <xf numFmtId="173" fontId="86" fillId="0" borderId="0" xfId="216" applyNumberFormat="1" applyFont="1" applyFill="1" applyBorder="1" applyAlignment="1"/>
    <xf numFmtId="169" fontId="32" fillId="0" borderId="0" xfId="1003" applyNumberFormat="1" applyFont="1"/>
    <xf numFmtId="169" fontId="32" fillId="0" borderId="0" xfId="216" applyNumberFormat="1" applyFont="1" applyFill="1" applyAlignment="1"/>
    <xf numFmtId="172" fontId="32" fillId="0" borderId="0" xfId="216" applyNumberFormat="1" applyFont="1" applyFill="1" applyAlignment="1"/>
    <xf numFmtId="43" fontId="32" fillId="0" borderId="0" xfId="161" applyFont="1" applyFill="1" applyBorder="1" applyAlignment="1"/>
    <xf numFmtId="0" fontId="51" fillId="0" borderId="0" xfId="2371" applyFont="1"/>
    <xf numFmtId="39" fontId="32" fillId="0" borderId="0" xfId="1003" applyNumberFormat="1" applyFont="1"/>
    <xf numFmtId="43" fontId="32" fillId="0" borderId="21" xfId="216" applyFont="1" applyFill="1" applyBorder="1" applyAlignment="1"/>
    <xf numFmtId="43" fontId="32" fillId="0" borderId="0" xfId="168" applyFont="1" applyFill="1" applyAlignment="1"/>
    <xf numFmtId="169" fontId="32" fillId="0" borderId="0" xfId="200" applyNumberFormat="1" applyFont="1" applyFill="1" applyAlignment="1"/>
    <xf numFmtId="172" fontId="32" fillId="0" borderId="0" xfId="200" applyNumberFormat="1" applyFont="1" applyFill="1" applyAlignment="1"/>
    <xf numFmtId="175" fontId="32" fillId="0" borderId="0" xfId="200" applyNumberFormat="1" applyFont="1" applyFill="1" applyBorder="1" applyAlignment="1"/>
    <xf numFmtId="175" fontId="32" fillId="0" borderId="0" xfId="2370" applyNumberFormat="1" applyFont="1"/>
    <xf numFmtId="205" fontId="32" fillId="0" borderId="0" xfId="161" applyNumberFormat="1" applyFont="1" applyFill="1" applyAlignment="1"/>
    <xf numFmtId="204" fontId="32" fillId="0" borderId="0" xfId="216" applyNumberFormat="1" applyFont="1" applyFill="1" applyBorder="1" applyAlignment="1"/>
    <xf numFmtId="206" fontId="32" fillId="0" borderId="0" xfId="1553" applyNumberFormat="1" applyFont="1"/>
    <xf numFmtId="207" fontId="32" fillId="0" borderId="0" xfId="200" applyNumberFormat="1" applyFont="1" applyFill="1" applyAlignment="1"/>
    <xf numFmtId="43" fontId="32" fillId="0" borderId="0" xfId="161" applyFont="1" applyFill="1" applyAlignment="1">
      <alignment horizontal="center"/>
    </xf>
    <xf numFmtId="43" fontId="32" fillId="0" borderId="23" xfId="216" applyFont="1" applyFill="1" applyBorder="1" applyAlignment="1"/>
    <xf numFmtId="43" fontId="32" fillId="0" borderId="0" xfId="168" applyFont="1" applyFill="1" applyBorder="1" applyAlignment="1"/>
    <xf numFmtId="43" fontId="32" fillId="0" borderId="0" xfId="168" applyFont="1" applyFill="1" applyAlignment="1">
      <alignment horizontal="center"/>
    </xf>
    <xf numFmtId="40" fontId="32" fillId="0" borderId="0" xfId="2370" applyNumberFormat="1" applyFont="1"/>
    <xf numFmtId="177" fontId="32" fillId="0" borderId="0" xfId="1003" applyFont="1" applyAlignment="1">
      <alignment horizontal="centerContinuous"/>
    </xf>
    <xf numFmtId="177" fontId="32" fillId="0" borderId="0" xfId="1003" applyFont="1" applyAlignment="1">
      <alignment horizontal="left"/>
    </xf>
    <xf numFmtId="43" fontId="32" fillId="0" borderId="0" xfId="168" applyFont="1" applyFill="1"/>
    <xf numFmtId="0" fontId="51" fillId="0" borderId="0" xfId="1003" applyNumberFormat="1" applyFont="1" applyAlignment="1">
      <alignment horizontal="center"/>
    </xf>
    <xf numFmtId="173" fontId="32" fillId="0" borderId="0" xfId="1003" applyNumberFormat="1" applyFont="1" applyAlignment="1">
      <alignment horizontal="center"/>
    </xf>
    <xf numFmtId="0" fontId="32" fillId="0" borderId="0" xfId="2370" applyFont="1" applyAlignment="1">
      <alignment horizontal="left"/>
    </xf>
    <xf numFmtId="43" fontId="86" fillId="0" borderId="0" xfId="2370" applyNumberFormat="1" applyFont="1"/>
    <xf numFmtId="173" fontId="86" fillId="0" borderId="0" xfId="2370" applyNumberFormat="1" applyFont="1"/>
    <xf numFmtId="0" fontId="51" fillId="0" borderId="0" xfId="2370" applyFont="1" applyAlignment="1">
      <alignment horizontal="left" vertical="top"/>
    </xf>
    <xf numFmtId="0" fontId="32" fillId="0" borderId="0" xfId="2370" applyFont="1" applyAlignment="1">
      <alignment horizontal="centerContinuous" vertical="top"/>
    </xf>
    <xf numFmtId="0" fontId="32" fillId="0" borderId="0" xfId="2370" applyFont="1" applyAlignment="1">
      <alignment vertical="top"/>
    </xf>
    <xf numFmtId="0" fontId="51" fillId="0" borderId="0" xfId="2370" applyFont="1" applyAlignment="1">
      <alignment horizontal="centerContinuous" vertical="top"/>
    </xf>
    <xf numFmtId="0" fontId="32" fillId="0" borderId="19" xfId="2370" applyFont="1" applyBorder="1" applyAlignment="1">
      <alignment horizontal="center" vertical="top"/>
    </xf>
    <xf numFmtId="0" fontId="32" fillId="0" borderId="5" xfId="2370" applyFont="1" applyBorder="1" applyAlignment="1">
      <alignment horizontal="center" vertical="top"/>
    </xf>
    <xf numFmtId="0" fontId="32" fillId="0" borderId="0" xfId="2370" applyFont="1" applyAlignment="1">
      <alignment horizontal="center" vertical="top"/>
    </xf>
    <xf numFmtId="0" fontId="51" fillId="0" borderId="0" xfId="2370" applyFont="1" applyAlignment="1">
      <alignment vertical="top"/>
    </xf>
    <xf numFmtId="39" fontId="32" fillId="0" borderId="0" xfId="200" applyNumberFormat="1" applyFont="1" applyFill="1" applyAlignment="1">
      <alignment vertical="top"/>
    </xf>
    <xf numFmtId="169" fontId="32" fillId="0" borderId="0" xfId="200" applyNumberFormat="1" applyFont="1" applyFill="1" applyAlignment="1">
      <alignment horizontal="right" vertical="top"/>
    </xf>
    <xf numFmtId="43" fontId="32" fillId="0" borderId="0" xfId="2370" applyNumberFormat="1" applyFont="1" applyAlignment="1">
      <alignment vertical="top"/>
    </xf>
    <xf numFmtId="0" fontId="32" fillId="0" borderId="0" xfId="2370" applyFont="1" applyAlignment="1">
      <alignment horizontal="right" vertical="top"/>
    </xf>
    <xf numFmtId="169" fontId="32" fillId="0" borderId="0" xfId="200" applyNumberFormat="1" applyFont="1" applyFill="1" applyBorder="1" applyAlignment="1">
      <alignment horizontal="right" vertical="top"/>
    </xf>
    <xf numFmtId="0" fontId="51" fillId="0" borderId="0" xfId="2370" applyFont="1" applyAlignment="1">
      <alignment horizontal="center" vertical="top"/>
    </xf>
    <xf numFmtId="169" fontId="32" fillId="0" borderId="19" xfId="200" applyNumberFormat="1" applyFont="1" applyFill="1" applyBorder="1" applyAlignment="1">
      <alignment horizontal="right" vertical="top"/>
    </xf>
    <xf numFmtId="169" fontId="32" fillId="0" borderId="0" xfId="2370" applyNumberFormat="1" applyFont="1" applyAlignment="1">
      <alignment vertical="top"/>
    </xf>
    <xf numFmtId="43" fontId="32" fillId="0" borderId="0" xfId="168" applyFont="1" applyFill="1" applyAlignment="1">
      <alignment vertical="top"/>
    </xf>
    <xf numFmtId="169" fontId="32" fillId="0" borderId="0" xfId="200" applyNumberFormat="1" applyFont="1" applyFill="1" applyAlignment="1">
      <alignment vertical="top"/>
    </xf>
    <xf numFmtId="169" fontId="32" fillId="0" borderId="20" xfId="200" applyNumberFormat="1" applyFont="1" applyFill="1" applyBorder="1" applyAlignment="1">
      <alignment horizontal="right" vertical="top"/>
    </xf>
    <xf numFmtId="169" fontId="32" fillId="0" borderId="5" xfId="200" applyNumberFormat="1" applyFont="1" applyFill="1" applyBorder="1" applyAlignment="1">
      <alignment vertical="top"/>
    </xf>
    <xf numFmtId="169" fontId="32" fillId="0" borderId="0" xfId="200" applyNumberFormat="1" applyFont="1" applyFill="1" applyBorder="1" applyAlignment="1">
      <alignment vertical="top"/>
    </xf>
    <xf numFmtId="177" fontId="32" fillId="0" borderId="0" xfId="0" applyFont="1" applyAlignment="1">
      <alignment horizontal="centerContinuous" vertical="top"/>
    </xf>
    <xf numFmtId="0" fontId="32" fillId="0" borderId="0" xfId="2369" applyFont="1" applyAlignment="1">
      <alignment horizontal="left"/>
    </xf>
    <xf numFmtId="172" fontId="32" fillId="0" borderId="0" xfId="2370" applyNumberFormat="1" applyFont="1"/>
    <xf numFmtId="0" fontId="32" fillId="0" borderId="0" xfId="2370" quotePrefix="1" applyFont="1"/>
    <xf numFmtId="43" fontId="32" fillId="0" borderId="0" xfId="161" applyFont="1"/>
    <xf numFmtId="39" fontId="32" fillId="0" borderId="19" xfId="1553" applyNumberFormat="1" applyFont="1" applyBorder="1" applyAlignment="1">
      <alignment horizontal="center"/>
    </xf>
    <xf numFmtId="175" fontId="32" fillId="0" borderId="0" xfId="216" applyNumberFormat="1" applyFont="1" applyFill="1" applyBorder="1" applyAlignment="1"/>
    <xf numFmtId="183" fontId="32" fillId="0" borderId="19" xfId="216" applyNumberFormat="1" applyFont="1" applyFill="1" applyBorder="1" applyAlignment="1"/>
    <xf numFmtId="0" fontId="87" fillId="0" borderId="0" xfId="2370" applyFont="1"/>
    <xf numFmtId="0" fontId="51" fillId="0" borderId="0" xfId="1003" applyNumberFormat="1" applyFont="1" applyAlignment="1">
      <alignment vertical="top"/>
    </xf>
    <xf numFmtId="39" fontId="51" fillId="0" borderId="0" xfId="1003" applyNumberFormat="1" applyFont="1" applyAlignment="1">
      <alignment vertical="top"/>
    </xf>
    <xf numFmtId="39" fontId="51" fillId="0" borderId="0" xfId="1553" applyNumberFormat="1" applyFont="1" applyAlignment="1">
      <alignment vertical="top"/>
    </xf>
    <xf numFmtId="169" fontId="32" fillId="0" borderId="0" xfId="2422" applyNumberFormat="1" applyFont="1" applyFill="1" applyBorder="1" applyAlignment="1"/>
    <xf numFmtId="43" fontId="86" fillId="0" borderId="0" xfId="161" applyFont="1" applyFill="1" applyAlignment="1">
      <alignment horizontal="right" shrinkToFit="1" readingOrder="2"/>
    </xf>
    <xf numFmtId="0" fontId="87" fillId="0" borderId="0" xfId="2370" applyFont="1" applyAlignment="1">
      <alignment horizontal="left"/>
    </xf>
    <xf numFmtId="0" fontId="57" fillId="0" borderId="0" xfId="2370" applyFont="1" applyAlignment="1">
      <alignment horizontal="left"/>
    </xf>
    <xf numFmtId="0" fontId="32" fillId="0" borderId="19" xfId="1003" applyNumberFormat="1" applyFont="1" applyBorder="1" applyAlignment="1">
      <alignment horizontal="center"/>
    </xf>
    <xf numFmtId="0" fontId="51" fillId="0" borderId="0" xfId="1003" applyNumberFormat="1" applyFont="1" applyAlignment="1">
      <alignment horizontal="left"/>
    </xf>
    <xf numFmtId="0" fontId="51" fillId="0" borderId="0" xfId="2370" applyFont="1" applyAlignment="1">
      <alignment horizontal="left"/>
    </xf>
    <xf numFmtId="0" fontId="32" fillId="0" borderId="19" xfId="2370" applyFont="1" applyBorder="1" applyAlignment="1">
      <alignment horizontal="center"/>
    </xf>
    <xf numFmtId="39" fontId="32" fillId="0" borderId="5" xfId="1553" applyNumberFormat="1" applyFont="1" applyBorder="1" applyAlignment="1">
      <alignment horizontal="center"/>
    </xf>
    <xf numFmtId="39" fontId="32" fillId="0" borderId="19" xfId="1553" applyNumberFormat="1" applyFont="1" applyBorder="1" applyAlignment="1">
      <alignment horizontal="center"/>
    </xf>
  </cellXfs>
  <cellStyles count="2423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2" xfId="5" xr:uid="{00000000-0005-0000-0000-000004000000}"/>
    <cellStyle name="?? 3" xfId="6" xr:uid="{00000000-0005-0000-0000-000005000000}"/>
    <cellStyle name="?? 4" xfId="7" xr:uid="{00000000-0005-0000-0000-000006000000}"/>
    <cellStyle name="?? 5" xfId="8" xr:uid="{00000000-0005-0000-0000-000007000000}"/>
    <cellStyle name="?? 6" xfId="9" xr:uid="{00000000-0005-0000-0000-000008000000}"/>
    <cellStyle name="?? 7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20% - Accent1" xfId="17" xr:uid="{00000000-0005-0000-0000-000010000000}"/>
    <cellStyle name="20% - Accent1 2" xfId="18" xr:uid="{00000000-0005-0000-0000-000011000000}"/>
    <cellStyle name="20% - Accent1 3" xfId="19" xr:uid="{00000000-0005-0000-0000-000012000000}"/>
    <cellStyle name="20% - Accent1 4" xfId="20" xr:uid="{00000000-0005-0000-0000-000013000000}"/>
    <cellStyle name="20% - Accent1 5" xfId="21" xr:uid="{00000000-0005-0000-0000-000014000000}"/>
    <cellStyle name="20% - Accent2" xfId="22" xr:uid="{00000000-0005-0000-0000-000015000000}"/>
    <cellStyle name="20% - Accent2 2" xfId="23" xr:uid="{00000000-0005-0000-0000-000016000000}"/>
    <cellStyle name="20% - Accent2 3" xfId="24" xr:uid="{00000000-0005-0000-0000-000017000000}"/>
    <cellStyle name="20% - Accent2 4" xfId="25" xr:uid="{00000000-0005-0000-0000-000018000000}"/>
    <cellStyle name="20% - Accent2 5" xfId="26" xr:uid="{00000000-0005-0000-0000-000019000000}"/>
    <cellStyle name="20% - Accent3" xfId="27" xr:uid="{00000000-0005-0000-0000-00001A000000}"/>
    <cellStyle name="20% - Accent3 2" xfId="28" xr:uid="{00000000-0005-0000-0000-00001B000000}"/>
    <cellStyle name="20% - Accent3 3" xfId="29" xr:uid="{00000000-0005-0000-0000-00001C000000}"/>
    <cellStyle name="20% - Accent3 4" xfId="30" xr:uid="{00000000-0005-0000-0000-00001D000000}"/>
    <cellStyle name="20% - Accent3 5" xfId="31" xr:uid="{00000000-0005-0000-0000-00001E000000}"/>
    <cellStyle name="20% - Accent4" xfId="32" xr:uid="{00000000-0005-0000-0000-00001F000000}"/>
    <cellStyle name="20% - Accent4 2" xfId="33" xr:uid="{00000000-0005-0000-0000-000020000000}"/>
    <cellStyle name="20% - Accent4 3" xfId="34" xr:uid="{00000000-0005-0000-0000-000021000000}"/>
    <cellStyle name="20% - Accent4 4" xfId="35" xr:uid="{00000000-0005-0000-0000-000022000000}"/>
    <cellStyle name="20% - Accent4 5" xfId="36" xr:uid="{00000000-0005-0000-0000-000023000000}"/>
    <cellStyle name="20% - Accent5" xfId="37" xr:uid="{00000000-0005-0000-0000-000024000000}"/>
    <cellStyle name="20% - Accent5 2" xfId="38" xr:uid="{00000000-0005-0000-0000-000025000000}"/>
    <cellStyle name="20% - Accent5 3" xfId="39" xr:uid="{00000000-0005-0000-0000-000026000000}"/>
    <cellStyle name="20% - Accent5 4" xfId="40" xr:uid="{00000000-0005-0000-0000-000027000000}"/>
    <cellStyle name="20% - Accent5 5" xfId="41" xr:uid="{00000000-0005-0000-0000-000028000000}"/>
    <cellStyle name="20% - Accent6" xfId="42" xr:uid="{00000000-0005-0000-0000-000029000000}"/>
    <cellStyle name="20% - Accent6 2" xfId="43" xr:uid="{00000000-0005-0000-0000-00002A000000}"/>
    <cellStyle name="20% - Accent6 3" xfId="44" xr:uid="{00000000-0005-0000-0000-00002B000000}"/>
    <cellStyle name="20% - Accent6 4" xfId="45" xr:uid="{00000000-0005-0000-0000-00002C000000}"/>
    <cellStyle name="20% - Accent6 5" xfId="46" xr:uid="{00000000-0005-0000-0000-00002D000000}"/>
    <cellStyle name="40% - Accent1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1 4" xfId="50" xr:uid="{00000000-0005-0000-0000-000031000000}"/>
    <cellStyle name="40% - Accent1 5" xfId="51" xr:uid="{00000000-0005-0000-0000-000032000000}"/>
    <cellStyle name="40% - Accent2" xfId="52" xr:uid="{00000000-0005-0000-0000-000033000000}"/>
    <cellStyle name="40% - Accent2 2" xfId="53" xr:uid="{00000000-0005-0000-0000-000034000000}"/>
    <cellStyle name="40% - Accent2 3" xfId="54" xr:uid="{00000000-0005-0000-0000-000035000000}"/>
    <cellStyle name="40% - Accent2 4" xfId="55" xr:uid="{00000000-0005-0000-0000-000036000000}"/>
    <cellStyle name="40% - Accent2 5" xfId="56" xr:uid="{00000000-0005-0000-0000-000037000000}"/>
    <cellStyle name="40% - Accent3" xfId="57" xr:uid="{00000000-0005-0000-0000-000038000000}"/>
    <cellStyle name="40% - Accent3 2" xfId="58" xr:uid="{00000000-0005-0000-0000-000039000000}"/>
    <cellStyle name="40% - Accent3 3" xfId="59" xr:uid="{00000000-0005-0000-0000-00003A000000}"/>
    <cellStyle name="40% - Accent3 4" xfId="60" xr:uid="{00000000-0005-0000-0000-00003B000000}"/>
    <cellStyle name="40% - Accent3 5" xfId="61" xr:uid="{00000000-0005-0000-0000-00003C000000}"/>
    <cellStyle name="40% - Accent4" xfId="62" xr:uid="{00000000-0005-0000-0000-00003D000000}"/>
    <cellStyle name="40% - Accent4 2" xfId="63" xr:uid="{00000000-0005-0000-0000-00003E000000}"/>
    <cellStyle name="40% - Accent4 3" xfId="64" xr:uid="{00000000-0005-0000-0000-00003F000000}"/>
    <cellStyle name="40% - Accent4 4" xfId="65" xr:uid="{00000000-0005-0000-0000-000040000000}"/>
    <cellStyle name="40% - Accent4 5" xfId="66" xr:uid="{00000000-0005-0000-0000-000041000000}"/>
    <cellStyle name="40% - Accent5" xfId="67" xr:uid="{00000000-0005-0000-0000-000042000000}"/>
    <cellStyle name="40% - Accent5 2" xfId="68" xr:uid="{00000000-0005-0000-0000-000043000000}"/>
    <cellStyle name="40% - Accent5 3" xfId="69" xr:uid="{00000000-0005-0000-0000-000044000000}"/>
    <cellStyle name="40% - Accent5 4" xfId="70" xr:uid="{00000000-0005-0000-0000-000045000000}"/>
    <cellStyle name="40% - Accent5 5" xfId="71" xr:uid="{00000000-0005-0000-0000-000046000000}"/>
    <cellStyle name="40% - Accent6" xfId="72" xr:uid="{00000000-0005-0000-0000-000047000000}"/>
    <cellStyle name="40% - Accent6 2" xfId="73" xr:uid="{00000000-0005-0000-0000-000048000000}"/>
    <cellStyle name="40% - Accent6 3" xfId="74" xr:uid="{00000000-0005-0000-0000-000049000000}"/>
    <cellStyle name="40% - Accent6 4" xfId="75" xr:uid="{00000000-0005-0000-0000-00004A000000}"/>
    <cellStyle name="40% - Accent6 5" xfId="76" xr:uid="{00000000-0005-0000-0000-00004B000000}"/>
    <cellStyle name="60% - Accent1" xfId="77" xr:uid="{00000000-0005-0000-0000-00004C000000}"/>
    <cellStyle name="60% - Accent1 2" xfId="78" xr:uid="{00000000-0005-0000-0000-00004D000000}"/>
    <cellStyle name="60% - Accent1 3" xfId="79" xr:uid="{00000000-0005-0000-0000-00004E000000}"/>
    <cellStyle name="60% - Accent1 4" xfId="80" xr:uid="{00000000-0005-0000-0000-00004F000000}"/>
    <cellStyle name="60% - Accent1 5" xfId="81" xr:uid="{00000000-0005-0000-0000-000050000000}"/>
    <cellStyle name="60% - Accent2" xfId="82" xr:uid="{00000000-0005-0000-0000-000051000000}"/>
    <cellStyle name="60% - Accent2 2" xfId="83" xr:uid="{00000000-0005-0000-0000-000052000000}"/>
    <cellStyle name="60% - Accent2 3" xfId="84" xr:uid="{00000000-0005-0000-0000-000053000000}"/>
    <cellStyle name="60% - Accent2 4" xfId="85" xr:uid="{00000000-0005-0000-0000-000054000000}"/>
    <cellStyle name="60% - Accent2 5" xfId="86" xr:uid="{00000000-0005-0000-0000-000055000000}"/>
    <cellStyle name="60% - Accent3" xfId="87" xr:uid="{00000000-0005-0000-0000-000056000000}"/>
    <cellStyle name="60% - Accent3 2" xfId="88" xr:uid="{00000000-0005-0000-0000-000057000000}"/>
    <cellStyle name="60% - Accent3 3" xfId="89" xr:uid="{00000000-0005-0000-0000-000058000000}"/>
    <cellStyle name="60% - Accent3 4" xfId="90" xr:uid="{00000000-0005-0000-0000-000059000000}"/>
    <cellStyle name="60% - Accent3 5" xfId="91" xr:uid="{00000000-0005-0000-0000-00005A000000}"/>
    <cellStyle name="60% - Accent4" xfId="92" xr:uid="{00000000-0005-0000-0000-00005B000000}"/>
    <cellStyle name="60% - Accent4 2" xfId="93" xr:uid="{00000000-0005-0000-0000-00005C000000}"/>
    <cellStyle name="60% - Accent4 3" xfId="94" xr:uid="{00000000-0005-0000-0000-00005D000000}"/>
    <cellStyle name="60% - Accent4 4" xfId="95" xr:uid="{00000000-0005-0000-0000-00005E000000}"/>
    <cellStyle name="60% - Accent4 5" xfId="96" xr:uid="{00000000-0005-0000-0000-00005F000000}"/>
    <cellStyle name="60% - Accent5" xfId="97" xr:uid="{00000000-0005-0000-0000-000060000000}"/>
    <cellStyle name="60% - Accent5 2" xfId="98" xr:uid="{00000000-0005-0000-0000-000061000000}"/>
    <cellStyle name="60% - Accent5 3" xfId="99" xr:uid="{00000000-0005-0000-0000-000062000000}"/>
    <cellStyle name="60% - Accent5 4" xfId="100" xr:uid="{00000000-0005-0000-0000-000063000000}"/>
    <cellStyle name="60% - Accent5 5" xfId="101" xr:uid="{00000000-0005-0000-0000-000064000000}"/>
    <cellStyle name="60% - Accent6" xfId="102" xr:uid="{00000000-0005-0000-0000-000065000000}"/>
    <cellStyle name="60% - Accent6 2" xfId="103" xr:uid="{00000000-0005-0000-0000-000066000000}"/>
    <cellStyle name="60% - Accent6 3" xfId="104" xr:uid="{00000000-0005-0000-0000-000067000000}"/>
    <cellStyle name="60% - Accent6 4" xfId="105" xr:uid="{00000000-0005-0000-0000-000068000000}"/>
    <cellStyle name="60% - Accent6 5" xfId="106" xr:uid="{00000000-0005-0000-0000-000069000000}"/>
    <cellStyle name="Accent1" xfId="107" xr:uid="{00000000-0005-0000-0000-00006A000000}"/>
    <cellStyle name="Accent1 2" xfId="108" xr:uid="{00000000-0005-0000-0000-00006B000000}"/>
    <cellStyle name="Accent1 3" xfId="109" xr:uid="{00000000-0005-0000-0000-00006C000000}"/>
    <cellStyle name="Accent1 4" xfId="110" xr:uid="{00000000-0005-0000-0000-00006D000000}"/>
    <cellStyle name="Accent1 5" xfId="111" xr:uid="{00000000-0005-0000-0000-00006E000000}"/>
    <cellStyle name="Accent2" xfId="112" xr:uid="{00000000-0005-0000-0000-00006F000000}"/>
    <cellStyle name="Accent2 2" xfId="113" xr:uid="{00000000-0005-0000-0000-000070000000}"/>
    <cellStyle name="Accent2 3" xfId="114" xr:uid="{00000000-0005-0000-0000-000071000000}"/>
    <cellStyle name="Accent2 4" xfId="115" xr:uid="{00000000-0005-0000-0000-000072000000}"/>
    <cellStyle name="Accent2 5" xfId="116" xr:uid="{00000000-0005-0000-0000-000073000000}"/>
    <cellStyle name="Accent3" xfId="117" xr:uid="{00000000-0005-0000-0000-000074000000}"/>
    <cellStyle name="Accent3 2" xfId="118" xr:uid="{00000000-0005-0000-0000-000075000000}"/>
    <cellStyle name="Accent3 3" xfId="119" xr:uid="{00000000-0005-0000-0000-000076000000}"/>
    <cellStyle name="Accent3 4" xfId="120" xr:uid="{00000000-0005-0000-0000-000077000000}"/>
    <cellStyle name="Accent3 5" xfId="121" xr:uid="{00000000-0005-0000-0000-000078000000}"/>
    <cellStyle name="Accent4" xfId="122" xr:uid="{00000000-0005-0000-0000-000079000000}"/>
    <cellStyle name="Accent4 2" xfId="123" xr:uid="{00000000-0005-0000-0000-00007A000000}"/>
    <cellStyle name="Accent4 3" xfId="124" xr:uid="{00000000-0005-0000-0000-00007B000000}"/>
    <cellStyle name="Accent4 4" xfId="125" xr:uid="{00000000-0005-0000-0000-00007C000000}"/>
    <cellStyle name="Accent4 5" xfId="126" xr:uid="{00000000-0005-0000-0000-00007D000000}"/>
    <cellStyle name="Accent5" xfId="127" xr:uid="{00000000-0005-0000-0000-00007E000000}"/>
    <cellStyle name="Accent5 2" xfId="128" xr:uid="{00000000-0005-0000-0000-00007F000000}"/>
    <cellStyle name="Accent5 3" xfId="129" xr:uid="{00000000-0005-0000-0000-000080000000}"/>
    <cellStyle name="Accent5 4" xfId="130" xr:uid="{00000000-0005-0000-0000-000081000000}"/>
    <cellStyle name="Accent5 5" xfId="131" xr:uid="{00000000-0005-0000-0000-000082000000}"/>
    <cellStyle name="Accent6" xfId="132" xr:uid="{00000000-0005-0000-0000-000083000000}"/>
    <cellStyle name="Accent6 2" xfId="133" xr:uid="{00000000-0005-0000-0000-000084000000}"/>
    <cellStyle name="Accent6 3" xfId="134" xr:uid="{00000000-0005-0000-0000-000085000000}"/>
    <cellStyle name="Accent6 4" xfId="135" xr:uid="{00000000-0005-0000-0000-000086000000}"/>
    <cellStyle name="Accent6 5" xfId="136" xr:uid="{00000000-0005-0000-0000-000087000000}"/>
    <cellStyle name="Bad" xfId="137" xr:uid="{00000000-0005-0000-0000-000088000000}"/>
    <cellStyle name="Bad 2" xfId="138" xr:uid="{00000000-0005-0000-0000-000089000000}"/>
    <cellStyle name="Bad 3" xfId="139" xr:uid="{00000000-0005-0000-0000-00008A000000}"/>
    <cellStyle name="Bad 4" xfId="140" xr:uid="{00000000-0005-0000-0000-00008B000000}"/>
    <cellStyle name="Bad 5" xfId="141" xr:uid="{00000000-0005-0000-0000-00008C000000}"/>
    <cellStyle name="Calc Currency (0)" xfId="142" xr:uid="{00000000-0005-0000-0000-00008D000000}"/>
    <cellStyle name="Calc Currency (2)" xfId="143" xr:uid="{00000000-0005-0000-0000-00008E000000}"/>
    <cellStyle name="Calc Percent (0)" xfId="144" xr:uid="{00000000-0005-0000-0000-00008F000000}"/>
    <cellStyle name="Calc Percent (1)" xfId="145" xr:uid="{00000000-0005-0000-0000-000090000000}"/>
    <cellStyle name="Calc Percent (2)" xfId="146" xr:uid="{00000000-0005-0000-0000-000091000000}"/>
    <cellStyle name="Calc Units (0)" xfId="147" xr:uid="{00000000-0005-0000-0000-000092000000}"/>
    <cellStyle name="Calc Units (1)" xfId="148" xr:uid="{00000000-0005-0000-0000-000093000000}"/>
    <cellStyle name="Calc Units (2)" xfId="149" xr:uid="{00000000-0005-0000-0000-000094000000}"/>
    <cellStyle name="Calculation" xfId="150" xr:uid="{00000000-0005-0000-0000-000095000000}"/>
    <cellStyle name="Calculation 2" xfId="151" xr:uid="{00000000-0005-0000-0000-000096000000}"/>
    <cellStyle name="Calculation 3" xfId="152" xr:uid="{00000000-0005-0000-0000-000097000000}"/>
    <cellStyle name="Calculation 4" xfId="153" xr:uid="{00000000-0005-0000-0000-000098000000}"/>
    <cellStyle name="Calculation 5" xfId="154" xr:uid="{00000000-0005-0000-0000-000099000000}"/>
    <cellStyle name="category" xfId="155" xr:uid="{00000000-0005-0000-0000-00009A000000}"/>
    <cellStyle name="Check Cell" xfId="156" xr:uid="{00000000-0005-0000-0000-00009B000000}"/>
    <cellStyle name="Check Cell 2" xfId="157" xr:uid="{00000000-0005-0000-0000-00009C000000}"/>
    <cellStyle name="Check Cell 3" xfId="158" xr:uid="{00000000-0005-0000-0000-00009D000000}"/>
    <cellStyle name="Check Cell 4" xfId="159" xr:uid="{00000000-0005-0000-0000-00009E000000}"/>
    <cellStyle name="Check Cell 5" xfId="160" xr:uid="{00000000-0005-0000-0000-00009F000000}"/>
    <cellStyle name="Comma" xfId="161" builtinId="3"/>
    <cellStyle name="Comma  - Style1" xfId="162" xr:uid="{00000000-0005-0000-0000-0000A1000000}"/>
    <cellStyle name="Comma  - Style7" xfId="163" xr:uid="{00000000-0005-0000-0000-0000A2000000}"/>
    <cellStyle name="Comma  - Style8" xfId="164" xr:uid="{00000000-0005-0000-0000-0000A3000000}"/>
    <cellStyle name="Comma [00]" xfId="165" xr:uid="{00000000-0005-0000-0000-0000A4000000}"/>
    <cellStyle name="Comma 10" xfId="166" xr:uid="{00000000-0005-0000-0000-0000A5000000}"/>
    <cellStyle name="Comma 10 2" xfId="167" xr:uid="{00000000-0005-0000-0000-0000A6000000}"/>
    <cellStyle name="Comma 10 2 2" xfId="168" xr:uid="{00000000-0005-0000-0000-0000A7000000}"/>
    <cellStyle name="Comma 10 2 3" xfId="169" xr:uid="{00000000-0005-0000-0000-0000A8000000}"/>
    <cellStyle name="Comma 10 3" xfId="170" xr:uid="{00000000-0005-0000-0000-0000A9000000}"/>
    <cellStyle name="Comma 10 3 2" xfId="171" xr:uid="{00000000-0005-0000-0000-0000AA000000}"/>
    <cellStyle name="Comma 10 4" xfId="172" xr:uid="{00000000-0005-0000-0000-0000AB000000}"/>
    <cellStyle name="Comma 10 5" xfId="173" xr:uid="{00000000-0005-0000-0000-0000AC000000}"/>
    <cellStyle name="Comma 10 6" xfId="174" xr:uid="{00000000-0005-0000-0000-0000AD000000}"/>
    <cellStyle name="Comma 10 7" xfId="175" xr:uid="{00000000-0005-0000-0000-0000AE000000}"/>
    <cellStyle name="Comma 10 8" xfId="176" xr:uid="{00000000-0005-0000-0000-0000AF000000}"/>
    <cellStyle name="Comma 10 9" xfId="177" xr:uid="{00000000-0005-0000-0000-0000B0000000}"/>
    <cellStyle name="Comma 11" xfId="178" xr:uid="{00000000-0005-0000-0000-0000B1000000}"/>
    <cellStyle name="Comma 11 10" xfId="179" xr:uid="{00000000-0005-0000-0000-0000B2000000}"/>
    <cellStyle name="Comma 11 10 2" xfId="180" xr:uid="{00000000-0005-0000-0000-0000B3000000}"/>
    <cellStyle name="Comma 11 11" xfId="181" xr:uid="{00000000-0005-0000-0000-0000B4000000}"/>
    <cellStyle name="Comma 11 11 2" xfId="182" xr:uid="{00000000-0005-0000-0000-0000B5000000}"/>
    <cellStyle name="Comma 11 12" xfId="183" xr:uid="{00000000-0005-0000-0000-0000B6000000}"/>
    <cellStyle name="Comma 11 12 2" xfId="184" xr:uid="{00000000-0005-0000-0000-0000B7000000}"/>
    <cellStyle name="Comma 11 13" xfId="185" xr:uid="{00000000-0005-0000-0000-0000B8000000}"/>
    <cellStyle name="Comma 11 13 2" xfId="186" xr:uid="{00000000-0005-0000-0000-0000B9000000}"/>
    <cellStyle name="Comma 11 14" xfId="187" xr:uid="{00000000-0005-0000-0000-0000BA000000}"/>
    <cellStyle name="Comma 11 14 2" xfId="188" xr:uid="{00000000-0005-0000-0000-0000BB000000}"/>
    <cellStyle name="Comma 11 15" xfId="189" xr:uid="{00000000-0005-0000-0000-0000BC000000}"/>
    <cellStyle name="Comma 11 15 2" xfId="190" xr:uid="{00000000-0005-0000-0000-0000BD000000}"/>
    <cellStyle name="Comma 11 16" xfId="191" xr:uid="{00000000-0005-0000-0000-0000BE000000}"/>
    <cellStyle name="Comma 11 16 2" xfId="192" xr:uid="{00000000-0005-0000-0000-0000BF000000}"/>
    <cellStyle name="Comma 11 17" xfId="193" xr:uid="{00000000-0005-0000-0000-0000C0000000}"/>
    <cellStyle name="Comma 11 17 2" xfId="194" xr:uid="{00000000-0005-0000-0000-0000C1000000}"/>
    <cellStyle name="Comma 11 18" xfId="195" xr:uid="{00000000-0005-0000-0000-0000C2000000}"/>
    <cellStyle name="Comma 11 2" xfId="196" xr:uid="{00000000-0005-0000-0000-0000C3000000}"/>
    <cellStyle name="Comma 11 2 2" xfId="197" xr:uid="{00000000-0005-0000-0000-0000C4000000}"/>
    <cellStyle name="Comma 11 2 3" xfId="198" xr:uid="{00000000-0005-0000-0000-0000C5000000}"/>
    <cellStyle name="Comma 11 2 4" xfId="199" xr:uid="{00000000-0005-0000-0000-0000C6000000}"/>
    <cellStyle name="Comma 11 3" xfId="200" xr:uid="{00000000-0005-0000-0000-0000C7000000}"/>
    <cellStyle name="Comma 11 3 2" xfId="201" xr:uid="{00000000-0005-0000-0000-0000C8000000}"/>
    <cellStyle name="Comma 11 3 3" xfId="202" xr:uid="{00000000-0005-0000-0000-0000C9000000}"/>
    <cellStyle name="Comma 11 4" xfId="203" xr:uid="{00000000-0005-0000-0000-0000CA000000}"/>
    <cellStyle name="Comma 11 4 2" xfId="204" xr:uid="{00000000-0005-0000-0000-0000CB000000}"/>
    <cellStyle name="Comma 11 5" xfId="205" xr:uid="{00000000-0005-0000-0000-0000CC000000}"/>
    <cellStyle name="Comma 11 5 2" xfId="206" xr:uid="{00000000-0005-0000-0000-0000CD000000}"/>
    <cellStyle name="Comma 11 6" xfId="207" xr:uid="{00000000-0005-0000-0000-0000CE000000}"/>
    <cellStyle name="Comma 11 6 2" xfId="208" xr:uid="{00000000-0005-0000-0000-0000CF000000}"/>
    <cellStyle name="Comma 11 7" xfId="209" xr:uid="{00000000-0005-0000-0000-0000D0000000}"/>
    <cellStyle name="Comma 11 7 2" xfId="210" xr:uid="{00000000-0005-0000-0000-0000D1000000}"/>
    <cellStyle name="Comma 11 8" xfId="211" xr:uid="{00000000-0005-0000-0000-0000D2000000}"/>
    <cellStyle name="Comma 11 8 2" xfId="212" xr:uid="{00000000-0005-0000-0000-0000D3000000}"/>
    <cellStyle name="Comma 11 9" xfId="213" xr:uid="{00000000-0005-0000-0000-0000D4000000}"/>
    <cellStyle name="Comma 11 9 2" xfId="214" xr:uid="{00000000-0005-0000-0000-0000D5000000}"/>
    <cellStyle name="Comma 12" xfId="215" xr:uid="{00000000-0005-0000-0000-0000D6000000}"/>
    <cellStyle name="Comma 12 2" xfId="216" xr:uid="{00000000-0005-0000-0000-0000D7000000}"/>
    <cellStyle name="Comma 12 2 2" xfId="217" xr:uid="{00000000-0005-0000-0000-0000D8000000}"/>
    <cellStyle name="Comma 12 3" xfId="218" xr:uid="{00000000-0005-0000-0000-0000D9000000}"/>
    <cellStyle name="Comma 12 4" xfId="219" xr:uid="{00000000-0005-0000-0000-0000DA000000}"/>
    <cellStyle name="Comma 12 5" xfId="220" xr:uid="{00000000-0005-0000-0000-0000DB000000}"/>
    <cellStyle name="Comma 12 6" xfId="221" xr:uid="{00000000-0005-0000-0000-0000DC000000}"/>
    <cellStyle name="Comma 12 7" xfId="222" xr:uid="{00000000-0005-0000-0000-0000DD000000}"/>
    <cellStyle name="Comma 12 8" xfId="223" xr:uid="{00000000-0005-0000-0000-0000DE000000}"/>
    <cellStyle name="Comma 13" xfId="224" xr:uid="{00000000-0005-0000-0000-0000DF000000}"/>
    <cellStyle name="Comma 13 2" xfId="225" xr:uid="{00000000-0005-0000-0000-0000E0000000}"/>
    <cellStyle name="Comma 13 2 2" xfId="226" xr:uid="{00000000-0005-0000-0000-0000E1000000}"/>
    <cellStyle name="Comma 13 2 3" xfId="227" xr:uid="{00000000-0005-0000-0000-0000E2000000}"/>
    <cellStyle name="Comma 13 2 4" xfId="228" xr:uid="{00000000-0005-0000-0000-0000E3000000}"/>
    <cellStyle name="Comma 13 2 5" xfId="229" xr:uid="{00000000-0005-0000-0000-0000E4000000}"/>
    <cellStyle name="Comma 13 2 6" xfId="230" xr:uid="{00000000-0005-0000-0000-0000E5000000}"/>
    <cellStyle name="Comma 13 3" xfId="231" xr:uid="{00000000-0005-0000-0000-0000E6000000}"/>
    <cellStyle name="Comma 13 4" xfId="232" xr:uid="{00000000-0005-0000-0000-0000E7000000}"/>
    <cellStyle name="Comma 13 5" xfId="233" xr:uid="{00000000-0005-0000-0000-0000E8000000}"/>
    <cellStyle name="Comma 13 6" xfId="234" xr:uid="{00000000-0005-0000-0000-0000E9000000}"/>
    <cellStyle name="Comma 14" xfId="235" xr:uid="{00000000-0005-0000-0000-0000EA000000}"/>
    <cellStyle name="Comma 14 2" xfId="236" xr:uid="{00000000-0005-0000-0000-0000EB000000}"/>
    <cellStyle name="Comma 14 3" xfId="237" xr:uid="{00000000-0005-0000-0000-0000EC000000}"/>
    <cellStyle name="Comma 14 4" xfId="238" xr:uid="{00000000-0005-0000-0000-0000ED000000}"/>
    <cellStyle name="Comma 14 5" xfId="239" xr:uid="{00000000-0005-0000-0000-0000EE000000}"/>
    <cellStyle name="Comma 14 6" xfId="240" xr:uid="{00000000-0005-0000-0000-0000EF000000}"/>
    <cellStyle name="Comma 14 7" xfId="241" xr:uid="{00000000-0005-0000-0000-0000F0000000}"/>
    <cellStyle name="Comma 15" xfId="242" xr:uid="{00000000-0005-0000-0000-0000F1000000}"/>
    <cellStyle name="Comma 15 2" xfId="243" xr:uid="{00000000-0005-0000-0000-0000F2000000}"/>
    <cellStyle name="Comma 16" xfId="244" xr:uid="{00000000-0005-0000-0000-0000F3000000}"/>
    <cellStyle name="Comma 16 2" xfId="245" xr:uid="{00000000-0005-0000-0000-0000F4000000}"/>
    <cellStyle name="Comma 17" xfId="246" xr:uid="{00000000-0005-0000-0000-0000F5000000}"/>
    <cellStyle name="Comma 17 2" xfId="247" xr:uid="{00000000-0005-0000-0000-0000F6000000}"/>
    <cellStyle name="Comma 18" xfId="248" xr:uid="{00000000-0005-0000-0000-0000F7000000}"/>
    <cellStyle name="Comma 18 2" xfId="249" xr:uid="{00000000-0005-0000-0000-0000F8000000}"/>
    <cellStyle name="Comma 19" xfId="250" xr:uid="{00000000-0005-0000-0000-0000F9000000}"/>
    <cellStyle name="Comma 19 2" xfId="251" xr:uid="{00000000-0005-0000-0000-0000FA000000}"/>
    <cellStyle name="Comma 2" xfId="252" xr:uid="{00000000-0005-0000-0000-0000FB000000}"/>
    <cellStyle name="Comma 2 10" xfId="253" xr:uid="{00000000-0005-0000-0000-0000FC000000}"/>
    <cellStyle name="Comma 2 10 2" xfId="254" xr:uid="{00000000-0005-0000-0000-0000FD000000}"/>
    <cellStyle name="Comma 2 11" xfId="255" xr:uid="{00000000-0005-0000-0000-0000FE000000}"/>
    <cellStyle name="Comma 2 11 2" xfId="256" xr:uid="{00000000-0005-0000-0000-0000FF000000}"/>
    <cellStyle name="Comma 2 12" xfId="257" xr:uid="{00000000-0005-0000-0000-000000010000}"/>
    <cellStyle name="Comma 2 12 2" xfId="258" xr:uid="{00000000-0005-0000-0000-000001010000}"/>
    <cellStyle name="Comma 2 13" xfId="259" xr:uid="{00000000-0005-0000-0000-000002010000}"/>
    <cellStyle name="Comma 2 13 2" xfId="260" xr:uid="{00000000-0005-0000-0000-000003010000}"/>
    <cellStyle name="Comma 2 14" xfId="261" xr:uid="{00000000-0005-0000-0000-000004010000}"/>
    <cellStyle name="Comma 2 14 2" xfId="262" xr:uid="{00000000-0005-0000-0000-000005010000}"/>
    <cellStyle name="Comma 2 15" xfId="263" xr:uid="{00000000-0005-0000-0000-000006010000}"/>
    <cellStyle name="Comma 2 15 2" xfId="264" xr:uid="{00000000-0005-0000-0000-000007010000}"/>
    <cellStyle name="Comma 2 16" xfId="265" xr:uid="{00000000-0005-0000-0000-000008010000}"/>
    <cellStyle name="Comma 2 16 2" xfId="266" xr:uid="{00000000-0005-0000-0000-000009010000}"/>
    <cellStyle name="Comma 2 17" xfId="267" xr:uid="{00000000-0005-0000-0000-00000A010000}"/>
    <cellStyle name="Comma 2 17 2" xfId="268" xr:uid="{00000000-0005-0000-0000-00000B010000}"/>
    <cellStyle name="Comma 2 18" xfId="269" xr:uid="{00000000-0005-0000-0000-00000C010000}"/>
    <cellStyle name="Comma 2 18 2" xfId="270" xr:uid="{00000000-0005-0000-0000-00000D010000}"/>
    <cellStyle name="Comma 2 19" xfId="271" xr:uid="{00000000-0005-0000-0000-00000E010000}"/>
    <cellStyle name="Comma 2 19 2" xfId="272" xr:uid="{00000000-0005-0000-0000-00000F010000}"/>
    <cellStyle name="Comma 2 2" xfId="273" xr:uid="{00000000-0005-0000-0000-000010010000}"/>
    <cellStyle name="Comma 2 2 10" xfId="274" xr:uid="{00000000-0005-0000-0000-000011010000}"/>
    <cellStyle name="Comma 2 2 10 2" xfId="275" xr:uid="{00000000-0005-0000-0000-000012010000}"/>
    <cellStyle name="Comma 2 2 11" xfId="276" xr:uid="{00000000-0005-0000-0000-000013010000}"/>
    <cellStyle name="Comma 2 2 11 2" xfId="277" xr:uid="{00000000-0005-0000-0000-000014010000}"/>
    <cellStyle name="Comma 2 2 12" xfId="278" xr:uid="{00000000-0005-0000-0000-000015010000}"/>
    <cellStyle name="Comma 2 2 12 2" xfId="279" xr:uid="{00000000-0005-0000-0000-000016010000}"/>
    <cellStyle name="Comma 2 2 13" xfId="280" xr:uid="{00000000-0005-0000-0000-000017010000}"/>
    <cellStyle name="Comma 2 2 13 2" xfId="281" xr:uid="{00000000-0005-0000-0000-000018010000}"/>
    <cellStyle name="Comma 2 2 14" xfId="282" xr:uid="{00000000-0005-0000-0000-000019010000}"/>
    <cellStyle name="Comma 2 2 14 2" xfId="283" xr:uid="{00000000-0005-0000-0000-00001A010000}"/>
    <cellStyle name="Comma 2 2 15" xfId="284" xr:uid="{00000000-0005-0000-0000-00001B010000}"/>
    <cellStyle name="Comma 2 2 15 2" xfId="285" xr:uid="{00000000-0005-0000-0000-00001C010000}"/>
    <cellStyle name="Comma 2 2 16" xfId="286" xr:uid="{00000000-0005-0000-0000-00001D010000}"/>
    <cellStyle name="Comma 2 2 16 2" xfId="287" xr:uid="{00000000-0005-0000-0000-00001E010000}"/>
    <cellStyle name="Comma 2 2 17" xfId="288" xr:uid="{00000000-0005-0000-0000-00001F010000}"/>
    <cellStyle name="Comma 2 2 17 2" xfId="289" xr:uid="{00000000-0005-0000-0000-000020010000}"/>
    <cellStyle name="Comma 2 2 18" xfId="290" xr:uid="{00000000-0005-0000-0000-000021010000}"/>
    <cellStyle name="Comma 2 2 19" xfId="291" xr:uid="{00000000-0005-0000-0000-000022010000}"/>
    <cellStyle name="Comma 2 2 2" xfId="292" xr:uid="{00000000-0005-0000-0000-000023010000}"/>
    <cellStyle name="Comma 2 2 2 2" xfId="293" xr:uid="{00000000-0005-0000-0000-000024010000}"/>
    <cellStyle name="Comma 2 2 2 3" xfId="294" xr:uid="{00000000-0005-0000-0000-000025010000}"/>
    <cellStyle name="Comma 2 2 3" xfId="295" xr:uid="{00000000-0005-0000-0000-000026010000}"/>
    <cellStyle name="Comma 2 2 3 2" xfId="296" xr:uid="{00000000-0005-0000-0000-000027010000}"/>
    <cellStyle name="Comma 2 2 4" xfId="297" xr:uid="{00000000-0005-0000-0000-000028010000}"/>
    <cellStyle name="Comma 2 2 4 2" xfId="298" xr:uid="{00000000-0005-0000-0000-000029010000}"/>
    <cellStyle name="Comma 2 2 5" xfId="299" xr:uid="{00000000-0005-0000-0000-00002A010000}"/>
    <cellStyle name="Comma 2 2 5 2" xfId="300" xr:uid="{00000000-0005-0000-0000-00002B010000}"/>
    <cellStyle name="Comma 2 2 6" xfId="301" xr:uid="{00000000-0005-0000-0000-00002C010000}"/>
    <cellStyle name="Comma 2 2 6 2" xfId="302" xr:uid="{00000000-0005-0000-0000-00002D010000}"/>
    <cellStyle name="Comma 2 2 7" xfId="303" xr:uid="{00000000-0005-0000-0000-00002E010000}"/>
    <cellStyle name="Comma 2 2 7 2" xfId="304" xr:uid="{00000000-0005-0000-0000-00002F010000}"/>
    <cellStyle name="Comma 2 2 8" xfId="305" xr:uid="{00000000-0005-0000-0000-000030010000}"/>
    <cellStyle name="Comma 2 2 8 2" xfId="306" xr:uid="{00000000-0005-0000-0000-000031010000}"/>
    <cellStyle name="Comma 2 2 9" xfId="307" xr:uid="{00000000-0005-0000-0000-000032010000}"/>
    <cellStyle name="Comma 2 2 9 2" xfId="308" xr:uid="{00000000-0005-0000-0000-000033010000}"/>
    <cellStyle name="Comma 2 20" xfId="309" xr:uid="{00000000-0005-0000-0000-000034010000}"/>
    <cellStyle name="Comma 2 20 2" xfId="310" xr:uid="{00000000-0005-0000-0000-000035010000}"/>
    <cellStyle name="Comma 2 21" xfId="311" xr:uid="{00000000-0005-0000-0000-000036010000}"/>
    <cellStyle name="Comma 2 21 2" xfId="312" xr:uid="{00000000-0005-0000-0000-000037010000}"/>
    <cellStyle name="Comma 2 22" xfId="313" xr:uid="{00000000-0005-0000-0000-000038010000}"/>
    <cellStyle name="Comma 2 22 2" xfId="314" xr:uid="{00000000-0005-0000-0000-000039010000}"/>
    <cellStyle name="Comma 2 23" xfId="315" xr:uid="{00000000-0005-0000-0000-00003A010000}"/>
    <cellStyle name="Comma 2 23 2" xfId="316" xr:uid="{00000000-0005-0000-0000-00003B010000}"/>
    <cellStyle name="Comma 2 24" xfId="317" xr:uid="{00000000-0005-0000-0000-00003C010000}"/>
    <cellStyle name="Comma 2 24 2" xfId="318" xr:uid="{00000000-0005-0000-0000-00003D010000}"/>
    <cellStyle name="Comma 2 25" xfId="319" xr:uid="{00000000-0005-0000-0000-00003E010000}"/>
    <cellStyle name="Comma 2 25 2" xfId="320" xr:uid="{00000000-0005-0000-0000-00003F010000}"/>
    <cellStyle name="Comma 2 26" xfId="321" xr:uid="{00000000-0005-0000-0000-000040010000}"/>
    <cellStyle name="Comma 2 26 2" xfId="322" xr:uid="{00000000-0005-0000-0000-000041010000}"/>
    <cellStyle name="Comma 2 27" xfId="323" xr:uid="{00000000-0005-0000-0000-000042010000}"/>
    <cellStyle name="Comma 2 28" xfId="324" xr:uid="{00000000-0005-0000-0000-000043010000}"/>
    <cellStyle name="Comma 2 29" xfId="325" xr:uid="{00000000-0005-0000-0000-000044010000}"/>
    <cellStyle name="Comma 2 3" xfId="326" xr:uid="{00000000-0005-0000-0000-000045010000}"/>
    <cellStyle name="Comma 2 3 10" xfId="327" xr:uid="{00000000-0005-0000-0000-000046010000}"/>
    <cellStyle name="Comma 2 3 10 2" xfId="328" xr:uid="{00000000-0005-0000-0000-000047010000}"/>
    <cellStyle name="Comma 2 3 11" xfId="329" xr:uid="{00000000-0005-0000-0000-000048010000}"/>
    <cellStyle name="Comma 2 3 11 2" xfId="330" xr:uid="{00000000-0005-0000-0000-000049010000}"/>
    <cellStyle name="Comma 2 3 12" xfId="331" xr:uid="{00000000-0005-0000-0000-00004A010000}"/>
    <cellStyle name="Comma 2 3 12 2" xfId="332" xr:uid="{00000000-0005-0000-0000-00004B010000}"/>
    <cellStyle name="Comma 2 3 13" xfId="333" xr:uid="{00000000-0005-0000-0000-00004C010000}"/>
    <cellStyle name="Comma 2 3 13 2" xfId="334" xr:uid="{00000000-0005-0000-0000-00004D010000}"/>
    <cellStyle name="Comma 2 3 14" xfId="335" xr:uid="{00000000-0005-0000-0000-00004E010000}"/>
    <cellStyle name="Comma 2 3 14 2" xfId="336" xr:uid="{00000000-0005-0000-0000-00004F010000}"/>
    <cellStyle name="Comma 2 3 15" xfId="337" xr:uid="{00000000-0005-0000-0000-000050010000}"/>
    <cellStyle name="Comma 2 3 15 2" xfId="338" xr:uid="{00000000-0005-0000-0000-000051010000}"/>
    <cellStyle name="Comma 2 3 16" xfId="339" xr:uid="{00000000-0005-0000-0000-000052010000}"/>
    <cellStyle name="Comma 2 3 16 2" xfId="340" xr:uid="{00000000-0005-0000-0000-000053010000}"/>
    <cellStyle name="Comma 2 3 17" xfId="341" xr:uid="{00000000-0005-0000-0000-000054010000}"/>
    <cellStyle name="Comma 2 3 17 2" xfId="342" xr:uid="{00000000-0005-0000-0000-000055010000}"/>
    <cellStyle name="Comma 2 3 18" xfId="343" xr:uid="{00000000-0005-0000-0000-000056010000}"/>
    <cellStyle name="Comma 2 3 19" xfId="344" xr:uid="{00000000-0005-0000-0000-000057010000}"/>
    <cellStyle name="Comma 2 3 2" xfId="345" xr:uid="{00000000-0005-0000-0000-000058010000}"/>
    <cellStyle name="Comma 2 3 2 2" xfId="346" xr:uid="{00000000-0005-0000-0000-000059010000}"/>
    <cellStyle name="Comma 2 3 3" xfId="347" xr:uid="{00000000-0005-0000-0000-00005A010000}"/>
    <cellStyle name="Comma 2 3 3 2" xfId="348" xr:uid="{00000000-0005-0000-0000-00005B010000}"/>
    <cellStyle name="Comma 2 3 4" xfId="349" xr:uid="{00000000-0005-0000-0000-00005C010000}"/>
    <cellStyle name="Comma 2 3 4 2" xfId="350" xr:uid="{00000000-0005-0000-0000-00005D010000}"/>
    <cellStyle name="Comma 2 3 5" xfId="351" xr:uid="{00000000-0005-0000-0000-00005E010000}"/>
    <cellStyle name="Comma 2 3 5 2" xfId="352" xr:uid="{00000000-0005-0000-0000-00005F010000}"/>
    <cellStyle name="Comma 2 3 6" xfId="353" xr:uid="{00000000-0005-0000-0000-000060010000}"/>
    <cellStyle name="Comma 2 3 6 2" xfId="354" xr:uid="{00000000-0005-0000-0000-000061010000}"/>
    <cellStyle name="Comma 2 3 7" xfId="355" xr:uid="{00000000-0005-0000-0000-000062010000}"/>
    <cellStyle name="Comma 2 3 7 2" xfId="356" xr:uid="{00000000-0005-0000-0000-000063010000}"/>
    <cellStyle name="Comma 2 3 8" xfId="357" xr:uid="{00000000-0005-0000-0000-000064010000}"/>
    <cellStyle name="Comma 2 3 8 2" xfId="358" xr:uid="{00000000-0005-0000-0000-000065010000}"/>
    <cellStyle name="Comma 2 3 9" xfId="359" xr:uid="{00000000-0005-0000-0000-000066010000}"/>
    <cellStyle name="Comma 2 3 9 2" xfId="360" xr:uid="{00000000-0005-0000-0000-000067010000}"/>
    <cellStyle name="Comma 2 30" xfId="361" xr:uid="{00000000-0005-0000-0000-000068010000}"/>
    <cellStyle name="Comma 2 4" xfId="362" xr:uid="{00000000-0005-0000-0000-000069010000}"/>
    <cellStyle name="Comma 2 4 2" xfId="363" xr:uid="{00000000-0005-0000-0000-00006A010000}"/>
    <cellStyle name="Comma 2 4 3" xfId="364" xr:uid="{00000000-0005-0000-0000-00006B010000}"/>
    <cellStyle name="Comma 2 5" xfId="365" xr:uid="{00000000-0005-0000-0000-00006C010000}"/>
    <cellStyle name="Comma 2 5 2" xfId="366" xr:uid="{00000000-0005-0000-0000-00006D010000}"/>
    <cellStyle name="Comma 2 5 3" xfId="367" xr:uid="{00000000-0005-0000-0000-00006E010000}"/>
    <cellStyle name="Comma 2 6" xfId="368" xr:uid="{00000000-0005-0000-0000-00006F010000}"/>
    <cellStyle name="Comma 2 6 2" xfId="369" xr:uid="{00000000-0005-0000-0000-000070010000}"/>
    <cellStyle name="Comma 2 7" xfId="370" xr:uid="{00000000-0005-0000-0000-000071010000}"/>
    <cellStyle name="Comma 2 7 2" xfId="371" xr:uid="{00000000-0005-0000-0000-000072010000}"/>
    <cellStyle name="Comma 2 8" xfId="372" xr:uid="{00000000-0005-0000-0000-000073010000}"/>
    <cellStyle name="Comma 2 8 2" xfId="373" xr:uid="{00000000-0005-0000-0000-000074010000}"/>
    <cellStyle name="Comma 2 9" xfId="374" xr:uid="{00000000-0005-0000-0000-000075010000}"/>
    <cellStyle name="Comma 2 9 2" xfId="375" xr:uid="{00000000-0005-0000-0000-000076010000}"/>
    <cellStyle name="Comma 20" xfId="376" xr:uid="{00000000-0005-0000-0000-000077010000}"/>
    <cellStyle name="Comma 20 10" xfId="377" xr:uid="{00000000-0005-0000-0000-000078010000}"/>
    <cellStyle name="Comma 20 10 2" xfId="378" xr:uid="{00000000-0005-0000-0000-000079010000}"/>
    <cellStyle name="Comma 20 11" xfId="379" xr:uid="{00000000-0005-0000-0000-00007A010000}"/>
    <cellStyle name="Comma 20 11 2" xfId="380" xr:uid="{00000000-0005-0000-0000-00007B010000}"/>
    <cellStyle name="Comma 20 12" xfId="381" xr:uid="{00000000-0005-0000-0000-00007C010000}"/>
    <cellStyle name="Comma 20 12 2" xfId="382" xr:uid="{00000000-0005-0000-0000-00007D010000}"/>
    <cellStyle name="Comma 20 13" xfId="383" xr:uid="{00000000-0005-0000-0000-00007E010000}"/>
    <cellStyle name="Comma 20 13 2" xfId="384" xr:uid="{00000000-0005-0000-0000-00007F010000}"/>
    <cellStyle name="Comma 20 14" xfId="385" xr:uid="{00000000-0005-0000-0000-000080010000}"/>
    <cellStyle name="Comma 20 14 2" xfId="386" xr:uid="{00000000-0005-0000-0000-000081010000}"/>
    <cellStyle name="Comma 20 15" xfId="387" xr:uid="{00000000-0005-0000-0000-000082010000}"/>
    <cellStyle name="Comma 20 15 2" xfId="388" xr:uid="{00000000-0005-0000-0000-000083010000}"/>
    <cellStyle name="Comma 20 16" xfId="389" xr:uid="{00000000-0005-0000-0000-000084010000}"/>
    <cellStyle name="Comma 20 16 2" xfId="390" xr:uid="{00000000-0005-0000-0000-000085010000}"/>
    <cellStyle name="Comma 20 17" xfId="391" xr:uid="{00000000-0005-0000-0000-000086010000}"/>
    <cellStyle name="Comma 20 17 2" xfId="392" xr:uid="{00000000-0005-0000-0000-000087010000}"/>
    <cellStyle name="Comma 20 18" xfId="393" xr:uid="{00000000-0005-0000-0000-000088010000}"/>
    <cellStyle name="Comma 20 18 2" xfId="394" xr:uid="{00000000-0005-0000-0000-000089010000}"/>
    <cellStyle name="Comma 20 19" xfId="395" xr:uid="{00000000-0005-0000-0000-00008A010000}"/>
    <cellStyle name="Comma 20 2" xfId="396" xr:uid="{00000000-0005-0000-0000-00008B010000}"/>
    <cellStyle name="Comma 20 2 2" xfId="397" xr:uid="{00000000-0005-0000-0000-00008C010000}"/>
    <cellStyle name="Comma 20 3" xfId="398" xr:uid="{00000000-0005-0000-0000-00008D010000}"/>
    <cellStyle name="Comma 20 3 2" xfId="399" xr:uid="{00000000-0005-0000-0000-00008E010000}"/>
    <cellStyle name="Comma 20 4" xfId="400" xr:uid="{00000000-0005-0000-0000-00008F010000}"/>
    <cellStyle name="Comma 20 4 2" xfId="401" xr:uid="{00000000-0005-0000-0000-000090010000}"/>
    <cellStyle name="Comma 20 5" xfId="402" xr:uid="{00000000-0005-0000-0000-000091010000}"/>
    <cellStyle name="Comma 20 5 2" xfId="403" xr:uid="{00000000-0005-0000-0000-000092010000}"/>
    <cellStyle name="Comma 20 6" xfId="404" xr:uid="{00000000-0005-0000-0000-000093010000}"/>
    <cellStyle name="Comma 20 6 2" xfId="405" xr:uid="{00000000-0005-0000-0000-000094010000}"/>
    <cellStyle name="Comma 20 7" xfId="406" xr:uid="{00000000-0005-0000-0000-000095010000}"/>
    <cellStyle name="Comma 20 7 2" xfId="407" xr:uid="{00000000-0005-0000-0000-000096010000}"/>
    <cellStyle name="Comma 20 8" xfId="408" xr:uid="{00000000-0005-0000-0000-000097010000}"/>
    <cellStyle name="Comma 20 8 2" xfId="409" xr:uid="{00000000-0005-0000-0000-000098010000}"/>
    <cellStyle name="Comma 20 9" xfId="410" xr:uid="{00000000-0005-0000-0000-000099010000}"/>
    <cellStyle name="Comma 20 9 2" xfId="411" xr:uid="{00000000-0005-0000-0000-00009A010000}"/>
    <cellStyle name="Comma 21" xfId="412" xr:uid="{00000000-0005-0000-0000-00009B010000}"/>
    <cellStyle name="Comma 21 2" xfId="413" xr:uid="{00000000-0005-0000-0000-00009C010000}"/>
    <cellStyle name="Comma 22" xfId="414" xr:uid="{00000000-0005-0000-0000-00009D010000}"/>
    <cellStyle name="Comma 23" xfId="415" xr:uid="{00000000-0005-0000-0000-00009E010000}"/>
    <cellStyle name="Comma 23 2" xfId="416" xr:uid="{00000000-0005-0000-0000-00009F010000}"/>
    <cellStyle name="Comma 23 2 2" xfId="417" xr:uid="{00000000-0005-0000-0000-0000A0010000}"/>
    <cellStyle name="Comma 23 3" xfId="418" xr:uid="{00000000-0005-0000-0000-0000A1010000}"/>
    <cellStyle name="Comma 23 4" xfId="419" xr:uid="{00000000-0005-0000-0000-0000A2010000}"/>
    <cellStyle name="Comma 23 5" xfId="420" xr:uid="{00000000-0005-0000-0000-0000A3010000}"/>
    <cellStyle name="Comma 24" xfId="421" xr:uid="{00000000-0005-0000-0000-0000A4010000}"/>
    <cellStyle name="Comma 24 2" xfId="422" xr:uid="{00000000-0005-0000-0000-0000A5010000}"/>
    <cellStyle name="Comma 25" xfId="423" xr:uid="{00000000-0005-0000-0000-0000A6010000}"/>
    <cellStyle name="Comma 25 2" xfId="424" xr:uid="{00000000-0005-0000-0000-0000A7010000}"/>
    <cellStyle name="Comma 25 3" xfId="425" xr:uid="{00000000-0005-0000-0000-0000A8010000}"/>
    <cellStyle name="Comma 26" xfId="426" xr:uid="{00000000-0005-0000-0000-0000A9010000}"/>
    <cellStyle name="Comma 27" xfId="427" xr:uid="{00000000-0005-0000-0000-0000AA010000}"/>
    <cellStyle name="Comma 27 2" xfId="428" xr:uid="{00000000-0005-0000-0000-0000AB010000}"/>
    <cellStyle name="Comma 28" xfId="429" xr:uid="{00000000-0005-0000-0000-0000AC010000}"/>
    <cellStyle name="Comma 28 2" xfId="430" xr:uid="{00000000-0005-0000-0000-0000AD010000}"/>
    <cellStyle name="Comma 29" xfId="431" xr:uid="{00000000-0005-0000-0000-0000AE010000}"/>
    <cellStyle name="Comma 3" xfId="432" xr:uid="{00000000-0005-0000-0000-0000AF010000}"/>
    <cellStyle name="Comma 3 10" xfId="433" xr:uid="{00000000-0005-0000-0000-0000B0010000}"/>
    <cellStyle name="Comma 3 10 2" xfId="434" xr:uid="{00000000-0005-0000-0000-0000B1010000}"/>
    <cellStyle name="Comma 3 11" xfId="435" xr:uid="{00000000-0005-0000-0000-0000B2010000}"/>
    <cellStyle name="Comma 3 11 2" xfId="436" xr:uid="{00000000-0005-0000-0000-0000B3010000}"/>
    <cellStyle name="Comma 3 12" xfId="437" xr:uid="{00000000-0005-0000-0000-0000B4010000}"/>
    <cellStyle name="Comma 3 12 2" xfId="438" xr:uid="{00000000-0005-0000-0000-0000B5010000}"/>
    <cellStyle name="Comma 3 13" xfId="439" xr:uid="{00000000-0005-0000-0000-0000B6010000}"/>
    <cellStyle name="Comma 3 13 2" xfId="440" xr:uid="{00000000-0005-0000-0000-0000B7010000}"/>
    <cellStyle name="Comma 3 14" xfId="441" xr:uid="{00000000-0005-0000-0000-0000B8010000}"/>
    <cellStyle name="Comma 3 14 2" xfId="442" xr:uid="{00000000-0005-0000-0000-0000B9010000}"/>
    <cellStyle name="Comma 3 15" xfId="443" xr:uid="{00000000-0005-0000-0000-0000BA010000}"/>
    <cellStyle name="Comma 3 15 2" xfId="444" xr:uid="{00000000-0005-0000-0000-0000BB010000}"/>
    <cellStyle name="Comma 3 16" xfId="445" xr:uid="{00000000-0005-0000-0000-0000BC010000}"/>
    <cellStyle name="Comma 3 16 2" xfId="446" xr:uid="{00000000-0005-0000-0000-0000BD010000}"/>
    <cellStyle name="Comma 3 17" xfId="447" xr:uid="{00000000-0005-0000-0000-0000BE010000}"/>
    <cellStyle name="Comma 3 17 2" xfId="448" xr:uid="{00000000-0005-0000-0000-0000BF010000}"/>
    <cellStyle name="Comma 3 18" xfId="449" xr:uid="{00000000-0005-0000-0000-0000C0010000}"/>
    <cellStyle name="Comma 3 19" xfId="450" xr:uid="{00000000-0005-0000-0000-0000C1010000}"/>
    <cellStyle name="Comma 3 2" xfId="451" xr:uid="{00000000-0005-0000-0000-0000C2010000}"/>
    <cellStyle name="Comma 3 2 2" xfId="452" xr:uid="{00000000-0005-0000-0000-0000C3010000}"/>
    <cellStyle name="Comma 3 2 3" xfId="453" xr:uid="{00000000-0005-0000-0000-0000C4010000}"/>
    <cellStyle name="Comma 3 2 4" xfId="454" xr:uid="{00000000-0005-0000-0000-0000C5010000}"/>
    <cellStyle name="Comma 3 2 5" xfId="455" xr:uid="{00000000-0005-0000-0000-0000C6010000}"/>
    <cellStyle name="Comma 3 2 6" xfId="456" xr:uid="{00000000-0005-0000-0000-0000C7010000}"/>
    <cellStyle name="Comma 3 2 7" xfId="457" xr:uid="{00000000-0005-0000-0000-0000C8010000}"/>
    <cellStyle name="Comma 3 2 8" xfId="458" xr:uid="{00000000-0005-0000-0000-0000C9010000}"/>
    <cellStyle name="Comma 3 20" xfId="459" xr:uid="{00000000-0005-0000-0000-0000CA010000}"/>
    <cellStyle name="Comma 3 21" xfId="460" xr:uid="{00000000-0005-0000-0000-0000CB010000}"/>
    <cellStyle name="Comma 3 22" xfId="461" xr:uid="{00000000-0005-0000-0000-0000CC010000}"/>
    <cellStyle name="Comma 3 23" xfId="462" xr:uid="{00000000-0005-0000-0000-0000CD010000}"/>
    <cellStyle name="Comma 3 24" xfId="463" xr:uid="{00000000-0005-0000-0000-0000CE010000}"/>
    <cellStyle name="Comma 3 25" xfId="464" xr:uid="{00000000-0005-0000-0000-0000CF010000}"/>
    <cellStyle name="Comma 3 3" xfId="465" xr:uid="{00000000-0005-0000-0000-0000D0010000}"/>
    <cellStyle name="Comma 3 3 2" xfId="466" xr:uid="{00000000-0005-0000-0000-0000D1010000}"/>
    <cellStyle name="Comma 3 3 3" xfId="467" xr:uid="{00000000-0005-0000-0000-0000D2010000}"/>
    <cellStyle name="Comma 3 3 4" xfId="468" xr:uid="{00000000-0005-0000-0000-0000D3010000}"/>
    <cellStyle name="Comma 3 3 5" xfId="469" xr:uid="{00000000-0005-0000-0000-0000D4010000}"/>
    <cellStyle name="Comma 3 3 6" xfId="470" xr:uid="{00000000-0005-0000-0000-0000D5010000}"/>
    <cellStyle name="Comma 3 3 7" xfId="471" xr:uid="{00000000-0005-0000-0000-0000D6010000}"/>
    <cellStyle name="Comma 3 3 8" xfId="472" xr:uid="{00000000-0005-0000-0000-0000D7010000}"/>
    <cellStyle name="Comma 3 4" xfId="473" xr:uid="{00000000-0005-0000-0000-0000D8010000}"/>
    <cellStyle name="Comma 3 4 2" xfId="474" xr:uid="{00000000-0005-0000-0000-0000D9010000}"/>
    <cellStyle name="Comma 3 4 3" xfId="475" xr:uid="{00000000-0005-0000-0000-0000DA010000}"/>
    <cellStyle name="Comma 3 4 4" xfId="476" xr:uid="{00000000-0005-0000-0000-0000DB010000}"/>
    <cellStyle name="Comma 3 4 5" xfId="477" xr:uid="{00000000-0005-0000-0000-0000DC010000}"/>
    <cellStyle name="Comma 3 4 6" xfId="478" xr:uid="{00000000-0005-0000-0000-0000DD010000}"/>
    <cellStyle name="Comma 3 5" xfId="479" xr:uid="{00000000-0005-0000-0000-0000DE010000}"/>
    <cellStyle name="Comma 3 5 2" xfId="480" xr:uid="{00000000-0005-0000-0000-0000DF010000}"/>
    <cellStyle name="Comma 3 5 3" xfId="481" xr:uid="{00000000-0005-0000-0000-0000E0010000}"/>
    <cellStyle name="Comma 3 5 4" xfId="482" xr:uid="{00000000-0005-0000-0000-0000E1010000}"/>
    <cellStyle name="Comma 3 5 5" xfId="483" xr:uid="{00000000-0005-0000-0000-0000E2010000}"/>
    <cellStyle name="Comma 3 5 6" xfId="484" xr:uid="{00000000-0005-0000-0000-0000E3010000}"/>
    <cellStyle name="Comma 3 6" xfId="485" xr:uid="{00000000-0005-0000-0000-0000E4010000}"/>
    <cellStyle name="Comma 3 6 2" xfId="486" xr:uid="{00000000-0005-0000-0000-0000E5010000}"/>
    <cellStyle name="Comma 3 6 3" xfId="487" xr:uid="{00000000-0005-0000-0000-0000E6010000}"/>
    <cellStyle name="Comma 3 6 4" xfId="488" xr:uid="{00000000-0005-0000-0000-0000E7010000}"/>
    <cellStyle name="Comma 3 6 5" xfId="489" xr:uid="{00000000-0005-0000-0000-0000E8010000}"/>
    <cellStyle name="Comma 3 6 6" xfId="490" xr:uid="{00000000-0005-0000-0000-0000E9010000}"/>
    <cellStyle name="Comma 3 7" xfId="491" xr:uid="{00000000-0005-0000-0000-0000EA010000}"/>
    <cellStyle name="Comma 3 7 2" xfId="492" xr:uid="{00000000-0005-0000-0000-0000EB010000}"/>
    <cellStyle name="Comma 3 8" xfId="493" xr:uid="{00000000-0005-0000-0000-0000EC010000}"/>
    <cellStyle name="Comma 3 8 2" xfId="494" xr:uid="{00000000-0005-0000-0000-0000ED010000}"/>
    <cellStyle name="Comma 3 9" xfId="495" xr:uid="{00000000-0005-0000-0000-0000EE010000}"/>
    <cellStyle name="Comma 3 9 2" xfId="496" xr:uid="{00000000-0005-0000-0000-0000EF010000}"/>
    <cellStyle name="Comma 30" xfId="497" xr:uid="{00000000-0005-0000-0000-0000F0010000}"/>
    <cellStyle name="Comma 31" xfId="498" xr:uid="{00000000-0005-0000-0000-0000F1010000}"/>
    <cellStyle name="Comma 32" xfId="499" xr:uid="{00000000-0005-0000-0000-0000F2010000}"/>
    <cellStyle name="Comma 32 2" xfId="500" xr:uid="{00000000-0005-0000-0000-0000F3010000}"/>
    <cellStyle name="Comma 32 3" xfId="501" xr:uid="{00000000-0005-0000-0000-0000F4010000}"/>
    <cellStyle name="Comma 33" xfId="502" xr:uid="{00000000-0005-0000-0000-0000F5010000}"/>
    <cellStyle name="Comma 34" xfId="503" xr:uid="{00000000-0005-0000-0000-0000F6010000}"/>
    <cellStyle name="Comma 35" xfId="504" xr:uid="{00000000-0005-0000-0000-0000F7010000}"/>
    <cellStyle name="Comma 36" xfId="505" xr:uid="{00000000-0005-0000-0000-0000F8010000}"/>
    <cellStyle name="Comma 37" xfId="506" xr:uid="{00000000-0005-0000-0000-0000F9010000}"/>
    <cellStyle name="Comma 38" xfId="507" xr:uid="{00000000-0005-0000-0000-0000FA010000}"/>
    <cellStyle name="Comma 39" xfId="508" xr:uid="{00000000-0005-0000-0000-0000FB010000}"/>
    <cellStyle name="Comma 4" xfId="509" xr:uid="{00000000-0005-0000-0000-0000FC010000}"/>
    <cellStyle name="Comma 4 10" xfId="510" xr:uid="{00000000-0005-0000-0000-0000FD010000}"/>
    <cellStyle name="Comma 4 10 2" xfId="511" xr:uid="{00000000-0005-0000-0000-0000FE010000}"/>
    <cellStyle name="Comma 4 11" xfId="512" xr:uid="{00000000-0005-0000-0000-0000FF010000}"/>
    <cellStyle name="Comma 4 11 2" xfId="513" xr:uid="{00000000-0005-0000-0000-000000020000}"/>
    <cellStyle name="Comma 4 12" xfId="514" xr:uid="{00000000-0005-0000-0000-000001020000}"/>
    <cellStyle name="Comma 4 12 2" xfId="515" xr:uid="{00000000-0005-0000-0000-000002020000}"/>
    <cellStyle name="Comma 4 13" xfId="516" xr:uid="{00000000-0005-0000-0000-000003020000}"/>
    <cellStyle name="Comma 4 13 2" xfId="517" xr:uid="{00000000-0005-0000-0000-000004020000}"/>
    <cellStyle name="Comma 4 14" xfId="518" xr:uid="{00000000-0005-0000-0000-000005020000}"/>
    <cellStyle name="Comma 4 14 2" xfId="519" xr:uid="{00000000-0005-0000-0000-000006020000}"/>
    <cellStyle name="Comma 4 15" xfId="520" xr:uid="{00000000-0005-0000-0000-000007020000}"/>
    <cellStyle name="Comma 4 15 2" xfId="521" xr:uid="{00000000-0005-0000-0000-000008020000}"/>
    <cellStyle name="Comma 4 16" xfId="522" xr:uid="{00000000-0005-0000-0000-000009020000}"/>
    <cellStyle name="Comma 4 16 2" xfId="523" xr:uid="{00000000-0005-0000-0000-00000A020000}"/>
    <cellStyle name="Comma 4 17" xfId="524" xr:uid="{00000000-0005-0000-0000-00000B020000}"/>
    <cellStyle name="Comma 4 17 2" xfId="525" xr:uid="{00000000-0005-0000-0000-00000C020000}"/>
    <cellStyle name="Comma 4 18" xfId="526" xr:uid="{00000000-0005-0000-0000-00000D020000}"/>
    <cellStyle name="Comma 4 19" xfId="527" xr:uid="{00000000-0005-0000-0000-00000E020000}"/>
    <cellStyle name="Comma 4 2" xfId="528" xr:uid="{00000000-0005-0000-0000-00000F020000}"/>
    <cellStyle name="Comma 4 2 2" xfId="529" xr:uid="{00000000-0005-0000-0000-000010020000}"/>
    <cellStyle name="Comma 4 2 3" xfId="530" xr:uid="{00000000-0005-0000-0000-000011020000}"/>
    <cellStyle name="Comma 4 2 4" xfId="531" xr:uid="{00000000-0005-0000-0000-000012020000}"/>
    <cellStyle name="Comma 4 3" xfId="532" xr:uid="{00000000-0005-0000-0000-000013020000}"/>
    <cellStyle name="Comma 4 3 2" xfId="533" xr:uid="{00000000-0005-0000-0000-000014020000}"/>
    <cellStyle name="Comma 4 3 3" xfId="534" xr:uid="{00000000-0005-0000-0000-000015020000}"/>
    <cellStyle name="Comma 4 4" xfId="535" xr:uid="{00000000-0005-0000-0000-000016020000}"/>
    <cellStyle name="Comma 4 4 2" xfId="536" xr:uid="{00000000-0005-0000-0000-000017020000}"/>
    <cellStyle name="Comma 4 5" xfId="537" xr:uid="{00000000-0005-0000-0000-000018020000}"/>
    <cellStyle name="Comma 4 5 2" xfId="538" xr:uid="{00000000-0005-0000-0000-000019020000}"/>
    <cellStyle name="Comma 4 6" xfId="539" xr:uid="{00000000-0005-0000-0000-00001A020000}"/>
    <cellStyle name="Comma 4 6 2" xfId="540" xr:uid="{00000000-0005-0000-0000-00001B020000}"/>
    <cellStyle name="Comma 4 7" xfId="541" xr:uid="{00000000-0005-0000-0000-00001C020000}"/>
    <cellStyle name="Comma 4 7 2" xfId="542" xr:uid="{00000000-0005-0000-0000-00001D020000}"/>
    <cellStyle name="Comma 4 8" xfId="543" xr:uid="{00000000-0005-0000-0000-00001E020000}"/>
    <cellStyle name="Comma 4 8 2" xfId="544" xr:uid="{00000000-0005-0000-0000-00001F020000}"/>
    <cellStyle name="Comma 4 9" xfId="545" xr:uid="{00000000-0005-0000-0000-000020020000}"/>
    <cellStyle name="Comma 4 9 2" xfId="546" xr:uid="{00000000-0005-0000-0000-000021020000}"/>
    <cellStyle name="Comma 40" xfId="547" xr:uid="{00000000-0005-0000-0000-000022020000}"/>
    <cellStyle name="Comma 40 2" xfId="548" xr:uid="{00000000-0005-0000-0000-000023020000}"/>
    <cellStyle name="Comma 40 3" xfId="549" xr:uid="{00000000-0005-0000-0000-000024020000}"/>
    <cellStyle name="Comma 41" xfId="550" xr:uid="{00000000-0005-0000-0000-000025020000}"/>
    <cellStyle name="Comma 42" xfId="551" xr:uid="{00000000-0005-0000-0000-000026020000}"/>
    <cellStyle name="Comma 43" xfId="552" xr:uid="{00000000-0005-0000-0000-000027020000}"/>
    <cellStyle name="Comma 44" xfId="553" xr:uid="{00000000-0005-0000-0000-000028020000}"/>
    <cellStyle name="Comma 45" xfId="554" xr:uid="{00000000-0005-0000-0000-000029020000}"/>
    <cellStyle name="Comma 49" xfId="555" xr:uid="{00000000-0005-0000-0000-00002A020000}"/>
    <cellStyle name="Comma 5" xfId="556" xr:uid="{00000000-0005-0000-0000-00002B020000}"/>
    <cellStyle name="Comma 5 10" xfId="557" xr:uid="{00000000-0005-0000-0000-00002C020000}"/>
    <cellStyle name="Comma 5 10 2" xfId="558" xr:uid="{00000000-0005-0000-0000-00002D020000}"/>
    <cellStyle name="Comma 5 11" xfId="559" xr:uid="{00000000-0005-0000-0000-00002E020000}"/>
    <cellStyle name="Comma 5 11 2" xfId="560" xr:uid="{00000000-0005-0000-0000-00002F020000}"/>
    <cellStyle name="Comma 5 12" xfId="561" xr:uid="{00000000-0005-0000-0000-000030020000}"/>
    <cellStyle name="Comma 5 12 2" xfId="562" xr:uid="{00000000-0005-0000-0000-000031020000}"/>
    <cellStyle name="Comma 5 13" xfId="563" xr:uid="{00000000-0005-0000-0000-000032020000}"/>
    <cellStyle name="Comma 5 13 2" xfId="564" xr:uid="{00000000-0005-0000-0000-000033020000}"/>
    <cellStyle name="Comma 5 14" xfId="565" xr:uid="{00000000-0005-0000-0000-000034020000}"/>
    <cellStyle name="Comma 5 14 2" xfId="566" xr:uid="{00000000-0005-0000-0000-000035020000}"/>
    <cellStyle name="Comma 5 15" xfId="567" xr:uid="{00000000-0005-0000-0000-000036020000}"/>
    <cellStyle name="Comma 5 15 2" xfId="568" xr:uid="{00000000-0005-0000-0000-000037020000}"/>
    <cellStyle name="Comma 5 16" xfId="569" xr:uid="{00000000-0005-0000-0000-000038020000}"/>
    <cellStyle name="Comma 5 16 2" xfId="570" xr:uid="{00000000-0005-0000-0000-000039020000}"/>
    <cellStyle name="Comma 5 17" xfId="571" xr:uid="{00000000-0005-0000-0000-00003A020000}"/>
    <cellStyle name="Comma 5 17 2" xfId="572" xr:uid="{00000000-0005-0000-0000-00003B020000}"/>
    <cellStyle name="Comma 5 18" xfId="573" xr:uid="{00000000-0005-0000-0000-00003C020000}"/>
    <cellStyle name="Comma 5 19" xfId="574" xr:uid="{00000000-0005-0000-0000-00003D020000}"/>
    <cellStyle name="Comma 5 2" xfId="575" xr:uid="{00000000-0005-0000-0000-00003E020000}"/>
    <cellStyle name="Comma 5 2 2" xfId="576" xr:uid="{00000000-0005-0000-0000-00003F020000}"/>
    <cellStyle name="Comma 5 2 3" xfId="577" xr:uid="{00000000-0005-0000-0000-000040020000}"/>
    <cellStyle name="Comma 5 2 4" xfId="578" xr:uid="{00000000-0005-0000-0000-000041020000}"/>
    <cellStyle name="Comma 5 2 5" xfId="579" xr:uid="{00000000-0005-0000-0000-000042020000}"/>
    <cellStyle name="Comma 5 2 6" xfId="580" xr:uid="{00000000-0005-0000-0000-000043020000}"/>
    <cellStyle name="Comma 5 2 7" xfId="581" xr:uid="{00000000-0005-0000-0000-000044020000}"/>
    <cellStyle name="Comma 5 20" xfId="582" xr:uid="{00000000-0005-0000-0000-000045020000}"/>
    <cellStyle name="Comma 5 21" xfId="583" xr:uid="{00000000-0005-0000-0000-000046020000}"/>
    <cellStyle name="Comma 5 3" xfId="584" xr:uid="{00000000-0005-0000-0000-000047020000}"/>
    <cellStyle name="Comma 5 3 2" xfId="585" xr:uid="{00000000-0005-0000-0000-000048020000}"/>
    <cellStyle name="Comma 5 4" xfId="586" xr:uid="{00000000-0005-0000-0000-000049020000}"/>
    <cellStyle name="Comma 5 4 2" xfId="587" xr:uid="{00000000-0005-0000-0000-00004A020000}"/>
    <cellStyle name="Comma 5 5" xfId="588" xr:uid="{00000000-0005-0000-0000-00004B020000}"/>
    <cellStyle name="Comma 5 5 2" xfId="589" xr:uid="{00000000-0005-0000-0000-00004C020000}"/>
    <cellStyle name="Comma 5 6" xfId="590" xr:uid="{00000000-0005-0000-0000-00004D020000}"/>
    <cellStyle name="Comma 5 6 2" xfId="591" xr:uid="{00000000-0005-0000-0000-00004E020000}"/>
    <cellStyle name="Comma 5 7" xfId="592" xr:uid="{00000000-0005-0000-0000-00004F020000}"/>
    <cellStyle name="Comma 5 7 2" xfId="593" xr:uid="{00000000-0005-0000-0000-000050020000}"/>
    <cellStyle name="Comma 5 8" xfId="594" xr:uid="{00000000-0005-0000-0000-000051020000}"/>
    <cellStyle name="Comma 5 8 2" xfId="595" xr:uid="{00000000-0005-0000-0000-000052020000}"/>
    <cellStyle name="Comma 5 9" xfId="596" xr:uid="{00000000-0005-0000-0000-000053020000}"/>
    <cellStyle name="Comma 5 9 2" xfId="597" xr:uid="{00000000-0005-0000-0000-000054020000}"/>
    <cellStyle name="Comma 6" xfId="598" xr:uid="{00000000-0005-0000-0000-000055020000}"/>
    <cellStyle name="Comma 6 10" xfId="599" xr:uid="{00000000-0005-0000-0000-000056020000}"/>
    <cellStyle name="Comma 6 10 2" xfId="600" xr:uid="{00000000-0005-0000-0000-000057020000}"/>
    <cellStyle name="Comma 6 11" xfId="601" xr:uid="{00000000-0005-0000-0000-000058020000}"/>
    <cellStyle name="Comma 6 11 2" xfId="602" xr:uid="{00000000-0005-0000-0000-000059020000}"/>
    <cellStyle name="Comma 6 12" xfId="603" xr:uid="{00000000-0005-0000-0000-00005A020000}"/>
    <cellStyle name="Comma 6 12 2" xfId="604" xr:uid="{00000000-0005-0000-0000-00005B020000}"/>
    <cellStyle name="Comma 6 13" xfId="605" xr:uid="{00000000-0005-0000-0000-00005C020000}"/>
    <cellStyle name="Comma 6 13 2" xfId="606" xr:uid="{00000000-0005-0000-0000-00005D020000}"/>
    <cellStyle name="Comma 6 14" xfId="607" xr:uid="{00000000-0005-0000-0000-00005E020000}"/>
    <cellStyle name="Comma 6 14 2" xfId="608" xr:uid="{00000000-0005-0000-0000-00005F020000}"/>
    <cellStyle name="Comma 6 15" xfId="609" xr:uid="{00000000-0005-0000-0000-000060020000}"/>
    <cellStyle name="Comma 6 15 2" xfId="610" xr:uid="{00000000-0005-0000-0000-000061020000}"/>
    <cellStyle name="Comma 6 16" xfId="611" xr:uid="{00000000-0005-0000-0000-000062020000}"/>
    <cellStyle name="Comma 6 16 2" xfId="612" xr:uid="{00000000-0005-0000-0000-000063020000}"/>
    <cellStyle name="Comma 6 17" xfId="613" xr:uid="{00000000-0005-0000-0000-000064020000}"/>
    <cellStyle name="Comma 6 17 2" xfId="614" xr:uid="{00000000-0005-0000-0000-000065020000}"/>
    <cellStyle name="Comma 6 18" xfId="615" xr:uid="{00000000-0005-0000-0000-000066020000}"/>
    <cellStyle name="Comma 6 2" xfId="616" xr:uid="{00000000-0005-0000-0000-000067020000}"/>
    <cellStyle name="Comma 6 2 10" xfId="617" xr:uid="{00000000-0005-0000-0000-000068020000}"/>
    <cellStyle name="Comma 6 2 10 2" xfId="618" xr:uid="{00000000-0005-0000-0000-000069020000}"/>
    <cellStyle name="Comma 6 2 11" xfId="619" xr:uid="{00000000-0005-0000-0000-00006A020000}"/>
    <cellStyle name="Comma 6 2 11 2" xfId="620" xr:uid="{00000000-0005-0000-0000-00006B020000}"/>
    <cellStyle name="Comma 6 2 12" xfId="621" xr:uid="{00000000-0005-0000-0000-00006C020000}"/>
    <cellStyle name="Comma 6 2 12 2" xfId="622" xr:uid="{00000000-0005-0000-0000-00006D020000}"/>
    <cellStyle name="Comma 6 2 13" xfId="623" xr:uid="{00000000-0005-0000-0000-00006E020000}"/>
    <cellStyle name="Comma 6 2 13 2" xfId="624" xr:uid="{00000000-0005-0000-0000-00006F020000}"/>
    <cellStyle name="Comma 6 2 14" xfId="625" xr:uid="{00000000-0005-0000-0000-000070020000}"/>
    <cellStyle name="Comma 6 2 14 2" xfId="626" xr:uid="{00000000-0005-0000-0000-000071020000}"/>
    <cellStyle name="Comma 6 2 15" xfId="627" xr:uid="{00000000-0005-0000-0000-000072020000}"/>
    <cellStyle name="Comma 6 2 15 2" xfId="628" xr:uid="{00000000-0005-0000-0000-000073020000}"/>
    <cellStyle name="Comma 6 2 16" xfId="629" xr:uid="{00000000-0005-0000-0000-000074020000}"/>
    <cellStyle name="Comma 6 2 16 2" xfId="630" xr:uid="{00000000-0005-0000-0000-000075020000}"/>
    <cellStyle name="Comma 6 2 17" xfId="631" xr:uid="{00000000-0005-0000-0000-000076020000}"/>
    <cellStyle name="Comma 6 2 17 2" xfId="632" xr:uid="{00000000-0005-0000-0000-000077020000}"/>
    <cellStyle name="Comma 6 2 18" xfId="633" xr:uid="{00000000-0005-0000-0000-000078020000}"/>
    <cellStyle name="Comma 6 2 19" xfId="634" xr:uid="{00000000-0005-0000-0000-000079020000}"/>
    <cellStyle name="Comma 6 2 2" xfId="635" xr:uid="{00000000-0005-0000-0000-00007A020000}"/>
    <cellStyle name="Comma 6 2 2 2" xfId="636" xr:uid="{00000000-0005-0000-0000-00007B020000}"/>
    <cellStyle name="Comma 6 2 3" xfId="637" xr:uid="{00000000-0005-0000-0000-00007C020000}"/>
    <cellStyle name="Comma 6 2 3 2" xfId="638" xr:uid="{00000000-0005-0000-0000-00007D020000}"/>
    <cellStyle name="Comma 6 2 4" xfId="639" xr:uid="{00000000-0005-0000-0000-00007E020000}"/>
    <cellStyle name="Comma 6 2 4 2" xfId="640" xr:uid="{00000000-0005-0000-0000-00007F020000}"/>
    <cellStyle name="Comma 6 2 5" xfId="641" xr:uid="{00000000-0005-0000-0000-000080020000}"/>
    <cellStyle name="Comma 6 2 5 2" xfId="642" xr:uid="{00000000-0005-0000-0000-000081020000}"/>
    <cellStyle name="Comma 6 2 6" xfId="643" xr:uid="{00000000-0005-0000-0000-000082020000}"/>
    <cellStyle name="Comma 6 2 6 2" xfId="644" xr:uid="{00000000-0005-0000-0000-000083020000}"/>
    <cellStyle name="Comma 6 2 7" xfId="645" xr:uid="{00000000-0005-0000-0000-000084020000}"/>
    <cellStyle name="Comma 6 2 7 2" xfId="646" xr:uid="{00000000-0005-0000-0000-000085020000}"/>
    <cellStyle name="Comma 6 2 8" xfId="647" xr:uid="{00000000-0005-0000-0000-000086020000}"/>
    <cellStyle name="Comma 6 2 8 2" xfId="648" xr:uid="{00000000-0005-0000-0000-000087020000}"/>
    <cellStyle name="Comma 6 2 9" xfId="649" xr:uid="{00000000-0005-0000-0000-000088020000}"/>
    <cellStyle name="Comma 6 2 9 2" xfId="650" xr:uid="{00000000-0005-0000-0000-000089020000}"/>
    <cellStyle name="Comma 6 3" xfId="651" xr:uid="{00000000-0005-0000-0000-00008A020000}"/>
    <cellStyle name="Comma 6 3 2" xfId="652" xr:uid="{00000000-0005-0000-0000-00008B020000}"/>
    <cellStyle name="Comma 6 3 3" xfId="653" xr:uid="{00000000-0005-0000-0000-00008C020000}"/>
    <cellStyle name="Comma 6 4" xfId="654" xr:uid="{00000000-0005-0000-0000-00008D020000}"/>
    <cellStyle name="Comma 6 4 2" xfId="655" xr:uid="{00000000-0005-0000-0000-00008E020000}"/>
    <cellStyle name="Comma 6 4 3" xfId="656" xr:uid="{00000000-0005-0000-0000-00008F020000}"/>
    <cellStyle name="Comma 6 5" xfId="657" xr:uid="{00000000-0005-0000-0000-000090020000}"/>
    <cellStyle name="Comma 6 5 2" xfId="658" xr:uid="{00000000-0005-0000-0000-000091020000}"/>
    <cellStyle name="Comma 6 6" xfId="659" xr:uid="{00000000-0005-0000-0000-000092020000}"/>
    <cellStyle name="Comma 6 6 2" xfId="660" xr:uid="{00000000-0005-0000-0000-000093020000}"/>
    <cellStyle name="Comma 6 7" xfId="661" xr:uid="{00000000-0005-0000-0000-000094020000}"/>
    <cellStyle name="Comma 6 7 2" xfId="662" xr:uid="{00000000-0005-0000-0000-000095020000}"/>
    <cellStyle name="Comma 6 8" xfId="663" xr:uid="{00000000-0005-0000-0000-000096020000}"/>
    <cellStyle name="Comma 6 8 2" xfId="664" xr:uid="{00000000-0005-0000-0000-000097020000}"/>
    <cellStyle name="Comma 6 9" xfId="665" xr:uid="{00000000-0005-0000-0000-000098020000}"/>
    <cellStyle name="Comma 6 9 2" xfId="666" xr:uid="{00000000-0005-0000-0000-000099020000}"/>
    <cellStyle name="Comma 7" xfId="667" xr:uid="{00000000-0005-0000-0000-00009A020000}"/>
    <cellStyle name="Comma 7 10" xfId="668" xr:uid="{00000000-0005-0000-0000-00009B020000}"/>
    <cellStyle name="Comma 7 10 2" xfId="669" xr:uid="{00000000-0005-0000-0000-00009C020000}"/>
    <cellStyle name="Comma 7 11" xfId="670" xr:uid="{00000000-0005-0000-0000-00009D020000}"/>
    <cellStyle name="Comma 7 11 2" xfId="671" xr:uid="{00000000-0005-0000-0000-00009E020000}"/>
    <cellStyle name="Comma 7 12" xfId="672" xr:uid="{00000000-0005-0000-0000-00009F020000}"/>
    <cellStyle name="Comma 7 12 2" xfId="673" xr:uid="{00000000-0005-0000-0000-0000A0020000}"/>
    <cellStyle name="Comma 7 13" xfId="674" xr:uid="{00000000-0005-0000-0000-0000A1020000}"/>
    <cellStyle name="Comma 7 13 2" xfId="675" xr:uid="{00000000-0005-0000-0000-0000A2020000}"/>
    <cellStyle name="Comma 7 14" xfId="676" xr:uid="{00000000-0005-0000-0000-0000A3020000}"/>
    <cellStyle name="Comma 7 14 2" xfId="677" xr:uid="{00000000-0005-0000-0000-0000A4020000}"/>
    <cellStyle name="Comma 7 15" xfId="678" xr:uid="{00000000-0005-0000-0000-0000A5020000}"/>
    <cellStyle name="Comma 7 15 2" xfId="679" xr:uid="{00000000-0005-0000-0000-0000A6020000}"/>
    <cellStyle name="Comma 7 16" xfId="680" xr:uid="{00000000-0005-0000-0000-0000A7020000}"/>
    <cellStyle name="Comma 7 16 2" xfId="681" xr:uid="{00000000-0005-0000-0000-0000A8020000}"/>
    <cellStyle name="Comma 7 17" xfId="682" xr:uid="{00000000-0005-0000-0000-0000A9020000}"/>
    <cellStyle name="Comma 7 17 2" xfId="683" xr:uid="{00000000-0005-0000-0000-0000AA020000}"/>
    <cellStyle name="Comma 7 2" xfId="684" xr:uid="{00000000-0005-0000-0000-0000AB020000}"/>
    <cellStyle name="Comma 7 2 10" xfId="685" xr:uid="{00000000-0005-0000-0000-0000AC020000}"/>
    <cellStyle name="Comma 7 2 10 2" xfId="686" xr:uid="{00000000-0005-0000-0000-0000AD020000}"/>
    <cellStyle name="Comma 7 2 11" xfId="687" xr:uid="{00000000-0005-0000-0000-0000AE020000}"/>
    <cellStyle name="Comma 7 2 11 2" xfId="688" xr:uid="{00000000-0005-0000-0000-0000AF020000}"/>
    <cellStyle name="Comma 7 2 12" xfId="689" xr:uid="{00000000-0005-0000-0000-0000B0020000}"/>
    <cellStyle name="Comma 7 2 12 2" xfId="690" xr:uid="{00000000-0005-0000-0000-0000B1020000}"/>
    <cellStyle name="Comma 7 2 13" xfId="691" xr:uid="{00000000-0005-0000-0000-0000B2020000}"/>
    <cellStyle name="Comma 7 2 13 2" xfId="692" xr:uid="{00000000-0005-0000-0000-0000B3020000}"/>
    <cellStyle name="Comma 7 2 14" xfId="693" xr:uid="{00000000-0005-0000-0000-0000B4020000}"/>
    <cellStyle name="Comma 7 2 14 2" xfId="694" xr:uid="{00000000-0005-0000-0000-0000B5020000}"/>
    <cellStyle name="Comma 7 2 15" xfId="695" xr:uid="{00000000-0005-0000-0000-0000B6020000}"/>
    <cellStyle name="Comma 7 2 15 2" xfId="696" xr:uid="{00000000-0005-0000-0000-0000B7020000}"/>
    <cellStyle name="Comma 7 2 16" xfId="697" xr:uid="{00000000-0005-0000-0000-0000B8020000}"/>
    <cellStyle name="Comma 7 2 16 2" xfId="698" xr:uid="{00000000-0005-0000-0000-0000B9020000}"/>
    <cellStyle name="Comma 7 2 17" xfId="699" xr:uid="{00000000-0005-0000-0000-0000BA020000}"/>
    <cellStyle name="Comma 7 2 17 2" xfId="700" xr:uid="{00000000-0005-0000-0000-0000BB020000}"/>
    <cellStyle name="Comma 7 2 18" xfId="701" xr:uid="{00000000-0005-0000-0000-0000BC020000}"/>
    <cellStyle name="Comma 7 2 19" xfId="702" xr:uid="{00000000-0005-0000-0000-0000BD020000}"/>
    <cellStyle name="Comma 7 2 2" xfId="703" xr:uid="{00000000-0005-0000-0000-0000BE020000}"/>
    <cellStyle name="Comma 7 2 2 2" xfId="704" xr:uid="{00000000-0005-0000-0000-0000BF020000}"/>
    <cellStyle name="Comma 7 2 3" xfId="705" xr:uid="{00000000-0005-0000-0000-0000C0020000}"/>
    <cellStyle name="Comma 7 2 3 2" xfId="706" xr:uid="{00000000-0005-0000-0000-0000C1020000}"/>
    <cellStyle name="Comma 7 2 4" xfId="707" xr:uid="{00000000-0005-0000-0000-0000C2020000}"/>
    <cellStyle name="Comma 7 2 4 2" xfId="708" xr:uid="{00000000-0005-0000-0000-0000C3020000}"/>
    <cellStyle name="Comma 7 2 5" xfId="709" xr:uid="{00000000-0005-0000-0000-0000C4020000}"/>
    <cellStyle name="Comma 7 2 5 2" xfId="710" xr:uid="{00000000-0005-0000-0000-0000C5020000}"/>
    <cellStyle name="Comma 7 2 6" xfId="711" xr:uid="{00000000-0005-0000-0000-0000C6020000}"/>
    <cellStyle name="Comma 7 2 6 2" xfId="712" xr:uid="{00000000-0005-0000-0000-0000C7020000}"/>
    <cellStyle name="Comma 7 2 7" xfId="713" xr:uid="{00000000-0005-0000-0000-0000C8020000}"/>
    <cellStyle name="Comma 7 2 7 2" xfId="714" xr:uid="{00000000-0005-0000-0000-0000C9020000}"/>
    <cellStyle name="Comma 7 2 8" xfId="715" xr:uid="{00000000-0005-0000-0000-0000CA020000}"/>
    <cellStyle name="Comma 7 2 8 2" xfId="716" xr:uid="{00000000-0005-0000-0000-0000CB020000}"/>
    <cellStyle name="Comma 7 2 9" xfId="717" xr:uid="{00000000-0005-0000-0000-0000CC020000}"/>
    <cellStyle name="Comma 7 2 9 2" xfId="718" xr:uid="{00000000-0005-0000-0000-0000CD020000}"/>
    <cellStyle name="Comma 7 3" xfId="719" xr:uid="{00000000-0005-0000-0000-0000CE020000}"/>
    <cellStyle name="Comma 7 3 2" xfId="720" xr:uid="{00000000-0005-0000-0000-0000CF020000}"/>
    <cellStyle name="Comma 7 3 3" xfId="721" xr:uid="{00000000-0005-0000-0000-0000D0020000}"/>
    <cellStyle name="Comma 7 4" xfId="722" xr:uid="{00000000-0005-0000-0000-0000D1020000}"/>
    <cellStyle name="Comma 7 4 2" xfId="723" xr:uid="{00000000-0005-0000-0000-0000D2020000}"/>
    <cellStyle name="Comma 7 5" xfId="724" xr:uid="{00000000-0005-0000-0000-0000D3020000}"/>
    <cellStyle name="Comma 7 5 2" xfId="725" xr:uid="{00000000-0005-0000-0000-0000D4020000}"/>
    <cellStyle name="Comma 7 6" xfId="726" xr:uid="{00000000-0005-0000-0000-0000D5020000}"/>
    <cellStyle name="Comma 7 6 2" xfId="727" xr:uid="{00000000-0005-0000-0000-0000D6020000}"/>
    <cellStyle name="Comma 7 7" xfId="728" xr:uid="{00000000-0005-0000-0000-0000D7020000}"/>
    <cellStyle name="Comma 7 7 2" xfId="729" xr:uid="{00000000-0005-0000-0000-0000D8020000}"/>
    <cellStyle name="Comma 7 8" xfId="730" xr:uid="{00000000-0005-0000-0000-0000D9020000}"/>
    <cellStyle name="Comma 7 8 2" xfId="731" xr:uid="{00000000-0005-0000-0000-0000DA020000}"/>
    <cellStyle name="Comma 7 9" xfId="732" xr:uid="{00000000-0005-0000-0000-0000DB020000}"/>
    <cellStyle name="Comma 7 9 2" xfId="733" xr:uid="{00000000-0005-0000-0000-0000DC020000}"/>
    <cellStyle name="Comma 8" xfId="734" xr:uid="{00000000-0005-0000-0000-0000DD020000}"/>
    <cellStyle name="Comma 8 10" xfId="735" xr:uid="{00000000-0005-0000-0000-0000DE020000}"/>
    <cellStyle name="Comma 8 10 2" xfId="736" xr:uid="{00000000-0005-0000-0000-0000DF020000}"/>
    <cellStyle name="Comma 8 11" xfId="737" xr:uid="{00000000-0005-0000-0000-0000E0020000}"/>
    <cellStyle name="Comma 8 11 2" xfId="738" xr:uid="{00000000-0005-0000-0000-0000E1020000}"/>
    <cellStyle name="Comma 8 12" xfId="739" xr:uid="{00000000-0005-0000-0000-0000E2020000}"/>
    <cellStyle name="Comma 8 12 2" xfId="740" xr:uid="{00000000-0005-0000-0000-0000E3020000}"/>
    <cellStyle name="Comma 8 13" xfId="741" xr:uid="{00000000-0005-0000-0000-0000E4020000}"/>
    <cellStyle name="Comma 8 13 2" xfId="742" xr:uid="{00000000-0005-0000-0000-0000E5020000}"/>
    <cellStyle name="Comma 8 14" xfId="743" xr:uid="{00000000-0005-0000-0000-0000E6020000}"/>
    <cellStyle name="Comma 8 14 2" xfId="744" xr:uid="{00000000-0005-0000-0000-0000E7020000}"/>
    <cellStyle name="Comma 8 15" xfId="745" xr:uid="{00000000-0005-0000-0000-0000E8020000}"/>
    <cellStyle name="Comma 8 15 2" xfId="746" xr:uid="{00000000-0005-0000-0000-0000E9020000}"/>
    <cellStyle name="Comma 8 16" xfId="747" xr:uid="{00000000-0005-0000-0000-0000EA020000}"/>
    <cellStyle name="Comma 8 16 2" xfId="748" xr:uid="{00000000-0005-0000-0000-0000EB020000}"/>
    <cellStyle name="Comma 8 17" xfId="749" xr:uid="{00000000-0005-0000-0000-0000EC020000}"/>
    <cellStyle name="Comma 8 17 2" xfId="750" xr:uid="{00000000-0005-0000-0000-0000ED020000}"/>
    <cellStyle name="Comma 8 18" xfId="751" xr:uid="{00000000-0005-0000-0000-0000EE020000}"/>
    <cellStyle name="Comma 8 19" xfId="752" xr:uid="{00000000-0005-0000-0000-0000EF020000}"/>
    <cellStyle name="Comma 8 2" xfId="753" xr:uid="{00000000-0005-0000-0000-0000F0020000}"/>
    <cellStyle name="Comma 8 2 10" xfId="754" xr:uid="{00000000-0005-0000-0000-0000F1020000}"/>
    <cellStyle name="Comma 8 2 10 2" xfId="755" xr:uid="{00000000-0005-0000-0000-0000F2020000}"/>
    <cellStyle name="Comma 8 2 11" xfId="756" xr:uid="{00000000-0005-0000-0000-0000F3020000}"/>
    <cellStyle name="Comma 8 2 11 2" xfId="757" xr:uid="{00000000-0005-0000-0000-0000F4020000}"/>
    <cellStyle name="Comma 8 2 12" xfId="758" xr:uid="{00000000-0005-0000-0000-0000F5020000}"/>
    <cellStyle name="Comma 8 2 12 2" xfId="759" xr:uid="{00000000-0005-0000-0000-0000F6020000}"/>
    <cellStyle name="Comma 8 2 13" xfId="760" xr:uid="{00000000-0005-0000-0000-0000F7020000}"/>
    <cellStyle name="Comma 8 2 13 2" xfId="761" xr:uid="{00000000-0005-0000-0000-0000F8020000}"/>
    <cellStyle name="Comma 8 2 14" xfId="762" xr:uid="{00000000-0005-0000-0000-0000F9020000}"/>
    <cellStyle name="Comma 8 2 14 2" xfId="763" xr:uid="{00000000-0005-0000-0000-0000FA020000}"/>
    <cellStyle name="Comma 8 2 15" xfId="764" xr:uid="{00000000-0005-0000-0000-0000FB020000}"/>
    <cellStyle name="Comma 8 2 15 2" xfId="765" xr:uid="{00000000-0005-0000-0000-0000FC020000}"/>
    <cellStyle name="Comma 8 2 16" xfId="766" xr:uid="{00000000-0005-0000-0000-0000FD020000}"/>
    <cellStyle name="Comma 8 2 16 2" xfId="767" xr:uid="{00000000-0005-0000-0000-0000FE020000}"/>
    <cellStyle name="Comma 8 2 17" xfId="768" xr:uid="{00000000-0005-0000-0000-0000FF020000}"/>
    <cellStyle name="Comma 8 2 17 2" xfId="769" xr:uid="{00000000-0005-0000-0000-000000030000}"/>
    <cellStyle name="Comma 8 2 18" xfId="770" xr:uid="{00000000-0005-0000-0000-000001030000}"/>
    <cellStyle name="Comma 8 2 19" xfId="771" xr:uid="{00000000-0005-0000-0000-000002030000}"/>
    <cellStyle name="Comma 8 2 2" xfId="772" xr:uid="{00000000-0005-0000-0000-000003030000}"/>
    <cellStyle name="Comma 8 2 2 2" xfId="773" xr:uid="{00000000-0005-0000-0000-000004030000}"/>
    <cellStyle name="Comma 8 2 3" xfId="774" xr:uid="{00000000-0005-0000-0000-000005030000}"/>
    <cellStyle name="Comma 8 2 3 2" xfId="775" xr:uid="{00000000-0005-0000-0000-000006030000}"/>
    <cellStyle name="Comma 8 2 4" xfId="776" xr:uid="{00000000-0005-0000-0000-000007030000}"/>
    <cellStyle name="Comma 8 2 4 2" xfId="777" xr:uid="{00000000-0005-0000-0000-000008030000}"/>
    <cellStyle name="Comma 8 2 5" xfId="778" xr:uid="{00000000-0005-0000-0000-000009030000}"/>
    <cellStyle name="Comma 8 2 5 2" xfId="779" xr:uid="{00000000-0005-0000-0000-00000A030000}"/>
    <cellStyle name="Comma 8 2 6" xfId="780" xr:uid="{00000000-0005-0000-0000-00000B030000}"/>
    <cellStyle name="Comma 8 2 6 2" xfId="781" xr:uid="{00000000-0005-0000-0000-00000C030000}"/>
    <cellStyle name="Comma 8 2 7" xfId="782" xr:uid="{00000000-0005-0000-0000-00000D030000}"/>
    <cellStyle name="Comma 8 2 7 2" xfId="783" xr:uid="{00000000-0005-0000-0000-00000E030000}"/>
    <cellStyle name="Comma 8 2 8" xfId="784" xr:uid="{00000000-0005-0000-0000-00000F030000}"/>
    <cellStyle name="Comma 8 2 8 2" xfId="785" xr:uid="{00000000-0005-0000-0000-000010030000}"/>
    <cellStyle name="Comma 8 2 9" xfId="786" xr:uid="{00000000-0005-0000-0000-000011030000}"/>
    <cellStyle name="Comma 8 2 9 2" xfId="787" xr:uid="{00000000-0005-0000-0000-000012030000}"/>
    <cellStyle name="Comma 8 20" xfId="788" xr:uid="{00000000-0005-0000-0000-000013030000}"/>
    <cellStyle name="Comma 8 3" xfId="789" xr:uid="{00000000-0005-0000-0000-000014030000}"/>
    <cellStyle name="Comma 8 3 2" xfId="790" xr:uid="{00000000-0005-0000-0000-000015030000}"/>
    <cellStyle name="Comma 8 3 3" xfId="791" xr:uid="{00000000-0005-0000-0000-000016030000}"/>
    <cellStyle name="Comma 8 4" xfId="792" xr:uid="{00000000-0005-0000-0000-000017030000}"/>
    <cellStyle name="Comma 8 4 2" xfId="793" xr:uid="{00000000-0005-0000-0000-000018030000}"/>
    <cellStyle name="Comma 8 5" xfId="794" xr:uid="{00000000-0005-0000-0000-000019030000}"/>
    <cellStyle name="Comma 8 5 2" xfId="795" xr:uid="{00000000-0005-0000-0000-00001A030000}"/>
    <cellStyle name="Comma 8 6" xfId="796" xr:uid="{00000000-0005-0000-0000-00001B030000}"/>
    <cellStyle name="Comma 8 6 2" xfId="797" xr:uid="{00000000-0005-0000-0000-00001C030000}"/>
    <cellStyle name="Comma 8 7" xfId="798" xr:uid="{00000000-0005-0000-0000-00001D030000}"/>
    <cellStyle name="Comma 8 7 2" xfId="799" xr:uid="{00000000-0005-0000-0000-00001E030000}"/>
    <cellStyle name="Comma 8 8" xfId="800" xr:uid="{00000000-0005-0000-0000-00001F030000}"/>
    <cellStyle name="Comma 8 8 2" xfId="801" xr:uid="{00000000-0005-0000-0000-000020030000}"/>
    <cellStyle name="Comma 8 9" xfId="802" xr:uid="{00000000-0005-0000-0000-000021030000}"/>
    <cellStyle name="Comma 8 9 2" xfId="803" xr:uid="{00000000-0005-0000-0000-000022030000}"/>
    <cellStyle name="Comma 9" xfId="804" xr:uid="{00000000-0005-0000-0000-000023030000}"/>
    <cellStyle name="Comma 9 2" xfId="805" xr:uid="{00000000-0005-0000-0000-000024030000}"/>
    <cellStyle name="Comma 9 2 2" xfId="806" xr:uid="{00000000-0005-0000-0000-000025030000}"/>
    <cellStyle name="Comma 9 2 3" xfId="807" xr:uid="{00000000-0005-0000-0000-000026030000}"/>
    <cellStyle name="Comma 9 2 4" xfId="808" xr:uid="{00000000-0005-0000-0000-000027030000}"/>
    <cellStyle name="Comma 9 2 5" xfId="809" xr:uid="{00000000-0005-0000-0000-000028030000}"/>
    <cellStyle name="Comma 9 2 6" xfId="810" xr:uid="{00000000-0005-0000-0000-000029030000}"/>
    <cellStyle name="Comma 9 2 7" xfId="811" xr:uid="{00000000-0005-0000-0000-00002A030000}"/>
    <cellStyle name="Comma 9 3" xfId="812" xr:uid="{00000000-0005-0000-0000-00002B030000}"/>
    <cellStyle name="Comma 9 3 2" xfId="813" xr:uid="{00000000-0005-0000-0000-00002C030000}"/>
    <cellStyle name="Comma 9 4" xfId="814" xr:uid="{00000000-0005-0000-0000-00002D030000}"/>
    <cellStyle name="Comma 9 4 2" xfId="815" xr:uid="{00000000-0005-0000-0000-00002E030000}"/>
    <cellStyle name="Comma 9 5" xfId="816" xr:uid="{00000000-0005-0000-0000-00002F030000}"/>
    <cellStyle name="Comma 9 6" xfId="817" xr:uid="{00000000-0005-0000-0000-000030030000}"/>
    <cellStyle name="comma zerodec" xfId="818" xr:uid="{00000000-0005-0000-0000-000031030000}"/>
    <cellStyle name="Curren - Style3" xfId="819" xr:uid="{00000000-0005-0000-0000-000032030000}"/>
    <cellStyle name="Curren - Style4" xfId="820" xr:uid="{00000000-0005-0000-0000-000033030000}"/>
    <cellStyle name="Currency" xfId="2422" builtinId="4"/>
    <cellStyle name="Currency [00]" xfId="821" xr:uid="{00000000-0005-0000-0000-000034030000}"/>
    <cellStyle name="Currency1" xfId="822" xr:uid="{00000000-0005-0000-0000-000035030000}"/>
    <cellStyle name="Date" xfId="823" xr:uid="{00000000-0005-0000-0000-000036030000}"/>
    <cellStyle name="Date Short" xfId="824" xr:uid="{00000000-0005-0000-0000-000037030000}"/>
    <cellStyle name="Dollar (zero dec)" xfId="825" xr:uid="{00000000-0005-0000-0000-000038030000}"/>
    <cellStyle name="Dollars" xfId="826" xr:uid="{00000000-0005-0000-0000-000039030000}"/>
    <cellStyle name="Dollars 2" xfId="827" xr:uid="{00000000-0005-0000-0000-00003A030000}"/>
    <cellStyle name="E&amp;Y House" xfId="828" xr:uid="{00000000-0005-0000-0000-00003B030000}"/>
    <cellStyle name="Enter Currency (0)" xfId="829" xr:uid="{00000000-0005-0000-0000-00003C030000}"/>
    <cellStyle name="Enter Currency (2)" xfId="830" xr:uid="{00000000-0005-0000-0000-00003D030000}"/>
    <cellStyle name="Enter Units (0)" xfId="831" xr:uid="{00000000-0005-0000-0000-00003E030000}"/>
    <cellStyle name="Enter Units (1)" xfId="832" xr:uid="{00000000-0005-0000-0000-00003F030000}"/>
    <cellStyle name="Enter Units (2)" xfId="833" xr:uid="{00000000-0005-0000-0000-000040030000}"/>
    <cellStyle name="Explanatory Text" xfId="834" xr:uid="{00000000-0005-0000-0000-000041030000}"/>
    <cellStyle name="Explanatory Text 2" xfId="835" xr:uid="{00000000-0005-0000-0000-000042030000}"/>
    <cellStyle name="Explanatory Text 3" xfId="836" xr:uid="{00000000-0005-0000-0000-000043030000}"/>
    <cellStyle name="Explanatory Text 4" xfId="837" xr:uid="{00000000-0005-0000-0000-000044030000}"/>
    <cellStyle name="Explanatory Text 5" xfId="838" xr:uid="{00000000-0005-0000-0000-000045030000}"/>
    <cellStyle name="Fixed" xfId="839" xr:uid="{00000000-0005-0000-0000-000046030000}"/>
    <cellStyle name="Good" xfId="840" xr:uid="{00000000-0005-0000-0000-000047030000}"/>
    <cellStyle name="Good 2" xfId="841" xr:uid="{00000000-0005-0000-0000-000048030000}"/>
    <cellStyle name="Good 3" xfId="842" xr:uid="{00000000-0005-0000-0000-000049030000}"/>
    <cellStyle name="Good 4" xfId="843" xr:uid="{00000000-0005-0000-0000-00004A030000}"/>
    <cellStyle name="Good 5" xfId="844" xr:uid="{00000000-0005-0000-0000-00004B030000}"/>
    <cellStyle name="Grey" xfId="845" xr:uid="{00000000-0005-0000-0000-00004C030000}"/>
    <cellStyle name="Grey 10" xfId="846" xr:uid="{00000000-0005-0000-0000-00004D030000}"/>
    <cellStyle name="Grey 11" xfId="847" xr:uid="{00000000-0005-0000-0000-00004E030000}"/>
    <cellStyle name="Grey 12" xfId="848" xr:uid="{00000000-0005-0000-0000-00004F030000}"/>
    <cellStyle name="Grey 13" xfId="849" xr:uid="{00000000-0005-0000-0000-000050030000}"/>
    <cellStyle name="Grey 14" xfId="850" xr:uid="{00000000-0005-0000-0000-000051030000}"/>
    <cellStyle name="Grey 15" xfId="851" xr:uid="{00000000-0005-0000-0000-000052030000}"/>
    <cellStyle name="Grey 16" xfId="852" xr:uid="{00000000-0005-0000-0000-000053030000}"/>
    <cellStyle name="Grey 17" xfId="853" xr:uid="{00000000-0005-0000-0000-000054030000}"/>
    <cellStyle name="Grey 18" xfId="854" xr:uid="{00000000-0005-0000-0000-000055030000}"/>
    <cellStyle name="Grey 19" xfId="855" xr:uid="{00000000-0005-0000-0000-000056030000}"/>
    <cellStyle name="Grey 2" xfId="856" xr:uid="{00000000-0005-0000-0000-000057030000}"/>
    <cellStyle name="Grey 20" xfId="857" xr:uid="{00000000-0005-0000-0000-000058030000}"/>
    <cellStyle name="Grey 21" xfId="858" xr:uid="{00000000-0005-0000-0000-000059030000}"/>
    <cellStyle name="Grey 22" xfId="859" xr:uid="{00000000-0005-0000-0000-00005A030000}"/>
    <cellStyle name="Grey 23" xfId="860" xr:uid="{00000000-0005-0000-0000-00005B030000}"/>
    <cellStyle name="Grey 24" xfId="861" xr:uid="{00000000-0005-0000-0000-00005C030000}"/>
    <cellStyle name="Grey 25" xfId="862" xr:uid="{00000000-0005-0000-0000-00005D030000}"/>
    <cellStyle name="Grey 3" xfId="863" xr:uid="{00000000-0005-0000-0000-00005E030000}"/>
    <cellStyle name="Grey 4" xfId="864" xr:uid="{00000000-0005-0000-0000-00005F030000}"/>
    <cellStyle name="Grey 5" xfId="865" xr:uid="{00000000-0005-0000-0000-000060030000}"/>
    <cellStyle name="Grey 6" xfId="866" xr:uid="{00000000-0005-0000-0000-000061030000}"/>
    <cellStyle name="Grey 7" xfId="867" xr:uid="{00000000-0005-0000-0000-000062030000}"/>
    <cellStyle name="Grey 8" xfId="868" xr:uid="{00000000-0005-0000-0000-000063030000}"/>
    <cellStyle name="Grey 9" xfId="869" xr:uid="{00000000-0005-0000-0000-000064030000}"/>
    <cellStyle name="HEADER" xfId="870" xr:uid="{00000000-0005-0000-0000-000065030000}"/>
    <cellStyle name="Header - Style1" xfId="871" xr:uid="{00000000-0005-0000-0000-000066030000}"/>
    <cellStyle name="Header1" xfId="872" xr:uid="{00000000-0005-0000-0000-000067030000}"/>
    <cellStyle name="Header2" xfId="873" xr:uid="{00000000-0005-0000-0000-000068030000}"/>
    <cellStyle name="Heading" xfId="874" xr:uid="{00000000-0005-0000-0000-000069030000}"/>
    <cellStyle name="Heading 1" xfId="875" xr:uid="{00000000-0005-0000-0000-00006A030000}"/>
    <cellStyle name="Heading 1 2" xfId="876" xr:uid="{00000000-0005-0000-0000-00006B030000}"/>
    <cellStyle name="Heading 1 3" xfId="877" xr:uid="{00000000-0005-0000-0000-00006C030000}"/>
    <cellStyle name="Heading 1 4" xfId="878" xr:uid="{00000000-0005-0000-0000-00006D030000}"/>
    <cellStyle name="Heading 1 5" xfId="879" xr:uid="{00000000-0005-0000-0000-00006E030000}"/>
    <cellStyle name="Heading 2" xfId="880" xr:uid="{00000000-0005-0000-0000-00006F030000}"/>
    <cellStyle name="Heading 2 2" xfId="881" xr:uid="{00000000-0005-0000-0000-000070030000}"/>
    <cellStyle name="Heading 2 3" xfId="882" xr:uid="{00000000-0005-0000-0000-000071030000}"/>
    <cellStyle name="Heading 2 4" xfId="883" xr:uid="{00000000-0005-0000-0000-000072030000}"/>
    <cellStyle name="Heading 2 5" xfId="884" xr:uid="{00000000-0005-0000-0000-000073030000}"/>
    <cellStyle name="Heading 3" xfId="885" xr:uid="{00000000-0005-0000-0000-000074030000}"/>
    <cellStyle name="Heading 3 2" xfId="886" xr:uid="{00000000-0005-0000-0000-000075030000}"/>
    <cellStyle name="Heading 3 3" xfId="887" xr:uid="{00000000-0005-0000-0000-000076030000}"/>
    <cellStyle name="Heading 3 4" xfId="888" xr:uid="{00000000-0005-0000-0000-000077030000}"/>
    <cellStyle name="Heading 3 5" xfId="889" xr:uid="{00000000-0005-0000-0000-000078030000}"/>
    <cellStyle name="Heading 4" xfId="890" xr:uid="{00000000-0005-0000-0000-000079030000}"/>
    <cellStyle name="Heading 4 2" xfId="891" xr:uid="{00000000-0005-0000-0000-00007A030000}"/>
    <cellStyle name="Heading 4 3" xfId="892" xr:uid="{00000000-0005-0000-0000-00007B030000}"/>
    <cellStyle name="Heading 4 4" xfId="893" xr:uid="{00000000-0005-0000-0000-00007C030000}"/>
    <cellStyle name="Heading 4 5" xfId="894" xr:uid="{00000000-0005-0000-0000-00007D030000}"/>
    <cellStyle name="HEADING1" xfId="895" xr:uid="{00000000-0005-0000-0000-00007E030000}"/>
    <cellStyle name="HEADING2" xfId="896" xr:uid="{00000000-0005-0000-0000-00007F030000}"/>
    <cellStyle name="Hyperlink 2" xfId="897" xr:uid="{00000000-0005-0000-0000-000080030000}"/>
    <cellStyle name="Hyperlink 2 2" xfId="898" xr:uid="{00000000-0005-0000-0000-000081030000}"/>
    <cellStyle name="Hyperlink 3" xfId="899" xr:uid="{00000000-0005-0000-0000-000082030000}"/>
    <cellStyle name="Hyperlink 4" xfId="900" xr:uid="{00000000-0005-0000-0000-000083030000}"/>
    <cellStyle name="Index Number" xfId="901" xr:uid="{00000000-0005-0000-0000-000084030000}"/>
    <cellStyle name="Input" xfId="902" xr:uid="{00000000-0005-0000-0000-000085030000}"/>
    <cellStyle name="Input [yellow]" xfId="903" xr:uid="{00000000-0005-0000-0000-000086030000}"/>
    <cellStyle name="Input [yellow] 10" xfId="904" xr:uid="{00000000-0005-0000-0000-000087030000}"/>
    <cellStyle name="Input [yellow] 11" xfId="905" xr:uid="{00000000-0005-0000-0000-000088030000}"/>
    <cellStyle name="Input [yellow] 12" xfId="906" xr:uid="{00000000-0005-0000-0000-000089030000}"/>
    <cellStyle name="Input [yellow] 13" xfId="907" xr:uid="{00000000-0005-0000-0000-00008A030000}"/>
    <cellStyle name="Input [yellow] 14" xfId="908" xr:uid="{00000000-0005-0000-0000-00008B030000}"/>
    <cellStyle name="Input [yellow] 15" xfId="909" xr:uid="{00000000-0005-0000-0000-00008C030000}"/>
    <cellStyle name="Input [yellow] 16" xfId="910" xr:uid="{00000000-0005-0000-0000-00008D030000}"/>
    <cellStyle name="Input [yellow] 17" xfId="911" xr:uid="{00000000-0005-0000-0000-00008E030000}"/>
    <cellStyle name="Input [yellow] 18" xfId="912" xr:uid="{00000000-0005-0000-0000-00008F030000}"/>
    <cellStyle name="Input [yellow] 19" xfId="913" xr:uid="{00000000-0005-0000-0000-000090030000}"/>
    <cellStyle name="Input [yellow] 2" xfId="914" xr:uid="{00000000-0005-0000-0000-000091030000}"/>
    <cellStyle name="Input [yellow] 20" xfId="915" xr:uid="{00000000-0005-0000-0000-000092030000}"/>
    <cellStyle name="Input [yellow] 21" xfId="916" xr:uid="{00000000-0005-0000-0000-000093030000}"/>
    <cellStyle name="Input [yellow] 22" xfId="917" xr:uid="{00000000-0005-0000-0000-000094030000}"/>
    <cellStyle name="Input [yellow] 23" xfId="918" xr:uid="{00000000-0005-0000-0000-000095030000}"/>
    <cellStyle name="Input [yellow] 24" xfId="919" xr:uid="{00000000-0005-0000-0000-000096030000}"/>
    <cellStyle name="Input [yellow] 25" xfId="920" xr:uid="{00000000-0005-0000-0000-000097030000}"/>
    <cellStyle name="Input [yellow] 3" xfId="921" xr:uid="{00000000-0005-0000-0000-000098030000}"/>
    <cellStyle name="Input [yellow] 4" xfId="922" xr:uid="{00000000-0005-0000-0000-000099030000}"/>
    <cellStyle name="Input [yellow] 5" xfId="923" xr:uid="{00000000-0005-0000-0000-00009A030000}"/>
    <cellStyle name="Input [yellow] 6" xfId="924" xr:uid="{00000000-0005-0000-0000-00009B030000}"/>
    <cellStyle name="Input [yellow] 7" xfId="925" xr:uid="{00000000-0005-0000-0000-00009C030000}"/>
    <cellStyle name="Input [yellow] 8" xfId="926" xr:uid="{00000000-0005-0000-0000-00009D030000}"/>
    <cellStyle name="Input [yellow] 9" xfId="927" xr:uid="{00000000-0005-0000-0000-00009E030000}"/>
    <cellStyle name="Input 10" xfId="928" xr:uid="{00000000-0005-0000-0000-00009F030000}"/>
    <cellStyle name="Input 2" xfId="929" xr:uid="{00000000-0005-0000-0000-0000A0030000}"/>
    <cellStyle name="Input 3" xfId="930" xr:uid="{00000000-0005-0000-0000-0000A1030000}"/>
    <cellStyle name="Input 4" xfId="931" xr:uid="{00000000-0005-0000-0000-0000A2030000}"/>
    <cellStyle name="Input 5" xfId="932" xr:uid="{00000000-0005-0000-0000-0000A3030000}"/>
    <cellStyle name="Input 6" xfId="933" xr:uid="{00000000-0005-0000-0000-0000A4030000}"/>
    <cellStyle name="Input 7" xfId="934" xr:uid="{00000000-0005-0000-0000-0000A5030000}"/>
    <cellStyle name="Input 8" xfId="935" xr:uid="{00000000-0005-0000-0000-0000A6030000}"/>
    <cellStyle name="Input 9" xfId="936" xr:uid="{00000000-0005-0000-0000-0000A7030000}"/>
    <cellStyle name="Integer" xfId="937" xr:uid="{00000000-0005-0000-0000-0000A8030000}"/>
    <cellStyle name="Integer 2" xfId="938" xr:uid="{00000000-0005-0000-0000-0000A9030000}"/>
    <cellStyle name="Link Currency (0)" xfId="939" xr:uid="{00000000-0005-0000-0000-0000AA030000}"/>
    <cellStyle name="Link Currency (2)" xfId="940" xr:uid="{00000000-0005-0000-0000-0000AB030000}"/>
    <cellStyle name="Link Units (0)" xfId="941" xr:uid="{00000000-0005-0000-0000-0000AC030000}"/>
    <cellStyle name="Link Units (1)" xfId="942" xr:uid="{00000000-0005-0000-0000-0000AD030000}"/>
    <cellStyle name="Link Units (2)" xfId="943" xr:uid="{00000000-0005-0000-0000-0000AE030000}"/>
    <cellStyle name="Linked Cell" xfId="944" xr:uid="{00000000-0005-0000-0000-0000AF030000}"/>
    <cellStyle name="Linked Cell 2" xfId="945" xr:uid="{00000000-0005-0000-0000-0000B0030000}"/>
    <cellStyle name="Linked Cell 3" xfId="946" xr:uid="{00000000-0005-0000-0000-0000B1030000}"/>
    <cellStyle name="Linked Cell 4" xfId="947" xr:uid="{00000000-0005-0000-0000-0000B2030000}"/>
    <cellStyle name="Linked Cell 5" xfId="948" xr:uid="{00000000-0005-0000-0000-0000B3030000}"/>
    <cellStyle name="Milliers [0]_AR1194" xfId="949" xr:uid="{00000000-0005-0000-0000-0000B4030000}"/>
    <cellStyle name="Milliers_AR1194" xfId="950" xr:uid="{00000000-0005-0000-0000-0000B5030000}"/>
    <cellStyle name="Model" xfId="951" xr:uid="{00000000-0005-0000-0000-0000B6030000}"/>
    <cellStyle name="Mon?taire [0]_AR1194" xfId="952" xr:uid="{00000000-0005-0000-0000-0000B7030000}"/>
    <cellStyle name="Mon?taire_AR1194" xfId="953" xr:uid="{00000000-0005-0000-0000-0000B8030000}"/>
    <cellStyle name="Neutral" xfId="954" xr:uid="{00000000-0005-0000-0000-0000B9030000}"/>
    <cellStyle name="Neutral 2" xfId="955" xr:uid="{00000000-0005-0000-0000-0000BA030000}"/>
    <cellStyle name="Neutral 3" xfId="956" xr:uid="{00000000-0005-0000-0000-0000BB030000}"/>
    <cellStyle name="Neutral 4" xfId="957" xr:uid="{00000000-0005-0000-0000-0000BC030000}"/>
    <cellStyle name="Neutral 5" xfId="958" xr:uid="{00000000-0005-0000-0000-0000BD030000}"/>
    <cellStyle name="no dec" xfId="959" xr:uid="{00000000-0005-0000-0000-0000BE030000}"/>
    <cellStyle name="Normal" xfId="0" builtinId="0"/>
    <cellStyle name="Normal - Style1" xfId="960" xr:uid="{00000000-0005-0000-0000-0000C0030000}"/>
    <cellStyle name="Normal - Style5" xfId="961" xr:uid="{00000000-0005-0000-0000-0000C1030000}"/>
    <cellStyle name="Normal 10" xfId="962" xr:uid="{00000000-0005-0000-0000-0000C2030000}"/>
    <cellStyle name="Normal 10 10" xfId="963" xr:uid="{00000000-0005-0000-0000-0000C3030000}"/>
    <cellStyle name="Normal 10 10 2" xfId="964" xr:uid="{00000000-0005-0000-0000-0000C4030000}"/>
    <cellStyle name="Normal 10 11" xfId="965" xr:uid="{00000000-0005-0000-0000-0000C5030000}"/>
    <cellStyle name="Normal 10 11 2" xfId="966" xr:uid="{00000000-0005-0000-0000-0000C6030000}"/>
    <cellStyle name="Normal 10 12" xfId="967" xr:uid="{00000000-0005-0000-0000-0000C7030000}"/>
    <cellStyle name="Normal 10 12 2" xfId="968" xr:uid="{00000000-0005-0000-0000-0000C8030000}"/>
    <cellStyle name="Normal 10 13" xfId="969" xr:uid="{00000000-0005-0000-0000-0000C9030000}"/>
    <cellStyle name="Normal 10 13 2" xfId="970" xr:uid="{00000000-0005-0000-0000-0000CA030000}"/>
    <cellStyle name="Normal 10 14" xfId="971" xr:uid="{00000000-0005-0000-0000-0000CB030000}"/>
    <cellStyle name="Normal 10 14 2" xfId="972" xr:uid="{00000000-0005-0000-0000-0000CC030000}"/>
    <cellStyle name="Normal 10 15" xfId="973" xr:uid="{00000000-0005-0000-0000-0000CD030000}"/>
    <cellStyle name="Normal 10 15 2" xfId="974" xr:uid="{00000000-0005-0000-0000-0000CE030000}"/>
    <cellStyle name="Normal 10 16" xfId="975" xr:uid="{00000000-0005-0000-0000-0000CF030000}"/>
    <cellStyle name="Normal 10 16 2" xfId="976" xr:uid="{00000000-0005-0000-0000-0000D0030000}"/>
    <cellStyle name="Normal 10 17" xfId="977" xr:uid="{00000000-0005-0000-0000-0000D1030000}"/>
    <cellStyle name="Normal 10 17 2" xfId="978" xr:uid="{00000000-0005-0000-0000-0000D2030000}"/>
    <cellStyle name="Normal 10 18" xfId="979" xr:uid="{00000000-0005-0000-0000-0000D3030000}"/>
    <cellStyle name="Normal 10 18 2" xfId="980" xr:uid="{00000000-0005-0000-0000-0000D4030000}"/>
    <cellStyle name="Normal 10 19" xfId="981" xr:uid="{00000000-0005-0000-0000-0000D5030000}"/>
    <cellStyle name="Normal 10 2" xfId="982" xr:uid="{00000000-0005-0000-0000-0000D6030000}"/>
    <cellStyle name="Normal 10 2 2" xfId="983" xr:uid="{00000000-0005-0000-0000-0000D7030000}"/>
    <cellStyle name="Normal 10 2 2 2" xfId="984" xr:uid="{00000000-0005-0000-0000-0000D8030000}"/>
    <cellStyle name="Normal 10 2 3" xfId="985" xr:uid="{00000000-0005-0000-0000-0000D9030000}"/>
    <cellStyle name="Normal 10 2 4" xfId="986" xr:uid="{00000000-0005-0000-0000-0000DA030000}"/>
    <cellStyle name="Normal 10 2 5" xfId="987" xr:uid="{00000000-0005-0000-0000-0000DB030000}"/>
    <cellStyle name="Normal 10 2 6" xfId="988" xr:uid="{00000000-0005-0000-0000-0000DC030000}"/>
    <cellStyle name="Normal 10 3" xfId="989" xr:uid="{00000000-0005-0000-0000-0000DD030000}"/>
    <cellStyle name="Normal 10 3 2" xfId="990" xr:uid="{00000000-0005-0000-0000-0000DE030000}"/>
    <cellStyle name="Normal 10 4" xfId="991" xr:uid="{00000000-0005-0000-0000-0000DF030000}"/>
    <cellStyle name="Normal 10 4 2" xfId="992" xr:uid="{00000000-0005-0000-0000-0000E0030000}"/>
    <cellStyle name="Normal 10 5" xfId="993" xr:uid="{00000000-0005-0000-0000-0000E1030000}"/>
    <cellStyle name="Normal 10 5 2" xfId="994" xr:uid="{00000000-0005-0000-0000-0000E2030000}"/>
    <cellStyle name="Normal 10 6" xfId="995" xr:uid="{00000000-0005-0000-0000-0000E3030000}"/>
    <cellStyle name="Normal 10 6 2" xfId="996" xr:uid="{00000000-0005-0000-0000-0000E4030000}"/>
    <cellStyle name="Normal 10 7" xfId="997" xr:uid="{00000000-0005-0000-0000-0000E5030000}"/>
    <cellStyle name="Normal 10 7 2" xfId="998" xr:uid="{00000000-0005-0000-0000-0000E6030000}"/>
    <cellStyle name="Normal 10 8" xfId="999" xr:uid="{00000000-0005-0000-0000-0000E7030000}"/>
    <cellStyle name="Normal 10 8 2" xfId="1000" xr:uid="{00000000-0005-0000-0000-0000E8030000}"/>
    <cellStyle name="Normal 10 9" xfId="1001" xr:uid="{00000000-0005-0000-0000-0000E9030000}"/>
    <cellStyle name="Normal 10 9 2" xfId="1002" xr:uid="{00000000-0005-0000-0000-0000EA030000}"/>
    <cellStyle name="Normal 11" xfId="1003" xr:uid="{00000000-0005-0000-0000-0000EB030000}"/>
    <cellStyle name="Normal 11 10" xfId="1004" xr:uid="{00000000-0005-0000-0000-0000EC030000}"/>
    <cellStyle name="Normal 11 10 2" xfId="1005" xr:uid="{00000000-0005-0000-0000-0000ED030000}"/>
    <cellStyle name="Normal 11 11" xfId="1006" xr:uid="{00000000-0005-0000-0000-0000EE030000}"/>
    <cellStyle name="Normal 11 11 2" xfId="1007" xr:uid="{00000000-0005-0000-0000-0000EF030000}"/>
    <cellStyle name="Normal 11 12" xfId="1008" xr:uid="{00000000-0005-0000-0000-0000F0030000}"/>
    <cellStyle name="Normal 11 12 2" xfId="1009" xr:uid="{00000000-0005-0000-0000-0000F1030000}"/>
    <cellStyle name="Normal 11 13" xfId="1010" xr:uid="{00000000-0005-0000-0000-0000F2030000}"/>
    <cellStyle name="Normal 11 13 2" xfId="1011" xr:uid="{00000000-0005-0000-0000-0000F3030000}"/>
    <cellStyle name="Normal 11 14" xfId="1012" xr:uid="{00000000-0005-0000-0000-0000F4030000}"/>
    <cellStyle name="Normal 11 14 2" xfId="1013" xr:uid="{00000000-0005-0000-0000-0000F5030000}"/>
    <cellStyle name="Normal 11 15" xfId="1014" xr:uid="{00000000-0005-0000-0000-0000F6030000}"/>
    <cellStyle name="Normal 11 15 2" xfId="1015" xr:uid="{00000000-0005-0000-0000-0000F7030000}"/>
    <cellStyle name="Normal 11 16" xfId="1016" xr:uid="{00000000-0005-0000-0000-0000F8030000}"/>
    <cellStyle name="Normal 11 16 2" xfId="1017" xr:uid="{00000000-0005-0000-0000-0000F9030000}"/>
    <cellStyle name="Normal 11 17" xfId="1018" xr:uid="{00000000-0005-0000-0000-0000FA030000}"/>
    <cellStyle name="Normal 11 17 2" xfId="1019" xr:uid="{00000000-0005-0000-0000-0000FB030000}"/>
    <cellStyle name="Normal 11 18" xfId="1020" xr:uid="{00000000-0005-0000-0000-0000FC030000}"/>
    <cellStyle name="Normal 11 19" xfId="1021" xr:uid="{00000000-0005-0000-0000-0000FD030000}"/>
    <cellStyle name="Normal 11 2" xfId="1022" xr:uid="{00000000-0005-0000-0000-0000FE030000}"/>
    <cellStyle name="Normal 11 2 2" xfId="1023" xr:uid="{00000000-0005-0000-0000-0000FF030000}"/>
    <cellStyle name="Normal 11 2 3" xfId="1024" xr:uid="{00000000-0005-0000-0000-000000040000}"/>
    <cellStyle name="Normal 11 20" xfId="1025" xr:uid="{00000000-0005-0000-0000-000001040000}"/>
    <cellStyle name="Normal 11 21" xfId="1026" xr:uid="{00000000-0005-0000-0000-000002040000}"/>
    <cellStyle name="Normal 11 3" xfId="1027" xr:uid="{00000000-0005-0000-0000-000003040000}"/>
    <cellStyle name="Normal 11 3 2" xfId="1028" xr:uid="{00000000-0005-0000-0000-000004040000}"/>
    <cellStyle name="Normal 11 4" xfId="1029" xr:uid="{00000000-0005-0000-0000-000005040000}"/>
    <cellStyle name="Normal 11 4 2" xfId="1030" xr:uid="{00000000-0005-0000-0000-000006040000}"/>
    <cellStyle name="Normal 11 5" xfId="1031" xr:uid="{00000000-0005-0000-0000-000007040000}"/>
    <cellStyle name="Normal 11 5 2" xfId="1032" xr:uid="{00000000-0005-0000-0000-000008040000}"/>
    <cellStyle name="Normal 11 6" xfId="1033" xr:uid="{00000000-0005-0000-0000-000009040000}"/>
    <cellStyle name="Normal 11 6 2" xfId="1034" xr:uid="{00000000-0005-0000-0000-00000A040000}"/>
    <cellStyle name="Normal 11 7" xfId="1035" xr:uid="{00000000-0005-0000-0000-00000B040000}"/>
    <cellStyle name="Normal 11 7 2" xfId="1036" xr:uid="{00000000-0005-0000-0000-00000C040000}"/>
    <cellStyle name="Normal 11 8" xfId="1037" xr:uid="{00000000-0005-0000-0000-00000D040000}"/>
    <cellStyle name="Normal 11 8 2" xfId="1038" xr:uid="{00000000-0005-0000-0000-00000E040000}"/>
    <cellStyle name="Normal 11 9" xfId="1039" xr:uid="{00000000-0005-0000-0000-00000F040000}"/>
    <cellStyle name="Normal 11 9 2" xfId="1040" xr:uid="{00000000-0005-0000-0000-000010040000}"/>
    <cellStyle name="Normal 12" xfId="1041" xr:uid="{00000000-0005-0000-0000-000011040000}"/>
    <cellStyle name="Normal 12 2" xfId="1042" xr:uid="{00000000-0005-0000-0000-000012040000}"/>
    <cellStyle name="Normal 12 2 2" xfId="1043" xr:uid="{00000000-0005-0000-0000-000013040000}"/>
    <cellStyle name="Normal 12 2 3" xfId="1044" xr:uid="{00000000-0005-0000-0000-000014040000}"/>
    <cellStyle name="Normal 12 2 4" xfId="1045" xr:uid="{00000000-0005-0000-0000-000015040000}"/>
    <cellStyle name="Normal 12 3" xfId="1046" xr:uid="{00000000-0005-0000-0000-000016040000}"/>
    <cellStyle name="Normal 12 4" xfId="1047" xr:uid="{00000000-0005-0000-0000-000017040000}"/>
    <cellStyle name="Normal 12 5" xfId="1048" xr:uid="{00000000-0005-0000-0000-000018040000}"/>
    <cellStyle name="Normal 12 6" xfId="1049" xr:uid="{00000000-0005-0000-0000-000019040000}"/>
    <cellStyle name="Normal 13" xfId="1050" xr:uid="{00000000-0005-0000-0000-00001A040000}"/>
    <cellStyle name="Normal 13 2" xfId="1051" xr:uid="{00000000-0005-0000-0000-00001B040000}"/>
    <cellStyle name="Normal 13 3" xfId="1052" xr:uid="{00000000-0005-0000-0000-00001C040000}"/>
    <cellStyle name="Normal 14" xfId="1053" xr:uid="{00000000-0005-0000-0000-00001D040000}"/>
    <cellStyle name="Normal 14 2" xfId="1054" xr:uid="{00000000-0005-0000-0000-00001E040000}"/>
    <cellStyle name="Normal 14 2 2" xfId="1055" xr:uid="{00000000-0005-0000-0000-00001F040000}"/>
    <cellStyle name="Normal 15" xfId="1056" xr:uid="{00000000-0005-0000-0000-000020040000}"/>
    <cellStyle name="Normal 15 2" xfId="1057" xr:uid="{00000000-0005-0000-0000-000021040000}"/>
    <cellStyle name="Normal 15 3" xfId="1058" xr:uid="{00000000-0005-0000-0000-000022040000}"/>
    <cellStyle name="Normal 16" xfId="1059" xr:uid="{00000000-0005-0000-0000-000023040000}"/>
    <cellStyle name="Normal 16 2" xfId="1060" xr:uid="{00000000-0005-0000-0000-000024040000}"/>
    <cellStyle name="Normal 17" xfId="1061" xr:uid="{00000000-0005-0000-0000-000025040000}"/>
    <cellStyle name="Normal 17 2" xfId="1062" xr:uid="{00000000-0005-0000-0000-000026040000}"/>
    <cellStyle name="Normal 17 3" xfId="1063" xr:uid="{00000000-0005-0000-0000-000027040000}"/>
    <cellStyle name="Normal 18" xfId="1064" xr:uid="{00000000-0005-0000-0000-000028040000}"/>
    <cellStyle name="Normal 19" xfId="1065" xr:uid="{00000000-0005-0000-0000-000029040000}"/>
    <cellStyle name="Normal 2" xfId="1066" xr:uid="{00000000-0005-0000-0000-00002A040000}"/>
    <cellStyle name="Normal 2 10" xfId="1067" xr:uid="{00000000-0005-0000-0000-00002B040000}"/>
    <cellStyle name="Normal 2 10 2" xfId="1068" xr:uid="{00000000-0005-0000-0000-00002C040000}"/>
    <cellStyle name="Normal 2 10 3" xfId="1069" xr:uid="{00000000-0005-0000-0000-00002D040000}"/>
    <cellStyle name="Normal 2 11" xfId="1070" xr:uid="{00000000-0005-0000-0000-00002E040000}"/>
    <cellStyle name="Normal 2 11 2" xfId="1071" xr:uid="{00000000-0005-0000-0000-00002F040000}"/>
    <cellStyle name="Normal 2 12" xfId="1072" xr:uid="{00000000-0005-0000-0000-000030040000}"/>
    <cellStyle name="Normal 2 12 2" xfId="1073" xr:uid="{00000000-0005-0000-0000-000031040000}"/>
    <cellStyle name="Normal 2 12 3" xfId="1074" xr:uid="{00000000-0005-0000-0000-000032040000}"/>
    <cellStyle name="Normal 2 13" xfId="1075" xr:uid="{00000000-0005-0000-0000-000033040000}"/>
    <cellStyle name="Normal 2 13 2" xfId="1076" xr:uid="{00000000-0005-0000-0000-000034040000}"/>
    <cellStyle name="Normal 2 14" xfId="1077" xr:uid="{00000000-0005-0000-0000-000035040000}"/>
    <cellStyle name="Normal 2 14 2" xfId="1078" xr:uid="{00000000-0005-0000-0000-000036040000}"/>
    <cellStyle name="Normal 2 14 3" xfId="1079" xr:uid="{00000000-0005-0000-0000-000037040000}"/>
    <cellStyle name="Normal 2 15" xfId="1080" xr:uid="{00000000-0005-0000-0000-000038040000}"/>
    <cellStyle name="Normal 2 15 2" xfId="1081" xr:uid="{00000000-0005-0000-0000-000039040000}"/>
    <cellStyle name="Normal 2 16" xfId="1082" xr:uid="{00000000-0005-0000-0000-00003A040000}"/>
    <cellStyle name="Normal 2 16 2" xfId="1083" xr:uid="{00000000-0005-0000-0000-00003B040000}"/>
    <cellStyle name="Normal 2 16 3" xfId="1084" xr:uid="{00000000-0005-0000-0000-00003C040000}"/>
    <cellStyle name="Normal 2 17" xfId="1085" xr:uid="{00000000-0005-0000-0000-00003D040000}"/>
    <cellStyle name="Normal 2 17 2" xfId="1086" xr:uid="{00000000-0005-0000-0000-00003E040000}"/>
    <cellStyle name="Normal 2 17 3" xfId="1087" xr:uid="{00000000-0005-0000-0000-00003F040000}"/>
    <cellStyle name="Normal 2 18" xfId="1088" xr:uid="{00000000-0005-0000-0000-000040040000}"/>
    <cellStyle name="Normal 2 18 2" xfId="1089" xr:uid="{00000000-0005-0000-0000-000041040000}"/>
    <cellStyle name="Normal 2 18 3" xfId="1090" xr:uid="{00000000-0005-0000-0000-000042040000}"/>
    <cellStyle name="Normal 2 19" xfId="1091" xr:uid="{00000000-0005-0000-0000-000043040000}"/>
    <cellStyle name="Normal 2 19 2" xfId="1092" xr:uid="{00000000-0005-0000-0000-000044040000}"/>
    <cellStyle name="Normal 2 19 3" xfId="1093" xr:uid="{00000000-0005-0000-0000-000045040000}"/>
    <cellStyle name="Normal 2 2" xfId="1094" xr:uid="{00000000-0005-0000-0000-000046040000}"/>
    <cellStyle name="Normal 2 2 10" xfId="1095" xr:uid="{00000000-0005-0000-0000-000047040000}"/>
    <cellStyle name="Normal 2 2 10 2" xfId="1096" xr:uid="{00000000-0005-0000-0000-000048040000}"/>
    <cellStyle name="Normal 2 2 11" xfId="1097" xr:uid="{00000000-0005-0000-0000-000049040000}"/>
    <cellStyle name="Normal 2 2 11 2" xfId="1098" xr:uid="{00000000-0005-0000-0000-00004A040000}"/>
    <cellStyle name="Normal 2 2 12" xfId="1099" xr:uid="{00000000-0005-0000-0000-00004B040000}"/>
    <cellStyle name="Normal 2 2 12 2" xfId="1100" xr:uid="{00000000-0005-0000-0000-00004C040000}"/>
    <cellStyle name="Normal 2 2 13" xfId="1101" xr:uid="{00000000-0005-0000-0000-00004D040000}"/>
    <cellStyle name="Normal 2 2 13 2" xfId="1102" xr:uid="{00000000-0005-0000-0000-00004E040000}"/>
    <cellStyle name="Normal 2 2 14" xfId="1103" xr:uid="{00000000-0005-0000-0000-00004F040000}"/>
    <cellStyle name="Normal 2 2 14 2" xfId="1104" xr:uid="{00000000-0005-0000-0000-000050040000}"/>
    <cellStyle name="Normal 2 2 15" xfId="1105" xr:uid="{00000000-0005-0000-0000-000051040000}"/>
    <cellStyle name="Normal 2 2 15 2" xfId="1106" xr:uid="{00000000-0005-0000-0000-000052040000}"/>
    <cellStyle name="Normal 2 2 16" xfId="1107" xr:uid="{00000000-0005-0000-0000-000053040000}"/>
    <cellStyle name="Normal 2 2 16 2" xfId="1108" xr:uid="{00000000-0005-0000-0000-000054040000}"/>
    <cellStyle name="Normal 2 2 17" xfId="1109" xr:uid="{00000000-0005-0000-0000-000055040000}"/>
    <cellStyle name="Normal 2 2 17 2" xfId="1110" xr:uid="{00000000-0005-0000-0000-000056040000}"/>
    <cellStyle name="Normal 2 2 18" xfId="1111" xr:uid="{00000000-0005-0000-0000-000057040000}"/>
    <cellStyle name="Normal 2 2 19" xfId="1112" xr:uid="{00000000-0005-0000-0000-000058040000}"/>
    <cellStyle name="Normal 2 2 2" xfId="1113" xr:uid="{00000000-0005-0000-0000-000059040000}"/>
    <cellStyle name="Normal 2 2 2 2" xfId="1114" xr:uid="{00000000-0005-0000-0000-00005A040000}"/>
    <cellStyle name="Normal 2 2 2 3" xfId="1115" xr:uid="{00000000-0005-0000-0000-00005B040000}"/>
    <cellStyle name="Normal 2 2 2 4" xfId="1116" xr:uid="{00000000-0005-0000-0000-00005C040000}"/>
    <cellStyle name="Normal 2 2 2 5" xfId="1117" xr:uid="{00000000-0005-0000-0000-00005D040000}"/>
    <cellStyle name="Normal 2 2 3" xfId="1118" xr:uid="{00000000-0005-0000-0000-00005E040000}"/>
    <cellStyle name="Normal 2 2 3 2" xfId="1119" xr:uid="{00000000-0005-0000-0000-00005F040000}"/>
    <cellStyle name="Normal 2 2 3 3" xfId="1120" xr:uid="{00000000-0005-0000-0000-000060040000}"/>
    <cellStyle name="Normal 2 2 4" xfId="1121" xr:uid="{00000000-0005-0000-0000-000061040000}"/>
    <cellStyle name="Normal 2 2 4 2" xfId="1122" xr:uid="{00000000-0005-0000-0000-000062040000}"/>
    <cellStyle name="Normal 2 2 4 3" xfId="1123" xr:uid="{00000000-0005-0000-0000-000063040000}"/>
    <cellStyle name="Normal 2 2 5" xfId="1124" xr:uid="{00000000-0005-0000-0000-000064040000}"/>
    <cellStyle name="Normal 2 2 5 2" xfId="1125" xr:uid="{00000000-0005-0000-0000-000065040000}"/>
    <cellStyle name="Normal 2 2 6" xfId="1126" xr:uid="{00000000-0005-0000-0000-000066040000}"/>
    <cellStyle name="Normal 2 2 6 2" xfId="1127" xr:uid="{00000000-0005-0000-0000-000067040000}"/>
    <cellStyle name="Normal 2 2 7" xfId="1128" xr:uid="{00000000-0005-0000-0000-000068040000}"/>
    <cellStyle name="Normal 2 2 7 2" xfId="1129" xr:uid="{00000000-0005-0000-0000-000069040000}"/>
    <cellStyle name="Normal 2 2 8" xfId="1130" xr:uid="{00000000-0005-0000-0000-00006A040000}"/>
    <cellStyle name="Normal 2 2 8 2" xfId="1131" xr:uid="{00000000-0005-0000-0000-00006B040000}"/>
    <cellStyle name="Normal 2 2 9" xfId="1132" xr:uid="{00000000-0005-0000-0000-00006C040000}"/>
    <cellStyle name="Normal 2 2 9 2" xfId="1133" xr:uid="{00000000-0005-0000-0000-00006D040000}"/>
    <cellStyle name="Normal 2 20" xfId="1134" xr:uid="{00000000-0005-0000-0000-00006E040000}"/>
    <cellStyle name="Normal 2 20 2" xfId="1135" xr:uid="{00000000-0005-0000-0000-00006F040000}"/>
    <cellStyle name="Normal 2 20 3" xfId="1136" xr:uid="{00000000-0005-0000-0000-000070040000}"/>
    <cellStyle name="Normal 2 21" xfId="1137" xr:uid="{00000000-0005-0000-0000-000071040000}"/>
    <cellStyle name="Normal 2 21 2" xfId="1138" xr:uid="{00000000-0005-0000-0000-000072040000}"/>
    <cellStyle name="Normal 2 21 3" xfId="1139" xr:uid="{00000000-0005-0000-0000-000073040000}"/>
    <cellStyle name="Normal 2 22" xfId="1140" xr:uid="{00000000-0005-0000-0000-000074040000}"/>
    <cellStyle name="Normal 2 22 2" xfId="1141" xr:uid="{00000000-0005-0000-0000-000075040000}"/>
    <cellStyle name="Normal 2 22 3" xfId="1142" xr:uid="{00000000-0005-0000-0000-000076040000}"/>
    <cellStyle name="Normal 2 23" xfId="1143" xr:uid="{00000000-0005-0000-0000-000077040000}"/>
    <cellStyle name="Normal 2 23 2" xfId="1144" xr:uid="{00000000-0005-0000-0000-000078040000}"/>
    <cellStyle name="Normal 2 23 3" xfId="1145" xr:uid="{00000000-0005-0000-0000-000079040000}"/>
    <cellStyle name="Normal 2 24" xfId="1146" xr:uid="{00000000-0005-0000-0000-00007A040000}"/>
    <cellStyle name="Normal 2 24 2" xfId="1147" xr:uid="{00000000-0005-0000-0000-00007B040000}"/>
    <cellStyle name="Normal 2 24 3" xfId="1148" xr:uid="{00000000-0005-0000-0000-00007C040000}"/>
    <cellStyle name="Normal 2 25" xfId="1149" xr:uid="{00000000-0005-0000-0000-00007D040000}"/>
    <cellStyle name="Normal 2 25 2" xfId="1150" xr:uid="{00000000-0005-0000-0000-00007E040000}"/>
    <cellStyle name="Normal 2 25 3" xfId="1151" xr:uid="{00000000-0005-0000-0000-00007F040000}"/>
    <cellStyle name="Normal 2 26" xfId="1152" xr:uid="{00000000-0005-0000-0000-000080040000}"/>
    <cellStyle name="Normal 2 26 2" xfId="1153" xr:uid="{00000000-0005-0000-0000-000081040000}"/>
    <cellStyle name="Normal 2 26 3" xfId="1154" xr:uid="{00000000-0005-0000-0000-000082040000}"/>
    <cellStyle name="Normal 2 27" xfId="1155" xr:uid="{00000000-0005-0000-0000-000083040000}"/>
    <cellStyle name="Normal 2 27 2" xfId="1156" xr:uid="{00000000-0005-0000-0000-000084040000}"/>
    <cellStyle name="Normal 2 28" xfId="1157" xr:uid="{00000000-0005-0000-0000-000085040000}"/>
    <cellStyle name="Normal 2 28 2" xfId="1158" xr:uid="{00000000-0005-0000-0000-000086040000}"/>
    <cellStyle name="Normal 2 29" xfId="1159" xr:uid="{00000000-0005-0000-0000-000087040000}"/>
    <cellStyle name="Normal 2 29 2" xfId="1160" xr:uid="{00000000-0005-0000-0000-000088040000}"/>
    <cellStyle name="Normal 2 3" xfId="1161" xr:uid="{00000000-0005-0000-0000-000089040000}"/>
    <cellStyle name="Normal 2 3 2" xfId="1162" xr:uid="{00000000-0005-0000-0000-00008A040000}"/>
    <cellStyle name="Normal 2 3 3" xfId="1163" xr:uid="{00000000-0005-0000-0000-00008B040000}"/>
    <cellStyle name="Normal 2 3 4" xfId="1164" xr:uid="{00000000-0005-0000-0000-00008C040000}"/>
    <cellStyle name="Normal 2 3 5" xfId="1165" xr:uid="{00000000-0005-0000-0000-00008D040000}"/>
    <cellStyle name="Normal 2 30" xfId="1166" xr:uid="{00000000-0005-0000-0000-00008E040000}"/>
    <cellStyle name="Normal 2 31" xfId="1167" xr:uid="{00000000-0005-0000-0000-00008F040000}"/>
    <cellStyle name="Normal 2 32" xfId="1168" xr:uid="{00000000-0005-0000-0000-000090040000}"/>
    <cellStyle name="Normal 2 33" xfId="1169" xr:uid="{00000000-0005-0000-0000-000091040000}"/>
    <cellStyle name="Normal 2 4" xfId="1170" xr:uid="{00000000-0005-0000-0000-000092040000}"/>
    <cellStyle name="Normal 2 4 2" xfId="1171" xr:uid="{00000000-0005-0000-0000-000093040000}"/>
    <cellStyle name="Normal 2 5" xfId="1172" xr:uid="{00000000-0005-0000-0000-000094040000}"/>
    <cellStyle name="Normal 2 5 2" xfId="1173" xr:uid="{00000000-0005-0000-0000-000095040000}"/>
    <cellStyle name="Normal 2 5 3" xfId="1174" xr:uid="{00000000-0005-0000-0000-000096040000}"/>
    <cellStyle name="Normal 2 6" xfId="1175" xr:uid="{00000000-0005-0000-0000-000097040000}"/>
    <cellStyle name="Normal 2 6 2" xfId="1176" xr:uid="{00000000-0005-0000-0000-000098040000}"/>
    <cellStyle name="Normal 2 7" xfId="1177" xr:uid="{00000000-0005-0000-0000-000099040000}"/>
    <cellStyle name="Normal 2 7 2" xfId="1178" xr:uid="{00000000-0005-0000-0000-00009A040000}"/>
    <cellStyle name="Normal 2 8" xfId="1179" xr:uid="{00000000-0005-0000-0000-00009B040000}"/>
    <cellStyle name="Normal 2 8 2" xfId="1180" xr:uid="{00000000-0005-0000-0000-00009C040000}"/>
    <cellStyle name="Normal 2 8 3" xfId="1181" xr:uid="{00000000-0005-0000-0000-00009D040000}"/>
    <cellStyle name="Normal 2 9" xfId="1182" xr:uid="{00000000-0005-0000-0000-00009E040000}"/>
    <cellStyle name="Normal 2 9 2" xfId="1183" xr:uid="{00000000-0005-0000-0000-00009F040000}"/>
    <cellStyle name="Normal 2 9 3" xfId="1184" xr:uid="{00000000-0005-0000-0000-0000A0040000}"/>
    <cellStyle name="Normal 2_XI - Contingent Liability &amp; Capital Commitment" xfId="1185" xr:uid="{00000000-0005-0000-0000-0000A1040000}"/>
    <cellStyle name="Normal 20" xfId="1186" xr:uid="{00000000-0005-0000-0000-0000A2040000}"/>
    <cellStyle name="Normal 21" xfId="1187" xr:uid="{00000000-0005-0000-0000-0000A3040000}"/>
    <cellStyle name="Normal 24" xfId="1188" xr:uid="{00000000-0005-0000-0000-0000A4040000}"/>
    <cellStyle name="Normal 24 2" xfId="1189" xr:uid="{00000000-0005-0000-0000-0000A5040000}"/>
    <cellStyle name="Normal 26" xfId="1190" xr:uid="{00000000-0005-0000-0000-0000A6040000}"/>
    <cellStyle name="Normal 26 2" xfId="1191" xr:uid="{00000000-0005-0000-0000-0000A7040000}"/>
    <cellStyle name="Normal 27" xfId="1192" xr:uid="{00000000-0005-0000-0000-0000A8040000}"/>
    <cellStyle name="Normal 29" xfId="1193" xr:uid="{00000000-0005-0000-0000-0000A9040000}"/>
    <cellStyle name="Normal 29 2" xfId="1194" xr:uid="{00000000-0005-0000-0000-0000AA040000}"/>
    <cellStyle name="Normal 3" xfId="1195" xr:uid="{00000000-0005-0000-0000-0000AB040000}"/>
    <cellStyle name="Normal 3 10" xfId="1196" xr:uid="{00000000-0005-0000-0000-0000AC040000}"/>
    <cellStyle name="Normal 3 10 2" xfId="1197" xr:uid="{00000000-0005-0000-0000-0000AD040000}"/>
    <cellStyle name="Normal 3 11" xfId="1198" xr:uid="{00000000-0005-0000-0000-0000AE040000}"/>
    <cellStyle name="Normal 3 11 2" xfId="1199" xr:uid="{00000000-0005-0000-0000-0000AF040000}"/>
    <cellStyle name="Normal 3 12" xfId="1200" xr:uid="{00000000-0005-0000-0000-0000B0040000}"/>
    <cellStyle name="Normal 3 12 2" xfId="1201" xr:uid="{00000000-0005-0000-0000-0000B1040000}"/>
    <cellStyle name="Normal 3 13" xfId="1202" xr:uid="{00000000-0005-0000-0000-0000B2040000}"/>
    <cellStyle name="Normal 3 13 2" xfId="1203" xr:uid="{00000000-0005-0000-0000-0000B3040000}"/>
    <cellStyle name="Normal 3 14" xfId="1204" xr:uid="{00000000-0005-0000-0000-0000B4040000}"/>
    <cellStyle name="Normal 3 14 2" xfId="1205" xr:uid="{00000000-0005-0000-0000-0000B5040000}"/>
    <cellStyle name="Normal 3 15" xfId="1206" xr:uid="{00000000-0005-0000-0000-0000B6040000}"/>
    <cellStyle name="Normal 3 15 2" xfId="1207" xr:uid="{00000000-0005-0000-0000-0000B7040000}"/>
    <cellStyle name="Normal 3 16" xfId="1208" xr:uid="{00000000-0005-0000-0000-0000B8040000}"/>
    <cellStyle name="Normal 3 16 2" xfId="1209" xr:uid="{00000000-0005-0000-0000-0000B9040000}"/>
    <cellStyle name="Normal 3 17" xfId="1210" xr:uid="{00000000-0005-0000-0000-0000BA040000}"/>
    <cellStyle name="Normal 3 17 2" xfId="1211" xr:uid="{00000000-0005-0000-0000-0000BB040000}"/>
    <cellStyle name="Normal 3 18" xfId="1212" xr:uid="{00000000-0005-0000-0000-0000BC040000}"/>
    <cellStyle name="Normal 3 19" xfId="1213" xr:uid="{00000000-0005-0000-0000-0000BD040000}"/>
    <cellStyle name="Normal 3 2" xfId="1214" xr:uid="{00000000-0005-0000-0000-0000BE040000}"/>
    <cellStyle name="Normal 3 2 2" xfId="1215" xr:uid="{00000000-0005-0000-0000-0000BF040000}"/>
    <cellStyle name="Normal 3 2 2 2" xfId="1216" xr:uid="{00000000-0005-0000-0000-0000C0040000}"/>
    <cellStyle name="Normal 3 2 2 2 2" xfId="1217" xr:uid="{00000000-0005-0000-0000-0000C1040000}"/>
    <cellStyle name="Normal 3 2 2 2 3" xfId="1218" xr:uid="{00000000-0005-0000-0000-0000C2040000}"/>
    <cellStyle name="Normal 3 2 2 3" xfId="1219" xr:uid="{00000000-0005-0000-0000-0000C3040000}"/>
    <cellStyle name="Normal 3 2 3" xfId="1220" xr:uid="{00000000-0005-0000-0000-0000C4040000}"/>
    <cellStyle name="Normal 3 2 4" xfId="1221" xr:uid="{00000000-0005-0000-0000-0000C5040000}"/>
    <cellStyle name="Normal 3 2 5" xfId="1222" xr:uid="{00000000-0005-0000-0000-0000C6040000}"/>
    <cellStyle name="Normal 3 20" xfId="1223" xr:uid="{00000000-0005-0000-0000-0000C7040000}"/>
    <cellStyle name="Normal 3 21" xfId="1224" xr:uid="{00000000-0005-0000-0000-0000C8040000}"/>
    <cellStyle name="Normal 3 22" xfId="1225" xr:uid="{00000000-0005-0000-0000-0000C9040000}"/>
    <cellStyle name="Normal 3 3" xfId="1226" xr:uid="{00000000-0005-0000-0000-0000CA040000}"/>
    <cellStyle name="Normal 3 3 2" xfId="1227" xr:uid="{00000000-0005-0000-0000-0000CB040000}"/>
    <cellStyle name="Normal 3 4" xfId="1228" xr:uid="{00000000-0005-0000-0000-0000CC040000}"/>
    <cellStyle name="Normal 3 4 2" xfId="1229" xr:uid="{00000000-0005-0000-0000-0000CD040000}"/>
    <cellStyle name="Normal 3 5" xfId="1230" xr:uid="{00000000-0005-0000-0000-0000CE040000}"/>
    <cellStyle name="Normal 3 5 2" xfId="1231" xr:uid="{00000000-0005-0000-0000-0000CF040000}"/>
    <cellStyle name="Normal 3 6" xfId="1232" xr:uid="{00000000-0005-0000-0000-0000D0040000}"/>
    <cellStyle name="Normal 3 6 2" xfId="1233" xr:uid="{00000000-0005-0000-0000-0000D1040000}"/>
    <cellStyle name="Normal 3 7" xfId="1234" xr:uid="{00000000-0005-0000-0000-0000D2040000}"/>
    <cellStyle name="Normal 3 7 2" xfId="1235" xr:uid="{00000000-0005-0000-0000-0000D3040000}"/>
    <cellStyle name="Normal 3 8" xfId="1236" xr:uid="{00000000-0005-0000-0000-0000D4040000}"/>
    <cellStyle name="Normal 3 8 2" xfId="1237" xr:uid="{00000000-0005-0000-0000-0000D5040000}"/>
    <cellStyle name="Normal 3 9" xfId="1238" xr:uid="{00000000-0005-0000-0000-0000D6040000}"/>
    <cellStyle name="Normal 3 9 2" xfId="1239" xr:uid="{00000000-0005-0000-0000-0000D7040000}"/>
    <cellStyle name="Normal 31" xfId="1240" xr:uid="{00000000-0005-0000-0000-0000D8040000}"/>
    <cellStyle name="Normal 31 2" xfId="1241" xr:uid="{00000000-0005-0000-0000-0000D9040000}"/>
    <cellStyle name="Normal 32" xfId="1242" xr:uid="{00000000-0005-0000-0000-0000DA040000}"/>
    <cellStyle name="Normal 4" xfId="1243" xr:uid="{00000000-0005-0000-0000-0000DB040000}"/>
    <cellStyle name="Normal 4 10" xfId="1244" xr:uid="{00000000-0005-0000-0000-0000DC040000}"/>
    <cellStyle name="Normal 4 10 2" xfId="1245" xr:uid="{00000000-0005-0000-0000-0000DD040000}"/>
    <cellStyle name="Normal 4 11" xfId="1246" xr:uid="{00000000-0005-0000-0000-0000DE040000}"/>
    <cellStyle name="Normal 4 11 2" xfId="1247" xr:uid="{00000000-0005-0000-0000-0000DF040000}"/>
    <cellStyle name="Normal 4 12" xfId="1248" xr:uid="{00000000-0005-0000-0000-0000E0040000}"/>
    <cellStyle name="Normal 4 12 2" xfId="1249" xr:uid="{00000000-0005-0000-0000-0000E1040000}"/>
    <cellStyle name="Normal 4 13" xfId="1250" xr:uid="{00000000-0005-0000-0000-0000E2040000}"/>
    <cellStyle name="Normal 4 13 2" xfId="1251" xr:uid="{00000000-0005-0000-0000-0000E3040000}"/>
    <cellStyle name="Normal 4 14" xfId="1252" xr:uid="{00000000-0005-0000-0000-0000E4040000}"/>
    <cellStyle name="Normal 4 14 2" xfId="1253" xr:uid="{00000000-0005-0000-0000-0000E5040000}"/>
    <cellStyle name="Normal 4 15" xfId="1254" xr:uid="{00000000-0005-0000-0000-0000E6040000}"/>
    <cellStyle name="Normal 4 15 2" xfId="1255" xr:uid="{00000000-0005-0000-0000-0000E7040000}"/>
    <cellStyle name="Normal 4 16" xfId="1256" xr:uid="{00000000-0005-0000-0000-0000E8040000}"/>
    <cellStyle name="Normal 4 16 2" xfId="1257" xr:uid="{00000000-0005-0000-0000-0000E9040000}"/>
    <cellStyle name="Normal 4 17" xfId="1258" xr:uid="{00000000-0005-0000-0000-0000EA040000}"/>
    <cellStyle name="Normal 4 17 2" xfId="1259" xr:uid="{00000000-0005-0000-0000-0000EB040000}"/>
    <cellStyle name="Normal 4 18" xfId="1260" xr:uid="{00000000-0005-0000-0000-0000EC040000}"/>
    <cellStyle name="Normal 4 19" xfId="1261" xr:uid="{00000000-0005-0000-0000-0000ED040000}"/>
    <cellStyle name="Normal 4 2" xfId="1262" xr:uid="{00000000-0005-0000-0000-0000EE040000}"/>
    <cellStyle name="Normal 4 2 10" xfId="1263" xr:uid="{00000000-0005-0000-0000-0000EF040000}"/>
    <cellStyle name="Normal 4 2 10 2" xfId="1264" xr:uid="{00000000-0005-0000-0000-0000F0040000}"/>
    <cellStyle name="Normal 4 2 11" xfId="1265" xr:uid="{00000000-0005-0000-0000-0000F1040000}"/>
    <cellStyle name="Normal 4 2 11 2" xfId="1266" xr:uid="{00000000-0005-0000-0000-0000F2040000}"/>
    <cellStyle name="Normal 4 2 12" xfId="1267" xr:uid="{00000000-0005-0000-0000-0000F3040000}"/>
    <cellStyle name="Normal 4 2 12 2" xfId="1268" xr:uid="{00000000-0005-0000-0000-0000F4040000}"/>
    <cellStyle name="Normal 4 2 13" xfId="1269" xr:uid="{00000000-0005-0000-0000-0000F5040000}"/>
    <cellStyle name="Normal 4 2 13 2" xfId="1270" xr:uid="{00000000-0005-0000-0000-0000F6040000}"/>
    <cellStyle name="Normal 4 2 14" xfId="1271" xr:uid="{00000000-0005-0000-0000-0000F7040000}"/>
    <cellStyle name="Normal 4 2 14 2" xfId="1272" xr:uid="{00000000-0005-0000-0000-0000F8040000}"/>
    <cellStyle name="Normal 4 2 15" xfId="1273" xr:uid="{00000000-0005-0000-0000-0000F9040000}"/>
    <cellStyle name="Normal 4 2 15 2" xfId="1274" xr:uid="{00000000-0005-0000-0000-0000FA040000}"/>
    <cellStyle name="Normal 4 2 16" xfId="1275" xr:uid="{00000000-0005-0000-0000-0000FB040000}"/>
    <cellStyle name="Normal 4 2 16 2" xfId="1276" xr:uid="{00000000-0005-0000-0000-0000FC040000}"/>
    <cellStyle name="Normal 4 2 17" xfId="1277" xr:uid="{00000000-0005-0000-0000-0000FD040000}"/>
    <cellStyle name="Normal 4 2 17 2" xfId="1278" xr:uid="{00000000-0005-0000-0000-0000FE040000}"/>
    <cellStyle name="Normal 4 2 18" xfId="1279" xr:uid="{00000000-0005-0000-0000-0000FF040000}"/>
    <cellStyle name="Normal 4 2 19" xfId="1280" xr:uid="{00000000-0005-0000-0000-000000050000}"/>
    <cellStyle name="Normal 4 2 2" xfId="1281" xr:uid="{00000000-0005-0000-0000-000001050000}"/>
    <cellStyle name="Normal 4 2 2 2" xfId="1282" xr:uid="{00000000-0005-0000-0000-000002050000}"/>
    <cellStyle name="Normal 4 2 2 3" xfId="1283" xr:uid="{00000000-0005-0000-0000-000003050000}"/>
    <cellStyle name="Normal 4 2 2 4" xfId="1284" xr:uid="{00000000-0005-0000-0000-000004050000}"/>
    <cellStyle name="Normal 4 2 2 5" xfId="1285" xr:uid="{00000000-0005-0000-0000-000005050000}"/>
    <cellStyle name="Normal 4 2 2 6" xfId="1286" xr:uid="{00000000-0005-0000-0000-000006050000}"/>
    <cellStyle name="Normal 4 2 2 7" xfId="1287" xr:uid="{00000000-0005-0000-0000-000007050000}"/>
    <cellStyle name="Normal 4 2 20" xfId="1288" xr:uid="{00000000-0005-0000-0000-000008050000}"/>
    <cellStyle name="Normal 4 2 21" xfId="1289" xr:uid="{00000000-0005-0000-0000-000009050000}"/>
    <cellStyle name="Normal 4 2 22" xfId="1290" xr:uid="{00000000-0005-0000-0000-00000A050000}"/>
    <cellStyle name="Normal 4 2 3" xfId="1291" xr:uid="{00000000-0005-0000-0000-00000B050000}"/>
    <cellStyle name="Normal 4 2 3 2" xfId="1292" xr:uid="{00000000-0005-0000-0000-00000C050000}"/>
    <cellStyle name="Normal 4 2 4" xfId="1293" xr:uid="{00000000-0005-0000-0000-00000D050000}"/>
    <cellStyle name="Normal 4 2 4 2" xfId="1294" xr:uid="{00000000-0005-0000-0000-00000E050000}"/>
    <cellStyle name="Normal 4 2 5" xfId="1295" xr:uid="{00000000-0005-0000-0000-00000F050000}"/>
    <cellStyle name="Normal 4 2 5 2" xfId="1296" xr:uid="{00000000-0005-0000-0000-000010050000}"/>
    <cellStyle name="Normal 4 2 6" xfId="1297" xr:uid="{00000000-0005-0000-0000-000011050000}"/>
    <cellStyle name="Normal 4 2 6 2" xfId="1298" xr:uid="{00000000-0005-0000-0000-000012050000}"/>
    <cellStyle name="Normal 4 2 7" xfId="1299" xr:uid="{00000000-0005-0000-0000-000013050000}"/>
    <cellStyle name="Normal 4 2 7 2" xfId="1300" xr:uid="{00000000-0005-0000-0000-000014050000}"/>
    <cellStyle name="Normal 4 2 8" xfId="1301" xr:uid="{00000000-0005-0000-0000-000015050000}"/>
    <cellStyle name="Normal 4 2 8 2" xfId="1302" xr:uid="{00000000-0005-0000-0000-000016050000}"/>
    <cellStyle name="Normal 4 2 9" xfId="1303" xr:uid="{00000000-0005-0000-0000-000017050000}"/>
    <cellStyle name="Normal 4 2 9 2" xfId="1304" xr:uid="{00000000-0005-0000-0000-000018050000}"/>
    <cellStyle name="Normal 4 20" xfId="1305" xr:uid="{00000000-0005-0000-0000-000019050000}"/>
    <cellStyle name="Normal 4 21" xfId="1306" xr:uid="{00000000-0005-0000-0000-00001A050000}"/>
    <cellStyle name="Normal 4 22" xfId="1307" xr:uid="{00000000-0005-0000-0000-00001B050000}"/>
    <cellStyle name="Normal 4 23" xfId="1308" xr:uid="{00000000-0005-0000-0000-00001C050000}"/>
    <cellStyle name="Normal 4 24" xfId="1309" xr:uid="{00000000-0005-0000-0000-00001D050000}"/>
    <cellStyle name="Normal 4 25" xfId="1310" xr:uid="{00000000-0005-0000-0000-00001E050000}"/>
    <cellStyle name="Normal 4 26" xfId="1311" xr:uid="{00000000-0005-0000-0000-00001F050000}"/>
    <cellStyle name="Normal 4 3" xfId="1312" xr:uid="{00000000-0005-0000-0000-000020050000}"/>
    <cellStyle name="Normal 4 3 2" xfId="1313" xr:uid="{00000000-0005-0000-0000-000021050000}"/>
    <cellStyle name="Normal 4 3 3" xfId="1314" xr:uid="{00000000-0005-0000-0000-000022050000}"/>
    <cellStyle name="Normal 4 3 4" xfId="1315" xr:uid="{00000000-0005-0000-0000-000023050000}"/>
    <cellStyle name="Normal 4 3 5" xfId="1316" xr:uid="{00000000-0005-0000-0000-000024050000}"/>
    <cellStyle name="Normal 4 3 6" xfId="1317" xr:uid="{00000000-0005-0000-0000-000025050000}"/>
    <cellStyle name="Normal 4 3 7" xfId="1318" xr:uid="{00000000-0005-0000-0000-000026050000}"/>
    <cellStyle name="Normal 4 4" xfId="1319" xr:uid="{00000000-0005-0000-0000-000027050000}"/>
    <cellStyle name="Normal 4 4 2" xfId="1320" xr:uid="{00000000-0005-0000-0000-000028050000}"/>
    <cellStyle name="Normal 4 4 3" xfId="1321" xr:uid="{00000000-0005-0000-0000-000029050000}"/>
    <cellStyle name="Normal 4 4 4" xfId="1322" xr:uid="{00000000-0005-0000-0000-00002A050000}"/>
    <cellStyle name="Normal 4 4 5" xfId="1323" xr:uid="{00000000-0005-0000-0000-00002B050000}"/>
    <cellStyle name="Normal 4 4 6" xfId="1324" xr:uid="{00000000-0005-0000-0000-00002C050000}"/>
    <cellStyle name="Normal 4 5" xfId="1325" xr:uid="{00000000-0005-0000-0000-00002D050000}"/>
    <cellStyle name="Normal 4 5 2" xfId="1326" xr:uid="{00000000-0005-0000-0000-00002E050000}"/>
    <cellStyle name="Normal 4 5 3" xfId="1327" xr:uid="{00000000-0005-0000-0000-00002F050000}"/>
    <cellStyle name="Normal 4 5 4" xfId="1328" xr:uid="{00000000-0005-0000-0000-000030050000}"/>
    <cellStyle name="Normal 4 5 5" xfId="1329" xr:uid="{00000000-0005-0000-0000-000031050000}"/>
    <cellStyle name="Normal 4 5 6" xfId="1330" xr:uid="{00000000-0005-0000-0000-000032050000}"/>
    <cellStyle name="Normal 4 6" xfId="1331" xr:uid="{00000000-0005-0000-0000-000033050000}"/>
    <cellStyle name="Normal 4 6 2" xfId="1332" xr:uid="{00000000-0005-0000-0000-000034050000}"/>
    <cellStyle name="Normal 4 6 3" xfId="1333" xr:uid="{00000000-0005-0000-0000-000035050000}"/>
    <cellStyle name="Normal 4 6 4" xfId="1334" xr:uid="{00000000-0005-0000-0000-000036050000}"/>
    <cellStyle name="Normal 4 6 5" xfId="1335" xr:uid="{00000000-0005-0000-0000-000037050000}"/>
    <cellStyle name="Normal 4 6 6" xfId="1336" xr:uid="{00000000-0005-0000-0000-000038050000}"/>
    <cellStyle name="Normal 4 7" xfId="1337" xr:uid="{00000000-0005-0000-0000-000039050000}"/>
    <cellStyle name="Normal 4 7 2" xfId="1338" xr:uid="{00000000-0005-0000-0000-00003A050000}"/>
    <cellStyle name="Normal 4 8" xfId="1339" xr:uid="{00000000-0005-0000-0000-00003B050000}"/>
    <cellStyle name="Normal 4 8 2" xfId="1340" xr:uid="{00000000-0005-0000-0000-00003C050000}"/>
    <cellStyle name="Normal 4 9" xfId="1341" xr:uid="{00000000-0005-0000-0000-00003D050000}"/>
    <cellStyle name="Normal 4 9 2" xfId="1342" xr:uid="{00000000-0005-0000-0000-00003E050000}"/>
    <cellStyle name="Normal 41" xfId="1343" xr:uid="{00000000-0005-0000-0000-00003F050000}"/>
    <cellStyle name="Normal 41 2" xfId="1344" xr:uid="{00000000-0005-0000-0000-000040050000}"/>
    <cellStyle name="Normal 41 3" xfId="1345" xr:uid="{00000000-0005-0000-0000-000041050000}"/>
    <cellStyle name="Normal 5" xfId="1346" xr:uid="{00000000-0005-0000-0000-000042050000}"/>
    <cellStyle name="Normal 5 10" xfId="1347" xr:uid="{00000000-0005-0000-0000-000043050000}"/>
    <cellStyle name="Normal 5 10 2" xfId="1348" xr:uid="{00000000-0005-0000-0000-000044050000}"/>
    <cellStyle name="Normal 5 11" xfId="1349" xr:uid="{00000000-0005-0000-0000-000045050000}"/>
    <cellStyle name="Normal 5 11 2" xfId="1350" xr:uid="{00000000-0005-0000-0000-000046050000}"/>
    <cellStyle name="Normal 5 12" xfId="1351" xr:uid="{00000000-0005-0000-0000-000047050000}"/>
    <cellStyle name="Normal 5 12 2" xfId="1352" xr:uid="{00000000-0005-0000-0000-000048050000}"/>
    <cellStyle name="Normal 5 13" xfId="1353" xr:uid="{00000000-0005-0000-0000-000049050000}"/>
    <cellStyle name="Normal 5 13 2" xfId="1354" xr:uid="{00000000-0005-0000-0000-00004A050000}"/>
    <cellStyle name="Normal 5 14" xfId="1355" xr:uid="{00000000-0005-0000-0000-00004B050000}"/>
    <cellStyle name="Normal 5 14 2" xfId="1356" xr:uid="{00000000-0005-0000-0000-00004C050000}"/>
    <cellStyle name="Normal 5 15" xfId="1357" xr:uid="{00000000-0005-0000-0000-00004D050000}"/>
    <cellStyle name="Normal 5 15 2" xfId="1358" xr:uid="{00000000-0005-0000-0000-00004E050000}"/>
    <cellStyle name="Normal 5 16" xfId="1359" xr:uid="{00000000-0005-0000-0000-00004F050000}"/>
    <cellStyle name="Normal 5 16 2" xfId="1360" xr:uid="{00000000-0005-0000-0000-000050050000}"/>
    <cellStyle name="Normal 5 17" xfId="1361" xr:uid="{00000000-0005-0000-0000-000051050000}"/>
    <cellStyle name="Normal 5 17 2" xfId="1362" xr:uid="{00000000-0005-0000-0000-000052050000}"/>
    <cellStyle name="Normal 5 18" xfId="1363" xr:uid="{00000000-0005-0000-0000-000053050000}"/>
    <cellStyle name="Normal 5 19" xfId="1364" xr:uid="{00000000-0005-0000-0000-000054050000}"/>
    <cellStyle name="Normal 5 2" xfId="1365" xr:uid="{00000000-0005-0000-0000-000055050000}"/>
    <cellStyle name="Normal 5 2 2" xfId="1366" xr:uid="{00000000-0005-0000-0000-000056050000}"/>
    <cellStyle name="Normal 5 2 3" xfId="1367" xr:uid="{00000000-0005-0000-0000-000057050000}"/>
    <cellStyle name="Normal 5 2 4" xfId="1368" xr:uid="{00000000-0005-0000-0000-000058050000}"/>
    <cellStyle name="Normal 5 20" xfId="1369" xr:uid="{00000000-0005-0000-0000-000059050000}"/>
    <cellStyle name="Normal 5 21" xfId="1370" xr:uid="{00000000-0005-0000-0000-00005A050000}"/>
    <cellStyle name="Normal 5 3" xfId="1371" xr:uid="{00000000-0005-0000-0000-00005B050000}"/>
    <cellStyle name="Normal 5 3 2" xfId="1372" xr:uid="{00000000-0005-0000-0000-00005C050000}"/>
    <cellStyle name="Normal 5 3 3" xfId="1373" xr:uid="{00000000-0005-0000-0000-00005D050000}"/>
    <cellStyle name="Normal 5 4" xfId="1374" xr:uid="{00000000-0005-0000-0000-00005E050000}"/>
    <cellStyle name="Normal 5 4 2" xfId="1375" xr:uid="{00000000-0005-0000-0000-00005F050000}"/>
    <cellStyle name="Normal 5 4 3" xfId="1376" xr:uid="{00000000-0005-0000-0000-000060050000}"/>
    <cellStyle name="Normal 5 5" xfId="1377" xr:uid="{00000000-0005-0000-0000-000061050000}"/>
    <cellStyle name="Normal 5 5 2" xfId="1378" xr:uid="{00000000-0005-0000-0000-000062050000}"/>
    <cellStyle name="Normal 5 6" xfId="1379" xr:uid="{00000000-0005-0000-0000-000063050000}"/>
    <cellStyle name="Normal 5 6 2" xfId="1380" xr:uid="{00000000-0005-0000-0000-000064050000}"/>
    <cellStyle name="Normal 5 7" xfId="1381" xr:uid="{00000000-0005-0000-0000-000065050000}"/>
    <cellStyle name="Normal 5 7 2" xfId="1382" xr:uid="{00000000-0005-0000-0000-000066050000}"/>
    <cellStyle name="Normal 5 8" xfId="1383" xr:uid="{00000000-0005-0000-0000-000067050000}"/>
    <cellStyle name="Normal 5 8 2" xfId="1384" xr:uid="{00000000-0005-0000-0000-000068050000}"/>
    <cellStyle name="Normal 5 9" xfId="1385" xr:uid="{00000000-0005-0000-0000-000069050000}"/>
    <cellStyle name="Normal 5 9 2" xfId="1386" xr:uid="{00000000-0005-0000-0000-00006A050000}"/>
    <cellStyle name="Normal 6" xfId="1387" xr:uid="{00000000-0005-0000-0000-00006B050000}"/>
    <cellStyle name="Normal 6 10" xfId="1388" xr:uid="{00000000-0005-0000-0000-00006C050000}"/>
    <cellStyle name="Normal 6 10 2" xfId="1389" xr:uid="{00000000-0005-0000-0000-00006D050000}"/>
    <cellStyle name="Normal 6 11" xfId="1390" xr:uid="{00000000-0005-0000-0000-00006E050000}"/>
    <cellStyle name="Normal 6 11 2" xfId="1391" xr:uid="{00000000-0005-0000-0000-00006F050000}"/>
    <cellStyle name="Normal 6 12" xfId="1392" xr:uid="{00000000-0005-0000-0000-000070050000}"/>
    <cellStyle name="Normal 6 12 2" xfId="1393" xr:uid="{00000000-0005-0000-0000-000071050000}"/>
    <cellStyle name="Normal 6 13" xfId="1394" xr:uid="{00000000-0005-0000-0000-000072050000}"/>
    <cellStyle name="Normal 6 13 2" xfId="1395" xr:uid="{00000000-0005-0000-0000-000073050000}"/>
    <cellStyle name="Normal 6 14" xfId="1396" xr:uid="{00000000-0005-0000-0000-000074050000}"/>
    <cellStyle name="Normal 6 14 2" xfId="1397" xr:uid="{00000000-0005-0000-0000-000075050000}"/>
    <cellStyle name="Normal 6 15" xfId="1398" xr:uid="{00000000-0005-0000-0000-000076050000}"/>
    <cellStyle name="Normal 6 15 2" xfId="1399" xr:uid="{00000000-0005-0000-0000-000077050000}"/>
    <cellStyle name="Normal 6 16" xfId="1400" xr:uid="{00000000-0005-0000-0000-000078050000}"/>
    <cellStyle name="Normal 6 16 2" xfId="1401" xr:uid="{00000000-0005-0000-0000-000079050000}"/>
    <cellStyle name="Normal 6 17" xfId="1402" xr:uid="{00000000-0005-0000-0000-00007A050000}"/>
    <cellStyle name="Normal 6 17 2" xfId="1403" xr:uid="{00000000-0005-0000-0000-00007B050000}"/>
    <cellStyle name="Normal 6 18" xfId="1404" xr:uid="{00000000-0005-0000-0000-00007C050000}"/>
    <cellStyle name="Normal 6 19" xfId="1405" xr:uid="{00000000-0005-0000-0000-00007D050000}"/>
    <cellStyle name="Normal 6 2" xfId="1406" xr:uid="{00000000-0005-0000-0000-00007E050000}"/>
    <cellStyle name="Normal 6 2 2" xfId="1407" xr:uid="{00000000-0005-0000-0000-00007F050000}"/>
    <cellStyle name="Normal 6 2 3" xfId="1408" xr:uid="{00000000-0005-0000-0000-000080050000}"/>
    <cellStyle name="Normal 6 2 4" xfId="1409" xr:uid="{00000000-0005-0000-0000-000081050000}"/>
    <cellStyle name="Normal 6 3" xfId="1410" xr:uid="{00000000-0005-0000-0000-000082050000}"/>
    <cellStyle name="Normal 6 3 2" xfId="1411" xr:uid="{00000000-0005-0000-0000-000083050000}"/>
    <cellStyle name="Normal 6 4" xfId="1412" xr:uid="{00000000-0005-0000-0000-000084050000}"/>
    <cellStyle name="Normal 6 4 2" xfId="1413" xr:uid="{00000000-0005-0000-0000-000085050000}"/>
    <cellStyle name="Normal 6 5" xfId="1414" xr:uid="{00000000-0005-0000-0000-000086050000}"/>
    <cellStyle name="Normal 6 5 2" xfId="1415" xr:uid="{00000000-0005-0000-0000-000087050000}"/>
    <cellStyle name="Normal 6 6" xfId="1416" xr:uid="{00000000-0005-0000-0000-000088050000}"/>
    <cellStyle name="Normal 6 6 2" xfId="1417" xr:uid="{00000000-0005-0000-0000-000089050000}"/>
    <cellStyle name="Normal 6 7" xfId="1418" xr:uid="{00000000-0005-0000-0000-00008A050000}"/>
    <cellStyle name="Normal 6 7 2" xfId="1419" xr:uid="{00000000-0005-0000-0000-00008B050000}"/>
    <cellStyle name="Normal 6 8" xfId="1420" xr:uid="{00000000-0005-0000-0000-00008C050000}"/>
    <cellStyle name="Normal 6 8 2" xfId="1421" xr:uid="{00000000-0005-0000-0000-00008D050000}"/>
    <cellStyle name="Normal 6 9" xfId="1422" xr:uid="{00000000-0005-0000-0000-00008E050000}"/>
    <cellStyle name="Normal 6 9 2" xfId="1423" xr:uid="{00000000-0005-0000-0000-00008F050000}"/>
    <cellStyle name="Normal 7" xfId="1424" xr:uid="{00000000-0005-0000-0000-000090050000}"/>
    <cellStyle name="Normal 7 10" xfId="1425" xr:uid="{00000000-0005-0000-0000-000091050000}"/>
    <cellStyle name="Normal 7 10 2" xfId="1426" xr:uid="{00000000-0005-0000-0000-000092050000}"/>
    <cellStyle name="Normal 7 11" xfId="1427" xr:uid="{00000000-0005-0000-0000-000093050000}"/>
    <cellStyle name="Normal 7 11 2" xfId="1428" xr:uid="{00000000-0005-0000-0000-000094050000}"/>
    <cellStyle name="Normal 7 12" xfId="1429" xr:uid="{00000000-0005-0000-0000-000095050000}"/>
    <cellStyle name="Normal 7 12 2" xfId="1430" xr:uid="{00000000-0005-0000-0000-000096050000}"/>
    <cellStyle name="Normal 7 13" xfId="1431" xr:uid="{00000000-0005-0000-0000-000097050000}"/>
    <cellStyle name="Normal 7 13 2" xfId="1432" xr:uid="{00000000-0005-0000-0000-000098050000}"/>
    <cellStyle name="Normal 7 14" xfId="1433" xr:uid="{00000000-0005-0000-0000-000099050000}"/>
    <cellStyle name="Normal 7 14 2" xfId="1434" xr:uid="{00000000-0005-0000-0000-00009A050000}"/>
    <cellStyle name="Normal 7 15" xfId="1435" xr:uid="{00000000-0005-0000-0000-00009B050000}"/>
    <cellStyle name="Normal 7 15 2" xfId="1436" xr:uid="{00000000-0005-0000-0000-00009C050000}"/>
    <cellStyle name="Normal 7 16" xfId="1437" xr:uid="{00000000-0005-0000-0000-00009D050000}"/>
    <cellStyle name="Normal 7 16 2" xfId="1438" xr:uid="{00000000-0005-0000-0000-00009E050000}"/>
    <cellStyle name="Normal 7 17" xfId="1439" xr:uid="{00000000-0005-0000-0000-00009F050000}"/>
    <cellStyle name="Normal 7 17 2" xfId="1440" xr:uid="{00000000-0005-0000-0000-0000A0050000}"/>
    <cellStyle name="Normal 7 18" xfId="1441" xr:uid="{00000000-0005-0000-0000-0000A1050000}"/>
    <cellStyle name="Normal 7 19" xfId="1442" xr:uid="{00000000-0005-0000-0000-0000A2050000}"/>
    <cellStyle name="Normal 7 2" xfId="1443" xr:uid="{00000000-0005-0000-0000-0000A3050000}"/>
    <cellStyle name="Normal 7 2 2" xfId="1444" xr:uid="{00000000-0005-0000-0000-0000A4050000}"/>
    <cellStyle name="Normal 7 2 3" xfId="1445" xr:uid="{00000000-0005-0000-0000-0000A5050000}"/>
    <cellStyle name="Normal 7 3" xfId="1446" xr:uid="{00000000-0005-0000-0000-0000A6050000}"/>
    <cellStyle name="Normal 7 3 2" xfId="1447" xr:uid="{00000000-0005-0000-0000-0000A7050000}"/>
    <cellStyle name="Normal 7 4" xfId="1448" xr:uid="{00000000-0005-0000-0000-0000A8050000}"/>
    <cellStyle name="Normal 7 4 2" xfId="1449" xr:uid="{00000000-0005-0000-0000-0000A9050000}"/>
    <cellStyle name="Normal 7 5" xfId="1450" xr:uid="{00000000-0005-0000-0000-0000AA050000}"/>
    <cellStyle name="Normal 7 5 2" xfId="1451" xr:uid="{00000000-0005-0000-0000-0000AB050000}"/>
    <cellStyle name="Normal 7 6" xfId="1452" xr:uid="{00000000-0005-0000-0000-0000AC050000}"/>
    <cellStyle name="Normal 7 6 2" xfId="1453" xr:uid="{00000000-0005-0000-0000-0000AD050000}"/>
    <cellStyle name="Normal 7 7" xfId="1454" xr:uid="{00000000-0005-0000-0000-0000AE050000}"/>
    <cellStyle name="Normal 7 7 2" xfId="1455" xr:uid="{00000000-0005-0000-0000-0000AF050000}"/>
    <cellStyle name="Normal 7 8" xfId="1456" xr:uid="{00000000-0005-0000-0000-0000B0050000}"/>
    <cellStyle name="Normal 7 8 2" xfId="1457" xr:uid="{00000000-0005-0000-0000-0000B1050000}"/>
    <cellStyle name="Normal 7 9" xfId="1458" xr:uid="{00000000-0005-0000-0000-0000B2050000}"/>
    <cellStyle name="Normal 7 9 2" xfId="1459" xr:uid="{00000000-0005-0000-0000-0000B3050000}"/>
    <cellStyle name="Normal 8" xfId="1460" xr:uid="{00000000-0005-0000-0000-0000B4050000}"/>
    <cellStyle name="Normal 8 10" xfId="1461" xr:uid="{00000000-0005-0000-0000-0000B5050000}"/>
    <cellStyle name="Normal 8 10 2" xfId="1462" xr:uid="{00000000-0005-0000-0000-0000B6050000}"/>
    <cellStyle name="Normal 8 11" xfId="1463" xr:uid="{00000000-0005-0000-0000-0000B7050000}"/>
    <cellStyle name="Normal 8 11 2" xfId="1464" xr:uid="{00000000-0005-0000-0000-0000B8050000}"/>
    <cellStyle name="Normal 8 12" xfId="1465" xr:uid="{00000000-0005-0000-0000-0000B9050000}"/>
    <cellStyle name="Normal 8 12 2" xfId="1466" xr:uid="{00000000-0005-0000-0000-0000BA050000}"/>
    <cellStyle name="Normal 8 13" xfId="1467" xr:uid="{00000000-0005-0000-0000-0000BB050000}"/>
    <cellStyle name="Normal 8 13 2" xfId="1468" xr:uid="{00000000-0005-0000-0000-0000BC050000}"/>
    <cellStyle name="Normal 8 14" xfId="1469" xr:uid="{00000000-0005-0000-0000-0000BD050000}"/>
    <cellStyle name="Normal 8 14 2" xfId="1470" xr:uid="{00000000-0005-0000-0000-0000BE050000}"/>
    <cellStyle name="Normal 8 15" xfId="1471" xr:uid="{00000000-0005-0000-0000-0000BF050000}"/>
    <cellStyle name="Normal 8 15 2" xfId="1472" xr:uid="{00000000-0005-0000-0000-0000C0050000}"/>
    <cellStyle name="Normal 8 16" xfId="1473" xr:uid="{00000000-0005-0000-0000-0000C1050000}"/>
    <cellStyle name="Normal 8 16 2" xfId="1474" xr:uid="{00000000-0005-0000-0000-0000C2050000}"/>
    <cellStyle name="Normal 8 17" xfId="1475" xr:uid="{00000000-0005-0000-0000-0000C3050000}"/>
    <cellStyle name="Normal 8 17 2" xfId="1476" xr:uid="{00000000-0005-0000-0000-0000C4050000}"/>
    <cellStyle name="Normal 8 18" xfId="1477" xr:uid="{00000000-0005-0000-0000-0000C5050000}"/>
    <cellStyle name="Normal 8 19" xfId="1478" xr:uid="{00000000-0005-0000-0000-0000C6050000}"/>
    <cellStyle name="Normal 8 2" xfId="1479" xr:uid="{00000000-0005-0000-0000-0000C7050000}"/>
    <cellStyle name="Normal 8 2 10" xfId="1480" xr:uid="{00000000-0005-0000-0000-0000C8050000}"/>
    <cellStyle name="Normal 8 2 11" xfId="1481" xr:uid="{00000000-0005-0000-0000-0000C9050000}"/>
    <cellStyle name="Normal 8 2 12" xfId="1482" xr:uid="{00000000-0005-0000-0000-0000CA050000}"/>
    <cellStyle name="Normal 8 2 13" xfId="1483" xr:uid="{00000000-0005-0000-0000-0000CB050000}"/>
    <cellStyle name="Normal 8 2 14" xfId="1484" xr:uid="{00000000-0005-0000-0000-0000CC050000}"/>
    <cellStyle name="Normal 8 2 15" xfId="1485" xr:uid="{00000000-0005-0000-0000-0000CD050000}"/>
    <cellStyle name="Normal 8 2 16" xfId="1486" xr:uid="{00000000-0005-0000-0000-0000CE050000}"/>
    <cellStyle name="Normal 8 2 17" xfId="1487" xr:uid="{00000000-0005-0000-0000-0000CF050000}"/>
    <cellStyle name="Normal 8 2 18" xfId="1488" xr:uid="{00000000-0005-0000-0000-0000D0050000}"/>
    <cellStyle name="Normal 8 2 19" xfId="1489" xr:uid="{00000000-0005-0000-0000-0000D1050000}"/>
    <cellStyle name="Normal 8 2 2" xfId="1490" xr:uid="{00000000-0005-0000-0000-0000D2050000}"/>
    <cellStyle name="Normal 8 2 20" xfId="1491" xr:uid="{00000000-0005-0000-0000-0000D3050000}"/>
    <cellStyle name="Normal 8 2 3" xfId="1492" xr:uid="{00000000-0005-0000-0000-0000D4050000}"/>
    <cellStyle name="Normal 8 2 4" xfId="1493" xr:uid="{00000000-0005-0000-0000-0000D5050000}"/>
    <cellStyle name="Normal 8 2 5" xfId="1494" xr:uid="{00000000-0005-0000-0000-0000D6050000}"/>
    <cellStyle name="Normal 8 2 6" xfId="1495" xr:uid="{00000000-0005-0000-0000-0000D7050000}"/>
    <cellStyle name="Normal 8 2 7" xfId="1496" xr:uid="{00000000-0005-0000-0000-0000D8050000}"/>
    <cellStyle name="Normal 8 2 8" xfId="1497" xr:uid="{00000000-0005-0000-0000-0000D9050000}"/>
    <cellStyle name="Normal 8 2 9" xfId="1498" xr:uid="{00000000-0005-0000-0000-0000DA050000}"/>
    <cellStyle name="Normal 8 3" xfId="1499" xr:uid="{00000000-0005-0000-0000-0000DB050000}"/>
    <cellStyle name="Normal 8 3 2" xfId="1500" xr:uid="{00000000-0005-0000-0000-0000DC050000}"/>
    <cellStyle name="Normal 8 3 3" xfId="1501" xr:uid="{00000000-0005-0000-0000-0000DD050000}"/>
    <cellStyle name="Normal 8 4" xfId="1502" xr:uid="{00000000-0005-0000-0000-0000DE050000}"/>
    <cellStyle name="Normal 8 4 2" xfId="1503" xr:uid="{00000000-0005-0000-0000-0000DF050000}"/>
    <cellStyle name="Normal 8 5" xfId="1504" xr:uid="{00000000-0005-0000-0000-0000E0050000}"/>
    <cellStyle name="Normal 8 5 2" xfId="1505" xr:uid="{00000000-0005-0000-0000-0000E1050000}"/>
    <cellStyle name="Normal 8 6" xfId="1506" xr:uid="{00000000-0005-0000-0000-0000E2050000}"/>
    <cellStyle name="Normal 8 6 2" xfId="1507" xr:uid="{00000000-0005-0000-0000-0000E3050000}"/>
    <cellStyle name="Normal 8 7" xfId="1508" xr:uid="{00000000-0005-0000-0000-0000E4050000}"/>
    <cellStyle name="Normal 8 7 2" xfId="1509" xr:uid="{00000000-0005-0000-0000-0000E5050000}"/>
    <cellStyle name="Normal 8 8" xfId="1510" xr:uid="{00000000-0005-0000-0000-0000E6050000}"/>
    <cellStyle name="Normal 8 8 2" xfId="1511" xr:uid="{00000000-0005-0000-0000-0000E7050000}"/>
    <cellStyle name="Normal 8 9" xfId="1512" xr:uid="{00000000-0005-0000-0000-0000E8050000}"/>
    <cellStyle name="Normal 8 9 2" xfId="1513" xr:uid="{00000000-0005-0000-0000-0000E9050000}"/>
    <cellStyle name="Normal 9" xfId="1514" xr:uid="{00000000-0005-0000-0000-0000EA050000}"/>
    <cellStyle name="Normal 9 10" xfId="1515" xr:uid="{00000000-0005-0000-0000-0000EB050000}"/>
    <cellStyle name="Normal 9 10 2" xfId="1516" xr:uid="{00000000-0005-0000-0000-0000EC050000}"/>
    <cellStyle name="Normal 9 11" xfId="1517" xr:uid="{00000000-0005-0000-0000-0000ED050000}"/>
    <cellStyle name="Normal 9 11 2" xfId="1518" xr:uid="{00000000-0005-0000-0000-0000EE050000}"/>
    <cellStyle name="Normal 9 12" xfId="1519" xr:uid="{00000000-0005-0000-0000-0000EF050000}"/>
    <cellStyle name="Normal 9 12 2" xfId="1520" xr:uid="{00000000-0005-0000-0000-0000F0050000}"/>
    <cellStyle name="Normal 9 13" xfId="1521" xr:uid="{00000000-0005-0000-0000-0000F1050000}"/>
    <cellStyle name="Normal 9 13 2" xfId="1522" xr:uid="{00000000-0005-0000-0000-0000F2050000}"/>
    <cellStyle name="Normal 9 14" xfId="1523" xr:uid="{00000000-0005-0000-0000-0000F3050000}"/>
    <cellStyle name="Normal 9 14 2" xfId="1524" xr:uid="{00000000-0005-0000-0000-0000F4050000}"/>
    <cellStyle name="Normal 9 15" xfId="1525" xr:uid="{00000000-0005-0000-0000-0000F5050000}"/>
    <cellStyle name="Normal 9 15 2" xfId="1526" xr:uid="{00000000-0005-0000-0000-0000F6050000}"/>
    <cellStyle name="Normal 9 16" xfId="1527" xr:uid="{00000000-0005-0000-0000-0000F7050000}"/>
    <cellStyle name="Normal 9 16 2" xfId="1528" xr:uid="{00000000-0005-0000-0000-0000F8050000}"/>
    <cellStyle name="Normal 9 17" xfId="1529" xr:uid="{00000000-0005-0000-0000-0000F9050000}"/>
    <cellStyle name="Normal 9 17 2" xfId="1530" xr:uid="{00000000-0005-0000-0000-0000FA050000}"/>
    <cellStyle name="Normal 9 18" xfId="1531" xr:uid="{00000000-0005-0000-0000-0000FB050000}"/>
    <cellStyle name="Normal 9 18 2" xfId="1532" xr:uid="{00000000-0005-0000-0000-0000FC050000}"/>
    <cellStyle name="Normal 9 19" xfId="1533" xr:uid="{00000000-0005-0000-0000-0000FD050000}"/>
    <cellStyle name="Normal 9 2" xfId="1534" xr:uid="{00000000-0005-0000-0000-0000FE050000}"/>
    <cellStyle name="Normal 9 2 2" xfId="1535" xr:uid="{00000000-0005-0000-0000-0000FF050000}"/>
    <cellStyle name="Normal 9 2 3" xfId="1536" xr:uid="{00000000-0005-0000-0000-000000060000}"/>
    <cellStyle name="Normal 9 2 4" xfId="1537" xr:uid="{00000000-0005-0000-0000-000001060000}"/>
    <cellStyle name="Normal 9 2 5" xfId="1538" xr:uid="{00000000-0005-0000-0000-000002060000}"/>
    <cellStyle name="Normal 9 3" xfId="1539" xr:uid="{00000000-0005-0000-0000-000003060000}"/>
    <cellStyle name="Normal 9 3 2" xfId="1540" xr:uid="{00000000-0005-0000-0000-000004060000}"/>
    <cellStyle name="Normal 9 4" xfId="1541" xr:uid="{00000000-0005-0000-0000-000005060000}"/>
    <cellStyle name="Normal 9 4 2" xfId="1542" xr:uid="{00000000-0005-0000-0000-000006060000}"/>
    <cellStyle name="Normal 9 5" xfId="1543" xr:uid="{00000000-0005-0000-0000-000007060000}"/>
    <cellStyle name="Normal 9 5 2" xfId="1544" xr:uid="{00000000-0005-0000-0000-000008060000}"/>
    <cellStyle name="Normal 9 6" xfId="1545" xr:uid="{00000000-0005-0000-0000-000009060000}"/>
    <cellStyle name="Normal 9 6 2" xfId="1546" xr:uid="{00000000-0005-0000-0000-00000A060000}"/>
    <cellStyle name="Normal 9 7" xfId="1547" xr:uid="{00000000-0005-0000-0000-00000B060000}"/>
    <cellStyle name="Normal 9 7 2" xfId="1548" xr:uid="{00000000-0005-0000-0000-00000C060000}"/>
    <cellStyle name="Normal 9 8" xfId="1549" xr:uid="{00000000-0005-0000-0000-00000D060000}"/>
    <cellStyle name="Normal 9 8 2" xfId="1550" xr:uid="{00000000-0005-0000-0000-00000E060000}"/>
    <cellStyle name="Normal 9 9" xfId="1551" xr:uid="{00000000-0005-0000-0000-00000F060000}"/>
    <cellStyle name="Normal 9 9 2" xfId="1552" xr:uid="{00000000-0005-0000-0000-000010060000}"/>
    <cellStyle name="Normal_NEW_FS_Y'08" xfId="1553" xr:uid="{00000000-0005-0000-0000-000011060000}"/>
    <cellStyle name="Normale_9639A02C" xfId="1554" xr:uid="{00000000-0005-0000-0000-000012060000}"/>
    <cellStyle name="Note" xfId="1555" xr:uid="{00000000-0005-0000-0000-000013060000}"/>
    <cellStyle name="Note 2" xfId="1556" xr:uid="{00000000-0005-0000-0000-000014060000}"/>
    <cellStyle name="Note 3" xfId="1557" xr:uid="{00000000-0005-0000-0000-000015060000}"/>
    <cellStyle name="Note 4" xfId="1558" xr:uid="{00000000-0005-0000-0000-000016060000}"/>
    <cellStyle name="Note 5" xfId="1559" xr:uid="{00000000-0005-0000-0000-000017060000}"/>
    <cellStyle name="Note 6" xfId="1560" xr:uid="{00000000-0005-0000-0000-000018060000}"/>
    <cellStyle name="Number 1" xfId="1561" xr:uid="{00000000-0005-0000-0000-000019060000}"/>
    <cellStyle name="oft Excel]_x000d__x000a_Comment=The open=/f lines load custom functions into the Paste Function list._x000d__x000a_Maximized=3_x000d__x000a_Basics=1_x000d__x000a_A" xfId="1562" xr:uid="{00000000-0005-0000-0000-00001A060000}"/>
    <cellStyle name="oft Excel]_x000d__x000a_Comment=The open=/f lines load custom functions into the Paste Function list._x000d__x000a_Maximized=3_x000d__x000a_Basics=1_x000d__x000a_A 2" xfId="1563" xr:uid="{00000000-0005-0000-0000-00001B060000}"/>
    <cellStyle name="Output" xfId="1564" xr:uid="{00000000-0005-0000-0000-00001C060000}"/>
    <cellStyle name="Output 2" xfId="1565" xr:uid="{00000000-0005-0000-0000-00001D060000}"/>
    <cellStyle name="Output 3" xfId="1566" xr:uid="{00000000-0005-0000-0000-00001E060000}"/>
    <cellStyle name="Output 4" xfId="1567" xr:uid="{00000000-0005-0000-0000-00001F060000}"/>
    <cellStyle name="Output 5" xfId="1568" xr:uid="{00000000-0005-0000-0000-000020060000}"/>
    <cellStyle name="Percent (0)" xfId="1569" xr:uid="{00000000-0005-0000-0000-000021060000}"/>
    <cellStyle name="Percent (0) 2" xfId="1570" xr:uid="{00000000-0005-0000-0000-000022060000}"/>
    <cellStyle name="Percent [0]" xfId="1571" xr:uid="{00000000-0005-0000-0000-000023060000}"/>
    <cellStyle name="Percent [00]" xfId="1572" xr:uid="{00000000-0005-0000-0000-000024060000}"/>
    <cellStyle name="Percent [2]" xfId="1573" xr:uid="{00000000-0005-0000-0000-000025060000}"/>
    <cellStyle name="Percent [2] 10" xfId="1574" xr:uid="{00000000-0005-0000-0000-000026060000}"/>
    <cellStyle name="Percent [2] 10 2" xfId="1575" xr:uid="{00000000-0005-0000-0000-000027060000}"/>
    <cellStyle name="Percent [2] 11" xfId="1576" xr:uid="{00000000-0005-0000-0000-000028060000}"/>
    <cellStyle name="Percent [2] 11 2" xfId="1577" xr:uid="{00000000-0005-0000-0000-000029060000}"/>
    <cellStyle name="Percent [2] 12" xfId="1578" xr:uid="{00000000-0005-0000-0000-00002A060000}"/>
    <cellStyle name="Percent [2] 12 2" xfId="1579" xr:uid="{00000000-0005-0000-0000-00002B060000}"/>
    <cellStyle name="Percent [2] 13" xfId="1580" xr:uid="{00000000-0005-0000-0000-00002C060000}"/>
    <cellStyle name="Percent [2] 13 2" xfId="1581" xr:uid="{00000000-0005-0000-0000-00002D060000}"/>
    <cellStyle name="Percent [2] 14" xfId="1582" xr:uid="{00000000-0005-0000-0000-00002E060000}"/>
    <cellStyle name="Percent [2] 14 2" xfId="1583" xr:uid="{00000000-0005-0000-0000-00002F060000}"/>
    <cellStyle name="Percent [2] 15" xfId="1584" xr:uid="{00000000-0005-0000-0000-000030060000}"/>
    <cellStyle name="Percent [2] 15 2" xfId="1585" xr:uid="{00000000-0005-0000-0000-000031060000}"/>
    <cellStyle name="Percent [2] 16" xfId="1586" xr:uid="{00000000-0005-0000-0000-000032060000}"/>
    <cellStyle name="Percent [2] 16 2" xfId="1587" xr:uid="{00000000-0005-0000-0000-000033060000}"/>
    <cellStyle name="Percent [2] 17" xfId="1588" xr:uid="{00000000-0005-0000-0000-000034060000}"/>
    <cellStyle name="Percent [2] 17 2" xfId="1589" xr:uid="{00000000-0005-0000-0000-000035060000}"/>
    <cellStyle name="Percent [2] 18" xfId="1590" xr:uid="{00000000-0005-0000-0000-000036060000}"/>
    <cellStyle name="Percent [2] 18 2" xfId="1591" xr:uid="{00000000-0005-0000-0000-000037060000}"/>
    <cellStyle name="Percent [2] 19" xfId="1592" xr:uid="{00000000-0005-0000-0000-000038060000}"/>
    <cellStyle name="Percent [2] 19 2" xfId="1593" xr:uid="{00000000-0005-0000-0000-000039060000}"/>
    <cellStyle name="Percent [2] 2" xfId="1594" xr:uid="{00000000-0005-0000-0000-00003A060000}"/>
    <cellStyle name="Percent [2] 2 2" xfId="1595" xr:uid="{00000000-0005-0000-0000-00003B060000}"/>
    <cellStyle name="Percent [2] 2 3" xfId="1596" xr:uid="{00000000-0005-0000-0000-00003C060000}"/>
    <cellStyle name="Percent [2] 20" xfId="1597" xr:uid="{00000000-0005-0000-0000-00003D060000}"/>
    <cellStyle name="Percent [2] 20 2" xfId="1598" xr:uid="{00000000-0005-0000-0000-00003E060000}"/>
    <cellStyle name="Percent [2] 21" xfId="1599" xr:uid="{00000000-0005-0000-0000-00003F060000}"/>
    <cellStyle name="Percent [2] 21 2" xfId="1600" xr:uid="{00000000-0005-0000-0000-000040060000}"/>
    <cellStyle name="Percent [2] 22" xfId="1601" xr:uid="{00000000-0005-0000-0000-000041060000}"/>
    <cellStyle name="Percent [2] 22 2" xfId="1602" xr:uid="{00000000-0005-0000-0000-000042060000}"/>
    <cellStyle name="Percent [2] 23" xfId="1603" xr:uid="{00000000-0005-0000-0000-000043060000}"/>
    <cellStyle name="Percent [2] 23 2" xfId="1604" xr:uid="{00000000-0005-0000-0000-000044060000}"/>
    <cellStyle name="Percent [2] 24" xfId="1605" xr:uid="{00000000-0005-0000-0000-000045060000}"/>
    <cellStyle name="Percent [2] 24 2" xfId="1606" xr:uid="{00000000-0005-0000-0000-000046060000}"/>
    <cellStyle name="Percent [2] 25" xfId="1607" xr:uid="{00000000-0005-0000-0000-000047060000}"/>
    <cellStyle name="Percent [2] 25 2" xfId="1608" xr:uid="{00000000-0005-0000-0000-000048060000}"/>
    <cellStyle name="Percent [2] 26" xfId="1609" xr:uid="{00000000-0005-0000-0000-000049060000}"/>
    <cellStyle name="Percent [2] 27" xfId="1610" xr:uid="{00000000-0005-0000-0000-00004A060000}"/>
    <cellStyle name="Percent [2] 3" xfId="1611" xr:uid="{00000000-0005-0000-0000-00004B060000}"/>
    <cellStyle name="Percent [2] 3 2" xfId="1612" xr:uid="{00000000-0005-0000-0000-00004C060000}"/>
    <cellStyle name="Percent [2] 4" xfId="1613" xr:uid="{00000000-0005-0000-0000-00004D060000}"/>
    <cellStyle name="Percent [2] 4 2" xfId="1614" xr:uid="{00000000-0005-0000-0000-00004E060000}"/>
    <cellStyle name="Percent [2] 5" xfId="1615" xr:uid="{00000000-0005-0000-0000-00004F060000}"/>
    <cellStyle name="Percent [2] 5 2" xfId="1616" xr:uid="{00000000-0005-0000-0000-000050060000}"/>
    <cellStyle name="Percent [2] 6" xfId="1617" xr:uid="{00000000-0005-0000-0000-000051060000}"/>
    <cellStyle name="Percent [2] 6 2" xfId="1618" xr:uid="{00000000-0005-0000-0000-000052060000}"/>
    <cellStyle name="Percent [2] 7" xfId="1619" xr:uid="{00000000-0005-0000-0000-000053060000}"/>
    <cellStyle name="Percent [2] 7 2" xfId="1620" xr:uid="{00000000-0005-0000-0000-000054060000}"/>
    <cellStyle name="Percent [2] 8" xfId="1621" xr:uid="{00000000-0005-0000-0000-000055060000}"/>
    <cellStyle name="Percent [2] 8 2" xfId="1622" xr:uid="{00000000-0005-0000-0000-000056060000}"/>
    <cellStyle name="Percent [2] 9" xfId="1623" xr:uid="{00000000-0005-0000-0000-000057060000}"/>
    <cellStyle name="Percent [2] 9 2" xfId="1624" xr:uid="{00000000-0005-0000-0000-000058060000}"/>
    <cellStyle name="Percent 10" xfId="1625" xr:uid="{00000000-0005-0000-0000-000059060000}"/>
    <cellStyle name="Percent 11" xfId="1626" xr:uid="{00000000-0005-0000-0000-00005A060000}"/>
    <cellStyle name="Percent 12" xfId="1627" xr:uid="{00000000-0005-0000-0000-00005B060000}"/>
    <cellStyle name="Percent 13" xfId="1628" xr:uid="{00000000-0005-0000-0000-00005C060000}"/>
    <cellStyle name="Percent 14" xfId="1629" xr:uid="{00000000-0005-0000-0000-00005D060000}"/>
    <cellStyle name="Percent 15" xfId="1630" xr:uid="{00000000-0005-0000-0000-00005E060000}"/>
    <cellStyle name="Percent 2" xfId="1631" xr:uid="{00000000-0005-0000-0000-00005F060000}"/>
    <cellStyle name="Percent 2 10" xfId="1632" xr:uid="{00000000-0005-0000-0000-000060060000}"/>
    <cellStyle name="Percent 2 10 2" xfId="1633" xr:uid="{00000000-0005-0000-0000-000061060000}"/>
    <cellStyle name="Percent 2 11" xfId="1634" xr:uid="{00000000-0005-0000-0000-000062060000}"/>
    <cellStyle name="Percent 2 11 2" xfId="1635" xr:uid="{00000000-0005-0000-0000-000063060000}"/>
    <cellStyle name="Percent 2 12" xfId="1636" xr:uid="{00000000-0005-0000-0000-000064060000}"/>
    <cellStyle name="Percent 2 12 2" xfId="1637" xr:uid="{00000000-0005-0000-0000-000065060000}"/>
    <cellStyle name="Percent 2 13" xfId="1638" xr:uid="{00000000-0005-0000-0000-000066060000}"/>
    <cellStyle name="Percent 2 13 2" xfId="1639" xr:uid="{00000000-0005-0000-0000-000067060000}"/>
    <cellStyle name="Percent 2 14" xfId="1640" xr:uid="{00000000-0005-0000-0000-000068060000}"/>
    <cellStyle name="Percent 2 14 2" xfId="1641" xr:uid="{00000000-0005-0000-0000-000069060000}"/>
    <cellStyle name="Percent 2 15" xfId="1642" xr:uid="{00000000-0005-0000-0000-00006A060000}"/>
    <cellStyle name="Percent 2 15 2" xfId="1643" xr:uid="{00000000-0005-0000-0000-00006B060000}"/>
    <cellStyle name="Percent 2 16" xfId="1644" xr:uid="{00000000-0005-0000-0000-00006C060000}"/>
    <cellStyle name="Percent 2 16 2" xfId="1645" xr:uid="{00000000-0005-0000-0000-00006D060000}"/>
    <cellStyle name="Percent 2 17" xfId="1646" xr:uid="{00000000-0005-0000-0000-00006E060000}"/>
    <cellStyle name="Percent 2 17 2" xfId="1647" xr:uid="{00000000-0005-0000-0000-00006F060000}"/>
    <cellStyle name="Percent 2 18" xfId="1648" xr:uid="{00000000-0005-0000-0000-000070060000}"/>
    <cellStyle name="Percent 2 18 2" xfId="1649" xr:uid="{00000000-0005-0000-0000-000071060000}"/>
    <cellStyle name="Percent 2 19" xfId="1650" xr:uid="{00000000-0005-0000-0000-000072060000}"/>
    <cellStyle name="Percent 2 19 2" xfId="1651" xr:uid="{00000000-0005-0000-0000-000073060000}"/>
    <cellStyle name="Percent 2 2" xfId="1652" xr:uid="{00000000-0005-0000-0000-000074060000}"/>
    <cellStyle name="Percent 2 2 2" xfId="1653" xr:uid="{00000000-0005-0000-0000-000075060000}"/>
    <cellStyle name="Percent 2 2 3" xfId="1654" xr:uid="{00000000-0005-0000-0000-000076060000}"/>
    <cellStyle name="Percent 2 20" xfId="1655" xr:uid="{00000000-0005-0000-0000-000077060000}"/>
    <cellStyle name="Percent 2 20 2" xfId="1656" xr:uid="{00000000-0005-0000-0000-000078060000}"/>
    <cellStyle name="Percent 2 21" xfId="1657" xr:uid="{00000000-0005-0000-0000-000079060000}"/>
    <cellStyle name="Percent 2 21 2" xfId="1658" xr:uid="{00000000-0005-0000-0000-00007A060000}"/>
    <cellStyle name="Percent 2 22" xfId="1659" xr:uid="{00000000-0005-0000-0000-00007B060000}"/>
    <cellStyle name="Percent 2 22 2" xfId="1660" xr:uid="{00000000-0005-0000-0000-00007C060000}"/>
    <cellStyle name="Percent 2 23" xfId="1661" xr:uid="{00000000-0005-0000-0000-00007D060000}"/>
    <cellStyle name="Percent 2 23 2" xfId="1662" xr:uid="{00000000-0005-0000-0000-00007E060000}"/>
    <cellStyle name="Percent 2 24" xfId="1663" xr:uid="{00000000-0005-0000-0000-00007F060000}"/>
    <cellStyle name="Percent 2 24 2" xfId="1664" xr:uid="{00000000-0005-0000-0000-000080060000}"/>
    <cellStyle name="Percent 2 25" xfId="1665" xr:uid="{00000000-0005-0000-0000-000081060000}"/>
    <cellStyle name="Percent 2 25 2" xfId="1666" xr:uid="{00000000-0005-0000-0000-000082060000}"/>
    <cellStyle name="Percent 2 25 3" xfId="1667" xr:uid="{00000000-0005-0000-0000-000083060000}"/>
    <cellStyle name="Percent 2 26" xfId="1668" xr:uid="{00000000-0005-0000-0000-000084060000}"/>
    <cellStyle name="Percent 2 26 2" xfId="1669" xr:uid="{00000000-0005-0000-0000-000085060000}"/>
    <cellStyle name="Percent 2 27" xfId="1670" xr:uid="{00000000-0005-0000-0000-000086060000}"/>
    <cellStyle name="Percent 2 27 2" xfId="1671" xr:uid="{00000000-0005-0000-0000-000087060000}"/>
    <cellStyle name="Percent 2 28" xfId="1672" xr:uid="{00000000-0005-0000-0000-000088060000}"/>
    <cellStyle name="Percent 2 29" xfId="1673" xr:uid="{00000000-0005-0000-0000-000089060000}"/>
    <cellStyle name="Percent 2 3" xfId="1674" xr:uid="{00000000-0005-0000-0000-00008A060000}"/>
    <cellStyle name="Percent 2 3 2" xfId="1675" xr:uid="{00000000-0005-0000-0000-00008B060000}"/>
    <cellStyle name="Percent 2 4" xfId="1676" xr:uid="{00000000-0005-0000-0000-00008C060000}"/>
    <cellStyle name="Percent 2 4 2" xfId="1677" xr:uid="{00000000-0005-0000-0000-00008D060000}"/>
    <cellStyle name="Percent 2 5" xfId="1678" xr:uid="{00000000-0005-0000-0000-00008E060000}"/>
    <cellStyle name="Percent 2 5 2" xfId="1679" xr:uid="{00000000-0005-0000-0000-00008F060000}"/>
    <cellStyle name="Percent 2 6" xfId="1680" xr:uid="{00000000-0005-0000-0000-000090060000}"/>
    <cellStyle name="Percent 2 6 2" xfId="1681" xr:uid="{00000000-0005-0000-0000-000091060000}"/>
    <cellStyle name="Percent 2 7" xfId="1682" xr:uid="{00000000-0005-0000-0000-000092060000}"/>
    <cellStyle name="Percent 2 7 2" xfId="1683" xr:uid="{00000000-0005-0000-0000-000093060000}"/>
    <cellStyle name="Percent 2 8" xfId="1684" xr:uid="{00000000-0005-0000-0000-000094060000}"/>
    <cellStyle name="Percent 2 8 2" xfId="1685" xr:uid="{00000000-0005-0000-0000-000095060000}"/>
    <cellStyle name="Percent 2 9" xfId="1686" xr:uid="{00000000-0005-0000-0000-000096060000}"/>
    <cellStyle name="Percent 2 9 2" xfId="1687" xr:uid="{00000000-0005-0000-0000-000097060000}"/>
    <cellStyle name="Percent 3" xfId="1688" xr:uid="{00000000-0005-0000-0000-000098060000}"/>
    <cellStyle name="Percent 3 10" xfId="1689" xr:uid="{00000000-0005-0000-0000-000099060000}"/>
    <cellStyle name="Percent 3 10 2" xfId="1690" xr:uid="{00000000-0005-0000-0000-00009A060000}"/>
    <cellStyle name="Percent 3 11" xfId="1691" xr:uid="{00000000-0005-0000-0000-00009B060000}"/>
    <cellStyle name="Percent 3 11 2" xfId="1692" xr:uid="{00000000-0005-0000-0000-00009C060000}"/>
    <cellStyle name="Percent 3 12" xfId="1693" xr:uid="{00000000-0005-0000-0000-00009D060000}"/>
    <cellStyle name="Percent 3 12 2" xfId="1694" xr:uid="{00000000-0005-0000-0000-00009E060000}"/>
    <cellStyle name="Percent 3 13" xfId="1695" xr:uid="{00000000-0005-0000-0000-00009F060000}"/>
    <cellStyle name="Percent 3 13 2" xfId="1696" xr:uid="{00000000-0005-0000-0000-0000A0060000}"/>
    <cellStyle name="Percent 3 14" xfId="1697" xr:uid="{00000000-0005-0000-0000-0000A1060000}"/>
    <cellStyle name="Percent 3 14 2" xfId="1698" xr:uid="{00000000-0005-0000-0000-0000A2060000}"/>
    <cellStyle name="Percent 3 15" xfId="1699" xr:uid="{00000000-0005-0000-0000-0000A3060000}"/>
    <cellStyle name="Percent 3 15 2" xfId="1700" xr:uid="{00000000-0005-0000-0000-0000A4060000}"/>
    <cellStyle name="Percent 3 16" xfId="1701" xr:uid="{00000000-0005-0000-0000-0000A5060000}"/>
    <cellStyle name="Percent 3 16 2" xfId="1702" xr:uid="{00000000-0005-0000-0000-0000A6060000}"/>
    <cellStyle name="Percent 3 17" xfId="1703" xr:uid="{00000000-0005-0000-0000-0000A7060000}"/>
    <cellStyle name="Percent 3 17 2" xfId="1704" xr:uid="{00000000-0005-0000-0000-0000A8060000}"/>
    <cellStyle name="Percent 3 18" xfId="1705" xr:uid="{00000000-0005-0000-0000-0000A9060000}"/>
    <cellStyle name="Percent 3 2" xfId="1706" xr:uid="{00000000-0005-0000-0000-0000AA060000}"/>
    <cellStyle name="Percent 3 2 2" xfId="1707" xr:uid="{00000000-0005-0000-0000-0000AB060000}"/>
    <cellStyle name="Percent 3 3" xfId="1708" xr:uid="{00000000-0005-0000-0000-0000AC060000}"/>
    <cellStyle name="Percent 3 3 2" xfId="1709" xr:uid="{00000000-0005-0000-0000-0000AD060000}"/>
    <cellStyle name="Percent 3 4" xfId="1710" xr:uid="{00000000-0005-0000-0000-0000AE060000}"/>
    <cellStyle name="Percent 3 4 2" xfId="1711" xr:uid="{00000000-0005-0000-0000-0000AF060000}"/>
    <cellStyle name="Percent 3 5" xfId="1712" xr:uid="{00000000-0005-0000-0000-0000B0060000}"/>
    <cellStyle name="Percent 3 5 2" xfId="1713" xr:uid="{00000000-0005-0000-0000-0000B1060000}"/>
    <cellStyle name="Percent 3 6" xfId="1714" xr:uid="{00000000-0005-0000-0000-0000B2060000}"/>
    <cellStyle name="Percent 3 6 2" xfId="1715" xr:uid="{00000000-0005-0000-0000-0000B3060000}"/>
    <cellStyle name="Percent 3 7" xfId="1716" xr:uid="{00000000-0005-0000-0000-0000B4060000}"/>
    <cellStyle name="Percent 3 7 2" xfId="1717" xr:uid="{00000000-0005-0000-0000-0000B5060000}"/>
    <cellStyle name="Percent 3 8" xfId="1718" xr:uid="{00000000-0005-0000-0000-0000B6060000}"/>
    <cellStyle name="Percent 3 8 2" xfId="1719" xr:uid="{00000000-0005-0000-0000-0000B7060000}"/>
    <cellStyle name="Percent 3 9" xfId="1720" xr:uid="{00000000-0005-0000-0000-0000B8060000}"/>
    <cellStyle name="Percent 3 9 2" xfId="1721" xr:uid="{00000000-0005-0000-0000-0000B9060000}"/>
    <cellStyle name="Percent 4" xfId="1722" xr:uid="{00000000-0005-0000-0000-0000BA060000}"/>
    <cellStyle name="Percent 4 10" xfId="1723" xr:uid="{00000000-0005-0000-0000-0000BB060000}"/>
    <cellStyle name="Percent 4 10 2" xfId="1724" xr:uid="{00000000-0005-0000-0000-0000BC060000}"/>
    <cellStyle name="Percent 4 11" xfId="1725" xr:uid="{00000000-0005-0000-0000-0000BD060000}"/>
    <cellStyle name="Percent 4 11 2" xfId="1726" xr:uid="{00000000-0005-0000-0000-0000BE060000}"/>
    <cellStyle name="Percent 4 12" xfId="1727" xr:uid="{00000000-0005-0000-0000-0000BF060000}"/>
    <cellStyle name="Percent 4 12 2" xfId="1728" xr:uid="{00000000-0005-0000-0000-0000C0060000}"/>
    <cellStyle name="Percent 4 13" xfId="1729" xr:uid="{00000000-0005-0000-0000-0000C1060000}"/>
    <cellStyle name="Percent 4 13 2" xfId="1730" xr:uid="{00000000-0005-0000-0000-0000C2060000}"/>
    <cellStyle name="Percent 4 14" xfId="1731" xr:uid="{00000000-0005-0000-0000-0000C3060000}"/>
    <cellStyle name="Percent 4 14 2" xfId="1732" xr:uid="{00000000-0005-0000-0000-0000C4060000}"/>
    <cellStyle name="Percent 4 15" xfId="1733" xr:uid="{00000000-0005-0000-0000-0000C5060000}"/>
    <cellStyle name="Percent 4 15 2" xfId="1734" xr:uid="{00000000-0005-0000-0000-0000C6060000}"/>
    <cellStyle name="Percent 4 16" xfId="1735" xr:uid="{00000000-0005-0000-0000-0000C7060000}"/>
    <cellStyle name="Percent 4 16 2" xfId="1736" xr:uid="{00000000-0005-0000-0000-0000C8060000}"/>
    <cellStyle name="Percent 4 17" xfId="1737" xr:uid="{00000000-0005-0000-0000-0000C9060000}"/>
    <cellStyle name="Percent 4 17 2" xfId="1738" xr:uid="{00000000-0005-0000-0000-0000CA060000}"/>
    <cellStyle name="Percent 4 18" xfId="1739" xr:uid="{00000000-0005-0000-0000-0000CB060000}"/>
    <cellStyle name="Percent 4 2" xfId="1740" xr:uid="{00000000-0005-0000-0000-0000CC060000}"/>
    <cellStyle name="Percent 4 2 2" xfId="1741" xr:uid="{00000000-0005-0000-0000-0000CD060000}"/>
    <cellStyle name="Percent 4 3" xfId="1742" xr:uid="{00000000-0005-0000-0000-0000CE060000}"/>
    <cellStyle name="Percent 4 3 2" xfId="1743" xr:uid="{00000000-0005-0000-0000-0000CF060000}"/>
    <cellStyle name="Percent 4 4" xfId="1744" xr:uid="{00000000-0005-0000-0000-0000D0060000}"/>
    <cellStyle name="Percent 4 4 2" xfId="1745" xr:uid="{00000000-0005-0000-0000-0000D1060000}"/>
    <cellStyle name="Percent 4 5" xfId="1746" xr:uid="{00000000-0005-0000-0000-0000D2060000}"/>
    <cellStyle name="Percent 4 5 2" xfId="1747" xr:uid="{00000000-0005-0000-0000-0000D3060000}"/>
    <cellStyle name="Percent 4 6" xfId="1748" xr:uid="{00000000-0005-0000-0000-0000D4060000}"/>
    <cellStyle name="Percent 4 6 2" xfId="1749" xr:uid="{00000000-0005-0000-0000-0000D5060000}"/>
    <cellStyle name="Percent 4 7" xfId="1750" xr:uid="{00000000-0005-0000-0000-0000D6060000}"/>
    <cellStyle name="Percent 4 7 2" xfId="1751" xr:uid="{00000000-0005-0000-0000-0000D7060000}"/>
    <cellStyle name="Percent 4 8" xfId="1752" xr:uid="{00000000-0005-0000-0000-0000D8060000}"/>
    <cellStyle name="Percent 4 8 2" xfId="1753" xr:uid="{00000000-0005-0000-0000-0000D9060000}"/>
    <cellStyle name="Percent 4 9" xfId="1754" xr:uid="{00000000-0005-0000-0000-0000DA060000}"/>
    <cellStyle name="Percent 4 9 2" xfId="1755" xr:uid="{00000000-0005-0000-0000-0000DB060000}"/>
    <cellStyle name="Percent 5" xfId="1756" xr:uid="{00000000-0005-0000-0000-0000DC060000}"/>
    <cellStyle name="Percent 5 2" xfId="1757" xr:uid="{00000000-0005-0000-0000-0000DD060000}"/>
    <cellStyle name="Percent 5 3" xfId="1758" xr:uid="{00000000-0005-0000-0000-0000DE060000}"/>
    <cellStyle name="Percent 5 4" xfId="1759" xr:uid="{00000000-0005-0000-0000-0000DF060000}"/>
    <cellStyle name="Percent 6" xfId="1760" xr:uid="{00000000-0005-0000-0000-0000E0060000}"/>
    <cellStyle name="Percent 6 2" xfId="1761" xr:uid="{00000000-0005-0000-0000-0000E1060000}"/>
    <cellStyle name="Percent 6 3" xfId="1762" xr:uid="{00000000-0005-0000-0000-0000E2060000}"/>
    <cellStyle name="Percent 7" xfId="1763" xr:uid="{00000000-0005-0000-0000-0000E3060000}"/>
    <cellStyle name="Percent 8" xfId="1764" xr:uid="{00000000-0005-0000-0000-0000E4060000}"/>
    <cellStyle name="Percent 9" xfId="1765" xr:uid="{00000000-0005-0000-0000-0000E5060000}"/>
    <cellStyle name="PERCENTAGE" xfId="1766" xr:uid="{00000000-0005-0000-0000-0000E6060000}"/>
    <cellStyle name="PERCENTAGE 2" xfId="1767" xr:uid="{00000000-0005-0000-0000-0000E7060000}"/>
    <cellStyle name="PERCENTAGE 3" xfId="1768" xr:uid="{00000000-0005-0000-0000-0000E8060000}"/>
    <cellStyle name="PERCENTAGE 4" xfId="1769" xr:uid="{00000000-0005-0000-0000-0000E9060000}"/>
    <cellStyle name="PERCENTAGE 5" xfId="1770" xr:uid="{00000000-0005-0000-0000-0000EA060000}"/>
    <cellStyle name="Pilkku_BINV" xfId="1771" xr:uid="{00000000-0005-0000-0000-0000EB060000}"/>
    <cellStyle name="PrePop Currency (0)" xfId="1772" xr:uid="{00000000-0005-0000-0000-0000EC060000}"/>
    <cellStyle name="PrePop Currency (2)" xfId="1773" xr:uid="{00000000-0005-0000-0000-0000ED060000}"/>
    <cellStyle name="PrePop Units (0)" xfId="1774" xr:uid="{00000000-0005-0000-0000-0000EE060000}"/>
    <cellStyle name="PrePop Units (1)" xfId="1775" xr:uid="{00000000-0005-0000-0000-0000EF060000}"/>
    <cellStyle name="PrePop Units (2)" xfId="1776" xr:uid="{00000000-0005-0000-0000-0000F0060000}"/>
    <cellStyle name="Py?r. luku_BINV" xfId="1777" xr:uid="{00000000-0005-0000-0000-0000F1060000}"/>
    <cellStyle name="Py?r. valuutta_BINV" xfId="1778" xr:uid="{00000000-0005-0000-0000-0000F2060000}"/>
    <cellStyle name="Quantity" xfId="1779" xr:uid="{00000000-0005-0000-0000-0000F3060000}"/>
    <cellStyle name="Quantity 2" xfId="1780" xr:uid="{00000000-0005-0000-0000-0000F4060000}"/>
    <cellStyle name="Rittichai" xfId="1781" xr:uid="{00000000-0005-0000-0000-0000F5060000}"/>
    <cellStyle name="Rittichai 2" xfId="1782" xr:uid="{00000000-0005-0000-0000-0000F6060000}"/>
    <cellStyle name="Style 1" xfId="1783" xr:uid="{00000000-0005-0000-0000-0000F7060000}"/>
    <cellStyle name="Style 1 2" xfId="1784" xr:uid="{00000000-0005-0000-0000-0000F8060000}"/>
    <cellStyle name="Style 1 2 2" xfId="1785" xr:uid="{00000000-0005-0000-0000-0000F9060000}"/>
    <cellStyle name="Style 1 2 3" xfId="1786" xr:uid="{00000000-0005-0000-0000-0000FA060000}"/>
    <cellStyle name="Style 1 2 4" xfId="1787" xr:uid="{00000000-0005-0000-0000-0000FB060000}"/>
    <cellStyle name="Style 1 3" xfId="1788" xr:uid="{00000000-0005-0000-0000-0000FC060000}"/>
    <cellStyle name="Style 1 4" xfId="1789" xr:uid="{00000000-0005-0000-0000-0000FD060000}"/>
    <cellStyle name="subhead" xfId="1790" xr:uid="{00000000-0005-0000-0000-0000FE060000}"/>
    <cellStyle name="Table" xfId="1791" xr:uid="{00000000-0005-0000-0000-0000FF060000}"/>
    <cellStyle name="Table 2" xfId="1792" xr:uid="{00000000-0005-0000-0000-000000070000}"/>
    <cellStyle name="Text Indent A" xfId="1793" xr:uid="{00000000-0005-0000-0000-000001070000}"/>
    <cellStyle name="Text Indent B" xfId="1794" xr:uid="{00000000-0005-0000-0000-000002070000}"/>
    <cellStyle name="Text Indent C" xfId="1795" xr:uid="{00000000-0005-0000-0000-000003070000}"/>
    <cellStyle name="Tickmark" xfId="1796" xr:uid="{00000000-0005-0000-0000-000004070000}"/>
    <cellStyle name="Times New Roman" xfId="1797" xr:uid="{00000000-0005-0000-0000-000005070000}"/>
    <cellStyle name="Title" xfId="1798" xr:uid="{00000000-0005-0000-0000-000006070000}"/>
    <cellStyle name="Title 2" xfId="1799" xr:uid="{00000000-0005-0000-0000-000007070000}"/>
    <cellStyle name="Title 3" xfId="1800" xr:uid="{00000000-0005-0000-0000-000008070000}"/>
    <cellStyle name="Title 4" xfId="1801" xr:uid="{00000000-0005-0000-0000-000009070000}"/>
    <cellStyle name="Title 5" xfId="1802" xr:uid="{00000000-0005-0000-0000-00000A070000}"/>
    <cellStyle name="Total" xfId="1803" xr:uid="{00000000-0005-0000-0000-00000B070000}"/>
    <cellStyle name="Total 2" xfId="1804" xr:uid="{00000000-0005-0000-0000-00000C070000}"/>
    <cellStyle name="Total 3" xfId="1805" xr:uid="{00000000-0005-0000-0000-00000D070000}"/>
    <cellStyle name="Total 4" xfId="1806" xr:uid="{00000000-0005-0000-0000-00000E070000}"/>
    <cellStyle name="Total 5" xfId="1807" xr:uid="{00000000-0005-0000-0000-00000F070000}"/>
    <cellStyle name="Tusental_A-listan (fixad)" xfId="1808" xr:uid="{00000000-0005-0000-0000-000010070000}"/>
    <cellStyle name="Valuta_NPV" xfId="1809" xr:uid="{00000000-0005-0000-0000-000011070000}"/>
    <cellStyle name="Valuutta_BINV" xfId="1810" xr:uid="{00000000-0005-0000-0000-000012070000}"/>
    <cellStyle name="Warning Text" xfId="1811" xr:uid="{00000000-0005-0000-0000-000013070000}"/>
    <cellStyle name="Warning Text 2" xfId="1812" xr:uid="{00000000-0005-0000-0000-000014070000}"/>
    <cellStyle name="Warning Text 3" xfId="1813" xr:uid="{00000000-0005-0000-0000-000015070000}"/>
    <cellStyle name="Warning Text 4" xfId="1814" xr:uid="{00000000-0005-0000-0000-000016070000}"/>
    <cellStyle name="Warning Text 5" xfId="1815" xr:uid="{00000000-0005-0000-0000-000017070000}"/>
    <cellStyle name="WHead - Style2" xfId="1816" xr:uid="{00000000-0005-0000-0000-000018070000}"/>
    <cellStyle name="เครื่องหมายจุลภาค 10" xfId="1817" xr:uid="{00000000-0005-0000-0000-000019070000}"/>
    <cellStyle name="เครื่องหมายจุลภาค 11" xfId="1818" xr:uid="{00000000-0005-0000-0000-00001A070000}"/>
    <cellStyle name="เครื่องหมายจุลภาค 12" xfId="1819" xr:uid="{00000000-0005-0000-0000-00001B070000}"/>
    <cellStyle name="เครื่องหมายจุลภาค 13" xfId="1820" xr:uid="{00000000-0005-0000-0000-00001C070000}"/>
    <cellStyle name="เครื่องหมายจุลภาค 14" xfId="1821" xr:uid="{00000000-0005-0000-0000-00001D070000}"/>
    <cellStyle name="เครื่องหมายจุลภาค 2" xfId="1822" xr:uid="{00000000-0005-0000-0000-00001E070000}"/>
    <cellStyle name="เครื่องหมายจุลภาค 2 10" xfId="1823" xr:uid="{00000000-0005-0000-0000-00001F070000}"/>
    <cellStyle name="เครื่องหมายจุลภาค 2 10 2" xfId="1824" xr:uid="{00000000-0005-0000-0000-000020070000}"/>
    <cellStyle name="เครื่องหมายจุลภาค 2 11" xfId="1825" xr:uid="{00000000-0005-0000-0000-000021070000}"/>
    <cellStyle name="เครื่องหมายจุลภาค 2 11 2" xfId="1826" xr:uid="{00000000-0005-0000-0000-000022070000}"/>
    <cellStyle name="เครื่องหมายจุลภาค 2 12" xfId="1827" xr:uid="{00000000-0005-0000-0000-000023070000}"/>
    <cellStyle name="เครื่องหมายจุลภาค 2 12 2" xfId="1828" xr:uid="{00000000-0005-0000-0000-000024070000}"/>
    <cellStyle name="เครื่องหมายจุลภาค 2 13" xfId="1829" xr:uid="{00000000-0005-0000-0000-000025070000}"/>
    <cellStyle name="เครื่องหมายจุลภาค 2 13 2" xfId="1830" xr:uid="{00000000-0005-0000-0000-000026070000}"/>
    <cellStyle name="เครื่องหมายจุลภาค 2 14" xfId="1831" xr:uid="{00000000-0005-0000-0000-000027070000}"/>
    <cellStyle name="เครื่องหมายจุลภาค 2 14 2" xfId="1832" xr:uid="{00000000-0005-0000-0000-000028070000}"/>
    <cellStyle name="เครื่องหมายจุลภาค 2 15" xfId="1833" xr:uid="{00000000-0005-0000-0000-000029070000}"/>
    <cellStyle name="เครื่องหมายจุลภาค 2 15 2" xfId="1834" xr:uid="{00000000-0005-0000-0000-00002A070000}"/>
    <cellStyle name="เครื่องหมายจุลภาค 2 16" xfId="1835" xr:uid="{00000000-0005-0000-0000-00002B070000}"/>
    <cellStyle name="เครื่องหมายจุลภาค 2 16 2" xfId="1836" xr:uid="{00000000-0005-0000-0000-00002C070000}"/>
    <cellStyle name="เครื่องหมายจุลภาค 2 17" xfId="1837" xr:uid="{00000000-0005-0000-0000-00002D070000}"/>
    <cellStyle name="เครื่องหมายจุลภาค 2 17 2" xfId="1838" xr:uid="{00000000-0005-0000-0000-00002E070000}"/>
    <cellStyle name="เครื่องหมายจุลภาค 2 18" xfId="1839" xr:uid="{00000000-0005-0000-0000-00002F070000}"/>
    <cellStyle name="เครื่องหมายจุลภาค 2 18 2" xfId="1840" xr:uid="{00000000-0005-0000-0000-000030070000}"/>
    <cellStyle name="เครื่องหมายจุลภาค 2 19" xfId="1841" xr:uid="{00000000-0005-0000-0000-000031070000}"/>
    <cellStyle name="เครื่องหมายจุลภาค 2 19 2" xfId="1842" xr:uid="{00000000-0005-0000-0000-000032070000}"/>
    <cellStyle name="เครื่องหมายจุลภาค 2 2" xfId="1843" xr:uid="{00000000-0005-0000-0000-000033070000}"/>
    <cellStyle name="เครื่องหมายจุลภาค 2 2 2" xfId="1844" xr:uid="{00000000-0005-0000-0000-000034070000}"/>
    <cellStyle name="เครื่องหมายจุลภาค 2 2 2 2" xfId="1845" xr:uid="{00000000-0005-0000-0000-000035070000}"/>
    <cellStyle name="เครื่องหมายจุลภาค 2 2 3" xfId="1846" xr:uid="{00000000-0005-0000-0000-000036070000}"/>
    <cellStyle name="เครื่องหมายจุลภาค 2 2 3 2" xfId="1847" xr:uid="{00000000-0005-0000-0000-000037070000}"/>
    <cellStyle name="เครื่องหมายจุลภาค 2 2 4" xfId="1848" xr:uid="{00000000-0005-0000-0000-000038070000}"/>
    <cellStyle name="เครื่องหมายจุลภาค 2 2 4 2" xfId="1849" xr:uid="{00000000-0005-0000-0000-000039070000}"/>
    <cellStyle name="เครื่องหมายจุลภาค 2 2 5" xfId="1850" xr:uid="{00000000-0005-0000-0000-00003A070000}"/>
    <cellStyle name="เครื่องหมายจุลภาค 2 2 6" xfId="1851" xr:uid="{00000000-0005-0000-0000-00003B070000}"/>
    <cellStyle name="เครื่องหมายจุลภาค 2 20" xfId="1852" xr:uid="{00000000-0005-0000-0000-00003C070000}"/>
    <cellStyle name="เครื่องหมายจุลภาค 2 20 2" xfId="1853" xr:uid="{00000000-0005-0000-0000-00003D070000}"/>
    <cellStyle name="เครื่องหมายจุลภาค 2 21" xfId="1854" xr:uid="{00000000-0005-0000-0000-00003E070000}"/>
    <cellStyle name="เครื่องหมายจุลภาค 2 22" xfId="1855" xr:uid="{00000000-0005-0000-0000-00003F070000}"/>
    <cellStyle name="เครื่องหมายจุลภาค 2 22 2" xfId="1856" xr:uid="{00000000-0005-0000-0000-000040070000}"/>
    <cellStyle name="เครื่องหมายจุลภาค 2 23" xfId="1857" xr:uid="{00000000-0005-0000-0000-000041070000}"/>
    <cellStyle name="เครื่องหมายจุลภาค 2 24" xfId="1858" xr:uid="{00000000-0005-0000-0000-000042070000}"/>
    <cellStyle name="เครื่องหมายจุลภาค 2 24 2" xfId="1859" xr:uid="{00000000-0005-0000-0000-000043070000}"/>
    <cellStyle name="เครื่องหมายจุลภาค 2 25" xfId="1860" xr:uid="{00000000-0005-0000-0000-000044070000}"/>
    <cellStyle name="เครื่องหมายจุลภาค 2 26" xfId="1861" xr:uid="{00000000-0005-0000-0000-000045070000}"/>
    <cellStyle name="เครื่องหมายจุลภาค 2 27" xfId="1862" xr:uid="{00000000-0005-0000-0000-000046070000}"/>
    <cellStyle name="เครื่องหมายจุลภาค 2 28" xfId="1863" xr:uid="{00000000-0005-0000-0000-000047070000}"/>
    <cellStyle name="เครื่องหมายจุลภาค 2 29" xfId="1864" xr:uid="{00000000-0005-0000-0000-000048070000}"/>
    <cellStyle name="เครื่องหมายจุลภาค 2 3" xfId="1865" xr:uid="{00000000-0005-0000-0000-000049070000}"/>
    <cellStyle name="เครื่องหมายจุลภาค 2 3 2" xfId="1866" xr:uid="{00000000-0005-0000-0000-00004A070000}"/>
    <cellStyle name="เครื่องหมายจุลภาค 2 3 3" xfId="1867" xr:uid="{00000000-0005-0000-0000-00004B070000}"/>
    <cellStyle name="เครื่องหมายจุลภาค 2 30" xfId="1868" xr:uid="{00000000-0005-0000-0000-00004C070000}"/>
    <cellStyle name="เครื่องหมายจุลภาค 2 31" xfId="1869" xr:uid="{00000000-0005-0000-0000-00004D070000}"/>
    <cellStyle name="เครื่องหมายจุลภาค 2 32" xfId="1870" xr:uid="{00000000-0005-0000-0000-00004E070000}"/>
    <cellStyle name="เครื่องหมายจุลภาค 2 33" xfId="1871" xr:uid="{00000000-0005-0000-0000-00004F070000}"/>
    <cellStyle name="เครื่องหมายจุลภาค 2 34" xfId="1872" xr:uid="{00000000-0005-0000-0000-000050070000}"/>
    <cellStyle name="เครื่องหมายจุลภาค 2 35" xfId="1873" xr:uid="{00000000-0005-0000-0000-000051070000}"/>
    <cellStyle name="เครื่องหมายจุลภาค 2 36" xfId="1874" xr:uid="{00000000-0005-0000-0000-000052070000}"/>
    <cellStyle name="เครื่องหมายจุลภาค 2 37" xfId="1875" xr:uid="{00000000-0005-0000-0000-000053070000}"/>
    <cellStyle name="เครื่องหมายจุลภาค 2 38" xfId="1876" xr:uid="{00000000-0005-0000-0000-000054070000}"/>
    <cellStyle name="เครื่องหมายจุลภาค 2 39" xfId="1877" xr:uid="{00000000-0005-0000-0000-000055070000}"/>
    <cellStyle name="เครื่องหมายจุลภาค 2 4" xfId="1878" xr:uid="{00000000-0005-0000-0000-000056070000}"/>
    <cellStyle name="เครื่องหมายจุลภาค 2 4 2" xfId="1879" xr:uid="{00000000-0005-0000-0000-000057070000}"/>
    <cellStyle name="เครื่องหมายจุลภาค 2 40" xfId="1880" xr:uid="{00000000-0005-0000-0000-000058070000}"/>
    <cellStyle name="เครื่องหมายจุลภาค 2 41" xfId="1881" xr:uid="{00000000-0005-0000-0000-000059070000}"/>
    <cellStyle name="เครื่องหมายจุลภาค 2 5" xfId="1882" xr:uid="{00000000-0005-0000-0000-00005A070000}"/>
    <cellStyle name="เครื่องหมายจุลภาค 2 5 2" xfId="1883" xr:uid="{00000000-0005-0000-0000-00005B070000}"/>
    <cellStyle name="เครื่องหมายจุลภาค 2 6" xfId="1884" xr:uid="{00000000-0005-0000-0000-00005C070000}"/>
    <cellStyle name="เครื่องหมายจุลภาค 2 6 2" xfId="1885" xr:uid="{00000000-0005-0000-0000-00005D070000}"/>
    <cellStyle name="เครื่องหมายจุลภาค 2 7" xfId="1886" xr:uid="{00000000-0005-0000-0000-00005E070000}"/>
    <cellStyle name="เครื่องหมายจุลภาค 2 8" xfId="1887" xr:uid="{00000000-0005-0000-0000-00005F070000}"/>
    <cellStyle name="เครื่องหมายจุลภาค 2 9" xfId="1888" xr:uid="{00000000-0005-0000-0000-000060070000}"/>
    <cellStyle name="เครื่องหมายจุลภาค 3" xfId="1889" xr:uid="{00000000-0005-0000-0000-000061070000}"/>
    <cellStyle name="เครื่องหมายจุลภาค 3 10" xfId="1890" xr:uid="{00000000-0005-0000-0000-000062070000}"/>
    <cellStyle name="เครื่องหมายจุลภาค 3 10 2" xfId="1891" xr:uid="{00000000-0005-0000-0000-000063070000}"/>
    <cellStyle name="เครื่องหมายจุลภาค 3 11" xfId="1892" xr:uid="{00000000-0005-0000-0000-000064070000}"/>
    <cellStyle name="เครื่องหมายจุลภาค 3 11 2" xfId="1893" xr:uid="{00000000-0005-0000-0000-000065070000}"/>
    <cellStyle name="เครื่องหมายจุลภาค 3 12" xfId="1894" xr:uid="{00000000-0005-0000-0000-000066070000}"/>
    <cellStyle name="เครื่องหมายจุลภาค 3 12 2" xfId="1895" xr:uid="{00000000-0005-0000-0000-000067070000}"/>
    <cellStyle name="เครื่องหมายจุลภาค 3 13" xfId="1896" xr:uid="{00000000-0005-0000-0000-000068070000}"/>
    <cellStyle name="เครื่องหมายจุลภาค 3 13 2" xfId="1897" xr:uid="{00000000-0005-0000-0000-000069070000}"/>
    <cellStyle name="เครื่องหมายจุลภาค 3 14" xfId="1898" xr:uid="{00000000-0005-0000-0000-00006A070000}"/>
    <cellStyle name="เครื่องหมายจุลภาค 3 14 2" xfId="1899" xr:uid="{00000000-0005-0000-0000-00006B070000}"/>
    <cellStyle name="เครื่องหมายจุลภาค 3 15" xfId="1900" xr:uid="{00000000-0005-0000-0000-00006C070000}"/>
    <cellStyle name="เครื่องหมายจุลภาค 3 15 2" xfId="1901" xr:uid="{00000000-0005-0000-0000-00006D070000}"/>
    <cellStyle name="เครื่องหมายจุลภาค 3 16" xfId="1902" xr:uid="{00000000-0005-0000-0000-00006E070000}"/>
    <cellStyle name="เครื่องหมายจุลภาค 3 16 2" xfId="1903" xr:uid="{00000000-0005-0000-0000-00006F070000}"/>
    <cellStyle name="เครื่องหมายจุลภาค 3 17" xfId="1904" xr:uid="{00000000-0005-0000-0000-000070070000}"/>
    <cellStyle name="เครื่องหมายจุลภาค 3 17 2" xfId="1905" xr:uid="{00000000-0005-0000-0000-000071070000}"/>
    <cellStyle name="เครื่องหมายจุลภาค 3 18" xfId="1906" xr:uid="{00000000-0005-0000-0000-000072070000}"/>
    <cellStyle name="เครื่องหมายจุลภาค 3 18 2" xfId="1907" xr:uid="{00000000-0005-0000-0000-000073070000}"/>
    <cellStyle name="เครื่องหมายจุลภาค 3 19" xfId="1908" xr:uid="{00000000-0005-0000-0000-000074070000}"/>
    <cellStyle name="เครื่องหมายจุลภาค 3 19 2" xfId="1909" xr:uid="{00000000-0005-0000-0000-000075070000}"/>
    <cellStyle name="เครื่องหมายจุลภาค 3 2" xfId="1910" xr:uid="{00000000-0005-0000-0000-000076070000}"/>
    <cellStyle name="เครื่องหมายจุลภาค 3 2 2" xfId="1911" xr:uid="{00000000-0005-0000-0000-000077070000}"/>
    <cellStyle name="เครื่องหมายจุลภาค 3 2 3" xfId="1912" xr:uid="{00000000-0005-0000-0000-000078070000}"/>
    <cellStyle name="เครื่องหมายจุลภาค 3 2 4" xfId="1913" xr:uid="{00000000-0005-0000-0000-000079070000}"/>
    <cellStyle name="เครื่องหมายจุลภาค 3 2 5" xfId="1914" xr:uid="{00000000-0005-0000-0000-00007A070000}"/>
    <cellStyle name="เครื่องหมายจุลภาค 3 20" xfId="1915" xr:uid="{00000000-0005-0000-0000-00007B070000}"/>
    <cellStyle name="เครื่องหมายจุลภาค 3 20 2" xfId="1916" xr:uid="{00000000-0005-0000-0000-00007C070000}"/>
    <cellStyle name="เครื่องหมายจุลภาค 3 21" xfId="1917" xr:uid="{00000000-0005-0000-0000-00007D070000}"/>
    <cellStyle name="เครื่องหมายจุลภาค 3 21 2" xfId="1918" xr:uid="{00000000-0005-0000-0000-00007E070000}"/>
    <cellStyle name="เครื่องหมายจุลภาค 3 22" xfId="1919" xr:uid="{00000000-0005-0000-0000-00007F070000}"/>
    <cellStyle name="เครื่องหมายจุลภาค 3 22 2" xfId="1920" xr:uid="{00000000-0005-0000-0000-000080070000}"/>
    <cellStyle name="เครื่องหมายจุลภาค 3 23" xfId="1921" xr:uid="{00000000-0005-0000-0000-000081070000}"/>
    <cellStyle name="เครื่องหมายจุลภาค 3 23 2" xfId="1922" xr:uid="{00000000-0005-0000-0000-000082070000}"/>
    <cellStyle name="เครื่องหมายจุลภาค 3 24" xfId="1923" xr:uid="{00000000-0005-0000-0000-000083070000}"/>
    <cellStyle name="เครื่องหมายจุลภาค 3 24 2" xfId="1924" xr:uid="{00000000-0005-0000-0000-000084070000}"/>
    <cellStyle name="เครื่องหมายจุลภาค 3 25" xfId="1925" xr:uid="{00000000-0005-0000-0000-000085070000}"/>
    <cellStyle name="เครื่องหมายจุลภาค 3 25 2" xfId="1926" xr:uid="{00000000-0005-0000-0000-000086070000}"/>
    <cellStyle name="เครื่องหมายจุลภาค 3 26" xfId="1927" xr:uid="{00000000-0005-0000-0000-000087070000}"/>
    <cellStyle name="เครื่องหมายจุลภาค 3 26 2" xfId="1928" xr:uid="{00000000-0005-0000-0000-000088070000}"/>
    <cellStyle name="เครื่องหมายจุลภาค 3 27" xfId="1929" xr:uid="{00000000-0005-0000-0000-000089070000}"/>
    <cellStyle name="เครื่องหมายจุลภาค 3 27 2" xfId="1930" xr:uid="{00000000-0005-0000-0000-00008A070000}"/>
    <cellStyle name="เครื่องหมายจุลภาค 3 28" xfId="1931" xr:uid="{00000000-0005-0000-0000-00008B070000}"/>
    <cellStyle name="เครื่องหมายจุลภาค 3 29" xfId="1932" xr:uid="{00000000-0005-0000-0000-00008C070000}"/>
    <cellStyle name="เครื่องหมายจุลภาค 3 3" xfId="1933" xr:uid="{00000000-0005-0000-0000-00008D070000}"/>
    <cellStyle name="เครื่องหมายจุลภาค 3 3 2" xfId="1934" xr:uid="{00000000-0005-0000-0000-00008E070000}"/>
    <cellStyle name="เครื่องหมายจุลภาค 3 3 3" xfId="1935" xr:uid="{00000000-0005-0000-0000-00008F070000}"/>
    <cellStyle name="เครื่องหมายจุลภาค 3 30" xfId="1936" xr:uid="{00000000-0005-0000-0000-000090070000}"/>
    <cellStyle name="เครื่องหมายจุลภาค 3 4" xfId="1937" xr:uid="{00000000-0005-0000-0000-000091070000}"/>
    <cellStyle name="เครื่องหมายจุลภาค 3 4 2" xfId="1938" xr:uid="{00000000-0005-0000-0000-000092070000}"/>
    <cellStyle name="เครื่องหมายจุลภาค 3 4 3" xfId="1939" xr:uid="{00000000-0005-0000-0000-000093070000}"/>
    <cellStyle name="เครื่องหมายจุลภาค 3 5" xfId="1940" xr:uid="{00000000-0005-0000-0000-000094070000}"/>
    <cellStyle name="เครื่องหมายจุลภาค 3 5 2" xfId="1941" xr:uid="{00000000-0005-0000-0000-000095070000}"/>
    <cellStyle name="เครื่องหมายจุลภาค 3 6" xfId="1942" xr:uid="{00000000-0005-0000-0000-000096070000}"/>
    <cellStyle name="เครื่องหมายจุลภาค 3 6 2" xfId="1943" xr:uid="{00000000-0005-0000-0000-000097070000}"/>
    <cellStyle name="เครื่องหมายจุลภาค 3 7" xfId="1944" xr:uid="{00000000-0005-0000-0000-000098070000}"/>
    <cellStyle name="เครื่องหมายจุลภาค 3 7 2" xfId="1945" xr:uid="{00000000-0005-0000-0000-000099070000}"/>
    <cellStyle name="เครื่องหมายจุลภาค 3 8" xfId="1946" xr:uid="{00000000-0005-0000-0000-00009A070000}"/>
    <cellStyle name="เครื่องหมายจุลภาค 3 8 2" xfId="1947" xr:uid="{00000000-0005-0000-0000-00009B070000}"/>
    <cellStyle name="เครื่องหมายจุลภาค 3 9" xfId="1948" xr:uid="{00000000-0005-0000-0000-00009C070000}"/>
    <cellStyle name="เครื่องหมายจุลภาค 3 9 2" xfId="1949" xr:uid="{00000000-0005-0000-0000-00009D070000}"/>
    <cellStyle name="เครื่องหมายจุลภาค 4" xfId="1950" xr:uid="{00000000-0005-0000-0000-00009E070000}"/>
    <cellStyle name="เครื่องหมายจุลภาค 4 10" xfId="1951" xr:uid="{00000000-0005-0000-0000-00009F070000}"/>
    <cellStyle name="เครื่องหมายจุลภาค 4 10 2" xfId="1952" xr:uid="{00000000-0005-0000-0000-0000A0070000}"/>
    <cellStyle name="เครื่องหมายจุลภาค 4 11" xfId="1953" xr:uid="{00000000-0005-0000-0000-0000A1070000}"/>
    <cellStyle name="เครื่องหมายจุลภาค 4 11 2" xfId="1954" xr:uid="{00000000-0005-0000-0000-0000A2070000}"/>
    <cellStyle name="เครื่องหมายจุลภาค 4 12" xfId="1955" xr:uid="{00000000-0005-0000-0000-0000A3070000}"/>
    <cellStyle name="เครื่องหมายจุลภาค 4 12 2" xfId="1956" xr:uid="{00000000-0005-0000-0000-0000A4070000}"/>
    <cellStyle name="เครื่องหมายจุลภาค 4 13" xfId="1957" xr:uid="{00000000-0005-0000-0000-0000A5070000}"/>
    <cellStyle name="เครื่องหมายจุลภาค 4 13 2" xfId="1958" xr:uid="{00000000-0005-0000-0000-0000A6070000}"/>
    <cellStyle name="เครื่องหมายจุลภาค 4 14" xfId="1959" xr:uid="{00000000-0005-0000-0000-0000A7070000}"/>
    <cellStyle name="เครื่องหมายจุลภาค 4 14 2" xfId="1960" xr:uid="{00000000-0005-0000-0000-0000A8070000}"/>
    <cellStyle name="เครื่องหมายจุลภาค 4 15" xfId="1961" xr:uid="{00000000-0005-0000-0000-0000A9070000}"/>
    <cellStyle name="เครื่องหมายจุลภาค 4 15 2" xfId="1962" xr:uid="{00000000-0005-0000-0000-0000AA070000}"/>
    <cellStyle name="เครื่องหมายจุลภาค 4 16" xfId="1963" xr:uid="{00000000-0005-0000-0000-0000AB070000}"/>
    <cellStyle name="เครื่องหมายจุลภาค 4 16 2" xfId="1964" xr:uid="{00000000-0005-0000-0000-0000AC070000}"/>
    <cellStyle name="เครื่องหมายจุลภาค 4 17" xfId="1965" xr:uid="{00000000-0005-0000-0000-0000AD070000}"/>
    <cellStyle name="เครื่องหมายจุลภาค 4 17 2" xfId="1966" xr:uid="{00000000-0005-0000-0000-0000AE070000}"/>
    <cellStyle name="เครื่องหมายจุลภาค 4 18" xfId="1967" xr:uid="{00000000-0005-0000-0000-0000AF070000}"/>
    <cellStyle name="เครื่องหมายจุลภาค 4 18 2" xfId="1968" xr:uid="{00000000-0005-0000-0000-0000B0070000}"/>
    <cellStyle name="เครื่องหมายจุลภาค 4 19" xfId="1969" xr:uid="{00000000-0005-0000-0000-0000B1070000}"/>
    <cellStyle name="เครื่องหมายจุลภาค 4 19 2" xfId="1970" xr:uid="{00000000-0005-0000-0000-0000B2070000}"/>
    <cellStyle name="เครื่องหมายจุลภาค 4 2" xfId="1971" xr:uid="{00000000-0005-0000-0000-0000B3070000}"/>
    <cellStyle name="เครื่องหมายจุลภาค 4 2 2" xfId="1972" xr:uid="{00000000-0005-0000-0000-0000B4070000}"/>
    <cellStyle name="เครื่องหมายจุลภาค 4 2 3" xfId="1973" xr:uid="{00000000-0005-0000-0000-0000B5070000}"/>
    <cellStyle name="เครื่องหมายจุลภาค 4 2 4" xfId="1974" xr:uid="{00000000-0005-0000-0000-0000B6070000}"/>
    <cellStyle name="เครื่องหมายจุลภาค 4 2 5" xfId="1975" xr:uid="{00000000-0005-0000-0000-0000B7070000}"/>
    <cellStyle name="เครื่องหมายจุลภาค 4 20" xfId="1976" xr:uid="{00000000-0005-0000-0000-0000B8070000}"/>
    <cellStyle name="เครื่องหมายจุลภาค 4 20 2" xfId="1977" xr:uid="{00000000-0005-0000-0000-0000B9070000}"/>
    <cellStyle name="เครื่องหมายจุลภาค 4 21" xfId="1978" xr:uid="{00000000-0005-0000-0000-0000BA070000}"/>
    <cellStyle name="เครื่องหมายจุลภาค 4 21 2" xfId="1979" xr:uid="{00000000-0005-0000-0000-0000BB070000}"/>
    <cellStyle name="เครื่องหมายจุลภาค 4 22" xfId="1980" xr:uid="{00000000-0005-0000-0000-0000BC070000}"/>
    <cellStyle name="เครื่องหมายจุลภาค 4 22 2" xfId="1981" xr:uid="{00000000-0005-0000-0000-0000BD070000}"/>
    <cellStyle name="เครื่องหมายจุลภาค 4 23" xfId="1982" xr:uid="{00000000-0005-0000-0000-0000BE070000}"/>
    <cellStyle name="เครื่องหมายจุลภาค 4 23 2" xfId="1983" xr:uid="{00000000-0005-0000-0000-0000BF070000}"/>
    <cellStyle name="เครื่องหมายจุลภาค 4 24" xfId="1984" xr:uid="{00000000-0005-0000-0000-0000C0070000}"/>
    <cellStyle name="เครื่องหมายจุลภาค 4 24 2" xfId="1985" xr:uid="{00000000-0005-0000-0000-0000C1070000}"/>
    <cellStyle name="เครื่องหมายจุลภาค 4 25" xfId="1986" xr:uid="{00000000-0005-0000-0000-0000C2070000}"/>
    <cellStyle name="เครื่องหมายจุลภาค 4 25 2" xfId="1987" xr:uid="{00000000-0005-0000-0000-0000C3070000}"/>
    <cellStyle name="เครื่องหมายจุลภาค 4 26" xfId="1988" xr:uid="{00000000-0005-0000-0000-0000C4070000}"/>
    <cellStyle name="เครื่องหมายจุลภาค 4 26 2" xfId="1989" xr:uid="{00000000-0005-0000-0000-0000C5070000}"/>
    <cellStyle name="เครื่องหมายจุลภาค 4 27" xfId="1990" xr:uid="{00000000-0005-0000-0000-0000C6070000}"/>
    <cellStyle name="เครื่องหมายจุลภาค 4 27 2" xfId="1991" xr:uid="{00000000-0005-0000-0000-0000C7070000}"/>
    <cellStyle name="เครื่องหมายจุลภาค 4 28" xfId="1992" xr:uid="{00000000-0005-0000-0000-0000C8070000}"/>
    <cellStyle name="เครื่องหมายจุลภาค 4 28 2" xfId="1993" xr:uid="{00000000-0005-0000-0000-0000C9070000}"/>
    <cellStyle name="เครื่องหมายจุลภาค 4 29" xfId="1994" xr:uid="{00000000-0005-0000-0000-0000CA070000}"/>
    <cellStyle name="เครื่องหมายจุลภาค 4 3" xfId="1995" xr:uid="{00000000-0005-0000-0000-0000CB070000}"/>
    <cellStyle name="เครื่องหมายจุลภาค 4 3 2" xfId="1996" xr:uid="{00000000-0005-0000-0000-0000CC070000}"/>
    <cellStyle name="เครื่องหมายจุลภาค 4 3 3" xfId="1997" xr:uid="{00000000-0005-0000-0000-0000CD070000}"/>
    <cellStyle name="เครื่องหมายจุลภาค 4 4" xfId="1998" xr:uid="{00000000-0005-0000-0000-0000CE070000}"/>
    <cellStyle name="เครื่องหมายจุลภาค 4 4 2" xfId="1999" xr:uid="{00000000-0005-0000-0000-0000CF070000}"/>
    <cellStyle name="เครื่องหมายจุลภาค 4 4 3" xfId="2000" xr:uid="{00000000-0005-0000-0000-0000D0070000}"/>
    <cellStyle name="เครื่องหมายจุลภาค 4 5" xfId="2001" xr:uid="{00000000-0005-0000-0000-0000D1070000}"/>
    <cellStyle name="เครื่องหมายจุลภาค 4 5 2" xfId="2002" xr:uid="{00000000-0005-0000-0000-0000D2070000}"/>
    <cellStyle name="เครื่องหมายจุลภาค 4 5 3" xfId="2003" xr:uid="{00000000-0005-0000-0000-0000D3070000}"/>
    <cellStyle name="เครื่องหมายจุลภาค 4 6" xfId="2004" xr:uid="{00000000-0005-0000-0000-0000D4070000}"/>
    <cellStyle name="เครื่องหมายจุลภาค 4 6 2" xfId="2005" xr:uid="{00000000-0005-0000-0000-0000D5070000}"/>
    <cellStyle name="เครื่องหมายจุลภาค 4 7" xfId="2006" xr:uid="{00000000-0005-0000-0000-0000D6070000}"/>
    <cellStyle name="เครื่องหมายจุลภาค 4 7 2" xfId="2007" xr:uid="{00000000-0005-0000-0000-0000D7070000}"/>
    <cellStyle name="เครื่องหมายจุลภาค 4 8" xfId="2008" xr:uid="{00000000-0005-0000-0000-0000D8070000}"/>
    <cellStyle name="เครื่องหมายจุลภาค 4 8 2" xfId="2009" xr:uid="{00000000-0005-0000-0000-0000D9070000}"/>
    <cellStyle name="เครื่องหมายจุลภาค 4 9" xfId="2010" xr:uid="{00000000-0005-0000-0000-0000DA070000}"/>
    <cellStyle name="เครื่องหมายจุลภาค 4 9 2" xfId="2011" xr:uid="{00000000-0005-0000-0000-0000DB070000}"/>
    <cellStyle name="เครื่องหมายจุลภาค 5" xfId="2012" xr:uid="{00000000-0005-0000-0000-0000DC070000}"/>
    <cellStyle name="เครื่องหมายจุลภาค 5 2" xfId="2013" xr:uid="{00000000-0005-0000-0000-0000DD070000}"/>
    <cellStyle name="เครื่องหมายจุลภาค 5 2 2" xfId="2014" xr:uid="{00000000-0005-0000-0000-0000DE070000}"/>
    <cellStyle name="เครื่องหมายจุลภาค 5 2 2 2" xfId="2015" xr:uid="{00000000-0005-0000-0000-0000DF070000}"/>
    <cellStyle name="เครื่องหมายจุลภาค 5 2 3" xfId="2016" xr:uid="{00000000-0005-0000-0000-0000E0070000}"/>
    <cellStyle name="เครื่องหมายจุลภาค 5 2 4" xfId="2017" xr:uid="{00000000-0005-0000-0000-0000E1070000}"/>
    <cellStyle name="เครื่องหมายจุลภาค 5 2 5" xfId="2018" xr:uid="{00000000-0005-0000-0000-0000E2070000}"/>
    <cellStyle name="เครื่องหมายจุลภาค 5 3" xfId="2019" xr:uid="{00000000-0005-0000-0000-0000E3070000}"/>
    <cellStyle name="เครื่องหมายจุลภาค 5 4" xfId="2020" xr:uid="{00000000-0005-0000-0000-0000E4070000}"/>
    <cellStyle name="เครื่องหมายจุลภาค 5 5" xfId="2021" xr:uid="{00000000-0005-0000-0000-0000E5070000}"/>
    <cellStyle name="เครื่องหมายจุลภาค 5 6" xfId="2022" xr:uid="{00000000-0005-0000-0000-0000E6070000}"/>
    <cellStyle name="เครื่องหมายจุลภาค 6" xfId="2023" xr:uid="{00000000-0005-0000-0000-0000E7070000}"/>
    <cellStyle name="เครื่องหมายจุลภาค 6 10" xfId="2024" xr:uid="{00000000-0005-0000-0000-0000E8070000}"/>
    <cellStyle name="เครื่องหมายจุลภาค 6 10 2" xfId="2025" xr:uid="{00000000-0005-0000-0000-0000E9070000}"/>
    <cellStyle name="เครื่องหมายจุลภาค 6 11" xfId="2026" xr:uid="{00000000-0005-0000-0000-0000EA070000}"/>
    <cellStyle name="เครื่องหมายจุลภาค 6 11 2" xfId="2027" xr:uid="{00000000-0005-0000-0000-0000EB070000}"/>
    <cellStyle name="เครื่องหมายจุลภาค 6 12" xfId="2028" xr:uid="{00000000-0005-0000-0000-0000EC070000}"/>
    <cellStyle name="เครื่องหมายจุลภาค 6 12 2" xfId="2029" xr:uid="{00000000-0005-0000-0000-0000ED070000}"/>
    <cellStyle name="เครื่องหมายจุลภาค 6 13" xfId="2030" xr:uid="{00000000-0005-0000-0000-0000EE070000}"/>
    <cellStyle name="เครื่องหมายจุลภาค 6 13 2" xfId="2031" xr:uid="{00000000-0005-0000-0000-0000EF070000}"/>
    <cellStyle name="เครื่องหมายจุลภาค 6 14" xfId="2032" xr:uid="{00000000-0005-0000-0000-0000F0070000}"/>
    <cellStyle name="เครื่องหมายจุลภาค 6 14 2" xfId="2033" xr:uid="{00000000-0005-0000-0000-0000F1070000}"/>
    <cellStyle name="เครื่องหมายจุลภาค 6 15" xfId="2034" xr:uid="{00000000-0005-0000-0000-0000F2070000}"/>
    <cellStyle name="เครื่องหมายจุลภาค 6 15 2" xfId="2035" xr:uid="{00000000-0005-0000-0000-0000F3070000}"/>
    <cellStyle name="เครื่องหมายจุลภาค 6 16" xfId="2036" xr:uid="{00000000-0005-0000-0000-0000F4070000}"/>
    <cellStyle name="เครื่องหมายจุลภาค 6 16 2" xfId="2037" xr:uid="{00000000-0005-0000-0000-0000F5070000}"/>
    <cellStyle name="เครื่องหมายจุลภาค 6 17" xfId="2038" xr:uid="{00000000-0005-0000-0000-0000F6070000}"/>
    <cellStyle name="เครื่องหมายจุลภาค 6 17 2" xfId="2039" xr:uid="{00000000-0005-0000-0000-0000F7070000}"/>
    <cellStyle name="เครื่องหมายจุลภาค 6 18" xfId="2040" xr:uid="{00000000-0005-0000-0000-0000F8070000}"/>
    <cellStyle name="เครื่องหมายจุลภาค 6 18 2" xfId="2041" xr:uid="{00000000-0005-0000-0000-0000F9070000}"/>
    <cellStyle name="เครื่องหมายจุลภาค 6 19" xfId="2042" xr:uid="{00000000-0005-0000-0000-0000FA070000}"/>
    <cellStyle name="เครื่องหมายจุลภาค 6 19 2" xfId="2043" xr:uid="{00000000-0005-0000-0000-0000FB070000}"/>
    <cellStyle name="เครื่องหมายจุลภาค 6 2" xfId="2044" xr:uid="{00000000-0005-0000-0000-0000FC070000}"/>
    <cellStyle name="เครื่องหมายจุลภาค 6 2 2" xfId="2045" xr:uid="{00000000-0005-0000-0000-0000FD070000}"/>
    <cellStyle name="เครื่องหมายจุลภาค 6 2 3" xfId="2046" xr:uid="{00000000-0005-0000-0000-0000FE070000}"/>
    <cellStyle name="เครื่องหมายจุลภาค 6 20" xfId="2047" xr:uid="{00000000-0005-0000-0000-0000FF070000}"/>
    <cellStyle name="เครื่องหมายจุลภาค 6 20 2" xfId="2048" xr:uid="{00000000-0005-0000-0000-000000080000}"/>
    <cellStyle name="เครื่องหมายจุลภาค 6 21" xfId="2049" xr:uid="{00000000-0005-0000-0000-000001080000}"/>
    <cellStyle name="เครื่องหมายจุลภาค 6 21 2" xfId="2050" xr:uid="{00000000-0005-0000-0000-000002080000}"/>
    <cellStyle name="เครื่องหมายจุลภาค 6 22" xfId="2051" xr:uid="{00000000-0005-0000-0000-000003080000}"/>
    <cellStyle name="เครื่องหมายจุลภาค 6 22 2" xfId="2052" xr:uid="{00000000-0005-0000-0000-000004080000}"/>
    <cellStyle name="เครื่องหมายจุลภาค 6 23" xfId="2053" xr:uid="{00000000-0005-0000-0000-000005080000}"/>
    <cellStyle name="เครื่องหมายจุลภาค 6 23 2" xfId="2054" xr:uid="{00000000-0005-0000-0000-000006080000}"/>
    <cellStyle name="เครื่องหมายจุลภาค 6 24" xfId="2055" xr:uid="{00000000-0005-0000-0000-000007080000}"/>
    <cellStyle name="เครื่องหมายจุลภาค 6 24 2" xfId="2056" xr:uid="{00000000-0005-0000-0000-000008080000}"/>
    <cellStyle name="เครื่องหมายจุลภาค 6 25" xfId="2057" xr:uid="{00000000-0005-0000-0000-000009080000}"/>
    <cellStyle name="เครื่องหมายจุลภาค 6 25 2" xfId="2058" xr:uid="{00000000-0005-0000-0000-00000A080000}"/>
    <cellStyle name="เครื่องหมายจุลภาค 6 26" xfId="2059" xr:uid="{00000000-0005-0000-0000-00000B080000}"/>
    <cellStyle name="เครื่องหมายจุลภาค 6 26 2" xfId="2060" xr:uid="{00000000-0005-0000-0000-00000C080000}"/>
    <cellStyle name="เครื่องหมายจุลภาค 6 27" xfId="2061" xr:uid="{00000000-0005-0000-0000-00000D080000}"/>
    <cellStyle name="เครื่องหมายจุลภาค 6 27 2" xfId="2062" xr:uid="{00000000-0005-0000-0000-00000E080000}"/>
    <cellStyle name="เครื่องหมายจุลภาค 6 28" xfId="2063" xr:uid="{00000000-0005-0000-0000-00000F080000}"/>
    <cellStyle name="เครื่องหมายจุลภาค 6 29" xfId="2064" xr:uid="{00000000-0005-0000-0000-000010080000}"/>
    <cellStyle name="เครื่องหมายจุลภาค 6 3" xfId="2065" xr:uid="{00000000-0005-0000-0000-000011080000}"/>
    <cellStyle name="เครื่องหมายจุลภาค 6 3 2" xfId="2066" xr:uid="{00000000-0005-0000-0000-000012080000}"/>
    <cellStyle name="เครื่องหมายจุลภาค 6 3 3" xfId="2067" xr:uid="{00000000-0005-0000-0000-000013080000}"/>
    <cellStyle name="เครื่องหมายจุลภาค 6 4" xfId="2068" xr:uid="{00000000-0005-0000-0000-000014080000}"/>
    <cellStyle name="เครื่องหมายจุลภาค 6 4 2" xfId="2069" xr:uid="{00000000-0005-0000-0000-000015080000}"/>
    <cellStyle name="เครื่องหมายจุลภาค 6 4 3" xfId="2070" xr:uid="{00000000-0005-0000-0000-000016080000}"/>
    <cellStyle name="เครื่องหมายจุลภาค 6 5" xfId="2071" xr:uid="{00000000-0005-0000-0000-000017080000}"/>
    <cellStyle name="เครื่องหมายจุลภาค 6 5 2" xfId="2072" xr:uid="{00000000-0005-0000-0000-000018080000}"/>
    <cellStyle name="เครื่องหมายจุลภาค 6 6" xfId="2073" xr:uid="{00000000-0005-0000-0000-000019080000}"/>
    <cellStyle name="เครื่องหมายจุลภาค 6 6 2" xfId="2074" xr:uid="{00000000-0005-0000-0000-00001A080000}"/>
    <cellStyle name="เครื่องหมายจุลภาค 6 7" xfId="2075" xr:uid="{00000000-0005-0000-0000-00001B080000}"/>
    <cellStyle name="เครื่องหมายจุลภาค 6 7 2" xfId="2076" xr:uid="{00000000-0005-0000-0000-00001C080000}"/>
    <cellStyle name="เครื่องหมายจุลภาค 6 8" xfId="2077" xr:uid="{00000000-0005-0000-0000-00001D080000}"/>
    <cellStyle name="เครื่องหมายจุลภาค 6 8 2" xfId="2078" xr:uid="{00000000-0005-0000-0000-00001E080000}"/>
    <cellStyle name="เครื่องหมายจุลภาค 6 9" xfId="2079" xr:uid="{00000000-0005-0000-0000-00001F080000}"/>
    <cellStyle name="เครื่องหมายจุลภาค 6 9 2" xfId="2080" xr:uid="{00000000-0005-0000-0000-000020080000}"/>
    <cellStyle name="เครื่องหมายจุลภาค 7" xfId="2081" xr:uid="{00000000-0005-0000-0000-000021080000}"/>
    <cellStyle name="เครื่องหมายจุลภาค 7 10" xfId="2082" xr:uid="{00000000-0005-0000-0000-000022080000}"/>
    <cellStyle name="เครื่องหมายจุลภาค 7 10 2" xfId="2083" xr:uid="{00000000-0005-0000-0000-000023080000}"/>
    <cellStyle name="เครื่องหมายจุลภาค 7 11" xfId="2084" xr:uid="{00000000-0005-0000-0000-000024080000}"/>
    <cellStyle name="เครื่องหมายจุลภาค 7 11 2" xfId="2085" xr:uid="{00000000-0005-0000-0000-000025080000}"/>
    <cellStyle name="เครื่องหมายจุลภาค 7 12" xfId="2086" xr:uid="{00000000-0005-0000-0000-000026080000}"/>
    <cellStyle name="เครื่องหมายจุลภาค 7 12 2" xfId="2087" xr:uid="{00000000-0005-0000-0000-000027080000}"/>
    <cellStyle name="เครื่องหมายจุลภาค 7 13" xfId="2088" xr:uid="{00000000-0005-0000-0000-000028080000}"/>
    <cellStyle name="เครื่องหมายจุลภาค 7 13 2" xfId="2089" xr:uid="{00000000-0005-0000-0000-000029080000}"/>
    <cellStyle name="เครื่องหมายจุลภาค 7 14" xfId="2090" xr:uid="{00000000-0005-0000-0000-00002A080000}"/>
    <cellStyle name="เครื่องหมายจุลภาค 7 14 2" xfId="2091" xr:uid="{00000000-0005-0000-0000-00002B080000}"/>
    <cellStyle name="เครื่องหมายจุลภาค 7 15" xfId="2092" xr:uid="{00000000-0005-0000-0000-00002C080000}"/>
    <cellStyle name="เครื่องหมายจุลภาค 7 15 2" xfId="2093" xr:uid="{00000000-0005-0000-0000-00002D080000}"/>
    <cellStyle name="เครื่องหมายจุลภาค 7 16" xfId="2094" xr:uid="{00000000-0005-0000-0000-00002E080000}"/>
    <cellStyle name="เครื่องหมายจุลภาค 7 16 2" xfId="2095" xr:uid="{00000000-0005-0000-0000-00002F080000}"/>
    <cellStyle name="เครื่องหมายจุลภาค 7 17" xfId="2096" xr:uid="{00000000-0005-0000-0000-000030080000}"/>
    <cellStyle name="เครื่องหมายจุลภาค 7 17 2" xfId="2097" xr:uid="{00000000-0005-0000-0000-000031080000}"/>
    <cellStyle name="เครื่องหมายจุลภาค 7 18" xfId="2098" xr:uid="{00000000-0005-0000-0000-000032080000}"/>
    <cellStyle name="เครื่องหมายจุลภาค 7 18 2" xfId="2099" xr:uid="{00000000-0005-0000-0000-000033080000}"/>
    <cellStyle name="เครื่องหมายจุลภาค 7 19" xfId="2100" xr:uid="{00000000-0005-0000-0000-000034080000}"/>
    <cellStyle name="เครื่องหมายจุลภาค 7 19 2" xfId="2101" xr:uid="{00000000-0005-0000-0000-000035080000}"/>
    <cellStyle name="เครื่องหมายจุลภาค 7 2" xfId="2102" xr:uid="{00000000-0005-0000-0000-000036080000}"/>
    <cellStyle name="เครื่องหมายจุลภาค 7 2 2" xfId="2103" xr:uid="{00000000-0005-0000-0000-000037080000}"/>
    <cellStyle name="เครื่องหมายจุลภาค 7 2 3" xfId="2104" xr:uid="{00000000-0005-0000-0000-000038080000}"/>
    <cellStyle name="เครื่องหมายจุลภาค 7 20" xfId="2105" xr:uid="{00000000-0005-0000-0000-000039080000}"/>
    <cellStyle name="เครื่องหมายจุลภาค 7 20 2" xfId="2106" xr:uid="{00000000-0005-0000-0000-00003A080000}"/>
    <cellStyle name="เครื่องหมายจุลภาค 7 21" xfId="2107" xr:uid="{00000000-0005-0000-0000-00003B080000}"/>
    <cellStyle name="เครื่องหมายจุลภาค 7 21 2" xfId="2108" xr:uid="{00000000-0005-0000-0000-00003C080000}"/>
    <cellStyle name="เครื่องหมายจุลภาค 7 22" xfId="2109" xr:uid="{00000000-0005-0000-0000-00003D080000}"/>
    <cellStyle name="เครื่องหมายจุลภาค 7 22 2" xfId="2110" xr:uid="{00000000-0005-0000-0000-00003E080000}"/>
    <cellStyle name="เครื่องหมายจุลภาค 7 23" xfId="2111" xr:uid="{00000000-0005-0000-0000-00003F080000}"/>
    <cellStyle name="เครื่องหมายจุลภาค 7 23 2" xfId="2112" xr:uid="{00000000-0005-0000-0000-000040080000}"/>
    <cellStyle name="เครื่องหมายจุลภาค 7 24" xfId="2113" xr:uid="{00000000-0005-0000-0000-000041080000}"/>
    <cellStyle name="เครื่องหมายจุลภาค 7 24 2" xfId="2114" xr:uid="{00000000-0005-0000-0000-000042080000}"/>
    <cellStyle name="เครื่องหมายจุลภาค 7 25" xfId="2115" xr:uid="{00000000-0005-0000-0000-000043080000}"/>
    <cellStyle name="เครื่องหมายจุลภาค 7 25 2" xfId="2116" xr:uid="{00000000-0005-0000-0000-000044080000}"/>
    <cellStyle name="เครื่องหมายจุลภาค 7 26" xfId="2117" xr:uid="{00000000-0005-0000-0000-000045080000}"/>
    <cellStyle name="เครื่องหมายจุลภาค 7 26 2" xfId="2118" xr:uid="{00000000-0005-0000-0000-000046080000}"/>
    <cellStyle name="เครื่องหมายจุลภาค 7 27" xfId="2119" xr:uid="{00000000-0005-0000-0000-000047080000}"/>
    <cellStyle name="เครื่องหมายจุลภาค 7 27 2" xfId="2120" xr:uid="{00000000-0005-0000-0000-000048080000}"/>
    <cellStyle name="เครื่องหมายจุลภาค 7 28" xfId="2121" xr:uid="{00000000-0005-0000-0000-000049080000}"/>
    <cellStyle name="เครื่องหมายจุลภาค 7 29" xfId="2122" xr:uid="{00000000-0005-0000-0000-00004A080000}"/>
    <cellStyle name="เครื่องหมายจุลภาค 7 3" xfId="2123" xr:uid="{00000000-0005-0000-0000-00004B080000}"/>
    <cellStyle name="เครื่องหมายจุลภาค 7 3 2" xfId="2124" xr:uid="{00000000-0005-0000-0000-00004C080000}"/>
    <cellStyle name="เครื่องหมายจุลภาค 7 3 3" xfId="2125" xr:uid="{00000000-0005-0000-0000-00004D080000}"/>
    <cellStyle name="เครื่องหมายจุลภาค 7 4" xfId="2126" xr:uid="{00000000-0005-0000-0000-00004E080000}"/>
    <cellStyle name="เครื่องหมายจุลภาค 7 4 2" xfId="2127" xr:uid="{00000000-0005-0000-0000-00004F080000}"/>
    <cellStyle name="เครื่องหมายจุลภาค 7 4 3" xfId="2128" xr:uid="{00000000-0005-0000-0000-000050080000}"/>
    <cellStyle name="เครื่องหมายจุลภาค 7 5" xfId="2129" xr:uid="{00000000-0005-0000-0000-000051080000}"/>
    <cellStyle name="เครื่องหมายจุลภาค 7 5 2" xfId="2130" xr:uid="{00000000-0005-0000-0000-000052080000}"/>
    <cellStyle name="เครื่องหมายจุลภาค 7 6" xfId="2131" xr:uid="{00000000-0005-0000-0000-000053080000}"/>
    <cellStyle name="เครื่องหมายจุลภาค 7 6 2" xfId="2132" xr:uid="{00000000-0005-0000-0000-000054080000}"/>
    <cellStyle name="เครื่องหมายจุลภาค 7 7" xfId="2133" xr:uid="{00000000-0005-0000-0000-000055080000}"/>
    <cellStyle name="เครื่องหมายจุลภาค 7 7 2" xfId="2134" xr:uid="{00000000-0005-0000-0000-000056080000}"/>
    <cellStyle name="เครื่องหมายจุลภาค 7 8" xfId="2135" xr:uid="{00000000-0005-0000-0000-000057080000}"/>
    <cellStyle name="เครื่องหมายจุลภาค 7 8 2" xfId="2136" xr:uid="{00000000-0005-0000-0000-000058080000}"/>
    <cellStyle name="เครื่องหมายจุลภาค 7 9" xfId="2137" xr:uid="{00000000-0005-0000-0000-000059080000}"/>
    <cellStyle name="เครื่องหมายจุลภาค 7 9 2" xfId="2138" xr:uid="{00000000-0005-0000-0000-00005A080000}"/>
    <cellStyle name="เครื่องหมายจุลภาค 8" xfId="2139" xr:uid="{00000000-0005-0000-0000-00005B080000}"/>
    <cellStyle name="เครื่องหมายจุลภาค 8 2" xfId="2140" xr:uid="{00000000-0005-0000-0000-00005C080000}"/>
    <cellStyle name="เครื่องหมายจุลภาค 9" xfId="2141" xr:uid="{00000000-0005-0000-0000-00005D080000}"/>
    <cellStyle name="เครื่องหมายจุลภาค 9 2" xfId="2142" xr:uid="{00000000-0005-0000-0000-00005E080000}"/>
    <cellStyle name="เครื่องหมายจุลภาค_4fd.15_05_04final" xfId="2143" xr:uid="{00000000-0005-0000-0000-00005F080000}"/>
    <cellStyle name="เครื่องหมายสกุลเงิน 2" xfId="2144" xr:uid="{00000000-0005-0000-0000-000060080000}"/>
    <cellStyle name="เชื่อมโยงหลายมิติ" xfId="2145" xr:uid="{00000000-0005-0000-0000-000061080000}"/>
    <cellStyle name="เชื่อมโยงหลายมิติ 10" xfId="2146" xr:uid="{00000000-0005-0000-0000-000062080000}"/>
    <cellStyle name="เชื่อมโยงหลายมิติ 11" xfId="2147" xr:uid="{00000000-0005-0000-0000-000063080000}"/>
    <cellStyle name="เชื่อมโยงหลายมิติ 12" xfId="2148" xr:uid="{00000000-0005-0000-0000-000064080000}"/>
    <cellStyle name="เชื่อมโยงหลายมิติ 13" xfId="2149" xr:uid="{00000000-0005-0000-0000-000065080000}"/>
    <cellStyle name="เชื่อมโยงหลายมิติ 14" xfId="2150" xr:uid="{00000000-0005-0000-0000-000066080000}"/>
    <cellStyle name="เชื่อมโยงหลายมิติ 15" xfId="2151" xr:uid="{00000000-0005-0000-0000-000067080000}"/>
    <cellStyle name="เชื่อมโยงหลายมิติ 16" xfId="2152" xr:uid="{00000000-0005-0000-0000-000068080000}"/>
    <cellStyle name="เชื่อมโยงหลายมิติ 17" xfId="2153" xr:uid="{00000000-0005-0000-0000-000069080000}"/>
    <cellStyle name="เชื่อมโยงหลายมิติ 18" xfId="2154" xr:uid="{00000000-0005-0000-0000-00006A080000}"/>
    <cellStyle name="เชื่อมโยงหลายมิติ 19" xfId="2155" xr:uid="{00000000-0005-0000-0000-00006B080000}"/>
    <cellStyle name="เชื่อมโยงหลายมิติ 2" xfId="2156" xr:uid="{00000000-0005-0000-0000-00006C080000}"/>
    <cellStyle name="เชื่อมโยงหลายมิติ 20" xfId="2157" xr:uid="{00000000-0005-0000-0000-00006D080000}"/>
    <cellStyle name="เชื่อมโยงหลายมิติ 21" xfId="2158" xr:uid="{00000000-0005-0000-0000-00006E080000}"/>
    <cellStyle name="เชื่อมโยงหลายมิติ 22" xfId="2159" xr:uid="{00000000-0005-0000-0000-00006F080000}"/>
    <cellStyle name="เชื่อมโยงหลายมิติ 23" xfId="2160" xr:uid="{00000000-0005-0000-0000-000070080000}"/>
    <cellStyle name="เชื่อมโยงหลายมิติ 3" xfId="2161" xr:uid="{00000000-0005-0000-0000-000071080000}"/>
    <cellStyle name="เชื่อมโยงหลายมิติ 4" xfId="2162" xr:uid="{00000000-0005-0000-0000-000072080000}"/>
    <cellStyle name="เชื่อมโยงหลายมิติ 5" xfId="2163" xr:uid="{00000000-0005-0000-0000-000073080000}"/>
    <cellStyle name="เชื่อมโยงหลายมิติ 6" xfId="2164" xr:uid="{00000000-0005-0000-0000-000074080000}"/>
    <cellStyle name="เชื่อมโยงหลายมิติ 7" xfId="2165" xr:uid="{00000000-0005-0000-0000-000075080000}"/>
    <cellStyle name="เชื่อมโยงหลายมิติ 8" xfId="2166" xr:uid="{00000000-0005-0000-0000-000076080000}"/>
    <cellStyle name="เชื่อมโยงหลายมิติ 9" xfId="2167" xr:uid="{00000000-0005-0000-0000-000077080000}"/>
    <cellStyle name="ณfน๔_NTCณ๘ป๙ (2)" xfId="2168" xr:uid="{00000000-0005-0000-0000-0000A8080000}"/>
    <cellStyle name="ตามการเชื่อมโยงหลายมิติ" xfId="2169" xr:uid="{00000000-0005-0000-0000-0000A9080000}"/>
    <cellStyle name="ตามการเชื่อมโยงหลายมิติ 10" xfId="2170" xr:uid="{00000000-0005-0000-0000-0000AA080000}"/>
    <cellStyle name="ตามการเชื่อมโยงหลายมิติ 11" xfId="2171" xr:uid="{00000000-0005-0000-0000-0000AB080000}"/>
    <cellStyle name="ตามการเชื่อมโยงหลายมิติ 12" xfId="2172" xr:uid="{00000000-0005-0000-0000-0000AC080000}"/>
    <cellStyle name="ตามการเชื่อมโยงหลายมิติ 13" xfId="2173" xr:uid="{00000000-0005-0000-0000-0000AD080000}"/>
    <cellStyle name="ตามการเชื่อมโยงหลายมิติ 14" xfId="2174" xr:uid="{00000000-0005-0000-0000-0000AE080000}"/>
    <cellStyle name="ตามการเชื่อมโยงหลายมิติ 15" xfId="2175" xr:uid="{00000000-0005-0000-0000-0000AF080000}"/>
    <cellStyle name="ตามการเชื่อมโยงหลายมิติ 16" xfId="2176" xr:uid="{00000000-0005-0000-0000-0000B0080000}"/>
    <cellStyle name="ตามการเชื่อมโยงหลายมิติ 17" xfId="2177" xr:uid="{00000000-0005-0000-0000-0000B1080000}"/>
    <cellStyle name="ตามการเชื่อมโยงหลายมิติ 18" xfId="2178" xr:uid="{00000000-0005-0000-0000-0000B2080000}"/>
    <cellStyle name="ตามการเชื่อมโยงหลายมิติ 19" xfId="2179" xr:uid="{00000000-0005-0000-0000-0000B3080000}"/>
    <cellStyle name="ตามการเชื่อมโยงหลายมิติ 2" xfId="2180" xr:uid="{00000000-0005-0000-0000-0000B4080000}"/>
    <cellStyle name="ตามการเชื่อมโยงหลายมิติ 20" xfId="2181" xr:uid="{00000000-0005-0000-0000-0000B5080000}"/>
    <cellStyle name="ตามการเชื่อมโยงหลายมิติ 21" xfId="2182" xr:uid="{00000000-0005-0000-0000-0000B6080000}"/>
    <cellStyle name="ตามการเชื่อมโยงหลายมิติ 22" xfId="2183" xr:uid="{00000000-0005-0000-0000-0000B7080000}"/>
    <cellStyle name="ตามการเชื่อมโยงหลายมิติ 23" xfId="2184" xr:uid="{00000000-0005-0000-0000-0000B8080000}"/>
    <cellStyle name="ตามการเชื่อมโยงหลายมิติ 3" xfId="2185" xr:uid="{00000000-0005-0000-0000-0000B9080000}"/>
    <cellStyle name="ตามการเชื่อมโยงหลายมิติ 4" xfId="2186" xr:uid="{00000000-0005-0000-0000-0000BA080000}"/>
    <cellStyle name="ตามการเชื่อมโยงหลายมิติ 5" xfId="2187" xr:uid="{00000000-0005-0000-0000-0000BB080000}"/>
    <cellStyle name="ตามการเชื่อมโยงหลายมิติ 6" xfId="2188" xr:uid="{00000000-0005-0000-0000-0000BC080000}"/>
    <cellStyle name="ตามการเชื่อมโยงหลายมิติ 7" xfId="2189" xr:uid="{00000000-0005-0000-0000-0000BD080000}"/>
    <cellStyle name="ตามการเชื่อมโยงหลายมิติ 8" xfId="2190" xr:uid="{00000000-0005-0000-0000-0000BE080000}"/>
    <cellStyle name="ตามการเชื่อมโยงหลายมิติ 9" xfId="2191" xr:uid="{00000000-0005-0000-0000-0000BF080000}"/>
    <cellStyle name="ปกติ 10" xfId="2192" xr:uid="{00000000-0005-0000-0000-0000C0080000}"/>
    <cellStyle name="ปกติ 10 2" xfId="2193" xr:uid="{00000000-0005-0000-0000-0000C1080000}"/>
    <cellStyle name="ปกติ 10 3" xfId="2194" xr:uid="{00000000-0005-0000-0000-0000C2080000}"/>
    <cellStyle name="ปกติ 10 4" xfId="2195" xr:uid="{00000000-0005-0000-0000-0000C3080000}"/>
    <cellStyle name="ปกติ 10 5" xfId="2196" xr:uid="{00000000-0005-0000-0000-0000C4080000}"/>
    <cellStyle name="ปกติ 10 6" xfId="2197" xr:uid="{00000000-0005-0000-0000-0000C5080000}"/>
    <cellStyle name="ปกติ 11" xfId="2198" xr:uid="{00000000-0005-0000-0000-0000C6080000}"/>
    <cellStyle name="ปกติ 11 2" xfId="2199" xr:uid="{00000000-0005-0000-0000-0000C7080000}"/>
    <cellStyle name="ปกติ 11 3" xfId="2200" xr:uid="{00000000-0005-0000-0000-0000C8080000}"/>
    <cellStyle name="ปกติ 11 4" xfId="2201" xr:uid="{00000000-0005-0000-0000-0000C9080000}"/>
    <cellStyle name="ปกติ 12" xfId="2202" xr:uid="{00000000-0005-0000-0000-0000CA080000}"/>
    <cellStyle name="ปกติ 12 2" xfId="2203" xr:uid="{00000000-0005-0000-0000-0000CB080000}"/>
    <cellStyle name="ปกติ 12 3" xfId="2204" xr:uid="{00000000-0005-0000-0000-0000CC080000}"/>
    <cellStyle name="ปกติ 12 4" xfId="2205" xr:uid="{00000000-0005-0000-0000-0000CD080000}"/>
    <cellStyle name="ปกติ 13" xfId="2206" xr:uid="{00000000-0005-0000-0000-0000CE080000}"/>
    <cellStyle name="ปกติ 13 2" xfId="2207" xr:uid="{00000000-0005-0000-0000-0000CF080000}"/>
    <cellStyle name="ปกติ 13 3" xfId="2208" xr:uid="{00000000-0005-0000-0000-0000D0080000}"/>
    <cellStyle name="ปกติ 13 4" xfId="2209" xr:uid="{00000000-0005-0000-0000-0000D1080000}"/>
    <cellStyle name="ปกติ 14" xfId="2210" xr:uid="{00000000-0005-0000-0000-0000D2080000}"/>
    <cellStyle name="ปกติ 14 2" xfId="2211" xr:uid="{00000000-0005-0000-0000-0000D3080000}"/>
    <cellStyle name="ปกติ 14 3" xfId="2212" xr:uid="{00000000-0005-0000-0000-0000D4080000}"/>
    <cellStyle name="ปกติ 14 4" xfId="2213" xr:uid="{00000000-0005-0000-0000-0000D5080000}"/>
    <cellStyle name="ปกติ 15" xfId="2214" xr:uid="{00000000-0005-0000-0000-0000D6080000}"/>
    <cellStyle name="ปกติ 15 2" xfId="2215" xr:uid="{00000000-0005-0000-0000-0000D7080000}"/>
    <cellStyle name="ปกติ 15 3" xfId="2216" xr:uid="{00000000-0005-0000-0000-0000D8080000}"/>
    <cellStyle name="ปกติ 15 4" xfId="2217" xr:uid="{00000000-0005-0000-0000-0000D9080000}"/>
    <cellStyle name="ปกติ 16" xfId="2218" xr:uid="{00000000-0005-0000-0000-0000DA080000}"/>
    <cellStyle name="ปกติ 16 2" xfId="2219" xr:uid="{00000000-0005-0000-0000-0000DB080000}"/>
    <cellStyle name="ปกติ 16 3" xfId="2220" xr:uid="{00000000-0005-0000-0000-0000DC080000}"/>
    <cellStyle name="ปกติ 16 4" xfId="2221" xr:uid="{00000000-0005-0000-0000-0000DD080000}"/>
    <cellStyle name="ปกติ 17" xfId="2222" xr:uid="{00000000-0005-0000-0000-0000DE080000}"/>
    <cellStyle name="ปกติ 17 2" xfId="2223" xr:uid="{00000000-0005-0000-0000-0000DF080000}"/>
    <cellStyle name="ปกติ 17 3" xfId="2224" xr:uid="{00000000-0005-0000-0000-0000E0080000}"/>
    <cellStyle name="ปกติ 17 4" xfId="2225" xr:uid="{00000000-0005-0000-0000-0000E1080000}"/>
    <cellStyle name="ปกติ 18" xfId="2226" xr:uid="{00000000-0005-0000-0000-0000E2080000}"/>
    <cellStyle name="ปกติ 18 2" xfId="2227" xr:uid="{00000000-0005-0000-0000-0000E3080000}"/>
    <cellStyle name="ปกติ 18 3" xfId="2228" xr:uid="{00000000-0005-0000-0000-0000E4080000}"/>
    <cellStyle name="ปกติ 18 4" xfId="2229" xr:uid="{00000000-0005-0000-0000-0000E5080000}"/>
    <cellStyle name="ปกติ 19" xfId="2230" xr:uid="{00000000-0005-0000-0000-0000E6080000}"/>
    <cellStyle name="ปกติ 19 2" xfId="2231" xr:uid="{00000000-0005-0000-0000-0000E7080000}"/>
    <cellStyle name="ปกติ 19 3" xfId="2232" xr:uid="{00000000-0005-0000-0000-0000E8080000}"/>
    <cellStyle name="ปกติ 19 4" xfId="2233" xr:uid="{00000000-0005-0000-0000-0000E9080000}"/>
    <cellStyle name="ปกติ 2" xfId="2234" xr:uid="{00000000-0005-0000-0000-0000EA080000}"/>
    <cellStyle name="ปกติ 2 10" xfId="2235" xr:uid="{00000000-0005-0000-0000-0000EB080000}"/>
    <cellStyle name="ปกติ 2 10 2" xfId="2236" xr:uid="{00000000-0005-0000-0000-0000EC080000}"/>
    <cellStyle name="ปกติ 2 11" xfId="2237" xr:uid="{00000000-0005-0000-0000-0000ED080000}"/>
    <cellStyle name="ปกติ 2 11 2" xfId="2238" xr:uid="{00000000-0005-0000-0000-0000EE080000}"/>
    <cellStyle name="ปกติ 2 12" xfId="2239" xr:uid="{00000000-0005-0000-0000-0000EF080000}"/>
    <cellStyle name="ปกติ 2 12 2" xfId="2240" xr:uid="{00000000-0005-0000-0000-0000F0080000}"/>
    <cellStyle name="ปกติ 2 13" xfId="2241" xr:uid="{00000000-0005-0000-0000-0000F1080000}"/>
    <cellStyle name="ปกติ 2 13 2" xfId="2242" xr:uid="{00000000-0005-0000-0000-0000F2080000}"/>
    <cellStyle name="ปกติ 2 14" xfId="2243" xr:uid="{00000000-0005-0000-0000-0000F3080000}"/>
    <cellStyle name="ปกติ 2 14 2" xfId="2244" xr:uid="{00000000-0005-0000-0000-0000F4080000}"/>
    <cellStyle name="ปกติ 2 15" xfId="2245" xr:uid="{00000000-0005-0000-0000-0000F5080000}"/>
    <cellStyle name="ปกติ 2 15 2" xfId="2246" xr:uid="{00000000-0005-0000-0000-0000F6080000}"/>
    <cellStyle name="ปกติ 2 16" xfId="2247" xr:uid="{00000000-0005-0000-0000-0000F7080000}"/>
    <cellStyle name="ปกติ 2 16 2" xfId="2248" xr:uid="{00000000-0005-0000-0000-0000F8080000}"/>
    <cellStyle name="ปกติ 2 17" xfId="2249" xr:uid="{00000000-0005-0000-0000-0000F9080000}"/>
    <cellStyle name="ปกติ 2 17 2" xfId="2250" xr:uid="{00000000-0005-0000-0000-0000FA080000}"/>
    <cellStyle name="ปกติ 2 18" xfId="2251" xr:uid="{00000000-0005-0000-0000-0000FB080000}"/>
    <cellStyle name="ปกติ 2 18 2" xfId="2252" xr:uid="{00000000-0005-0000-0000-0000FC080000}"/>
    <cellStyle name="ปกติ 2 19" xfId="2253" xr:uid="{00000000-0005-0000-0000-0000FD080000}"/>
    <cellStyle name="ปกติ 2 19 2" xfId="2254" xr:uid="{00000000-0005-0000-0000-0000FE080000}"/>
    <cellStyle name="ปกติ 2 2" xfId="2255" xr:uid="{00000000-0005-0000-0000-0000FF080000}"/>
    <cellStyle name="ปกติ 2 2 2" xfId="2256" xr:uid="{00000000-0005-0000-0000-000000090000}"/>
    <cellStyle name="ปกติ 2 2 3" xfId="2257" xr:uid="{00000000-0005-0000-0000-000001090000}"/>
    <cellStyle name="ปกติ 2 2 4" xfId="2258" xr:uid="{00000000-0005-0000-0000-000002090000}"/>
    <cellStyle name="ปกติ 2 2 5" xfId="2259" xr:uid="{00000000-0005-0000-0000-000003090000}"/>
    <cellStyle name="ปกติ 2 2 6" xfId="2260" xr:uid="{00000000-0005-0000-0000-000004090000}"/>
    <cellStyle name="ปกติ 2 20" xfId="2261" xr:uid="{00000000-0005-0000-0000-000005090000}"/>
    <cellStyle name="ปกติ 2 20 2" xfId="2262" xr:uid="{00000000-0005-0000-0000-000006090000}"/>
    <cellStyle name="ปกติ 2 21" xfId="2263" xr:uid="{00000000-0005-0000-0000-000007090000}"/>
    <cellStyle name="ปกติ 2 22" xfId="2264" xr:uid="{00000000-0005-0000-0000-000008090000}"/>
    <cellStyle name="ปกติ 2 22 2" xfId="2265" xr:uid="{00000000-0005-0000-0000-000009090000}"/>
    <cellStyle name="ปกติ 2 23" xfId="2266" xr:uid="{00000000-0005-0000-0000-00000A090000}"/>
    <cellStyle name="ปกติ 2 24" xfId="2267" xr:uid="{00000000-0005-0000-0000-00000B090000}"/>
    <cellStyle name="ปกติ 2 24 2" xfId="2268" xr:uid="{00000000-0005-0000-0000-00000C090000}"/>
    <cellStyle name="ปกติ 2 25" xfId="2269" xr:uid="{00000000-0005-0000-0000-00000D090000}"/>
    <cellStyle name="ปกติ 2 26" xfId="2270" xr:uid="{00000000-0005-0000-0000-00000E090000}"/>
    <cellStyle name="ปกติ 2 27" xfId="2271" xr:uid="{00000000-0005-0000-0000-00000F090000}"/>
    <cellStyle name="ปกติ 2 28" xfId="2272" xr:uid="{00000000-0005-0000-0000-000010090000}"/>
    <cellStyle name="ปกติ 2 29" xfId="2273" xr:uid="{00000000-0005-0000-0000-000011090000}"/>
    <cellStyle name="ปกติ 2 3" xfId="2274" xr:uid="{00000000-0005-0000-0000-000012090000}"/>
    <cellStyle name="ปกติ 2 3 2" xfId="2275" xr:uid="{00000000-0005-0000-0000-000013090000}"/>
    <cellStyle name="ปกติ 2 3 2 2" xfId="2276" xr:uid="{00000000-0005-0000-0000-000014090000}"/>
    <cellStyle name="ปกติ 2 3 3" xfId="2277" xr:uid="{00000000-0005-0000-0000-000015090000}"/>
    <cellStyle name="ปกติ 2 3 3 2" xfId="2278" xr:uid="{00000000-0005-0000-0000-000016090000}"/>
    <cellStyle name="ปกติ 2 3 4" xfId="2279" xr:uid="{00000000-0005-0000-0000-000017090000}"/>
    <cellStyle name="ปกติ 2 3 4 2" xfId="2280" xr:uid="{00000000-0005-0000-0000-000018090000}"/>
    <cellStyle name="ปกติ 2 3 5" xfId="2281" xr:uid="{00000000-0005-0000-0000-000019090000}"/>
    <cellStyle name="ปกติ 2 3 6" xfId="2282" xr:uid="{00000000-0005-0000-0000-00001A090000}"/>
    <cellStyle name="ปกติ 2 30" xfId="2283" xr:uid="{00000000-0005-0000-0000-00001B090000}"/>
    <cellStyle name="ปกติ 2 31" xfId="2284" xr:uid="{00000000-0005-0000-0000-00001C090000}"/>
    <cellStyle name="ปกติ 2 32" xfId="2285" xr:uid="{00000000-0005-0000-0000-00001D090000}"/>
    <cellStyle name="ปกติ 2 33" xfId="2286" xr:uid="{00000000-0005-0000-0000-00001E090000}"/>
    <cellStyle name="ปกติ 2 34" xfId="2287" xr:uid="{00000000-0005-0000-0000-00001F090000}"/>
    <cellStyle name="ปกติ 2 35" xfId="2288" xr:uid="{00000000-0005-0000-0000-000020090000}"/>
    <cellStyle name="ปกติ 2 36" xfId="2289" xr:uid="{00000000-0005-0000-0000-000021090000}"/>
    <cellStyle name="ปกติ 2 36 2" xfId="2290" xr:uid="{00000000-0005-0000-0000-000022090000}"/>
    <cellStyle name="ปกติ 2 37" xfId="2291" xr:uid="{00000000-0005-0000-0000-000023090000}"/>
    <cellStyle name="ปกติ 2 38" xfId="2292" xr:uid="{00000000-0005-0000-0000-000024090000}"/>
    <cellStyle name="ปกติ 2 39" xfId="2293" xr:uid="{00000000-0005-0000-0000-000025090000}"/>
    <cellStyle name="ปกติ 2 4" xfId="2294" xr:uid="{00000000-0005-0000-0000-000026090000}"/>
    <cellStyle name="ปกติ 2 4 2" xfId="2295" xr:uid="{00000000-0005-0000-0000-000027090000}"/>
    <cellStyle name="ปกติ 2 40" xfId="2296" xr:uid="{00000000-0005-0000-0000-000028090000}"/>
    <cellStyle name="ปกติ 2 41" xfId="2297" xr:uid="{00000000-0005-0000-0000-000029090000}"/>
    <cellStyle name="ปกติ 2 5" xfId="2298" xr:uid="{00000000-0005-0000-0000-00002A090000}"/>
    <cellStyle name="ปกติ 2 5 2" xfId="2299" xr:uid="{00000000-0005-0000-0000-00002B090000}"/>
    <cellStyle name="ปกติ 2 6" xfId="2300" xr:uid="{00000000-0005-0000-0000-00002C090000}"/>
    <cellStyle name="ปกติ 2 6 2" xfId="2301" xr:uid="{00000000-0005-0000-0000-00002D090000}"/>
    <cellStyle name="ปกติ 2 7" xfId="2302" xr:uid="{00000000-0005-0000-0000-00002E090000}"/>
    <cellStyle name="ปกติ 2 8" xfId="2303" xr:uid="{00000000-0005-0000-0000-00002F090000}"/>
    <cellStyle name="ปกติ 2 9" xfId="2304" xr:uid="{00000000-0005-0000-0000-000030090000}"/>
    <cellStyle name="ปกติ 2_TCJ_U_Q3'53" xfId="2305" xr:uid="{00000000-0005-0000-0000-000031090000}"/>
    <cellStyle name="ปกติ 20" xfId="2306" xr:uid="{00000000-0005-0000-0000-000032090000}"/>
    <cellStyle name="ปกติ 20 2" xfId="2307" xr:uid="{00000000-0005-0000-0000-000033090000}"/>
    <cellStyle name="ปกติ 20 3" xfId="2308" xr:uid="{00000000-0005-0000-0000-000034090000}"/>
    <cellStyle name="ปกติ 20 4" xfId="2309" xr:uid="{00000000-0005-0000-0000-000035090000}"/>
    <cellStyle name="ปกติ 3" xfId="2310" xr:uid="{00000000-0005-0000-0000-000036090000}"/>
    <cellStyle name="ปกติ 3 10" xfId="2311" xr:uid="{00000000-0005-0000-0000-000037090000}"/>
    <cellStyle name="ปกติ 3 10 2" xfId="2312" xr:uid="{00000000-0005-0000-0000-000038090000}"/>
    <cellStyle name="ปกติ 3 11" xfId="2313" xr:uid="{00000000-0005-0000-0000-000039090000}"/>
    <cellStyle name="ปกติ 3 12" xfId="2314" xr:uid="{00000000-0005-0000-0000-00003A090000}"/>
    <cellStyle name="ปกติ 3 12 2" xfId="2315" xr:uid="{00000000-0005-0000-0000-00003B090000}"/>
    <cellStyle name="ปกติ 3 13" xfId="2316" xr:uid="{00000000-0005-0000-0000-00003C090000}"/>
    <cellStyle name="ปกติ 3 14" xfId="2317" xr:uid="{00000000-0005-0000-0000-00003D090000}"/>
    <cellStyle name="ปกติ 3 15" xfId="2318" xr:uid="{00000000-0005-0000-0000-00003E090000}"/>
    <cellStyle name="ปกติ 3 16" xfId="2319" xr:uid="{00000000-0005-0000-0000-00003F090000}"/>
    <cellStyle name="ปกติ 3 2" xfId="2320" xr:uid="{00000000-0005-0000-0000-000040090000}"/>
    <cellStyle name="ปกติ 3 2 2" xfId="2321" xr:uid="{00000000-0005-0000-0000-000041090000}"/>
    <cellStyle name="ปกติ 3 3" xfId="2322" xr:uid="{00000000-0005-0000-0000-000042090000}"/>
    <cellStyle name="ปกติ 3 3 2" xfId="2323" xr:uid="{00000000-0005-0000-0000-000043090000}"/>
    <cellStyle name="ปกติ 3 4" xfId="2324" xr:uid="{00000000-0005-0000-0000-000044090000}"/>
    <cellStyle name="ปกติ 3 4 2" xfId="2325" xr:uid="{00000000-0005-0000-0000-000045090000}"/>
    <cellStyle name="ปกติ 3 5" xfId="2326" xr:uid="{00000000-0005-0000-0000-000046090000}"/>
    <cellStyle name="ปกติ 3 5 2" xfId="2327" xr:uid="{00000000-0005-0000-0000-000047090000}"/>
    <cellStyle name="ปกติ 3 6" xfId="2328" xr:uid="{00000000-0005-0000-0000-000048090000}"/>
    <cellStyle name="ปกติ 3 6 2" xfId="2329" xr:uid="{00000000-0005-0000-0000-000049090000}"/>
    <cellStyle name="ปกติ 3 7" xfId="2330" xr:uid="{00000000-0005-0000-0000-00004A090000}"/>
    <cellStyle name="ปกติ 3 7 2" xfId="2331" xr:uid="{00000000-0005-0000-0000-00004B090000}"/>
    <cellStyle name="ปกติ 3 8" xfId="2332" xr:uid="{00000000-0005-0000-0000-00004C090000}"/>
    <cellStyle name="ปกติ 3 8 2" xfId="2333" xr:uid="{00000000-0005-0000-0000-00004D090000}"/>
    <cellStyle name="ปกติ 3 9" xfId="2334" xr:uid="{00000000-0005-0000-0000-00004E090000}"/>
    <cellStyle name="ปกติ 3 9 2" xfId="2335" xr:uid="{00000000-0005-0000-0000-00004F090000}"/>
    <cellStyle name="ปกติ 4" xfId="2336" xr:uid="{00000000-0005-0000-0000-000050090000}"/>
    <cellStyle name="ปกติ 4 2" xfId="2337" xr:uid="{00000000-0005-0000-0000-000051090000}"/>
    <cellStyle name="ปกติ 4 3" xfId="2338" xr:uid="{00000000-0005-0000-0000-000052090000}"/>
    <cellStyle name="ปกติ 4 4" xfId="2339" xr:uid="{00000000-0005-0000-0000-000053090000}"/>
    <cellStyle name="ปกติ 4 5" xfId="2340" xr:uid="{00000000-0005-0000-0000-000054090000}"/>
    <cellStyle name="ปกติ 5" xfId="2341" xr:uid="{00000000-0005-0000-0000-000055090000}"/>
    <cellStyle name="ปกติ 5 2" xfId="2342" xr:uid="{00000000-0005-0000-0000-000056090000}"/>
    <cellStyle name="ปกติ 5 2 2" xfId="2343" xr:uid="{00000000-0005-0000-0000-000057090000}"/>
    <cellStyle name="ปกติ 5 3" xfId="2344" xr:uid="{00000000-0005-0000-0000-000058090000}"/>
    <cellStyle name="ปกติ 5 3 2" xfId="2345" xr:uid="{00000000-0005-0000-0000-000059090000}"/>
    <cellStyle name="ปกติ 5 4" xfId="2346" xr:uid="{00000000-0005-0000-0000-00005A090000}"/>
    <cellStyle name="ปกติ 5 5" xfId="2347" xr:uid="{00000000-0005-0000-0000-00005B090000}"/>
    <cellStyle name="ปกติ 6" xfId="2348" xr:uid="{00000000-0005-0000-0000-00005C090000}"/>
    <cellStyle name="ปกติ 6 2" xfId="2349" xr:uid="{00000000-0005-0000-0000-00005D090000}"/>
    <cellStyle name="ปกติ 6 3" xfId="2350" xr:uid="{00000000-0005-0000-0000-00005E090000}"/>
    <cellStyle name="ปกติ 6 4" xfId="2351" xr:uid="{00000000-0005-0000-0000-00005F090000}"/>
    <cellStyle name="ปกติ 6 5" xfId="2352" xr:uid="{00000000-0005-0000-0000-000060090000}"/>
    <cellStyle name="ปกติ 7" xfId="2353" xr:uid="{00000000-0005-0000-0000-000061090000}"/>
    <cellStyle name="ปกติ 7 2" xfId="2354" xr:uid="{00000000-0005-0000-0000-000062090000}"/>
    <cellStyle name="ปกติ 7 3" xfId="2355" xr:uid="{00000000-0005-0000-0000-000063090000}"/>
    <cellStyle name="ปกติ 7 4" xfId="2356" xr:uid="{00000000-0005-0000-0000-000064090000}"/>
    <cellStyle name="ปกติ 7 5" xfId="2357" xr:uid="{00000000-0005-0000-0000-000065090000}"/>
    <cellStyle name="ปกติ 7 6" xfId="2358" xr:uid="{00000000-0005-0000-0000-000066090000}"/>
    <cellStyle name="ปกติ 8" xfId="2359" xr:uid="{00000000-0005-0000-0000-000067090000}"/>
    <cellStyle name="ปกติ 8 2" xfId="2360" xr:uid="{00000000-0005-0000-0000-000068090000}"/>
    <cellStyle name="ปกติ 8 3" xfId="2361" xr:uid="{00000000-0005-0000-0000-000069090000}"/>
    <cellStyle name="ปกติ 8 4" xfId="2362" xr:uid="{00000000-0005-0000-0000-00006A090000}"/>
    <cellStyle name="ปกติ 8 5" xfId="2363" xr:uid="{00000000-0005-0000-0000-00006B090000}"/>
    <cellStyle name="ปกติ 9" xfId="2364" xr:uid="{00000000-0005-0000-0000-00006C090000}"/>
    <cellStyle name="ปกติ 9 2" xfId="2365" xr:uid="{00000000-0005-0000-0000-00006D090000}"/>
    <cellStyle name="ปกติ 9 3" xfId="2366" xr:uid="{00000000-0005-0000-0000-00006E090000}"/>
    <cellStyle name="ปกติ 9 4" xfId="2367" xr:uid="{00000000-0005-0000-0000-00006F090000}"/>
    <cellStyle name="ปกติ 9 5" xfId="2368" xr:uid="{00000000-0005-0000-0000-000070090000}"/>
    <cellStyle name="ปกติ_EPCO_T2" xfId="2369" xr:uid="{00000000-0005-0000-0000-000071090000}"/>
    <cellStyle name="ปกติ_final_14_05_51" xfId="2370" xr:uid="{00000000-0005-0000-0000-000072090000}"/>
    <cellStyle name="ปกติ_S.PACK Q3-2003 " xfId="2371" xr:uid="{00000000-0005-0000-0000-000073090000}"/>
    <cellStyle name="เปอร์เซ็นต์ 2" xfId="2372" xr:uid="{00000000-0005-0000-0000-000078080000}"/>
    <cellStyle name="เปอร์เซ็นต์ 2 10" xfId="2373" xr:uid="{00000000-0005-0000-0000-000079080000}"/>
    <cellStyle name="เปอร์เซ็นต์ 2 10 2" xfId="2374" xr:uid="{00000000-0005-0000-0000-00007A080000}"/>
    <cellStyle name="เปอร์เซ็นต์ 2 11" xfId="2375" xr:uid="{00000000-0005-0000-0000-00007B080000}"/>
    <cellStyle name="เปอร์เซ็นต์ 2 12" xfId="2376" xr:uid="{00000000-0005-0000-0000-00007C080000}"/>
    <cellStyle name="เปอร์เซ็นต์ 2 12 2" xfId="2377" xr:uid="{00000000-0005-0000-0000-00007D080000}"/>
    <cellStyle name="เปอร์เซ็นต์ 2 13" xfId="2378" xr:uid="{00000000-0005-0000-0000-00007E080000}"/>
    <cellStyle name="เปอร์เซ็นต์ 2 14" xfId="2379" xr:uid="{00000000-0005-0000-0000-00007F080000}"/>
    <cellStyle name="เปอร์เซ็นต์ 2 14 2" xfId="2380" xr:uid="{00000000-0005-0000-0000-000080080000}"/>
    <cellStyle name="เปอร์เซ็นต์ 2 15" xfId="2381" xr:uid="{00000000-0005-0000-0000-000081080000}"/>
    <cellStyle name="เปอร์เซ็นต์ 2 16" xfId="2382" xr:uid="{00000000-0005-0000-0000-000082080000}"/>
    <cellStyle name="เปอร์เซ็นต์ 2 17" xfId="2383" xr:uid="{00000000-0005-0000-0000-000083080000}"/>
    <cellStyle name="เปอร์เซ็นต์ 2 18" xfId="2384" xr:uid="{00000000-0005-0000-0000-000084080000}"/>
    <cellStyle name="เปอร์เซ็นต์ 2 19" xfId="2385" xr:uid="{00000000-0005-0000-0000-000085080000}"/>
    <cellStyle name="เปอร์เซ็นต์ 2 2" xfId="2386" xr:uid="{00000000-0005-0000-0000-000086080000}"/>
    <cellStyle name="เปอร์เซ็นต์ 2 2 2" xfId="2387" xr:uid="{00000000-0005-0000-0000-000087080000}"/>
    <cellStyle name="เปอร์เซ็นต์ 2 2 3" xfId="2388" xr:uid="{00000000-0005-0000-0000-000088080000}"/>
    <cellStyle name="เปอร์เซ็นต์ 2 2 4" xfId="2389" xr:uid="{00000000-0005-0000-0000-000089080000}"/>
    <cellStyle name="เปอร์เซ็นต์ 2 2 5" xfId="2390" xr:uid="{00000000-0005-0000-0000-00008A080000}"/>
    <cellStyle name="เปอร์เซ็นต์ 2 2 6" xfId="2391" xr:uid="{00000000-0005-0000-0000-00008B080000}"/>
    <cellStyle name="เปอร์เซ็นต์ 2 20" xfId="2392" xr:uid="{00000000-0005-0000-0000-00008C080000}"/>
    <cellStyle name="เปอร์เซ็นต์ 2 21" xfId="2393" xr:uid="{00000000-0005-0000-0000-00008D080000}"/>
    <cellStyle name="เปอร์เซ็นต์ 2 22" xfId="2394" xr:uid="{00000000-0005-0000-0000-00008E080000}"/>
    <cellStyle name="เปอร์เซ็นต์ 2 23" xfId="2395" xr:uid="{00000000-0005-0000-0000-00008F080000}"/>
    <cellStyle name="เปอร์เซ็นต์ 2 24" xfId="2396" xr:uid="{00000000-0005-0000-0000-000090080000}"/>
    <cellStyle name="เปอร์เซ็นต์ 2 25" xfId="2397" xr:uid="{00000000-0005-0000-0000-000091080000}"/>
    <cellStyle name="เปอร์เซ็นต์ 2 26" xfId="2398" xr:uid="{00000000-0005-0000-0000-000092080000}"/>
    <cellStyle name="เปอร์เซ็นต์ 2 27" xfId="2399" xr:uid="{00000000-0005-0000-0000-000093080000}"/>
    <cellStyle name="เปอร์เซ็นต์ 2 28" xfId="2400" xr:uid="{00000000-0005-0000-0000-000094080000}"/>
    <cellStyle name="เปอร์เซ็นต์ 2 29" xfId="2401" xr:uid="{00000000-0005-0000-0000-000095080000}"/>
    <cellStyle name="เปอร์เซ็นต์ 2 3" xfId="2402" xr:uid="{00000000-0005-0000-0000-000096080000}"/>
    <cellStyle name="เปอร์เซ็นต์ 2 3 2" xfId="2403" xr:uid="{00000000-0005-0000-0000-000097080000}"/>
    <cellStyle name="เปอร์เซ็นต์ 2 4" xfId="2404" xr:uid="{00000000-0005-0000-0000-000098080000}"/>
    <cellStyle name="เปอร์เซ็นต์ 2 4 2" xfId="2405" xr:uid="{00000000-0005-0000-0000-000099080000}"/>
    <cellStyle name="เปอร์เซ็นต์ 2 5" xfId="2406" xr:uid="{00000000-0005-0000-0000-00009A080000}"/>
    <cellStyle name="เปอร์เซ็นต์ 2 5 2" xfId="2407" xr:uid="{00000000-0005-0000-0000-00009B080000}"/>
    <cellStyle name="เปอร์เซ็นต์ 2 6" xfId="2408" xr:uid="{00000000-0005-0000-0000-00009C080000}"/>
    <cellStyle name="เปอร์เซ็นต์ 2 6 2" xfId="2409" xr:uid="{00000000-0005-0000-0000-00009D080000}"/>
    <cellStyle name="เปอร์เซ็นต์ 2 7" xfId="2410" xr:uid="{00000000-0005-0000-0000-00009E080000}"/>
    <cellStyle name="เปอร์เซ็นต์ 2 8" xfId="2411" xr:uid="{00000000-0005-0000-0000-00009F080000}"/>
    <cellStyle name="เปอร์เซ็นต์ 2 9" xfId="2412" xr:uid="{00000000-0005-0000-0000-0000A0080000}"/>
    <cellStyle name="เปอร์เซ็นต์ 3" xfId="2413" xr:uid="{00000000-0005-0000-0000-0000A1080000}"/>
    <cellStyle name="เปอร์เซ็นต์ 3 2" xfId="2414" xr:uid="{00000000-0005-0000-0000-0000A2080000}"/>
    <cellStyle name="เปอร์เซ็นต์ 3 3" xfId="2415" xr:uid="{00000000-0005-0000-0000-0000A3080000}"/>
    <cellStyle name="เปอร์เซ็นต์ 3 4" xfId="2416" xr:uid="{00000000-0005-0000-0000-0000A4080000}"/>
    <cellStyle name="เปอร์เซ็นต์ 3 5" xfId="2417" xr:uid="{00000000-0005-0000-0000-0000A5080000}"/>
    <cellStyle name="เปอร์เซ็นต์ 4" xfId="2418" xr:uid="{00000000-0005-0000-0000-0000A6080000}"/>
    <cellStyle name="เปอร์เซ็นต์ 5" xfId="2419" xr:uid="{00000000-0005-0000-0000-0000A7080000}"/>
    <cellStyle name="ลักษณะ 1" xfId="2420" xr:uid="{00000000-0005-0000-0000-000074090000}"/>
    <cellStyle name="一般_mgt_dept_exp" xfId="2421" xr:uid="{00000000-0005-0000-0000-00007509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859664</xdr:colOff>
      <xdr:row>114</xdr:row>
      <xdr:rowOff>3119</xdr:rowOff>
    </xdr:from>
    <xdr:to>
      <xdr:col>10</xdr:col>
      <xdr:colOff>1002244</xdr:colOff>
      <xdr:row>114</xdr:row>
      <xdr:rowOff>3119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7124E9B9-03DA-8BE2-A9EB-7B48A8B6D9CF}"/>
            </a:ext>
          </a:extLst>
        </xdr:cNvPr>
        <xdr:cNvSpPr txBox="1">
          <a:spLocks noChangeArrowheads="1"/>
        </xdr:cNvSpPr>
      </xdr:nvSpPr>
      <xdr:spPr bwMode="auto">
        <a:xfrm>
          <a:off x="5088764" y="31321319"/>
          <a:ext cx="124748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6</xdr:col>
      <xdr:colOff>171450</xdr:colOff>
      <xdr:row>15</xdr:row>
      <xdr:rowOff>0</xdr:rowOff>
    </xdr:from>
    <xdr:to>
      <xdr:col>8</xdr:col>
      <xdr:colOff>152400</xdr:colOff>
      <xdr:row>16</xdr:row>
      <xdr:rowOff>114300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05FD209-D956-1E90-4B35-B19165155071}"/>
            </a:ext>
          </a:extLst>
        </xdr:cNvPr>
        <xdr:cNvSpPr txBox="1"/>
      </xdr:nvSpPr>
      <xdr:spPr>
        <a:xfrm>
          <a:off x="3705225" y="3867150"/>
          <a:ext cx="685800" cy="3905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n>
                <a:noFill/>
              </a:ln>
              <a:solidFill>
                <a:sysClr val="windowText" lastClr="000000"/>
              </a:solidFill>
              <a:latin typeface="Browallia New" panose="020B0604020202020204" pitchFamily="34" charset="-34"/>
              <a:cs typeface="Browallia New" panose="020B0604020202020204" pitchFamily="34" charset="-34"/>
            </a:rPr>
            <a:t>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5" name="Rectangle 1">
          <a:extLst>
            <a:ext uri="{FF2B5EF4-FFF2-40B4-BE49-F238E27FC236}">
              <a16:creationId xmlns:a16="http://schemas.microsoft.com/office/drawing/2014/main" id="{1207C1C5-1140-C649-1F97-AD47C22F32E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142006" name="Rectangle 1">
          <a:extLst>
            <a:ext uri="{FF2B5EF4-FFF2-40B4-BE49-F238E27FC236}">
              <a16:creationId xmlns:a16="http://schemas.microsoft.com/office/drawing/2014/main" id="{C266B113-30B8-93CB-D875-17C561437367}"/>
            </a:ext>
          </a:extLst>
        </xdr:cNvPr>
        <xdr:cNvSpPr>
          <a:spLocks noChangeArrowheads="1"/>
        </xdr:cNvSpPr>
      </xdr:nvSpPr>
      <xdr:spPr bwMode="auto">
        <a:xfrm>
          <a:off x="4124325" y="95250"/>
          <a:ext cx="100012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278F14FA-836D-6101-40FA-CBAD5DFFF1FC}"/>
            </a:ext>
          </a:extLst>
        </xdr:cNvPr>
        <xdr:cNvSpPr txBox="1">
          <a:spLocks noChangeArrowheads="1"/>
        </xdr:cNvSpPr>
      </xdr:nvSpPr>
      <xdr:spPr bwMode="auto">
        <a:xfrm>
          <a:off x="4867275" y="0"/>
          <a:ext cx="1724024" cy="8043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62B405E-7A85-4CB9-ABB7-D25EE4801314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628650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B1D8F874-387C-4EA2-AF12-902DFBD0FDCD}"/>
            </a:ext>
          </a:extLst>
        </xdr:cNvPr>
        <xdr:cNvSpPr>
          <a:spLocks noChangeArrowheads="1"/>
        </xdr:cNvSpPr>
      </xdr:nvSpPr>
      <xdr:spPr bwMode="auto">
        <a:xfrm>
          <a:off x="3790950" y="95250"/>
          <a:ext cx="933450" cy="727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466725</xdr:colOff>
      <xdr:row>0</xdr:row>
      <xdr:rowOff>0</xdr:rowOff>
    </xdr:from>
    <xdr:to>
      <xdr:col>13</xdr:col>
      <xdr:colOff>125439</xdr:colOff>
      <xdr:row>2</xdr:row>
      <xdr:rowOff>263365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C6C559E-D574-4FAB-9108-4C7FA7773680}"/>
            </a:ext>
          </a:extLst>
        </xdr:cNvPr>
        <xdr:cNvSpPr txBox="1">
          <a:spLocks noChangeArrowheads="1"/>
        </xdr:cNvSpPr>
      </xdr:nvSpPr>
      <xdr:spPr bwMode="auto">
        <a:xfrm>
          <a:off x="4314825" y="0"/>
          <a:ext cx="1632294" cy="8120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0</xdr:row>
      <xdr:rowOff>3810</xdr:rowOff>
    </xdr:from>
    <xdr:to>
      <xdr:col>15</xdr:col>
      <xdr:colOff>3609</xdr:colOff>
      <xdr:row>2</xdr:row>
      <xdr:rowOff>167640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A3750-8763-7D92-BE6E-1EC0CEC4859D}"/>
            </a:ext>
          </a:extLst>
        </xdr:cNvPr>
        <xdr:cNvSpPr txBox="1">
          <a:spLocks noChangeArrowheads="1"/>
        </xdr:cNvSpPr>
      </xdr:nvSpPr>
      <xdr:spPr bwMode="auto">
        <a:xfrm>
          <a:off x="7711440" y="3810"/>
          <a:ext cx="1672533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165735</xdr:colOff>
      <xdr:row>89</xdr:row>
      <xdr:rowOff>0</xdr:rowOff>
    </xdr:from>
    <xdr:to>
      <xdr:col>12</xdr:col>
      <xdr:colOff>1966</xdr:colOff>
      <xdr:row>89</xdr:row>
      <xdr:rowOff>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70DBCD2-A4A4-8D00-C440-C08E7A94DFCE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165735</xdr:colOff>
      <xdr:row>89</xdr:row>
      <xdr:rowOff>0</xdr:rowOff>
    </xdr:from>
    <xdr:to>
      <xdr:col>12</xdr:col>
      <xdr:colOff>1966</xdr:colOff>
      <xdr:row>89</xdr:row>
      <xdr:rowOff>0</xdr:rowOff>
    </xdr:to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D42752C6-D86F-CB7E-811A-9F4A6734E1C4}"/>
            </a:ext>
          </a:extLst>
        </xdr:cNvPr>
        <xdr:cNvSpPr txBox="1">
          <a:spLocks noChangeArrowheads="1"/>
        </xdr:cNvSpPr>
      </xdr:nvSpPr>
      <xdr:spPr bwMode="auto">
        <a:xfrm>
          <a:off x="4394835" y="20983575"/>
          <a:ext cx="1988881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(แต่สอบทานแล้ว)</a:t>
          </a:r>
        </a:p>
      </xdr:txBody>
    </xdr:sp>
    <xdr:clientData/>
  </xdr:twoCellAnchor>
  <xdr:twoCellAnchor>
    <xdr:from>
      <xdr:col>9</xdr:col>
      <xdr:colOff>439735</xdr:colOff>
      <xdr:row>0</xdr:row>
      <xdr:rowOff>0</xdr:rowOff>
    </xdr:from>
    <xdr:to>
      <xdr:col>13</xdr:col>
      <xdr:colOff>837</xdr:colOff>
      <xdr:row>3</xdr:row>
      <xdr:rowOff>11905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7809652D-02C3-59B9-1EA6-3C500294A0BA}"/>
            </a:ext>
          </a:extLst>
        </xdr:cNvPr>
        <xdr:cNvSpPr txBox="1">
          <a:spLocks noChangeArrowheads="1"/>
        </xdr:cNvSpPr>
      </xdr:nvSpPr>
      <xdr:spPr bwMode="auto">
        <a:xfrm>
          <a:off x="4559298" y="0"/>
          <a:ext cx="1788277" cy="8215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  <xdr:twoCellAnchor>
    <xdr:from>
      <xdr:col>9</xdr:col>
      <xdr:colOff>439415</xdr:colOff>
      <xdr:row>44</xdr:row>
      <xdr:rowOff>4764</xdr:rowOff>
    </xdr:from>
    <xdr:to>
      <xdr:col>13</xdr:col>
      <xdr:colOff>2250</xdr:colOff>
      <xdr:row>47</xdr:row>
      <xdr:rowOff>3978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63F73363-F0A0-968F-A4DE-02C62DBEE244}"/>
            </a:ext>
          </a:extLst>
        </xdr:cNvPr>
        <xdr:cNvSpPr txBox="1">
          <a:spLocks noChangeArrowheads="1"/>
        </xdr:cNvSpPr>
      </xdr:nvSpPr>
      <xdr:spPr bwMode="auto">
        <a:xfrm>
          <a:off x="4668515" y="10501314"/>
          <a:ext cx="1791685" cy="8088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1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(แต่สอบทานแล้ว</a:t>
          </a:r>
          <a:r>
            <a:rPr lang="th-TH" sz="1400" b="1" i="0" strike="noStrike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15"/>
  <sheetViews>
    <sheetView tabSelected="1"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28515625" style="4" customWidth="1"/>
    <col min="6" max="6" width="22.7109375" style="4" customWidth="1"/>
    <col min="7" max="7" width="9.7109375" style="4" customWidth="1"/>
    <col min="8" max="8" width="0.85546875" style="4" customWidth="1"/>
    <col min="9" max="9" width="15.7109375" style="4" customWidth="1"/>
    <col min="10" max="10" width="0.85546875" style="4" customWidth="1"/>
    <col min="11" max="11" width="15.7109375" style="40" customWidth="1"/>
    <col min="12" max="12" width="4.42578125" style="4" customWidth="1"/>
    <col min="13" max="13" width="17.28515625" style="4" customWidth="1"/>
    <col min="14" max="14" width="16.7109375" style="4" customWidth="1"/>
    <col min="15" max="15" width="19.7109375" style="4" customWidth="1"/>
    <col min="16" max="16" width="17.42578125" style="4" customWidth="1"/>
    <col min="17" max="17" width="18.140625" style="4" customWidth="1"/>
    <col min="18" max="18" width="15.85546875" style="4" customWidth="1"/>
    <col min="19" max="20" width="12.140625" style="4" customWidth="1"/>
    <col min="21" max="16384" width="9.140625" style="4"/>
  </cols>
  <sheetData>
    <row r="1" spans="1:17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7" ht="21.95" customHeight="1">
      <c r="A2" s="119" t="s">
        <v>1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</row>
    <row r="3" spans="1:17" ht="21.95" customHeight="1">
      <c r="A3" s="119" t="s">
        <v>145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</row>
    <row r="5" spans="1:17" ht="21.95" customHeight="1">
      <c r="H5" s="20"/>
      <c r="I5" s="118" t="s">
        <v>2</v>
      </c>
      <c r="J5" s="118"/>
      <c r="K5" s="118"/>
    </row>
    <row r="6" spans="1:17" ht="21.95" customHeight="1">
      <c r="G6" s="3"/>
      <c r="H6" s="12"/>
      <c r="I6" s="25" t="s">
        <v>146</v>
      </c>
      <c r="K6" s="26" t="s">
        <v>3</v>
      </c>
    </row>
    <row r="7" spans="1:17" ht="21.95" customHeight="1">
      <c r="G7" s="3"/>
      <c r="H7" s="12"/>
      <c r="I7" s="3" t="s">
        <v>4</v>
      </c>
      <c r="K7" s="24" t="s">
        <v>5</v>
      </c>
    </row>
    <row r="8" spans="1:17" ht="21.95" customHeight="1">
      <c r="G8" s="5" t="s">
        <v>6</v>
      </c>
      <c r="H8" s="12"/>
      <c r="I8" s="27" t="s">
        <v>7</v>
      </c>
      <c r="K8" s="28"/>
      <c r="O8" s="47"/>
    </row>
    <row r="9" spans="1:17" ht="21.95" customHeight="1">
      <c r="A9" s="117" t="s">
        <v>8</v>
      </c>
      <c r="B9" s="117"/>
      <c r="C9" s="117"/>
      <c r="D9" s="117"/>
      <c r="E9" s="117"/>
      <c r="F9" s="117"/>
      <c r="G9" s="3"/>
      <c r="H9" s="12"/>
      <c r="I9" s="22"/>
      <c r="K9" s="22"/>
      <c r="O9" s="47"/>
    </row>
    <row r="10" spans="1:17" ht="21.95" customHeight="1">
      <c r="A10" s="29" t="s">
        <v>9</v>
      </c>
      <c r="G10" s="3"/>
      <c r="H10" s="13"/>
      <c r="I10" s="13"/>
      <c r="O10" s="47"/>
    </row>
    <row r="11" spans="1:17" ht="21.95" customHeight="1">
      <c r="A11" s="4" t="s">
        <v>10</v>
      </c>
      <c r="G11" s="3">
        <v>6</v>
      </c>
      <c r="H11" s="13"/>
      <c r="I11" s="13">
        <v>43411657.779999994</v>
      </c>
      <c r="J11" s="13"/>
      <c r="K11" s="13">
        <v>75373896.450000003</v>
      </c>
      <c r="M11" s="47"/>
    </row>
    <row r="12" spans="1:17" ht="21.95" customHeight="1">
      <c r="A12" s="4" t="s">
        <v>11</v>
      </c>
      <c r="G12" s="3" t="s">
        <v>12</v>
      </c>
      <c r="H12" s="13"/>
      <c r="I12" s="13">
        <v>44430719.632034086</v>
      </c>
      <c r="J12" s="13"/>
      <c r="K12" s="23">
        <v>38317738.030000009</v>
      </c>
      <c r="M12" s="47"/>
      <c r="N12" s="47"/>
      <c r="P12" s="47"/>
      <c r="Q12" s="47"/>
    </row>
    <row r="13" spans="1:17" ht="21.95" customHeight="1">
      <c r="A13" s="4" t="s">
        <v>13</v>
      </c>
      <c r="G13" s="3">
        <v>8</v>
      </c>
      <c r="H13" s="13"/>
      <c r="I13" s="23">
        <v>8084475.4700000007</v>
      </c>
      <c r="J13" s="13"/>
      <c r="K13" s="13">
        <v>9164939.9399999995</v>
      </c>
      <c r="M13" s="47"/>
      <c r="N13" s="47"/>
    </row>
    <row r="14" spans="1:17" ht="21.95" customHeight="1">
      <c r="A14" s="4" t="s">
        <v>14</v>
      </c>
      <c r="G14" s="3">
        <v>9</v>
      </c>
      <c r="H14" s="13"/>
      <c r="I14" s="13">
        <v>60000000</v>
      </c>
      <c r="J14" s="13"/>
      <c r="K14" s="13">
        <v>47000000</v>
      </c>
      <c r="M14" s="47"/>
      <c r="N14" s="47"/>
    </row>
    <row r="15" spans="1:17" ht="21.95" customHeight="1">
      <c r="A15" s="4" t="s">
        <v>142</v>
      </c>
      <c r="G15" s="3"/>
      <c r="H15" s="13"/>
      <c r="I15" s="13"/>
      <c r="J15" s="13"/>
      <c r="K15" s="13"/>
      <c r="M15" s="47"/>
      <c r="N15" s="47"/>
    </row>
    <row r="16" spans="1:17" ht="21.95" customHeight="1">
      <c r="B16" s="4" t="s">
        <v>143</v>
      </c>
      <c r="G16" s="3"/>
      <c r="H16" s="13"/>
      <c r="I16" s="13">
        <v>20000000</v>
      </c>
      <c r="J16" s="13"/>
      <c r="K16" s="13">
        <v>20000000</v>
      </c>
      <c r="M16" s="47"/>
      <c r="N16" s="47"/>
    </row>
    <row r="17" spans="1:17" ht="21.95" customHeight="1">
      <c r="A17" s="4" t="s">
        <v>15</v>
      </c>
      <c r="G17" s="3"/>
      <c r="H17" s="13"/>
      <c r="I17" s="13">
        <v>536389.80000000005</v>
      </c>
      <c r="J17" s="13"/>
      <c r="K17" s="13">
        <v>3481279.94</v>
      </c>
      <c r="M17" s="47"/>
      <c r="N17" s="47"/>
    </row>
    <row r="18" spans="1:17" ht="21.95" customHeight="1">
      <c r="A18" s="4" t="s">
        <v>16</v>
      </c>
      <c r="G18" s="3"/>
      <c r="H18" s="30"/>
      <c r="I18" s="15">
        <f>SUM(I11:I17)</f>
        <v>176463242.68203408</v>
      </c>
      <c r="J18" s="13"/>
      <c r="K18" s="15">
        <f>SUM(K11:K17)</f>
        <v>193337854.36000001</v>
      </c>
      <c r="M18" s="47"/>
      <c r="N18" s="47"/>
    </row>
    <row r="19" spans="1:17" ht="21.95" customHeight="1">
      <c r="A19" s="29"/>
      <c r="G19" s="3"/>
      <c r="H19" s="13"/>
      <c r="I19" s="13"/>
      <c r="J19" s="13"/>
      <c r="K19" s="13"/>
      <c r="M19" s="47"/>
      <c r="N19" s="47"/>
    </row>
    <row r="20" spans="1:17" ht="21.95" customHeight="1">
      <c r="A20" s="29" t="s">
        <v>17</v>
      </c>
      <c r="G20" s="3"/>
      <c r="H20" s="13"/>
      <c r="I20" s="13"/>
      <c r="J20" s="13"/>
      <c r="K20" s="13"/>
      <c r="M20" s="47"/>
      <c r="N20" s="47"/>
    </row>
    <row r="21" spans="1:17" ht="21.95" customHeight="1">
      <c r="A21" s="4" t="s">
        <v>18</v>
      </c>
      <c r="G21" s="3">
        <v>10</v>
      </c>
      <c r="H21" s="13"/>
      <c r="I21" s="13">
        <v>0</v>
      </c>
      <c r="J21" s="13"/>
      <c r="K21" s="13">
        <v>20000000</v>
      </c>
      <c r="M21" s="47"/>
      <c r="N21" s="47"/>
    </row>
    <row r="22" spans="1:17" ht="21.95" customHeight="1">
      <c r="A22" s="4" t="s">
        <v>19</v>
      </c>
      <c r="G22" s="3">
        <v>11</v>
      </c>
      <c r="H22" s="13"/>
      <c r="I22" s="13">
        <v>364545980.73000014</v>
      </c>
      <c r="J22" s="13"/>
      <c r="K22" s="13">
        <v>341196912.38999987</v>
      </c>
      <c r="M22" s="47"/>
      <c r="N22" s="47"/>
      <c r="O22" s="42"/>
      <c r="P22" s="47"/>
      <c r="Q22" s="47"/>
    </row>
    <row r="23" spans="1:17" ht="21.95" customHeight="1">
      <c r="A23" s="4" t="s">
        <v>20</v>
      </c>
      <c r="G23" s="3" t="s">
        <v>141</v>
      </c>
      <c r="H23" s="13"/>
      <c r="I23" s="13">
        <v>46082599.680000007</v>
      </c>
      <c r="J23" s="13"/>
      <c r="K23" s="13">
        <v>34745130.07</v>
      </c>
      <c r="M23" s="47"/>
      <c r="N23" s="47"/>
    </row>
    <row r="24" spans="1:17" ht="21.95" customHeight="1">
      <c r="A24" s="4" t="s">
        <v>21</v>
      </c>
      <c r="G24" s="3">
        <v>13</v>
      </c>
      <c r="H24" s="13"/>
      <c r="I24" s="13">
        <v>2061032.9399999995</v>
      </c>
      <c r="J24" s="13"/>
      <c r="K24" s="13">
        <v>2644518.5</v>
      </c>
      <c r="M24" s="47"/>
      <c r="N24" s="47"/>
    </row>
    <row r="25" spans="1:17" ht="21.95" customHeight="1">
      <c r="A25" s="4" t="s">
        <v>22</v>
      </c>
      <c r="G25" s="3">
        <v>14</v>
      </c>
      <c r="H25" s="13"/>
      <c r="I25" s="13">
        <v>6522318.8300000001</v>
      </c>
      <c r="J25" s="13"/>
      <c r="K25" s="13">
        <v>6413443.3399999999</v>
      </c>
      <c r="M25" s="47"/>
      <c r="N25" s="47"/>
    </row>
    <row r="26" spans="1:17" ht="21.95" customHeight="1">
      <c r="A26" s="4" t="s">
        <v>23</v>
      </c>
      <c r="G26" s="3">
        <v>15</v>
      </c>
      <c r="H26" s="13"/>
      <c r="I26" s="13">
        <v>5020000</v>
      </c>
      <c r="J26" s="13"/>
      <c r="K26" s="13">
        <v>5020000</v>
      </c>
      <c r="M26" s="47"/>
      <c r="N26" s="47"/>
    </row>
    <row r="27" spans="1:17" ht="21.95" customHeight="1">
      <c r="A27" s="4" t="s">
        <v>24</v>
      </c>
      <c r="G27" s="3"/>
      <c r="H27" s="30"/>
      <c r="I27" s="41">
        <v>6517618.790000001</v>
      </c>
      <c r="J27" s="13"/>
      <c r="K27" s="41">
        <v>5348439.8500000015</v>
      </c>
      <c r="M27" s="47"/>
      <c r="N27" s="47"/>
    </row>
    <row r="28" spans="1:17" ht="21.95" customHeight="1">
      <c r="A28" s="4" t="s">
        <v>25</v>
      </c>
      <c r="G28" s="3"/>
      <c r="H28" s="30"/>
      <c r="I28" s="15">
        <f>SUM(I21:I27)</f>
        <v>430749550.97000015</v>
      </c>
      <c r="J28" s="13"/>
      <c r="K28" s="15">
        <f>SUM(K21:K27)</f>
        <v>415368444.14999986</v>
      </c>
      <c r="M28" s="47"/>
      <c r="N28" s="47"/>
    </row>
    <row r="29" spans="1:17" ht="9.75" customHeight="1">
      <c r="A29" s="29"/>
      <c r="G29" s="3"/>
      <c r="H29" s="13"/>
      <c r="I29" s="13"/>
      <c r="J29" s="13"/>
      <c r="K29" s="13"/>
      <c r="M29" s="47"/>
      <c r="N29" s="47"/>
    </row>
    <row r="30" spans="1:17" ht="21.95" customHeight="1" thickBot="1">
      <c r="A30" s="29" t="s">
        <v>26</v>
      </c>
      <c r="E30" s="42"/>
      <c r="G30" s="3"/>
      <c r="H30" s="30"/>
      <c r="I30" s="43">
        <f>I18+I28</f>
        <v>607212793.65203428</v>
      </c>
      <c r="J30" s="13"/>
      <c r="K30" s="43">
        <f>K18+K28</f>
        <v>608706298.50999987</v>
      </c>
      <c r="M30" s="47"/>
      <c r="N30" s="47"/>
    </row>
    <row r="31" spans="1:17" ht="21.95" customHeight="1" thickTop="1">
      <c r="G31" s="3"/>
      <c r="H31" s="72"/>
      <c r="I31" s="72"/>
      <c r="M31" s="47"/>
      <c r="N31" s="47"/>
    </row>
    <row r="32" spans="1:17" ht="21.95" customHeight="1">
      <c r="A32" s="19" t="s">
        <v>27</v>
      </c>
      <c r="G32" s="3"/>
      <c r="H32" s="72"/>
      <c r="I32" s="72"/>
      <c r="M32" s="47"/>
      <c r="N32" s="47"/>
    </row>
    <row r="33" spans="1:18" ht="21.95" customHeight="1">
      <c r="G33" s="3"/>
      <c r="H33" s="72"/>
      <c r="I33" s="72"/>
      <c r="M33" s="47"/>
      <c r="N33" s="47"/>
    </row>
    <row r="34" spans="1:18" ht="21.95" customHeight="1">
      <c r="G34" s="3"/>
      <c r="H34" s="72"/>
      <c r="I34" s="72"/>
      <c r="M34" s="47"/>
      <c r="N34" s="47"/>
    </row>
    <row r="35" spans="1:18" ht="21.95" customHeight="1">
      <c r="G35" s="3"/>
      <c r="H35" s="72"/>
      <c r="I35" s="72"/>
      <c r="M35" s="47"/>
      <c r="N35" s="47"/>
    </row>
    <row r="36" spans="1:18" ht="21.95" customHeight="1">
      <c r="G36" s="3"/>
      <c r="H36" s="72"/>
      <c r="I36" s="72"/>
      <c r="M36" s="47"/>
      <c r="N36" s="47"/>
    </row>
    <row r="37" spans="1:18" ht="30" customHeight="1">
      <c r="B37" s="73"/>
      <c r="D37" s="74"/>
      <c r="E37" s="73"/>
      <c r="F37" s="73"/>
      <c r="G37" s="74"/>
      <c r="H37" s="73"/>
      <c r="I37" s="73"/>
      <c r="J37" s="73"/>
      <c r="M37" s="47"/>
      <c r="N37" s="47"/>
    </row>
    <row r="38" spans="1:18" ht="21.95" customHeight="1">
      <c r="K38" s="1" t="s">
        <v>158</v>
      </c>
      <c r="M38" s="47"/>
      <c r="N38" s="47"/>
    </row>
    <row r="39" spans="1:18" ht="21.95" customHeight="1">
      <c r="A39" s="119" t="str">
        <f>$A$1</f>
        <v>บริษัท วัฒนาการแพทย์ จำกัด (มหาชน)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M39" s="47"/>
      <c r="N39" s="47"/>
    </row>
    <row r="40" spans="1:18" ht="21.95" customHeight="1">
      <c r="A40" s="119" t="s">
        <v>28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M40" s="47"/>
      <c r="N40" s="47"/>
    </row>
    <row r="41" spans="1:18" ht="21.95" customHeight="1">
      <c r="A41" s="119" t="str">
        <f>A3</f>
        <v>ณ วันที่ 30 กันยายน 2566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M41" s="47"/>
      <c r="N41" s="47"/>
    </row>
    <row r="42" spans="1:18" ht="21.95" customHeight="1">
      <c r="M42" s="47"/>
      <c r="N42" s="47"/>
    </row>
    <row r="43" spans="1:18" ht="21.95" customHeight="1">
      <c r="H43" s="20"/>
      <c r="I43" s="118" t="s">
        <v>2</v>
      </c>
      <c r="J43" s="118"/>
      <c r="K43" s="118"/>
      <c r="M43" s="47"/>
      <c r="N43" s="47"/>
    </row>
    <row r="44" spans="1:18" ht="21.95" customHeight="1">
      <c r="H44" s="20"/>
      <c r="I44" s="25" t="str">
        <f>I6</f>
        <v>30 กันยายน 2566</v>
      </c>
      <c r="K44" s="26" t="str">
        <f>K6</f>
        <v>31 ธันวาคม 2565</v>
      </c>
      <c r="M44" s="47"/>
      <c r="N44" s="47"/>
    </row>
    <row r="45" spans="1:18" ht="21.95" customHeight="1">
      <c r="H45" s="20"/>
      <c r="I45" s="3" t="s">
        <v>4</v>
      </c>
      <c r="K45" s="24" t="s">
        <v>5</v>
      </c>
      <c r="M45" s="47"/>
      <c r="N45" s="47"/>
    </row>
    <row r="46" spans="1:18" ht="21.95" customHeight="1">
      <c r="G46" s="5" t="s">
        <v>6</v>
      </c>
      <c r="H46" s="12"/>
      <c r="I46" s="27" t="s">
        <v>7</v>
      </c>
      <c r="K46" s="28"/>
      <c r="M46" s="47"/>
      <c r="N46" s="47"/>
      <c r="O46" s="47"/>
    </row>
    <row r="47" spans="1:18" ht="21.95" customHeight="1">
      <c r="A47" s="117" t="s">
        <v>29</v>
      </c>
      <c r="B47" s="117"/>
      <c r="C47" s="117"/>
      <c r="D47" s="117"/>
      <c r="E47" s="117"/>
      <c r="F47" s="117"/>
      <c r="G47" s="3"/>
      <c r="H47" s="12"/>
      <c r="I47" s="22"/>
      <c r="K47" s="22"/>
      <c r="M47" s="47"/>
      <c r="N47" s="47"/>
      <c r="P47" s="47"/>
      <c r="R47" s="106"/>
    </row>
    <row r="48" spans="1:18" ht="21.95" customHeight="1">
      <c r="A48" s="29" t="s">
        <v>30</v>
      </c>
      <c r="M48" s="47"/>
      <c r="N48" s="47"/>
    </row>
    <row r="49" spans="1:18" ht="21.95" customHeight="1">
      <c r="A49" s="4" t="s">
        <v>31</v>
      </c>
      <c r="G49" s="3" t="s">
        <v>32</v>
      </c>
      <c r="H49" s="13"/>
      <c r="I49" s="13">
        <v>63610299.960000001</v>
      </c>
      <c r="J49" s="13"/>
      <c r="K49" s="13">
        <v>49101420.780000001</v>
      </c>
      <c r="M49" s="47"/>
      <c r="N49" s="47"/>
      <c r="O49" s="47"/>
      <c r="P49" s="106"/>
      <c r="Q49" s="47"/>
      <c r="R49" s="106"/>
    </row>
    <row r="50" spans="1:18" ht="21.95" customHeight="1">
      <c r="A50" s="4" t="s">
        <v>33</v>
      </c>
      <c r="G50" s="3"/>
      <c r="H50" s="13"/>
      <c r="I50" s="13"/>
      <c r="J50" s="13"/>
      <c r="K50" s="13"/>
      <c r="M50" s="47"/>
      <c r="N50" s="47"/>
      <c r="P50" s="106"/>
      <c r="R50" s="106"/>
    </row>
    <row r="51" spans="1:18" ht="21.95" customHeight="1">
      <c r="A51" s="29"/>
      <c r="B51" s="4" t="s">
        <v>34</v>
      </c>
      <c r="G51" s="3">
        <v>17</v>
      </c>
      <c r="H51" s="13"/>
      <c r="I51" s="13">
        <v>6360000</v>
      </c>
      <c r="J51" s="13"/>
      <c r="K51" s="13">
        <v>9605000</v>
      </c>
      <c r="M51" s="47"/>
      <c r="N51" s="47"/>
      <c r="P51" s="106"/>
      <c r="R51" s="47"/>
    </row>
    <row r="52" spans="1:18" ht="21.95" customHeight="1">
      <c r="A52" s="29"/>
      <c r="B52" s="4" t="s">
        <v>35</v>
      </c>
      <c r="G52" s="3" t="s">
        <v>36</v>
      </c>
      <c r="H52" s="13"/>
      <c r="I52" s="13">
        <v>8546379.25</v>
      </c>
      <c r="J52" s="13"/>
      <c r="K52" s="13">
        <v>4260756.75</v>
      </c>
      <c r="M52" s="47"/>
      <c r="N52" s="47"/>
      <c r="P52" s="106"/>
    </row>
    <row r="53" spans="1:18" ht="21.95" customHeight="1">
      <c r="A53" s="4" t="s">
        <v>37</v>
      </c>
      <c r="G53" s="3"/>
      <c r="H53" s="13"/>
      <c r="I53" s="13">
        <v>4454333.87</v>
      </c>
      <c r="J53" s="13"/>
      <c r="K53" s="13">
        <v>8642448.1099999994</v>
      </c>
      <c r="N53" s="47"/>
      <c r="P53" s="106"/>
    </row>
    <row r="54" spans="1:18" ht="21.95" customHeight="1">
      <c r="A54" s="4" t="s">
        <v>38</v>
      </c>
      <c r="G54" s="3">
        <v>18</v>
      </c>
      <c r="H54" s="13"/>
      <c r="I54" s="13">
        <v>12433889</v>
      </c>
      <c r="J54" s="13"/>
      <c r="K54" s="13">
        <v>12705947</v>
      </c>
      <c r="M54" s="47"/>
      <c r="N54" s="47"/>
      <c r="O54" s="47"/>
    </row>
    <row r="55" spans="1:18" ht="21.95" customHeight="1">
      <c r="A55" s="4" t="s">
        <v>39</v>
      </c>
      <c r="G55" s="3"/>
      <c r="H55" s="13"/>
      <c r="I55" s="13">
        <v>398508.31</v>
      </c>
      <c r="J55" s="13"/>
      <c r="K55" s="75">
        <v>239740.81</v>
      </c>
      <c r="M55" s="47"/>
      <c r="N55" s="47"/>
    </row>
    <row r="56" spans="1:18" ht="21.95" customHeight="1">
      <c r="A56" s="4" t="s">
        <v>40</v>
      </c>
      <c r="G56" s="3"/>
      <c r="H56" s="30"/>
      <c r="I56" s="13">
        <v>1853391.3399999999</v>
      </c>
      <c r="J56" s="13"/>
      <c r="K56" s="13">
        <v>1087314.76</v>
      </c>
      <c r="M56" s="47"/>
      <c r="N56" s="47"/>
    </row>
    <row r="57" spans="1:18" ht="21.95" customHeight="1">
      <c r="A57" s="4" t="s">
        <v>41</v>
      </c>
      <c r="G57" s="3"/>
      <c r="H57" s="30"/>
      <c r="I57" s="15">
        <f>SUM(I49:I56)</f>
        <v>97656801.730000019</v>
      </c>
      <c r="J57" s="13"/>
      <c r="K57" s="15">
        <f>SUM(K49:K56)</f>
        <v>85642628.210000008</v>
      </c>
      <c r="M57" s="47"/>
      <c r="N57" s="47"/>
    </row>
    <row r="58" spans="1:18" ht="21.95" customHeight="1">
      <c r="A58" s="29"/>
      <c r="G58" s="3"/>
      <c r="H58" s="45"/>
      <c r="I58" s="45"/>
      <c r="J58" s="46"/>
      <c r="K58" s="46"/>
      <c r="M58" s="47"/>
      <c r="N58" s="47"/>
    </row>
    <row r="59" spans="1:18" ht="21.95" customHeight="1">
      <c r="A59" s="29" t="s">
        <v>42</v>
      </c>
      <c r="G59" s="3"/>
      <c r="H59" s="45"/>
      <c r="I59" s="45"/>
      <c r="J59" s="46"/>
      <c r="K59" s="46"/>
      <c r="M59" s="47"/>
      <c r="N59" s="47"/>
    </row>
    <row r="60" spans="1:18" ht="21.95" customHeight="1">
      <c r="A60" s="4" t="s">
        <v>43</v>
      </c>
      <c r="G60" s="3">
        <v>17</v>
      </c>
      <c r="H60" s="13"/>
      <c r="I60" s="13">
        <v>4950000</v>
      </c>
      <c r="J60" s="46"/>
      <c r="K60" s="13">
        <v>9720000</v>
      </c>
      <c r="M60" s="47"/>
      <c r="N60" s="47"/>
    </row>
    <row r="61" spans="1:18" ht="21.95" customHeight="1">
      <c r="A61" s="4" t="s">
        <v>44</v>
      </c>
      <c r="G61" s="3" t="s">
        <v>36</v>
      </c>
      <c r="H61" s="13"/>
      <c r="I61" s="13">
        <v>16815532.079999998</v>
      </c>
      <c r="J61" s="46"/>
      <c r="K61" s="13">
        <v>31629431.560000002</v>
      </c>
      <c r="M61" s="47"/>
      <c r="N61" s="47"/>
    </row>
    <row r="62" spans="1:18" ht="21.95" customHeight="1">
      <c r="A62" s="4" t="s">
        <v>45</v>
      </c>
      <c r="G62" s="3">
        <v>18</v>
      </c>
      <c r="H62" s="13"/>
      <c r="I62" s="13">
        <v>16704015</v>
      </c>
      <c r="J62" s="46"/>
      <c r="K62" s="13">
        <v>15460466</v>
      </c>
      <c r="M62" s="47"/>
      <c r="N62" s="47"/>
      <c r="P62" s="47"/>
      <c r="Q62" s="47"/>
    </row>
    <row r="63" spans="1:18" ht="21.95" customHeight="1">
      <c r="A63" s="4" t="s">
        <v>46</v>
      </c>
      <c r="G63" s="3"/>
      <c r="H63" s="13"/>
      <c r="I63" s="15">
        <f>SUM(I60:I62)</f>
        <v>38469547.079999998</v>
      </c>
      <c r="J63" s="46"/>
      <c r="K63" s="15">
        <f>SUM(K60:K62)</f>
        <v>56809897.560000002</v>
      </c>
      <c r="M63" s="47"/>
      <c r="N63" s="47"/>
      <c r="P63" s="47"/>
    </row>
    <row r="64" spans="1:18" ht="9.75" customHeight="1">
      <c r="A64" s="29"/>
      <c r="G64" s="3"/>
      <c r="H64" s="13"/>
      <c r="I64" s="13"/>
      <c r="J64" s="46"/>
      <c r="K64" s="13"/>
      <c r="M64" s="47"/>
      <c r="N64" s="47"/>
    </row>
    <row r="65" spans="1:13" ht="21.95" customHeight="1">
      <c r="A65" s="29" t="s">
        <v>47</v>
      </c>
      <c r="G65" s="3"/>
      <c r="H65" s="13"/>
      <c r="I65" s="41">
        <f>I57+I63</f>
        <v>136126348.81</v>
      </c>
      <c r="J65" s="46"/>
      <c r="K65" s="41">
        <f>K57+K63</f>
        <v>142452525.77000001</v>
      </c>
      <c r="M65" s="47"/>
    </row>
    <row r="66" spans="1:13" ht="21.95" customHeight="1">
      <c r="A66" s="29"/>
      <c r="G66" s="3"/>
      <c r="H66" s="47"/>
      <c r="I66" s="47"/>
      <c r="M66" s="47"/>
    </row>
    <row r="67" spans="1:13" ht="21.95" customHeight="1">
      <c r="A67" s="19" t="s">
        <v>27</v>
      </c>
      <c r="G67" s="3"/>
      <c r="H67" s="47"/>
      <c r="I67" s="47"/>
    </row>
    <row r="68" spans="1:13" ht="21.95" customHeight="1">
      <c r="A68" s="19"/>
      <c r="G68" s="3"/>
      <c r="H68" s="47"/>
      <c r="I68" s="47"/>
    </row>
    <row r="69" spans="1:13" ht="21.95" customHeight="1">
      <c r="A69" s="19"/>
      <c r="G69" s="3"/>
      <c r="H69" s="47"/>
      <c r="I69" s="47"/>
    </row>
    <row r="70" spans="1:13" ht="21.95" customHeight="1">
      <c r="A70" s="19"/>
      <c r="G70" s="3"/>
      <c r="H70" s="47"/>
      <c r="I70" s="47"/>
    </row>
    <row r="71" spans="1:13" ht="21.95" customHeight="1">
      <c r="A71" s="19"/>
      <c r="G71" s="3"/>
      <c r="H71" s="47"/>
      <c r="I71" s="47"/>
    </row>
    <row r="72" spans="1:13" ht="21.95" customHeight="1">
      <c r="A72" s="19"/>
      <c r="G72" s="3"/>
      <c r="H72" s="47"/>
      <c r="I72" s="47"/>
    </row>
    <row r="73" spans="1:13" ht="21.95" customHeight="1">
      <c r="A73" s="29"/>
      <c r="G73" s="3"/>
      <c r="H73" s="47"/>
      <c r="I73" s="47"/>
    </row>
    <row r="74" spans="1:13" ht="21.95" customHeight="1">
      <c r="A74" s="29"/>
      <c r="G74" s="3"/>
      <c r="H74" s="47"/>
      <c r="I74" s="47"/>
    </row>
    <row r="75" spans="1:13" ht="30" customHeight="1">
      <c r="A75" s="29"/>
      <c r="G75" s="3"/>
      <c r="H75" s="47"/>
      <c r="I75" s="47"/>
    </row>
    <row r="76" spans="1:13" ht="21.95" customHeight="1">
      <c r="K76" s="1" t="s">
        <v>159</v>
      </c>
    </row>
    <row r="77" spans="1:13" ht="21.95" customHeight="1">
      <c r="A77" s="119" t="str">
        <f>$A$1</f>
        <v>บริษัท วัฒนาการแพทย์ จำกัด (มหาชน)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</row>
    <row r="78" spans="1:13" ht="21.95" customHeight="1">
      <c r="A78" s="119" t="s">
        <v>28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</row>
    <row r="79" spans="1:13" ht="21.95" customHeight="1">
      <c r="A79" s="119" t="str">
        <f>A3</f>
        <v>ณ วันที่ 30 กันยายน 2566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</row>
    <row r="80" spans="1:13" ht="21.95" customHeight="1">
      <c r="A80" s="76"/>
      <c r="B80" s="76"/>
      <c r="C80" s="76"/>
      <c r="D80" s="76"/>
      <c r="E80" s="76"/>
      <c r="F80" s="76"/>
      <c r="G80" s="76"/>
      <c r="H80" s="76"/>
      <c r="I80" s="76"/>
    </row>
    <row r="81" spans="1:14" ht="21.95" customHeight="1">
      <c r="H81" s="20"/>
      <c r="I81" s="118" t="s">
        <v>2</v>
      </c>
      <c r="J81" s="118"/>
      <c r="K81" s="118"/>
    </row>
    <row r="82" spans="1:14" ht="21.95" customHeight="1">
      <c r="H82" s="20"/>
      <c r="I82" s="25" t="str">
        <f>I6</f>
        <v>30 กันยายน 2566</v>
      </c>
      <c r="K82" s="26" t="str">
        <f>K6</f>
        <v>31 ธันวาคม 2565</v>
      </c>
    </row>
    <row r="83" spans="1:14" ht="21.95" customHeight="1">
      <c r="H83" s="20"/>
      <c r="I83" s="3" t="s">
        <v>4</v>
      </c>
      <c r="K83" s="24" t="s">
        <v>5</v>
      </c>
    </row>
    <row r="84" spans="1:14" ht="21.95" customHeight="1">
      <c r="G84" s="5" t="s">
        <v>6</v>
      </c>
      <c r="H84" s="12"/>
      <c r="I84" s="27" t="s">
        <v>7</v>
      </c>
      <c r="K84" s="28"/>
    </row>
    <row r="85" spans="1:14" ht="21.95" customHeight="1">
      <c r="A85" s="117" t="s">
        <v>48</v>
      </c>
      <c r="B85" s="117"/>
      <c r="C85" s="117"/>
      <c r="D85" s="117"/>
      <c r="E85" s="117"/>
      <c r="F85" s="117"/>
      <c r="G85" s="3"/>
      <c r="H85" s="12"/>
      <c r="I85" s="22"/>
      <c r="K85" s="22"/>
    </row>
    <row r="86" spans="1:14" ht="21.95" customHeight="1">
      <c r="A86" s="29" t="s">
        <v>49</v>
      </c>
      <c r="H86" s="77"/>
      <c r="I86" s="77"/>
      <c r="J86" s="46"/>
      <c r="K86" s="46"/>
    </row>
    <row r="87" spans="1:14" ht="21.95" customHeight="1">
      <c r="A87" s="4" t="s">
        <v>50</v>
      </c>
      <c r="G87" s="29"/>
      <c r="H87" s="45"/>
      <c r="I87" s="45"/>
      <c r="J87" s="46"/>
      <c r="K87" s="46"/>
    </row>
    <row r="88" spans="1:14" ht="21.95" customHeight="1">
      <c r="A88" s="78" t="s">
        <v>51</v>
      </c>
      <c r="G88" s="29"/>
      <c r="H88" s="45"/>
      <c r="I88" s="45"/>
      <c r="J88" s="46"/>
      <c r="K88" s="46"/>
    </row>
    <row r="89" spans="1:14" ht="21.95" customHeight="1">
      <c r="B89" s="4" t="s">
        <v>52</v>
      </c>
      <c r="G89" s="29"/>
      <c r="H89" s="13"/>
      <c r="I89" s="69">
        <v>100000000</v>
      </c>
      <c r="J89" s="13"/>
      <c r="K89" s="69">
        <v>100000000</v>
      </c>
    </row>
    <row r="90" spans="1:14" ht="21.95" customHeight="1">
      <c r="A90" s="78" t="s">
        <v>53</v>
      </c>
      <c r="G90" s="29"/>
      <c r="H90" s="13"/>
      <c r="I90" s="13"/>
      <c r="J90" s="13"/>
      <c r="K90" s="13"/>
    </row>
    <row r="91" spans="1:14" ht="21.95" customHeight="1">
      <c r="B91" s="4" t="s">
        <v>52</v>
      </c>
      <c r="G91" s="29"/>
      <c r="H91" s="13"/>
      <c r="I91" s="13">
        <v>100000000</v>
      </c>
      <c r="J91" s="13"/>
      <c r="K91" s="13">
        <v>100000000</v>
      </c>
    </row>
    <row r="92" spans="1:14" ht="21.95" customHeight="1">
      <c r="A92" s="4" t="s">
        <v>54</v>
      </c>
      <c r="G92" s="29"/>
      <c r="H92" s="13"/>
      <c r="I92" s="13">
        <v>62500000</v>
      </c>
      <c r="J92" s="13"/>
      <c r="K92" s="13">
        <v>62500000</v>
      </c>
    </row>
    <row r="93" spans="1:14" ht="21.95" customHeight="1">
      <c r="A93" s="4" t="s">
        <v>55</v>
      </c>
      <c r="G93" s="29"/>
      <c r="H93" s="13"/>
      <c r="I93" s="13"/>
      <c r="J93" s="13"/>
      <c r="K93" s="13"/>
    </row>
    <row r="94" spans="1:14" ht="21.95" customHeight="1">
      <c r="A94" s="78"/>
      <c r="B94" s="4" t="s">
        <v>56</v>
      </c>
      <c r="G94" s="3"/>
      <c r="H94" s="13"/>
      <c r="I94" s="13">
        <v>10000000</v>
      </c>
      <c r="J94" s="13"/>
      <c r="K94" s="13">
        <v>10000000</v>
      </c>
      <c r="N94" s="44"/>
    </row>
    <row r="95" spans="1:14" ht="21.95" customHeight="1">
      <c r="A95" s="78"/>
      <c r="B95" s="4" t="s">
        <v>57</v>
      </c>
      <c r="G95" s="29"/>
      <c r="H95" s="13"/>
      <c r="I95" s="13">
        <v>298586444.83999997</v>
      </c>
      <c r="J95" s="13"/>
      <c r="K95" s="13">
        <v>293753772.74000019</v>
      </c>
      <c r="N95" s="44"/>
    </row>
    <row r="96" spans="1:14" ht="21.95" customHeight="1">
      <c r="A96" s="78" t="s">
        <v>58</v>
      </c>
      <c r="G96" s="29"/>
      <c r="H96" s="13"/>
      <c r="I96" s="15">
        <f>SUM(I91:I95)</f>
        <v>471086444.83999997</v>
      </c>
      <c r="J96" s="13"/>
      <c r="K96" s="15">
        <f>SUM(K91:K95)</f>
        <v>466253772.74000019</v>
      </c>
    </row>
    <row r="97" spans="1:16" ht="11.25" customHeight="1">
      <c r="A97" s="29"/>
      <c r="G97" s="29"/>
      <c r="H97" s="13"/>
      <c r="I97" s="13"/>
      <c r="J97" s="13"/>
      <c r="K97" s="13"/>
    </row>
    <row r="98" spans="1:16" ht="21.95" customHeight="1" thickBot="1">
      <c r="A98" s="29" t="s">
        <v>59</v>
      </c>
      <c r="F98" s="47"/>
      <c r="G98" s="29"/>
      <c r="H98" s="13"/>
      <c r="I98" s="43">
        <f>I96+I65</f>
        <v>607212793.64999998</v>
      </c>
      <c r="J98" s="13"/>
      <c r="K98" s="43">
        <f>K96+K65</f>
        <v>608706298.51000023</v>
      </c>
      <c r="M98" s="47"/>
      <c r="N98" s="47"/>
      <c r="O98" s="47"/>
    </row>
    <row r="99" spans="1:16" ht="21.95" customHeight="1" thickTop="1">
      <c r="A99" s="29"/>
      <c r="H99" s="45"/>
      <c r="I99" s="48"/>
      <c r="J99" s="46"/>
      <c r="K99" s="46"/>
      <c r="N99" s="42"/>
    </row>
    <row r="100" spans="1:16" s="49" customFormat="1" ht="21.95" customHeight="1">
      <c r="A100" s="19" t="s">
        <v>27</v>
      </c>
      <c r="E100" s="79"/>
      <c r="H100" s="50"/>
      <c r="I100" s="51"/>
      <c r="J100" s="80"/>
      <c r="K100" s="51"/>
    </row>
    <row r="101" spans="1:16" ht="21.95" customHeight="1">
      <c r="A101" s="29"/>
      <c r="E101" s="42"/>
      <c r="H101" s="45"/>
      <c r="I101" s="48"/>
      <c r="J101" s="46"/>
      <c r="K101" s="46"/>
    </row>
    <row r="102" spans="1:16" ht="21.95" customHeight="1">
      <c r="A102" s="29"/>
      <c r="E102" s="42"/>
      <c r="H102" s="45"/>
      <c r="I102" s="48"/>
      <c r="J102" s="46"/>
      <c r="K102" s="46"/>
    </row>
    <row r="103" spans="1:16" ht="21.95" customHeight="1">
      <c r="A103" s="29"/>
      <c r="E103" s="42"/>
      <c r="H103" s="45"/>
      <c r="I103" s="48"/>
      <c r="J103" s="46"/>
      <c r="K103" s="46"/>
      <c r="P103" s="42"/>
    </row>
    <row r="104" spans="1:16" ht="21.95" customHeight="1">
      <c r="A104" s="29"/>
      <c r="E104" s="42"/>
      <c r="H104" s="45"/>
      <c r="I104" s="48"/>
      <c r="J104" s="46"/>
      <c r="K104" s="46"/>
      <c r="P104" s="42"/>
    </row>
    <row r="105" spans="1:16" ht="21.95" customHeight="1">
      <c r="A105" s="29"/>
      <c r="E105" s="42"/>
      <c r="H105" s="45"/>
      <c r="I105" s="48"/>
      <c r="J105" s="46"/>
      <c r="K105" s="46"/>
      <c r="P105" s="42"/>
    </row>
    <row r="106" spans="1:16" ht="21.95" customHeight="1">
      <c r="A106" s="29"/>
      <c r="E106" s="42"/>
      <c r="H106" s="45"/>
      <c r="I106" s="48"/>
      <c r="J106" s="46"/>
      <c r="K106" s="46"/>
    </row>
    <row r="107" spans="1:16" ht="21.95" customHeight="1">
      <c r="A107" s="29"/>
      <c r="H107" s="45"/>
      <c r="I107" s="48"/>
      <c r="J107" s="46"/>
      <c r="K107" s="46"/>
    </row>
    <row r="108" spans="1:16" ht="21.95" customHeight="1">
      <c r="A108" s="29"/>
      <c r="H108" s="45"/>
      <c r="I108" s="48"/>
      <c r="J108" s="46"/>
      <c r="K108" s="46"/>
    </row>
    <row r="109" spans="1:16" ht="21.95" customHeight="1">
      <c r="A109" s="12"/>
      <c r="B109" s="12"/>
      <c r="C109" s="12"/>
      <c r="D109" s="12"/>
      <c r="E109" s="12"/>
      <c r="F109" s="12"/>
      <c r="G109" s="12"/>
      <c r="H109" s="53"/>
      <c r="I109" s="52"/>
      <c r="J109" s="53"/>
    </row>
    <row r="110" spans="1:16" ht="21.95" customHeight="1">
      <c r="A110" s="12"/>
      <c r="B110" s="12"/>
      <c r="C110" s="12"/>
      <c r="D110" s="12"/>
      <c r="E110" s="12"/>
      <c r="F110" s="12"/>
      <c r="G110" s="12"/>
      <c r="H110" s="53"/>
      <c r="I110" s="52"/>
      <c r="J110" s="53"/>
    </row>
    <row r="111" spans="1:16" ht="21.95" customHeight="1">
      <c r="A111" s="12"/>
      <c r="B111" s="12"/>
      <c r="C111" s="12"/>
      <c r="D111" s="12"/>
      <c r="E111" s="12"/>
      <c r="F111" s="12"/>
      <c r="G111" s="12"/>
      <c r="H111" s="53"/>
      <c r="I111" s="52"/>
      <c r="J111" s="53"/>
    </row>
    <row r="112" spans="1:16" ht="21.95" customHeight="1">
      <c r="A112" s="12"/>
      <c r="B112" s="12"/>
      <c r="C112" s="12"/>
      <c r="D112" s="12"/>
      <c r="E112" s="12"/>
      <c r="F112" s="12"/>
      <c r="G112" s="12"/>
      <c r="H112" s="53"/>
      <c r="I112" s="52"/>
      <c r="J112" s="53"/>
    </row>
    <row r="113" spans="1:11" ht="28.5" customHeight="1">
      <c r="A113" s="12"/>
      <c r="B113" s="12"/>
      <c r="C113" s="12"/>
      <c r="D113" s="12"/>
      <c r="E113" s="12"/>
      <c r="F113" s="12"/>
      <c r="G113" s="12"/>
      <c r="H113" s="53"/>
      <c r="I113" s="52"/>
      <c r="J113" s="53"/>
    </row>
    <row r="114" spans="1:11" ht="21.95" customHeight="1">
      <c r="K114" s="1" t="s">
        <v>160</v>
      </c>
    </row>
    <row r="115" spans="1:11" ht="20.25"/>
  </sheetData>
  <mergeCells count="15">
    <mergeCell ref="A85:F85"/>
    <mergeCell ref="I81:K81"/>
    <mergeCell ref="A47:F47"/>
    <mergeCell ref="I43:K43"/>
    <mergeCell ref="A1:K1"/>
    <mergeCell ref="A2:K2"/>
    <mergeCell ref="A3:K3"/>
    <mergeCell ref="A9:F9"/>
    <mergeCell ref="I5:K5"/>
    <mergeCell ref="A39:K39"/>
    <mergeCell ref="A77:K77"/>
    <mergeCell ref="A78:K78"/>
    <mergeCell ref="A79:K79"/>
    <mergeCell ref="A40:K40"/>
    <mergeCell ref="A41:K41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4" customWidth="1"/>
    <col min="5" max="5" width="16.28515625" style="4" customWidth="1"/>
    <col min="6" max="6" width="12.28515625" style="4" customWidth="1"/>
    <col min="7" max="7" width="8.710937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0" customWidth="1"/>
    <col min="14" max="14" width="9.140625" style="4"/>
    <col min="15" max="15" width="12.5703125" style="4" bestFit="1" customWidth="1"/>
    <col min="16" max="16384" width="9.140625" style="4"/>
  </cols>
  <sheetData>
    <row r="1" spans="1:13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21.95" customHeight="1">
      <c r="A2" s="120" t="s">
        <v>60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1.95" customHeight="1">
      <c r="A3" s="29" t="s">
        <v>147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5" spans="1:13" ht="21.95" customHeight="1">
      <c r="K5" s="121" t="s">
        <v>2</v>
      </c>
      <c r="L5" s="121"/>
      <c r="M5" s="121"/>
    </row>
    <row r="6" spans="1:13" ht="21.95" customHeight="1">
      <c r="G6" s="3"/>
      <c r="I6" s="5" t="s">
        <v>6</v>
      </c>
      <c r="K6" s="7" t="s">
        <v>61</v>
      </c>
      <c r="L6" s="3"/>
      <c r="M6" s="7" t="s">
        <v>62</v>
      </c>
    </row>
    <row r="7" spans="1:13" ht="21.95" customHeight="1">
      <c r="A7" s="29" t="s">
        <v>63</v>
      </c>
      <c r="G7" s="3"/>
      <c r="K7" s="3"/>
      <c r="L7" s="3"/>
      <c r="M7" s="4"/>
    </row>
    <row r="8" spans="1:13" ht="21.95" customHeight="1">
      <c r="A8" s="4" t="s">
        <v>64</v>
      </c>
      <c r="G8" s="3"/>
      <c r="H8" s="3"/>
      <c r="I8" s="3">
        <v>5.0999999999999996</v>
      </c>
      <c r="K8" s="13">
        <v>131276023.66000001</v>
      </c>
      <c r="L8" s="13"/>
      <c r="M8" s="13">
        <v>141760560.31</v>
      </c>
    </row>
    <row r="9" spans="1:13" ht="21.95" customHeight="1">
      <c r="A9" s="4" t="s">
        <v>65</v>
      </c>
      <c r="G9" s="3"/>
      <c r="H9" s="3"/>
      <c r="I9" s="3">
        <v>5.0999999999999996</v>
      </c>
      <c r="K9" s="13">
        <v>2017339.4499999997</v>
      </c>
      <c r="L9" s="13"/>
      <c r="M9" s="13">
        <v>2011229.1999999997</v>
      </c>
    </row>
    <row r="10" spans="1:13" ht="21.95" customHeight="1">
      <c r="A10" s="4" t="s">
        <v>66</v>
      </c>
      <c r="G10" s="3"/>
      <c r="H10" s="3"/>
      <c r="K10" s="15">
        <f>SUM(K8:K9)</f>
        <v>133293363.11000001</v>
      </c>
      <c r="L10" s="13"/>
      <c r="M10" s="15">
        <f>SUM(M8:M9)</f>
        <v>143771789.50999999</v>
      </c>
    </row>
    <row r="11" spans="1:13" ht="12" customHeight="1">
      <c r="A11" s="29"/>
      <c r="G11" s="3"/>
      <c r="H11" s="3"/>
      <c r="K11" s="45"/>
      <c r="L11" s="45"/>
      <c r="M11" s="45"/>
    </row>
    <row r="12" spans="1:13" ht="21.95" customHeight="1">
      <c r="A12" s="29" t="s">
        <v>67</v>
      </c>
      <c r="G12" s="3"/>
      <c r="H12" s="3"/>
      <c r="K12" s="45"/>
      <c r="L12" s="45"/>
      <c r="M12" s="14"/>
    </row>
    <row r="13" spans="1:13" ht="21.95" customHeight="1">
      <c r="A13" s="4" t="s">
        <v>68</v>
      </c>
      <c r="G13" s="3"/>
      <c r="H13" s="3"/>
      <c r="I13" s="3">
        <v>5.0999999999999996</v>
      </c>
      <c r="K13" s="13">
        <v>91211974.150000006</v>
      </c>
      <c r="L13" s="13"/>
      <c r="M13" s="13">
        <v>78378007.590000004</v>
      </c>
    </row>
    <row r="14" spans="1:13" ht="21.95" customHeight="1">
      <c r="A14" s="4" t="s">
        <v>69</v>
      </c>
      <c r="G14" s="3"/>
      <c r="H14" s="3"/>
      <c r="I14" s="3">
        <v>5.0999999999999996</v>
      </c>
      <c r="K14" s="13">
        <v>14814813.09</v>
      </c>
      <c r="L14" s="13"/>
      <c r="M14" s="13">
        <v>22433812.589999992</v>
      </c>
    </row>
    <row r="15" spans="1:13" ht="21.95" customHeight="1">
      <c r="A15" s="4" t="s">
        <v>70</v>
      </c>
      <c r="G15" s="3"/>
      <c r="H15" s="3"/>
      <c r="K15" s="15">
        <f>SUM(K13:K14)</f>
        <v>106026787.24000001</v>
      </c>
      <c r="L15" s="13"/>
      <c r="M15" s="15">
        <f>SUM(M13:M14)</f>
        <v>100811820.17999999</v>
      </c>
    </row>
    <row r="16" spans="1:13" ht="12" customHeight="1">
      <c r="G16" s="3"/>
      <c r="H16" s="3"/>
      <c r="K16" s="45"/>
      <c r="L16" s="45"/>
      <c r="M16" s="45"/>
    </row>
    <row r="17" spans="1:17" ht="21.95" customHeight="1">
      <c r="A17" s="29" t="s">
        <v>71</v>
      </c>
      <c r="G17" s="3"/>
      <c r="H17" s="3"/>
      <c r="K17" s="44">
        <f>SUM(K10-K15)</f>
        <v>27266575.870000005</v>
      </c>
      <c r="L17" s="45"/>
      <c r="M17" s="44">
        <f>SUM(M10-M15)</f>
        <v>42959969.329999998</v>
      </c>
    </row>
    <row r="18" spans="1:17" ht="21.95" customHeight="1">
      <c r="A18" s="4" t="s">
        <v>72</v>
      </c>
      <c r="G18" s="3"/>
      <c r="H18" s="3"/>
      <c r="I18" s="3">
        <v>5.0999999999999996</v>
      </c>
      <c r="K18" s="37">
        <v>-821980.40000000014</v>
      </c>
      <c r="L18" s="45"/>
      <c r="M18" s="37">
        <v>-840137.69</v>
      </c>
    </row>
    <row r="19" spans="1:17" ht="21.95" customHeight="1">
      <c r="A19" s="29" t="s">
        <v>73</v>
      </c>
      <c r="G19" s="3"/>
      <c r="H19" s="3"/>
      <c r="K19" s="55">
        <f>SUM(K17:K18)</f>
        <v>26444595.470000006</v>
      </c>
      <c r="L19" s="13"/>
      <c r="M19" s="55">
        <f>SUM(M17:M18)</f>
        <v>42119831.640000001</v>
      </c>
      <c r="P19" s="42"/>
    </row>
    <row r="20" spans="1:17" ht="21.95" customHeight="1">
      <c r="A20" s="4" t="s">
        <v>74</v>
      </c>
      <c r="G20" s="3"/>
      <c r="H20" s="3"/>
      <c r="I20" s="3">
        <v>14.2</v>
      </c>
      <c r="K20" s="37">
        <v>-5331695.049999997</v>
      </c>
      <c r="L20" s="54"/>
      <c r="M20" s="37">
        <v>-8407769.5139999967</v>
      </c>
    </row>
    <row r="21" spans="1:17" ht="21.95" customHeight="1">
      <c r="A21" s="29" t="s">
        <v>75</v>
      </c>
      <c r="G21" s="3"/>
      <c r="H21" s="3"/>
      <c r="K21" s="55">
        <f>SUM(K19:K20)</f>
        <v>21112900.420000009</v>
      </c>
      <c r="L21" s="13"/>
      <c r="M21" s="55">
        <f>SUM(M19:M20)</f>
        <v>33712062.126000002</v>
      </c>
      <c r="P21" s="42"/>
    </row>
    <row r="22" spans="1:17" ht="21.95" customHeight="1">
      <c r="A22" s="4" t="s">
        <v>76</v>
      </c>
      <c r="G22" s="3"/>
      <c r="H22" s="3"/>
      <c r="K22" s="30">
        <v>0</v>
      </c>
      <c r="L22" s="30"/>
      <c r="M22" s="114">
        <v>0</v>
      </c>
      <c r="O22" s="64"/>
    </row>
    <row r="23" spans="1:17" ht="21.95" customHeight="1" thickBot="1">
      <c r="A23" s="56" t="s">
        <v>77</v>
      </c>
      <c r="G23" s="3"/>
      <c r="H23" s="3"/>
      <c r="K23" s="58">
        <f>SUM(K21:K22)</f>
        <v>21112900.420000009</v>
      </c>
      <c r="L23" s="13"/>
      <c r="M23" s="58">
        <f>SUM(M21:M22)</f>
        <v>33712062.126000002</v>
      </c>
      <c r="O23" s="63"/>
      <c r="P23" s="42"/>
    </row>
    <row r="24" spans="1:17" ht="21.95" customHeight="1" thickTop="1">
      <c r="A24" s="29"/>
      <c r="G24" s="3"/>
      <c r="H24" s="3"/>
      <c r="K24" s="13"/>
      <c r="L24" s="13"/>
      <c r="M24" s="30"/>
      <c r="P24" s="42"/>
    </row>
    <row r="25" spans="1:17" ht="21.95" customHeight="1">
      <c r="A25" s="29" t="s">
        <v>78</v>
      </c>
      <c r="G25" s="3"/>
      <c r="I25" s="3">
        <v>20</v>
      </c>
      <c r="K25" s="31">
        <v>2.1112900420000011</v>
      </c>
      <c r="L25" s="16"/>
      <c r="M25" s="31">
        <v>3.3712062126000002</v>
      </c>
    </row>
    <row r="26" spans="1:17" ht="21.95" customHeight="1">
      <c r="A26" s="29"/>
    </row>
    <row r="27" spans="1:17" ht="21.95" customHeight="1">
      <c r="A27" s="19" t="s">
        <v>27</v>
      </c>
      <c r="P27" s="42"/>
    </row>
    <row r="28" spans="1:17" ht="21.95" customHeight="1">
      <c r="A28" s="29"/>
      <c r="K28" s="17">
        <v>10000000</v>
      </c>
      <c r="L28" s="17"/>
      <c r="M28" s="115">
        <v>10000000</v>
      </c>
      <c r="P28" s="42"/>
      <c r="Q28" s="42"/>
    </row>
    <row r="29" spans="1:17" ht="21.95" customHeight="1">
      <c r="A29" s="29"/>
      <c r="K29" s="17"/>
      <c r="L29" s="17"/>
      <c r="M29" s="17"/>
      <c r="P29" s="42"/>
      <c r="Q29" s="42"/>
    </row>
    <row r="30" spans="1:17" ht="21.95" customHeight="1">
      <c r="A30" s="29"/>
      <c r="K30" s="17"/>
      <c r="L30" s="17"/>
      <c r="M30" s="17"/>
      <c r="P30" s="42"/>
      <c r="Q30" s="42"/>
    </row>
    <row r="31" spans="1:17" ht="21.95" customHeight="1">
      <c r="A31" s="29"/>
      <c r="K31" s="17"/>
      <c r="L31" s="17"/>
      <c r="M31" s="17"/>
      <c r="P31" s="42"/>
      <c r="Q31" s="42"/>
    </row>
    <row r="32" spans="1:17" ht="21.95" customHeight="1">
      <c r="A32" s="29"/>
      <c r="K32" s="17"/>
      <c r="L32" s="17"/>
      <c r="M32" s="17"/>
      <c r="P32" s="42"/>
      <c r="Q32" s="42"/>
    </row>
    <row r="33" spans="1:17" ht="21.95" customHeight="1">
      <c r="A33" s="29"/>
      <c r="K33" s="17"/>
      <c r="L33" s="17"/>
      <c r="M33" s="17"/>
      <c r="P33" s="42"/>
      <c r="Q33" s="42"/>
    </row>
    <row r="34" spans="1:17" ht="21.95" customHeight="1">
      <c r="A34" s="29"/>
      <c r="K34" s="17"/>
      <c r="L34" s="17"/>
      <c r="M34" s="17"/>
      <c r="P34" s="42"/>
      <c r="Q34" s="42"/>
    </row>
    <row r="35" spans="1:17" ht="21.95" customHeight="1">
      <c r="A35" s="29"/>
      <c r="K35" s="17"/>
      <c r="L35" s="17"/>
      <c r="M35" s="17"/>
      <c r="P35" s="42"/>
      <c r="Q35" s="42"/>
    </row>
    <row r="36" spans="1:17" ht="21.95" customHeight="1">
      <c r="A36" s="29"/>
      <c r="K36" s="17"/>
      <c r="L36" s="17"/>
      <c r="M36" s="17"/>
      <c r="P36" s="42"/>
      <c r="Q36" s="42"/>
    </row>
    <row r="37" spans="1:17" ht="37.700000000000003" customHeight="1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7" ht="21.95" customHeight="1">
      <c r="M38" s="1" t="s">
        <v>157</v>
      </c>
    </row>
    <row r="119" spans="11:11" ht="21.95" customHeight="1">
      <c r="K119" s="4" t="s">
        <v>79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3940C-478D-414C-9C83-A92A5F8A10D5}">
  <sheetPr>
    <tabColor rgb="FF00B050"/>
  </sheetPr>
  <dimension ref="A1:Q119"/>
  <sheetViews>
    <sheetView view="pageBreakPreview" zoomScaleNormal="100" zoomScaleSheetLayoutView="100" workbookViewId="0">
      <selection activeCell="A4" sqref="A4"/>
    </sheetView>
  </sheetViews>
  <sheetFormatPr defaultColWidth="9.140625" defaultRowHeight="21.95" customHeight="1"/>
  <cols>
    <col min="1" max="4" width="3.7109375" style="4" customWidth="1"/>
    <col min="5" max="5" width="16.28515625" style="4" customWidth="1"/>
    <col min="6" max="6" width="12.28515625" style="4" customWidth="1"/>
    <col min="7" max="7" width="8.710937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40" customWidth="1"/>
    <col min="14" max="14" width="9.140625" style="4"/>
    <col min="15" max="15" width="12.5703125" style="4" bestFit="1" customWidth="1"/>
    <col min="16" max="16384" width="9.140625" style="4"/>
  </cols>
  <sheetData>
    <row r="1" spans="1:13" ht="21.9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21.95" customHeight="1">
      <c r="A2" s="120" t="s">
        <v>60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1.95" customHeight="1">
      <c r="A3" s="29" t="s">
        <v>148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5" spans="1:13" ht="21.95" customHeight="1">
      <c r="K5" s="121" t="s">
        <v>2</v>
      </c>
      <c r="L5" s="121"/>
      <c r="M5" s="121"/>
    </row>
    <row r="6" spans="1:13" ht="21.95" customHeight="1">
      <c r="G6" s="3"/>
      <c r="I6" s="5" t="s">
        <v>6</v>
      </c>
      <c r="K6" s="7" t="s">
        <v>61</v>
      </c>
      <c r="L6" s="3"/>
      <c r="M6" s="7" t="s">
        <v>62</v>
      </c>
    </row>
    <row r="7" spans="1:13" ht="21.95" customHeight="1">
      <c r="A7" s="29" t="s">
        <v>63</v>
      </c>
      <c r="G7" s="3"/>
      <c r="K7" s="3"/>
      <c r="L7" s="3"/>
      <c r="M7" s="4"/>
    </row>
    <row r="8" spans="1:13" ht="21.95" customHeight="1">
      <c r="A8" s="4" t="s">
        <v>64</v>
      </c>
      <c r="G8" s="3"/>
      <c r="H8" s="3"/>
      <c r="I8" s="3">
        <v>5.0999999999999996</v>
      </c>
      <c r="K8" s="13">
        <v>357418035.85000002</v>
      </c>
      <c r="L8" s="13"/>
      <c r="M8" s="13">
        <v>398872936.41000009</v>
      </c>
    </row>
    <row r="9" spans="1:13" ht="21.95" customHeight="1">
      <c r="A9" s="4" t="s">
        <v>65</v>
      </c>
      <c r="G9" s="3"/>
      <c r="H9" s="3"/>
      <c r="I9" s="3">
        <v>5.0999999999999996</v>
      </c>
      <c r="K9" s="13">
        <v>6883580.3499999996</v>
      </c>
      <c r="L9" s="13"/>
      <c r="M9" s="13">
        <v>4733259.5299999993</v>
      </c>
    </row>
    <row r="10" spans="1:13" ht="21.95" customHeight="1">
      <c r="A10" s="4" t="s">
        <v>66</v>
      </c>
      <c r="G10" s="3"/>
      <c r="H10" s="3"/>
      <c r="K10" s="15">
        <f>SUM(K8:K9)</f>
        <v>364301616.20000005</v>
      </c>
      <c r="L10" s="13"/>
      <c r="M10" s="15">
        <f>SUM(M8:M9)</f>
        <v>403606195.94000006</v>
      </c>
    </row>
    <row r="11" spans="1:13" ht="12" customHeight="1">
      <c r="A11" s="29"/>
      <c r="G11" s="3"/>
      <c r="H11" s="3"/>
      <c r="K11" s="45"/>
      <c r="L11" s="45"/>
      <c r="M11" s="45"/>
    </row>
    <row r="12" spans="1:13" ht="21.95" customHeight="1">
      <c r="A12" s="29" t="s">
        <v>67</v>
      </c>
      <c r="G12" s="3"/>
      <c r="H12" s="3"/>
      <c r="K12" s="45"/>
      <c r="L12" s="45"/>
      <c r="M12" s="14"/>
    </row>
    <row r="13" spans="1:13" ht="21.95" customHeight="1">
      <c r="A13" s="4" t="s">
        <v>68</v>
      </c>
      <c r="G13" s="3"/>
      <c r="H13" s="3"/>
      <c r="I13" s="3">
        <v>5.0999999999999996</v>
      </c>
      <c r="K13" s="13">
        <v>261187657.38999999</v>
      </c>
      <c r="L13" s="13"/>
      <c r="M13" s="13">
        <v>232815180.95000002</v>
      </c>
    </row>
    <row r="14" spans="1:13" ht="21.95" customHeight="1">
      <c r="A14" s="4" t="s">
        <v>69</v>
      </c>
      <c r="G14" s="3"/>
      <c r="H14" s="3"/>
      <c r="I14" s="3">
        <v>5.0999999999999996</v>
      </c>
      <c r="K14" s="13">
        <v>44052755.200000003</v>
      </c>
      <c r="L14" s="13"/>
      <c r="M14" s="13">
        <v>63877461.5</v>
      </c>
    </row>
    <row r="15" spans="1:13" ht="21.95" customHeight="1">
      <c r="A15" s="4" t="s">
        <v>70</v>
      </c>
      <c r="G15" s="3"/>
      <c r="H15" s="3"/>
      <c r="K15" s="15">
        <f>SUM(K13:K14)</f>
        <v>305240412.58999997</v>
      </c>
      <c r="L15" s="13"/>
      <c r="M15" s="15">
        <f>SUM(M13:M14)</f>
        <v>296692642.45000005</v>
      </c>
    </row>
    <row r="16" spans="1:13" ht="12" customHeight="1">
      <c r="G16" s="3"/>
      <c r="H16" s="3"/>
      <c r="K16" s="45"/>
      <c r="L16" s="45"/>
      <c r="M16" s="45"/>
    </row>
    <row r="17" spans="1:16" ht="21.95" customHeight="1">
      <c r="A17" s="29" t="s">
        <v>71</v>
      </c>
      <c r="G17" s="3"/>
      <c r="H17" s="3"/>
      <c r="K17" s="44">
        <f>SUM(K10-K15)</f>
        <v>59061203.610000074</v>
      </c>
      <c r="L17" s="45"/>
      <c r="M17" s="44">
        <f>SUM(M10-M15)</f>
        <v>106913553.49000001</v>
      </c>
    </row>
    <row r="18" spans="1:16" ht="21.95" customHeight="1">
      <c r="A18" s="4" t="s">
        <v>72</v>
      </c>
      <c r="G18" s="3"/>
      <c r="H18" s="3"/>
      <c r="I18" s="3">
        <v>5.0999999999999996</v>
      </c>
      <c r="K18" s="37">
        <v>-2653229.9300000002</v>
      </c>
      <c r="L18" s="45"/>
      <c r="M18" s="37">
        <v>-2092383.77</v>
      </c>
    </row>
    <row r="19" spans="1:16" ht="21.95" customHeight="1">
      <c r="A19" s="29" t="s">
        <v>73</v>
      </c>
      <c r="G19" s="3"/>
      <c r="H19" s="3"/>
      <c r="K19" s="55">
        <f>SUM(K17:K18)</f>
        <v>56407973.680000074</v>
      </c>
      <c r="L19" s="13"/>
      <c r="M19" s="55">
        <f>SUM(M17:M18)</f>
        <v>104821169.72000001</v>
      </c>
      <c r="P19" s="42"/>
    </row>
    <row r="20" spans="1:16" ht="21.95" customHeight="1">
      <c r="A20" s="4" t="s">
        <v>74</v>
      </c>
      <c r="G20" s="3"/>
      <c r="H20" s="3"/>
      <c r="I20" s="3">
        <v>14.2</v>
      </c>
      <c r="K20" s="37">
        <v>-11579301.58</v>
      </c>
      <c r="L20" s="54"/>
      <c r="M20" s="37">
        <v>-20779568.439999998</v>
      </c>
    </row>
    <row r="21" spans="1:16" ht="21.95" customHeight="1">
      <c r="A21" s="29" t="s">
        <v>75</v>
      </c>
      <c r="G21" s="3"/>
      <c r="H21" s="3"/>
      <c r="K21" s="55">
        <f>SUM(K19:K20)</f>
        <v>44828672.100000076</v>
      </c>
      <c r="L21" s="13"/>
      <c r="M21" s="55">
        <f>SUM(M19:M20)</f>
        <v>84041601.280000016</v>
      </c>
      <c r="P21" s="42"/>
    </row>
    <row r="22" spans="1:16" ht="21.95" customHeight="1">
      <c r="A22" s="4" t="s">
        <v>76</v>
      </c>
      <c r="G22" s="3"/>
      <c r="H22" s="3"/>
      <c r="I22" s="3"/>
      <c r="K22" s="109">
        <v>0</v>
      </c>
      <c r="L22" s="13"/>
      <c r="M22" s="109">
        <v>0</v>
      </c>
    </row>
    <row r="23" spans="1:16" ht="21.95" customHeight="1" thickBot="1">
      <c r="A23" s="56" t="s">
        <v>77</v>
      </c>
      <c r="G23" s="3"/>
      <c r="H23" s="3"/>
      <c r="K23" s="43">
        <f>SUM(K21,K22)</f>
        <v>44828672.100000076</v>
      </c>
      <c r="L23" s="13"/>
      <c r="M23" s="43">
        <f>SUM(M21,M22)</f>
        <v>84041601.280000016</v>
      </c>
      <c r="O23" s="63"/>
      <c r="P23" s="42"/>
    </row>
    <row r="24" spans="1:16" ht="21.95" customHeight="1" thickTop="1">
      <c r="A24" s="29"/>
      <c r="G24" s="3"/>
      <c r="H24" s="3"/>
      <c r="K24" s="13"/>
      <c r="L24" s="13"/>
      <c r="M24" s="30"/>
      <c r="P24" s="42"/>
    </row>
    <row r="25" spans="1:16" ht="21.95" customHeight="1">
      <c r="A25" s="29" t="s">
        <v>78</v>
      </c>
      <c r="G25" s="3"/>
      <c r="I25" s="3">
        <v>20</v>
      </c>
      <c r="K25" s="31">
        <v>4.4828672100000073</v>
      </c>
      <c r="L25" s="16"/>
      <c r="M25" s="31">
        <v>8.4041601280000009</v>
      </c>
    </row>
    <row r="26" spans="1:16" ht="21.95" customHeight="1">
      <c r="A26" s="29"/>
    </row>
    <row r="27" spans="1:16" ht="21.95" customHeight="1">
      <c r="A27" s="19" t="s">
        <v>27</v>
      </c>
      <c r="P27" s="42"/>
    </row>
    <row r="28" spans="1:16" ht="21.95" customHeight="1">
      <c r="A28" s="19"/>
      <c r="P28" s="42"/>
    </row>
    <row r="29" spans="1:16" ht="21.95" customHeight="1">
      <c r="A29" s="19"/>
      <c r="P29" s="42"/>
    </row>
    <row r="30" spans="1:16" ht="21.95" customHeight="1">
      <c r="A30" s="19"/>
      <c r="P30" s="42"/>
    </row>
    <row r="31" spans="1:16" ht="21.95" customHeight="1">
      <c r="A31" s="19"/>
      <c r="P31" s="42"/>
    </row>
    <row r="32" spans="1:16" ht="21.95" customHeight="1">
      <c r="A32" s="19"/>
      <c r="P32" s="42"/>
    </row>
    <row r="33" spans="1:17" ht="21.95" customHeight="1">
      <c r="A33" s="19"/>
      <c r="P33" s="42"/>
    </row>
    <row r="34" spans="1:17" ht="21.95" customHeight="1">
      <c r="A34" s="29"/>
      <c r="K34" s="17">
        <v>10000000</v>
      </c>
      <c r="L34" s="17"/>
      <c r="M34" s="17">
        <v>10000000</v>
      </c>
      <c r="P34" s="42"/>
      <c r="Q34" s="42"/>
    </row>
    <row r="35" spans="1:17" ht="21.95" customHeight="1">
      <c r="A35" s="29"/>
      <c r="K35" s="17"/>
      <c r="L35" s="17"/>
      <c r="M35" s="17"/>
      <c r="P35" s="42"/>
      <c r="Q35" s="42"/>
    </row>
    <row r="36" spans="1:17" ht="21.95" customHeight="1">
      <c r="A36" s="29"/>
      <c r="K36" s="17"/>
      <c r="L36" s="17"/>
      <c r="M36" s="17"/>
      <c r="P36" s="42"/>
      <c r="Q36" s="42"/>
    </row>
    <row r="37" spans="1:17" ht="37.700000000000003" customHeight="1">
      <c r="A37" s="29"/>
      <c r="K37" s="17"/>
      <c r="L37" s="17"/>
      <c r="M37" s="17"/>
      <c r="P37" s="42"/>
      <c r="Q37" s="42"/>
    </row>
    <row r="38" spans="1:17" ht="21.95" customHeight="1">
      <c r="M38" s="1" t="s">
        <v>156</v>
      </c>
    </row>
    <row r="119" spans="11:11" ht="21.95" customHeight="1">
      <c r="K119" s="4" t="s">
        <v>79</v>
      </c>
    </row>
  </sheetData>
  <mergeCells count="3">
    <mergeCell ref="A1:M1"/>
    <mergeCell ref="A2:M2"/>
    <mergeCell ref="K5:M5"/>
  </mergeCells>
  <pageMargins left="0.98425196850393704" right="0.39370078740157483" top="0.59055118110236227" bottom="0.31496062992125984" header="0.51181102362204722" footer="0.51181102362204722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O2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2.42578125" style="10" customWidth="1"/>
    <col min="2" max="2" width="3.140625" style="10" customWidth="1"/>
    <col min="3" max="3" width="2.42578125" style="10" customWidth="1"/>
    <col min="4" max="4" width="33.42578125" style="10" customWidth="1"/>
    <col min="5" max="5" width="9.7109375" style="10" customWidth="1"/>
    <col min="6" max="6" width="0.85546875" style="10" customWidth="1"/>
    <col min="7" max="7" width="16.7109375" style="10" customWidth="1"/>
    <col min="8" max="8" width="0.85546875" style="10" customWidth="1"/>
    <col min="9" max="9" width="16.7109375" style="10" customWidth="1"/>
    <col min="10" max="10" width="0.85546875" style="10" customWidth="1"/>
    <col min="11" max="11" width="17.7109375" style="10" customWidth="1"/>
    <col min="12" max="12" width="0.85546875" style="10" customWidth="1"/>
    <col min="13" max="13" width="17.7109375" style="10" customWidth="1"/>
    <col min="14" max="14" width="0.85546875" style="10" customWidth="1"/>
    <col min="15" max="15" width="16.7109375" style="10" customWidth="1"/>
    <col min="16" max="16" width="14.140625" style="10" bestFit="1" customWidth="1"/>
    <col min="17" max="16384" width="9.140625" style="10"/>
  </cols>
  <sheetData>
    <row r="1" spans="1:15" ht="21.6" customHeight="1">
      <c r="A1" s="113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21.6" customHeight="1">
      <c r="A2" s="112" t="s">
        <v>80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</row>
    <row r="3" spans="1:15" ht="21.6" customHeight="1">
      <c r="A3" s="111" t="str">
        <f>'งบกำไรขาดทุนเบ็ดเสร็จ (9M)'!A3</f>
        <v>สำหรับงวดเก้าเดือน สิ้นสุดวันที่  30 กันยายน 2566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21.6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21.6" customHeight="1">
      <c r="G5" s="123" t="s">
        <v>2</v>
      </c>
      <c r="H5" s="123"/>
      <c r="I5" s="123"/>
      <c r="J5" s="123"/>
      <c r="K5" s="123"/>
      <c r="L5" s="123"/>
      <c r="M5" s="123"/>
      <c r="N5" s="123"/>
      <c r="O5" s="123"/>
    </row>
    <row r="6" spans="1:15" ht="21.6" customHeight="1">
      <c r="G6" s="9" t="s">
        <v>50</v>
      </c>
      <c r="I6" s="9" t="s">
        <v>54</v>
      </c>
      <c r="K6" s="122" t="s">
        <v>55</v>
      </c>
      <c r="L6" s="122"/>
      <c r="M6" s="122"/>
      <c r="N6" s="9"/>
      <c r="O6" s="9" t="s">
        <v>81</v>
      </c>
    </row>
    <row r="7" spans="1:15" ht="21.6" customHeight="1">
      <c r="G7" s="9" t="s">
        <v>82</v>
      </c>
      <c r="I7" s="9"/>
      <c r="K7" s="9" t="s">
        <v>83</v>
      </c>
      <c r="M7" s="9" t="s">
        <v>57</v>
      </c>
      <c r="N7" s="9"/>
      <c r="O7" s="9" t="s">
        <v>49</v>
      </c>
    </row>
    <row r="8" spans="1:15" ht="21.6" customHeight="1">
      <c r="E8" s="5" t="s">
        <v>6</v>
      </c>
      <c r="G8" s="107" t="s">
        <v>84</v>
      </c>
      <c r="I8" s="107"/>
      <c r="K8" s="107" t="s">
        <v>85</v>
      </c>
      <c r="M8" s="107"/>
      <c r="N8" s="9"/>
      <c r="O8" s="107"/>
    </row>
    <row r="9" spans="1:15" ht="21.6" customHeight="1">
      <c r="A9" s="20" t="s">
        <v>86</v>
      </c>
      <c r="B9" s="57"/>
      <c r="C9" s="57"/>
      <c r="D9" s="57"/>
      <c r="G9" s="30">
        <v>100000000</v>
      </c>
      <c r="H9" s="30"/>
      <c r="I9" s="30">
        <v>62500000</v>
      </c>
      <c r="J9" s="30"/>
      <c r="K9" s="30">
        <v>10000000</v>
      </c>
      <c r="M9" s="30">
        <v>196170210.47999999</v>
      </c>
      <c r="N9" s="30"/>
      <c r="O9" s="55">
        <f>SUM(G9:M9)</f>
        <v>368670210.48000002</v>
      </c>
    </row>
    <row r="10" spans="1:15" ht="21.6" customHeight="1">
      <c r="A10" s="20" t="s">
        <v>87</v>
      </c>
      <c r="B10" s="57"/>
      <c r="C10" s="57"/>
      <c r="D10" s="57"/>
      <c r="E10" s="3">
        <v>19</v>
      </c>
      <c r="G10" s="30">
        <v>0</v>
      </c>
      <c r="H10" s="30"/>
      <c r="I10" s="30">
        <v>0</v>
      </c>
      <c r="J10" s="30"/>
      <c r="K10" s="30">
        <v>0</v>
      </c>
      <c r="M10" s="108">
        <v>-3500000</v>
      </c>
      <c r="N10" s="30"/>
      <c r="O10" s="108">
        <f>SUM(G10:M10)</f>
        <v>-3500000</v>
      </c>
    </row>
    <row r="11" spans="1:15" ht="21.6" hidden="1" customHeight="1">
      <c r="A11" s="57"/>
      <c r="B11" s="57"/>
      <c r="C11" s="57"/>
      <c r="D11" s="57"/>
      <c r="G11" s="30"/>
      <c r="H11" s="30"/>
      <c r="I11" s="30"/>
      <c r="J11" s="30"/>
      <c r="K11" s="30"/>
      <c r="M11" s="30"/>
      <c r="N11" s="30"/>
      <c r="O11" s="55"/>
    </row>
    <row r="12" spans="1:15" ht="21.6" customHeight="1">
      <c r="A12" s="57" t="s">
        <v>75</v>
      </c>
      <c r="B12" s="57"/>
      <c r="C12" s="57"/>
      <c r="D12" s="57"/>
      <c r="G12" s="30">
        <v>0</v>
      </c>
      <c r="H12" s="30"/>
      <c r="I12" s="30">
        <v>0</v>
      </c>
      <c r="J12" s="30"/>
      <c r="K12" s="30">
        <v>0</v>
      </c>
      <c r="M12" s="30">
        <v>84041601.280000001</v>
      </c>
      <c r="N12" s="30"/>
      <c r="O12" s="55">
        <f>SUM(G12:M12)</f>
        <v>84041601.280000001</v>
      </c>
    </row>
    <row r="13" spans="1:15" ht="21.6" hidden="1" customHeight="1">
      <c r="B13" s="10" t="s">
        <v>88</v>
      </c>
      <c r="C13" s="57"/>
      <c r="D13" s="57"/>
      <c r="G13" s="30">
        <v>0</v>
      </c>
      <c r="H13" s="13"/>
      <c r="I13" s="30">
        <v>0</v>
      </c>
      <c r="J13" s="13"/>
      <c r="K13" s="30">
        <v>0</v>
      </c>
      <c r="M13" s="30">
        <f>'งบกำไรขาดทุนเบ็ดเสร็จ (3M)'!M22</f>
        <v>0</v>
      </c>
      <c r="N13" s="30"/>
      <c r="O13" s="55">
        <f>SUM(G13:M13)</f>
        <v>0</v>
      </c>
    </row>
    <row r="14" spans="1:15" ht="21.6" customHeight="1" thickBot="1">
      <c r="A14" s="4" t="s">
        <v>149</v>
      </c>
      <c r="B14" s="57"/>
      <c r="C14" s="57"/>
      <c r="D14" s="57"/>
      <c r="G14" s="58">
        <f>SUM(G9:G13)</f>
        <v>100000000</v>
      </c>
      <c r="H14" s="13"/>
      <c r="I14" s="58">
        <f>SUM(I9:I13)</f>
        <v>62500000</v>
      </c>
      <c r="J14" s="13"/>
      <c r="K14" s="58">
        <f>SUM(K9:K13)</f>
        <v>10000000</v>
      </c>
      <c r="M14" s="58">
        <f>SUM(M9:M13)</f>
        <v>276711811.75999999</v>
      </c>
      <c r="N14" s="30"/>
      <c r="O14" s="58">
        <f>SUM(O9:O13)</f>
        <v>449211811.75999999</v>
      </c>
    </row>
    <row r="15" spans="1:15" ht="21.6" customHeight="1" thickTop="1">
      <c r="A15" s="57"/>
      <c r="B15" s="57"/>
      <c r="C15" s="57"/>
      <c r="D15" s="57"/>
      <c r="G15" s="30"/>
      <c r="H15" s="13"/>
      <c r="I15" s="30"/>
      <c r="J15" s="13"/>
      <c r="K15" s="30"/>
      <c r="M15" s="30"/>
      <c r="N15" s="30"/>
      <c r="O15" s="30"/>
    </row>
    <row r="16" spans="1:15" ht="21.6" customHeight="1">
      <c r="A16" s="20" t="s">
        <v>89</v>
      </c>
      <c r="B16" s="57"/>
      <c r="C16" s="57"/>
      <c r="D16" s="57"/>
      <c r="G16" s="30">
        <v>100000000</v>
      </c>
      <c r="H16" s="30"/>
      <c r="I16" s="30">
        <v>62500000</v>
      </c>
      <c r="J16" s="30"/>
      <c r="K16" s="30">
        <v>10000000</v>
      </c>
      <c r="M16" s="30">
        <v>293753772.74000001</v>
      </c>
      <c r="N16" s="30"/>
      <c r="O16" s="55">
        <f>SUM(G16:M16)</f>
        <v>466253772.74000001</v>
      </c>
    </row>
    <row r="17" spans="1:15" ht="21.6" customHeight="1">
      <c r="A17" s="20" t="s">
        <v>87</v>
      </c>
      <c r="B17" s="57"/>
      <c r="C17" s="57"/>
      <c r="D17" s="57"/>
      <c r="E17" s="3">
        <v>19</v>
      </c>
      <c r="G17" s="30">
        <v>0</v>
      </c>
      <c r="H17" s="30"/>
      <c r="I17" s="30">
        <v>0</v>
      </c>
      <c r="J17" s="30"/>
      <c r="K17" s="30">
        <v>0</v>
      </c>
      <c r="M17" s="108">
        <v>-39996000</v>
      </c>
      <c r="N17" s="30"/>
      <c r="O17" s="108">
        <f>SUM(G17:M17)</f>
        <v>-39996000</v>
      </c>
    </row>
    <row r="18" spans="1:15" ht="21.6" customHeight="1">
      <c r="A18" s="57" t="s">
        <v>75</v>
      </c>
      <c r="C18" s="57"/>
      <c r="D18" s="57"/>
      <c r="G18" s="30">
        <v>0</v>
      </c>
      <c r="H18" s="30"/>
      <c r="I18" s="30">
        <v>0</v>
      </c>
      <c r="J18" s="30"/>
      <c r="K18" s="30">
        <v>0</v>
      </c>
      <c r="M18" s="30">
        <v>44828672.100000076</v>
      </c>
      <c r="N18" s="30"/>
      <c r="O18" s="55">
        <f>SUM(G18:M18)</f>
        <v>44828672.100000076</v>
      </c>
    </row>
    <row r="19" spans="1:15" ht="21.6" customHeight="1" thickBot="1">
      <c r="A19" s="4" t="s">
        <v>150</v>
      </c>
      <c r="B19" s="57"/>
      <c r="C19" s="57"/>
      <c r="D19" s="57"/>
      <c r="G19" s="58">
        <f>SUM(G16:G18)</f>
        <v>100000000</v>
      </c>
      <c r="H19" s="13"/>
      <c r="I19" s="58">
        <f>SUM(I16:I18)</f>
        <v>62500000</v>
      </c>
      <c r="J19" s="13"/>
      <c r="K19" s="58">
        <f>SUM(K16:K18)</f>
        <v>10000000</v>
      </c>
      <c r="M19" s="58">
        <f>SUM(M16:M18)</f>
        <v>298586444.84000009</v>
      </c>
      <c r="N19" s="30"/>
      <c r="O19" s="58">
        <f>SUM(O16:O18)</f>
        <v>471086444.84000009</v>
      </c>
    </row>
    <row r="20" spans="1:15" ht="21.6" customHeight="1" thickTop="1">
      <c r="A20" s="4"/>
      <c r="B20" s="57"/>
      <c r="C20" s="57"/>
      <c r="D20" s="57"/>
      <c r="G20" s="30"/>
      <c r="H20" s="13"/>
      <c r="I20" s="30"/>
      <c r="J20" s="13"/>
      <c r="K20" s="30"/>
      <c r="M20" s="30"/>
      <c r="N20" s="30"/>
      <c r="O20" s="30"/>
    </row>
    <row r="21" spans="1:15" ht="21.6" customHeight="1">
      <c r="A21" s="19" t="s">
        <v>27</v>
      </c>
      <c r="B21" s="57"/>
      <c r="C21" s="57"/>
      <c r="D21" s="57"/>
      <c r="G21" s="30"/>
      <c r="H21" s="13"/>
      <c r="I21" s="30"/>
      <c r="J21" s="13"/>
      <c r="K21" s="30"/>
      <c r="M21" s="30"/>
      <c r="N21" s="30"/>
      <c r="O21" s="30"/>
    </row>
    <row r="22" spans="1:15" ht="21.6" customHeight="1">
      <c r="A22" s="4"/>
      <c r="B22" s="57"/>
      <c r="C22" s="57"/>
      <c r="D22" s="57"/>
      <c r="G22" s="30"/>
      <c r="H22" s="13"/>
      <c r="I22" s="30"/>
      <c r="J22" s="13"/>
      <c r="K22" s="30"/>
      <c r="M22" s="30"/>
      <c r="N22" s="30"/>
      <c r="O22" s="30"/>
    </row>
    <row r="23" spans="1:15" ht="21.6" customHeight="1">
      <c r="B23" s="57"/>
      <c r="C23" s="57"/>
      <c r="D23" s="57"/>
      <c r="G23" s="30"/>
      <c r="H23" s="13"/>
      <c r="I23" s="30"/>
      <c r="J23" s="13"/>
      <c r="K23" s="30"/>
      <c r="M23" s="65"/>
      <c r="N23" s="30"/>
      <c r="O23" s="30"/>
    </row>
    <row r="24" spans="1:15" ht="21.6" customHeight="1">
      <c r="A24" s="19"/>
      <c r="B24" s="57"/>
      <c r="C24" s="57"/>
      <c r="D24" s="57"/>
      <c r="G24" s="30"/>
      <c r="H24" s="13"/>
      <c r="I24" s="30"/>
      <c r="J24" s="13"/>
      <c r="K24" s="30"/>
      <c r="M24" s="65"/>
      <c r="N24" s="30"/>
      <c r="O24" s="30"/>
    </row>
    <row r="25" spans="1:15" ht="33.75" customHeight="1">
      <c r="A25" s="19"/>
      <c r="B25" s="57"/>
      <c r="C25" s="57"/>
      <c r="D25" s="57"/>
      <c r="G25" s="30"/>
      <c r="H25" s="13"/>
      <c r="I25" s="30"/>
      <c r="J25" s="13"/>
      <c r="K25" s="30"/>
      <c r="M25" s="65"/>
      <c r="N25" s="30"/>
      <c r="O25" s="30"/>
    </row>
    <row r="26" spans="1:15" ht="21.6" customHeight="1">
      <c r="B26" s="57"/>
      <c r="C26" s="57"/>
      <c r="D26" s="57"/>
      <c r="O26" s="18" t="s">
        <v>155</v>
      </c>
    </row>
    <row r="29" spans="1:15">
      <c r="M29" s="66"/>
    </row>
  </sheetData>
  <mergeCells count="2">
    <mergeCell ref="K6:M6"/>
    <mergeCell ref="G5:O5"/>
  </mergeCells>
  <printOptions horizontalCentered="1"/>
  <pageMargins left="0.78740157480314965" right="0.78740157480314965" top="0.98425196850393704" bottom="0.39370078740157483" header="0.51181102362204722" footer="0.51181102362204722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89"/>
  <sheetViews>
    <sheetView view="pageBreakPreview" zoomScaleNormal="100" zoomScaleSheetLayoutView="100" workbookViewId="0">
      <selection activeCell="A4" sqref="A4"/>
    </sheetView>
  </sheetViews>
  <sheetFormatPr defaultColWidth="9.140625" defaultRowHeight="20.25"/>
  <cols>
    <col min="1" max="1" width="3.7109375" style="83" customWidth="1"/>
    <col min="2" max="4" width="4.7109375" style="83" customWidth="1"/>
    <col min="5" max="6" width="10.7109375" style="83" customWidth="1"/>
    <col min="7" max="7" width="18.7109375" style="83" customWidth="1"/>
    <col min="8" max="8" width="9.7109375" style="83" customWidth="1"/>
    <col min="9" max="9" width="0.85546875" style="83" customWidth="1"/>
    <col min="10" max="10" width="15.7109375" style="83" customWidth="1"/>
    <col min="11" max="11" width="0.85546875" style="83" customWidth="1"/>
    <col min="12" max="12" width="15.7109375" style="83" customWidth="1"/>
    <col min="13" max="13" width="1.140625" style="83" customWidth="1"/>
    <col min="14" max="14" width="10.85546875" style="83" customWidth="1"/>
    <col min="15" max="15" width="15.28515625" style="83" customWidth="1"/>
    <col min="16" max="16" width="16.28515625" style="83" customWidth="1"/>
    <col min="17" max="17" width="12.42578125" style="83" customWidth="1"/>
    <col min="18" max="16384" width="9.140625" style="83"/>
  </cols>
  <sheetData>
    <row r="1" spans="1:14" ht="20.100000000000001" customHeight="1">
      <c r="A1" s="81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4" ht="20.100000000000001" customHeight="1">
      <c r="A2" s="81" t="s">
        <v>90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4" ht="20.100000000000001" customHeight="1">
      <c r="A3" s="81" t="str">
        <f>'งบกำไรขาดทุนเบ็ดเสร็จ (9M)'!A3</f>
        <v>สำหรับงวดเก้าเดือน สิ้นสุดวันที่  30 กันยายน 2566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4" ht="20.100000000000001" customHeight="1">
      <c r="A4" s="84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4" ht="20.100000000000001" customHeight="1">
      <c r="J5" s="85"/>
      <c r="K5" s="85" t="s">
        <v>2</v>
      </c>
      <c r="L5" s="85"/>
    </row>
    <row r="6" spans="1:14" ht="20.100000000000001" customHeight="1">
      <c r="H6" s="85" t="s">
        <v>6</v>
      </c>
      <c r="J6" s="86" t="s">
        <v>61</v>
      </c>
      <c r="K6" s="87"/>
      <c r="L6" s="86" t="s">
        <v>62</v>
      </c>
    </row>
    <row r="7" spans="1:14" ht="20.100000000000001" customHeight="1">
      <c r="A7" s="88" t="s">
        <v>91</v>
      </c>
      <c r="H7" s="88"/>
      <c r="J7" s="89"/>
      <c r="K7" s="89"/>
      <c r="L7" s="89"/>
    </row>
    <row r="8" spans="1:14" ht="20.100000000000001" customHeight="1">
      <c r="A8" s="83" t="s">
        <v>73</v>
      </c>
      <c r="H8" s="88"/>
      <c r="J8" s="90">
        <v>56407973.68</v>
      </c>
      <c r="K8" s="90"/>
      <c r="L8" s="90">
        <v>104821169.72</v>
      </c>
      <c r="N8" s="91"/>
    </row>
    <row r="9" spans="1:14" ht="20.100000000000001" customHeight="1">
      <c r="A9" s="83" t="s">
        <v>92</v>
      </c>
      <c r="H9" s="88"/>
      <c r="J9" s="90"/>
      <c r="K9" s="90"/>
      <c r="L9" s="90"/>
      <c r="N9" s="91"/>
    </row>
    <row r="10" spans="1:14" ht="20.100000000000001" customHeight="1">
      <c r="B10" s="83" t="s">
        <v>93</v>
      </c>
      <c r="H10" s="88"/>
      <c r="J10" s="90"/>
      <c r="K10" s="90"/>
      <c r="L10" s="90"/>
    </row>
    <row r="11" spans="1:14" ht="20.100000000000001" customHeight="1">
      <c r="A11" s="83" t="s">
        <v>94</v>
      </c>
      <c r="H11" s="92" t="s">
        <v>95</v>
      </c>
      <c r="I11" s="87"/>
      <c r="J11" s="90">
        <v>30218335.030000001</v>
      </c>
      <c r="K11" s="90"/>
      <c r="L11" s="90">
        <v>25562425.030000001</v>
      </c>
      <c r="N11" s="91"/>
    </row>
    <row r="12" spans="1:14" ht="20.100000000000001" customHeight="1">
      <c r="A12" s="83" t="s">
        <v>144</v>
      </c>
      <c r="H12" s="87">
        <v>7</v>
      </c>
      <c r="I12" s="87"/>
      <c r="J12" s="90">
        <v>353505</v>
      </c>
      <c r="K12" s="90"/>
      <c r="L12" s="90">
        <v>101444</v>
      </c>
      <c r="N12" s="91"/>
    </row>
    <row r="13" spans="1:14" ht="20.100000000000001" customHeight="1">
      <c r="A13" s="83" t="s">
        <v>96</v>
      </c>
      <c r="H13" s="87">
        <v>7</v>
      </c>
      <c r="I13" s="87"/>
      <c r="J13" s="90">
        <v>511123.27</v>
      </c>
      <c r="K13" s="90"/>
      <c r="L13" s="90">
        <v>1363378.69</v>
      </c>
      <c r="N13" s="91"/>
    </row>
    <row r="14" spans="1:14" ht="20.100000000000001" customHeight="1">
      <c r="A14" s="83" t="s">
        <v>161</v>
      </c>
      <c r="H14" s="87">
        <v>7</v>
      </c>
      <c r="I14" s="87"/>
      <c r="J14" s="90">
        <v>-48612.480000000003</v>
      </c>
      <c r="K14" s="90"/>
      <c r="L14" s="90">
        <v>0</v>
      </c>
      <c r="N14" s="91"/>
    </row>
    <row r="15" spans="1:14" ht="20.100000000000001" customHeight="1">
      <c r="A15" s="83" t="s">
        <v>97</v>
      </c>
      <c r="H15" s="87">
        <v>18</v>
      </c>
      <c r="I15" s="87"/>
      <c r="J15" s="93">
        <v>1420691</v>
      </c>
      <c r="K15" s="93"/>
      <c r="L15" s="93">
        <v>1225604</v>
      </c>
    </row>
    <row r="16" spans="1:14" ht="20.100000000000001" customHeight="1">
      <c r="A16" s="83" t="s">
        <v>98</v>
      </c>
    </row>
    <row r="17" spans="1:15" ht="20.100000000000001" customHeight="1">
      <c r="B17" s="83" t="s">
        <v>14</v>
      </c>
      <c r="H17" s="87"/>
      <c r="I17" s="87"/>
      <c r="J17" s="93">
        <v>0</v>
      </c>
      <c r="K17" s="93"/>
      <c r="L17" s="93">
        <v>485063.71</v>
      </c>
    </row>
    <row r="18" spans="1:15" ht="20.100000000000001" customHeight="1">
      <c r="A18" s="83" t="s">
        <v>99</v>
      </c>
      <c r="H18" s="87"/>
      <c r="I18" s="87"/>
      <c r="J18" s="93">
        <v>0</v>
      </c>
      <c r="K18" s="93"/>
      <c r="L18" s="93">
        <v>23808.05</v>
      </c>
    </row>
    <row r="19" spans="1:15" ht="20.100000000000001" customHeight="1">
      <c r="A19" s="83" t="s">
        <v>100</v>
      </c>
      <c r="H19" s="87" t="s">
        <v>101</v>
      </c>
      <c r="I19" s="87"/>
      <c r="J19" s="93">
        <v>-974711.05</v>
      </c>
      <c r="K19" s="93"/>
      <c r="L19" s="93">
        <v>0</v>
      </c>
    </row>
    <row r="20" spans="1:15" ht="20.100000000000001" customHeight="1">
      <c r="A20" s="83" t="s">
        <v>102</v>
      </c>
      <c r="H20" s="87"/>
      <c r="I20" s="87"/>
      <c r="J20" s="93">
        <v>0</v>
      </c>
      <c r="K20" s="93"/>
      <c r="L20" s="93">
        <v>-375443.76</v>
      </c>
    </row>
    <row r="21" spans="1:15" ht="20.100000000000001" customHeight="1">
      <c r="A21" s="83" t="s">
        <v>151</v>
      </c>
      <c r="H21" s="87"/>
      <c r="I21" s="87"/>
      <c r="J21" s="93">
        <v>0</v>
      </c>
      <c r="K21" s="93"/>
      <c r="L21" s="93">
        <v>-4836064</v>
      </c>
    </row>
    <row r="22" spans="1:15" ht="20.100000000000001" customHeight="1">
      <c r="A22" s="83" t="s">
        <v>162</v>
      </c>
      <c r="H22" s="87">
        <v>11</v>
      </c>
      <c r="I22" s="87"/>
      <c r="J22" s="93">
        <v>41730</v>
      </c>
      <c r="K22" s="93"/>
      <c r="L22" s="93">
        <v>65000</v>
      </c>
    </row>
    <row r="23" spans="1:15" ht="20.100000000000001" customHeight="1">
      <c r="A23" s="83" t="s">
        <v>103</v>
      </c>
      <c r="H23" s="94"/>
      <c r="I23" s="87"/>
      <c r="J23" s="93">
        <v>-698081.92</v>
      </c>
      <c r="K23" s="93"/>
      <c r="L23" s="93">
        <v>-211897.44</v>
      </c>
    </row>
    <row r="24" spans="1:15" ht="20.100000000000001" customHeight="1">
      <c r="A24" s="83" t="s">
        <v>72</v>
      </c>
      <c r="H24" s="88"/>
      <c r="J24" s="95">
        <v>2653229.9300000002</v>
      </c>
      <c r="K24" s="90"/>
      <c r="L24" s="95">
        <v>2092383.77</v>
      </c>
    </row>
    <row r="25" spans="1:15" ht="20.100000000000001" customHeight="1">
      <c r="A25" s="83" t="s">
        <v>104</v>
      </c>
      <c r="H25" s="88"/>
      <c r="J25" s="96"/>
      <c r="K25" s="96"/>
      <c r="L25" s="96"/>
      <c r="O25" s="97"/>
    </row>
    <row r="26" spans="1:15" ht="20.100000000000001" customHeight="1">
      <c r="B26" s="83" t="s">
        <v>105</v>
      </c>
      <c r="H26" s="88"/>
      <c r="J26" s="90">
        <f>SUM(J8:J24)</f>
        <v>89885182.460000008</v>
      </c>
      <c r="K26" s="90"/>
      <c r="L26" s="90">
        <f>SUM(L8:L24)</f>
        <v>130316871.76999998</v>
      </c>
      <c r="O26" s="97"/>
    </row>
    <row r="27" spans="1:15" ht="20.100000000000001" customHeight="1">
      <c r="A27" s="83" t="s">
        <v>106</v>
      </c>
      <c r="H27" s="88"/>
      <c r="J27" s="98"/>
      <c r="K27" s="98"/>
      <c r="L27" s="98"/>
      <c r="O27" s="97"/>
    </row>
    <row r="28" spans="1:15" ht="20.100000000000001" customHeight="1">
      <c r="B28" s="83" t="s">
        <v>107</v>
      </c>
      <c r="H28" s="88"/>
      <c r="J28" s="90">
        <v>-6694972.7300000004</v>
      </c>
      <c r="K28" s="90"/>
      <c r="L28" s="90">
        <v>-9448350.7300000004</v>
      </c>
      <c r="N28" s="91"/>
      <c r="O28" s="97"/>
    </row>
    <row r="29" spans="1:15" ht="20.100000000000001" customHeight="1">
      <c r="B29" s="83" t="s">
        <v>13</v>
      </c>
      <c r="H29" s="88"/>
      <c r="J29" s="90">
        <v>1080464.4699999988</v>
      </c>
      <c r="K29" s="90"/>
      <c r="L29" s="90">
        <v>645983.25</v>
      </c>
      <c r="N29" s="91"/>
      <c r="O29" s="97"/>
    </row>
    <row r="30" spans="1:15" ht="20.100000000000001" customHeight="1">
      <c r="B30" s="83" t="s">
        <v>15</v>
      </c>
      <c r="H30" s="88"/>
      <c r="J30" s="90">
        <v>2944890.1399999997</v>
      </c>
      <c r="K30" s="90"/>
      <c r="L30" s="90">
        <v>-960794.34</v>
      </c>
      <c r="O30" s="97"/>
    </row>
    <row r="31" spans="1:15" ht="20.100000000000001" customHeight="1">
      <c r="B31" s="83" t="s">
        <v>24</v>
      </c>
      <c r="H31" s="88"/>
      <c r="J31" s="90">
        <v>-1169178.9400000004</v>
      </c>
      <c r="K31" s="90"/>
      <c r="L31" s="90">
        <v>-1774462.6500000008</v>
      </c>
      <c r="O31" s="97"/>
    </row>
    <row r="32" spans="1:15" ht="20.100000000000001" customHeight="1">
      <c r="A32" s="83" t="s">
        <v>108</v>
      </c>
      <c r="H32" s="88"/>
      <c r="J32" s="98"/>
      <c r="K32" s="98"/>
      <c r="L32" s="98"/>
      <c r="O32" s="97"/>
    </row>
    <row r="33" spans="1:15" ht="20.100000000000001" customHeight="1">
      <c r="B33" s="83" t="s">
        <v>31</v>
      </c>
      <c r="H33" s="87"/>
      <c r="J33" s="90">
        <v>9606632.1300000008</v>
      </c>
      <c r="K33" s="90"/>
      <c r="L33" s="90">
        <v>12276834.039999999</v>
      </c>
      <c r="N33" s="91"/>
      <c r="O33" s="97"/>
    </row>
    <row r="34" spans="1:15" ht="20.100000000000001" customHeight="1">
      <c r="B34" s="83" t="s">
        <v>109</v>
      </c>
      <c r="H34" s="87">
        <v>18</v>
      </c>
      <c r="J34" s="90">
        <v>-449200</v>
      </c>
      <c r="K34" s="90"/>
      <c r="L34" s="90">
        <v>-436000</v>
      </c>
      <c r="N34" s="91"/>
      <c r="O34" s="97"/>
    </row>
    <row r="35" spans="1:15" ht="20.100000000000001" customHeight="1">
      <c r="B35" s="83" t="s">
        <v>110</v>
      </c>
      <c r="H35" s="87"/>
      <c r="J35" s="90">
        <v>0</v>
      </c>
      <c r="K35" s="90"/>
      <c r="L35" s="90">
        <v>-13145486</v>
      </c>
      <c r="N35" s="91"/>
      <c r="O35" s="97"/>
    </row>
    <row r="36" spans="1:15" ht="20.100000000000001" customHeight="1">
      <c r="B36" s="83" t="s">
        <v>40</v>
      </c>
      <c r="H36" s="87"/>
      <c r="J36" s="90">
        <v>766076.57999999984</v>
      </c>
      <c r="K36" s="90"/>
      <c r="L36" s="90">
        <v>142791.42000000001</v>
      </c>
      <c r="N36" s="91"/>
      <c r="O36" s="97"/>
    </row>
    <row r="37" spans="1:15" ht="20.100000000000001" customHeight="1">
      <c r="A37" s="88" t="s">
        <v>111</v>
      </c>
      <c r="H37" s="87"/>
      <c r="J37" s="99">
        <f>SUM(J25:J36)</f>
        <v>95969894.109999999</v>
      </c>
      <c r="K37" s="90"/>
      <c r="L37" s="99">
        <f>SUM(L25:L36)</f>
        <v>117617386.75999998</v>
      </c>
      <c r="O37" s="97"/>
    </row>
    <row r="38" spans="1:15" ht="20.100000000000001" customHeight="1">
      <c r="A38" s="83" t="s">
        <v>112</v>
      </c>
      <c r="H38" s="88"/>
      <c r="J38" s="93">
        <v>-2659278.06</v>
      </c>
      <c r="K38" s="93"/>
      <c r="L38" s="93">
        <v>-2104075.86</v>
      </c>
      <c r="N38" s="91"/>
      <c r="O38" s="97"/>
    </row>
    <row r="39" spans="1:15" ht="20.100000000000001" customHeight="1">
      <c r="A39" s="83" t="s">
        <v>113</v>
      </c>
      <c r="H39" s="88"/>
      <c r="J39" s="95">
        <v>-15876291.309999999</v>
      </c>
      <c r="K39" s="90"/>
      <c r="L39" s="95">
        <v>-16163926.359999999</v>
      </c>
      <c r="N39" s="91"/>
      <c r="O39" s="97"/>
    </row>
    <row r="40" spans="1:15" ht="20.100000000000001" customHeight="1">
      <c r="A40" s="88" t="s">
        <v>114</v>
      </c>
      <c r="H40" s="88"/>
      <c r="J40" s="100">
        <f>SUM(J37:J39)</f>
        <v>77434324.739999995</v>
      </c>
      <c r="K40" s="98"/>
      <c r="L40" s="100">
        <f>SUM(L37:L39)</f>
        <v>99349384.539999977</v>
      </c>
      <c r="O40" s="97"/>
    </row>
    <row r="41" spans="1:15" ht="16.899999999999999" customHeight="1">
      <c r="A41" s="88"/>
      <c r="H41" s="88"/>
      <c r="J41" s="101"/>
      <c r="K41" s="98"/>
      <c r="L41" s="101"/>
      <c r="O41" s="97"/>
    </row>
    <row r="42" spans="1:15" ht="20.100000000000001" customHeight="1">
      <c r="A42" s="103" t="s">
        <v>27</v>
      </c>
      <c r="H42" s="88"/>
      <c r="J42" s="101"/>
      <c r="K42" s="98"/>
      <c r="L42" s="101"/>
      <c r="O42" s="97"/>
    </row>
    <row r="43" spans="1:15" ht="16.899999999999999" customHeight="1">
      <c r="A43" s="103"/>
      <c r="H43" s="88"/>
      <c r="J43" s="101"/>
      <c r="K43" s="98"/>
      <c r="L43" s="101"/>
      <c r="O43" s="97"/>
    </row>
    <row r="44" spans="1:15" ht="20.100000000000001" customHeight="1"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2" t="s">
        <v>153</v>
      </c>
      <c r="O44" s="97"/>
    </row>
    <row r="45" spans="1:15" s="4" customFormat="1" ht="20.100000000000001" customHeight="1">
      <c r="A45" s="21" t="s">
        <v>0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O45" s="59"/>
    </row>
    <row r="46" spans="1:15" s="4" customFormat="1" ht="20.100000000000001" customHeight="1">
      <c r="A46" s="21" t="s">
        <v>115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O46" s="59"/>
    </row>
    <row r="47" spans="1:15" s="4" customFormat="1" ht="20.100000000000001" customHeight="1">
      <c r="A47" s="21" t="str">
        <f>A3</f>
        <v>สำหรับงวดเก้าเดือน สิ้นสุดวันที่  30 กันยายน 2566</v>
      </c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O47" s="59"/>
    </row>
    <row r="48" spans="1:15" s="4" customFormat="1" ht="20.100000000000001" customHeight="1">
      <c r="O48" s="59"/>
    </row>
    <row r="49" spans="1:15" s="4" customFormat="1" ht="20.100000000000001" customHeight="1">
      <c r="J49" s="5"/>
      <c r="K49" s="5" t="s">
        <v>2</v>
      </c>
      <c r="L49" s="5"/>
      <c r="O49" s="59"/>
    </row>
    <row r="50" spans="1:15" s="4" customFormat="1" ht="20.100000000000001" customHeight="1">
      <c r="H50" s="5" t="s">
        <v>6</v>
      </c>
      <c r="J50" s="7" t="str">
        <f>J6</f>
        <v>ปี 2566</v>
      </c>
      <c r="K50" s="3"/>
      <c r="L50" s="7" t="str">
        <f>L6</f>
        <v>ปี 2565</v>
      </c>
      <c r="O50" s="59"/>
    </row>
    <row r="51" spans="1:15" s="4" customFormat="1" ht="20.100000000000001" customHeight="1">
      <c r="A51" s="29" t="s">
        <v>116</v>
      </c>
      <c r="J51" s="60"/>
      <c r="K51" s="60"/>
      <c r="L51" s="47"/>
      <c r="O51" s="59"/>
    </row>
    <row r="52" spans="1:15" s="4" customFormat="1" ht="20.100000000000001" customHeight="1">
      <c r="A52" s="4" t="s">
        <v>117</v>
      </c>
      <c r="H52" s="3">
        <v>9</v>
      </c>
      <c r="J52" s="60">
        <v>47000000</v>
      </c>
      <c r="K52" s="60"/>
      <c r="L52" s="60">
        <v>61466285.710000001</v>
      </c>
      <c r="O52" s="59"/>
    </row>
    <row r="53" spans="1:15" s="4" customFormat="1" ht="20.100000000000001" customHeight="1">
      <c r="A53" s="110" t="s">
        <v>118</v>
      </c>
      <c r="H53" s="3">
        <v>9</v>
      </c>
      <c r="J53" s="60">
        <v>-60000000</v>
      </c>
      <c r="K53" s="60"/>
      <c r="L53" s="60">
        <v>-47000000</v>
      </c>
      <c r="O53" s="59"/>
    </row>
    <row r="54" spans="1:15" s="4" customFormat="1" ht="20.100000000000001" customHeight="1">
      <c r="A54" s="4" t="s">
        <v>119</v>
      </c>
      <c r="H54" s="3">
        <v>10</v>
      </c>
      <c r="J54" s="60">
        <v>20000000</v>
      </c>
      <c r="K54" s="60"/>
      <c r="L54" s="60">
        <v>5000000</v>
      </c>
    </row>
    <row r="55" spans="1:15" s="4" customFormat="1" ht="20.100000000000001" customHeight="1">
      <c r="A55" s="116" t="s">
        <v>152</v>
      </c>
      <c r="H55" s="3">
        <v>10</v>
      </c>
      <c r="J55" s="60">
        <v>0</v>
      </c>
      <c r="K55" s="60"/>
      <c r="L55" s="60">
        <v>-20000000</v>
      </c>
    </row>
    <row r="56" spans="1:15" s="4" customFormat="1" ht="20.100000000000001" customHeight="1">
      <c r="A56" s="4" t="s">
        <v>120</v>
      </c>
      <c r="H56" s="3">
        <v>11</v>
      </c>
      <c r="J56" s="35">
        <v>-41152997.079999998</v>
      </c>
      <c r="K56" s="60"/>
      <c r="L56" s="35">
        <v>-13064133.76</v>
      </c>
      <c r="N56" s="42"/>
    </row>
    <row r="57" spans="1:15" s="4" customFormat="1" ht="20.100000000000001" customHeight="1">
      <c r="A57" s="4" t="s">
        <v>121</v>
      </c>
      <c r="H57" s="3">
        <v>13</v>
      </c>
      <c r="J57" s="11">
        <v>-75000</v>
      </c>
      <c r="K57" s="60"/>
      <c r="L57" s="11">
        <v>-118200</v>
      </c>
      <c r="O57" s="59"/>
    </row>
    <row r="58" spans="1:15" s="4" customFormat="1" ht="20.100000000000001" customHeight="1">
      <c r="A58" s="4" t="s">
        <v>122</v>
      </c>
      <c r="H58" s="3">
        <v>12.1</v>
      </c>
      <c r="J58" s="11">
        <v>-589750</v>
      </c>
      <c r="K58" s="60"/>
      <c r="L58" s="11">
        <v>0</v>
      </c>
      <c r="O58" s="59"/>
    </row>
    <row r="59" spans="1:15" s="4" customFormat="1" ht="20.100000000000001" customHeight="1">
      <c r="A59" s="4" t="s">
        <v>103</v>
      </c>
      <c r="H59" s="3"/>
      <c r="J59" s="35">
        <v>464057.26</v>
      </c>
      <c r="K59" s="60"/>
      <c r="L59" s="35">
        <v>212890.59</v>
      </c>
      <c r="O59" s="59"/>
    </row>
    <row r="60" spans="1:15" s="4" customFormat="1" ht="20.100000000000001" customHeight="1">
      <c r="A60" s="29" t="s">
        <v>123</v>
      </c>
      <c r="J60" s="38">
        <f>SUM(J52:J59)</f>
        <v>-34353689.82</v>
      </c>
      <c r="K60" s="60"/>
      <c r="L60" s="38">
        <f>SUM(L52:L59)</f>
        <v>-13503157.459999999</v>
      </c>
      <c r="O60" s="59"/>
    </row>
    <row r="61" spans="1:15" s="4" customFormat="1" ht="11.1" customHeight="1">
      <c r="J61" s="104"/>
      <c r="K61" s="104"/>
      <c r="L61" s="104"/>
    </row>
    <row r="62" spans="1:15" s="4" customFormat="1" ht="20.100000000000001" customHeight="1">
      <c r="A62" s="29" t="s">
        <v>124</v>
      </c>
      <c r="J62" s="61"/>
      <c r="K62" s="61"/>
      <c r="L62" s="61"/>
    </row>
    <row r="63" spans="1:15" s="4" customFormat="1" ht="20.100000000000001" customHeight="1">
      <c r="A63" s="4" t="s">
        <v>125</v>
      </c>
      <c r="J63" s="35">
        <v>0</v>
      </c>
      <c r="K63" s="35"/>
      <c r="L63" s="35">
        <v>-13012916.33</v>
      </c>
    </row>
    <row r="64" spans="1:15" s="4" customFormat="1" ht="20.100000000000001" customHeight="1">
      <c r="A64" s="4" t="s">
        <v>126</v>
      </c>
      <c r="H64" s="3">
        <v>17</v>
      </c>
      <c r="I64" s="3"/>
      <c r="J64" s="35">
        <v>-8015000</v>
      </c>
      <c r="K64" s="60"/>
      <c r="L64" s="35">
        <v>-24089677.02</v>
      </c>
    </row>
    <row r="65" spans="1:16" s="4" customFormat="1" ht="20.100000000000001" customHeight="1">
      <c r="A65" s="4" t="s">
        <v>127</v>
      </c>
      <c r="H65" s="3">
        <v>12.2</v>
      </c>
      <c r="I65" s="3"/>
      <c r="J65" s="35">
        <v>-27190641.090000007</v>
      </c>
      <c r="K65" s="60"/>
      <c r="L65" s="35">
        <v>-2563945.71</v>
      </c>
    </row>
    <row r="66" spans="1:16" s="4" customFormat="1" ht="20.100000000000001" customHeight="1">
      <c r="A66" s="4" t="s">
        <v>128</v>
      </c>
      <c r="H66" s="3">
        <v>19</v>
      </c>
      <c r="I66" s="3"/>
      <c r="J66" s="35">
        <v>-39837232.5</v>
      </c>
      <c r="K66" s="60"/>
      <c r="L66" s="35">
        <v>-3488636.14</v>
      </c>
    </row>
    <row r="67" spans="1:16" s="4" customFormat="1" ht="20.100000000000001" customHeight="1">
      <c r="A67" s="29" t="s">
        <v>129</v>
      </c>
      <c r="J67" s="38">
        <f>SUM(J63:J66)</f>
        <v>-75042873.590000004</v>
      </c>
      <c r="K67" s="60"/>
      <c r="L67" s="38">
        <f>SUM(L63:L66)</f>
        <v>-43155175.200000003</v>
      </c>
    </row>
    <row r="68" spans="1:16" s="4" customFormat="1" ht="11.1" customHeight="1">
      <c r="A68" s="29"/>
      <c r="J68" s="60"/>
      <c r="K68" s="60"/>
      <c r="L68" s="60"/>
    </row>
    <row r="69" spans="1:16" s="4" customFormat="1" ht="20.100000000000001" customHeight="1">
      <c r="A69" s="29" t="s">
        <v>130</v>
      </c>
      <c r="J69" s="35">
        <f>J40+J60+J67</f>
        <v>-31962238.670000009</v>
      </c>
      <c r="K69" s="60"/>
      <c r="L69" s="35">
        <f>L40+L60+L67</f>
        <v>42691051.87999998</v>
      </c>
    </row>
    <row r="70" spans="1:16" s="4" customFormat="1" ht="20.100000000000001" customHeight="1">
      <c r="A70" s="29" t="s">
        <v>131</v>
      </c>
      <c r="H70" s="3"/>
      <c r="J70" s="35">
        <v>75373896.450000018</v>
      </c>
      <c r="K70" s="60"/>
      <c r="L70" s="35">
        <v>19095699.539999999</v>
      </c>
    </row>
    <row r="71" spans="1:16" s="4" customFormat="1" ht="20.100000000000001" customHeight="1" thickBot="1">
      <c r="A71" s="29" t="s">
        <v>132</v>
      </c>
      <c r="H71" s="3"/>
      <c r="J71" s="39">
        <f>SUM(J69:J70)</f>
        <v>43411657.780000009</v>
      </c>
      <c r="K71" s="60"/>
      <c r="L71" s="39">
        <f>SUM(L69:L70)</f>
        <v>61786751.419999979</v>
      </c>
      <c r="N71" s="47"/>
      <c r="O71" s="44"/>
      <c r="P71" s="47"/>
    </row>
    <row r="72" spans="1:16" s="4" customFormat="1" ht="20.100000000000001" customHeight="1" thickTop="1">
      <c r="A72" s="29"/>
      <c r="J72" s="36"/>
      <c r="K72" s="60"/>
      <c r="L72" s="36"/>
      <c r="N72" s="42"/>
    </row>
    <row r="73" spans="1:16" s="4" customFormat="1" ht="20.100000000000001" customHeight="1">
      <c r="A73" s="29" t="s">
        <v>133</v>
      </c>
      <c r="J73" s="60"/>
      <c r="K73" s="60"/>
      <c r="L73" s="67"/>
      <c r="O73" s="40"/>
      <c r="P73" s="40"/>
    </row>
    <row r="74" spans="1:16" s="4" customFormat="1" ht="20.100000000000001" customHeight="1">
      <c r="A74" s="105" t="s">
        <v>134</v>
      </c>
      <c r="B74" s="4" t="s">
        <v>135</v>
      </c>
      <c r="O74" s="40"/>
      <c r="P74" s="40"/>
    </row>
    <row r="75" spans="1:16" s="4" customFormat="1" ht="20.100000000000001" customHeight="1">
      <c r="C75" s="4" t="s">
        <v>136</v>
      </c>
      <c r="H75" s="3">
        <v>11</v>
      </c>
      <c r="J75" s="35">
        <v>4908295.18</v>
      </c>
      <c r="K75" s="35"/>
      <c r="L75" s="35">
        <v>116010</v>
      </c>
    </row>
    <row r="76" spans="1:16" s="4" customFormat="1" ht="20.100000000000001" customHeight="1">
      <c r="C76" s="4" t="s">
        <v>137</v>
      </c>
      <c r="H76" s="3">
        <v>12.1</v>
      </c>
      <c r="J76" s="55">
        <v>1769250</v>
      </c>
      <c r="K76" s="35"/>
      <c r="L76" s="70">
        <v>29309314.629999999</v>
      </c>
      <c r="O76" s="40"/>
      <c r="P76" s="47"/>
    </row>
    <row r="77" spans="1:16" s="4" customFormat="1" ht="20.100000000000001" customHeight="1">
      <c r="C77" s="4" t="s">
        <v>39</v>
      </c>
      <c r="H77" s="3"/>
      <c r="J77" s="62">
        <v>398508.31</v>
      </c>
      <c r="K77" s="35"/>
      <c r="L77" s="62">
        <v>241225.81</v>
      </c>
      <c r="O77" s="47"/>
      <c r="P77" s="47"/>
    </row>
    <row r="78" spans="1:16" s="4" customFormat="1" ht="11.1" customHeight="1">
      <c r="H78" s="3"/>
      <c r="J78" s="44"/>
      <c r="L78" s="59"/>
    </row>
    <row r="79" spans="1:16" s="4" customFormat="1" ht="20.100000000000001" customHeight="1">
      <c r="A79" s="105" t="s">
        <v>138</v>
      </c>
      <c r="B79" s="4" t="s">
        <v>139</v>
      </c>
      <c r="J79" s="35"/>
      <c r="K79" s="35"/>
      <c r="L79" s="35"/>
      <c r="P79" s="47"/>
    </row>
    <row r="80" spans="1:16" s="4" customFormat="1" ht="20.100000000000001" customHeight="1">
      <c r="C80" s="4" t="s">
        <v>140</v>
      </c>
      <c r="H80" s="3"/>
      <c r="I80" s="3"/>
      <c r="J80" s="68">
        <v>20000000</v>
      </c>
      <c r="K80" s="35"/>
      <c r="L80" s="71">
        <v>20000000</v>
      </c>
      <c r="O80" s="47"/>
    </row>
    <row r="81" spans="1:12" s="4" customFormat="1" ht="20.100000000000001" customHeight="1">
      <c r="H81" s="3"/>
      <c r="I81" s="3"/>
      <c r="J81" s="68"/>
      <c r="K81" s="35"/>
      <c r="L81" s="35"/>
    </row>
    <row r="82" spans="1:12" s="4" customFormat="1" ht="20.100000000000001" customHeight="1">
      <c r="A82" s="19" t="s">
        <v>27</v>
      </c>
      <c r="H82" s="3"/>
      <c r="I82" s="3"/>
      <c r="J82" s="68"/>
      <c r="K82" s="35"/>
      <c r="L82" s="35"/>
    </row>
    <row r="83" spans="1:12" s="4" customFormat="1" ht="20.100000000000001" customHeight="1">
      <c r="A83" s="19"/>
      <c r="H83" s="3"/>
      <c r="I83" s="3"/>
      <c r="J83" s="68"/>
      <c r="K83" s="35"/>
      <c r="L83" s="35"/>
    </row>
    <row r="84" spans="1:12" s="4" customFormat="1" ht="20.100000000000001" customHeight="1">
      <c r="A84" s="19"/>
      <c r="H84" s="3"/>
      <c r="I84" s="3"/>
      <c r="J84" s="68"/>
      <c r="K84" s="35"/>
      <c r="L84" s="35"/>
    </row>
    <row r="85" spans="1:12" s="4" customFormat="1" ht="20.100000000000001" customHeight="1">
      <c r="A85" s="19"/>
      <c r="H85" s="3"/>
      <c r="I85" s="3"/>
      <c r="J85" s="68"/>
      <c r="K85" s="35"/>
      <c r="L85" s="35"/>
    </row>
    <row r="86" spans="1:12" s="4" customFormat="1" ht="20.100000000000001" customHeight="1">
      <c r="A86" s="19"/>
      <c r="H86" s="3"/>
      <c r="I86" s="3"/>
      <c r="J86" s="68"/>
      <c r="K86" s="35"/>
      <c r="L86" s="35"/>
    </row>
    <row r="87" spans="1:12" s="4" customFormat="1" ht="20.100000000000001" customHeight="1">
      <c r="A87" s="19"/>
      <c r="H87" s="3"/>
      <c r="I87" s="3"/>
      <c r="J87" s="68"/>
      <c r="K87" s="35"/>
      <c r="L87" s="35"/>
    </row>
    <row r="88" spans="1:12" s="4" customFormat="1" ht="20.45" customHeight="1">
      <c r="A88" s="19"/>
      <c r="H88" s="3"/>
      <c r="I88" s="3"/>
      <c r="J88" s="68"/>
      <c r="K88" s="35"/>
      <c r="L88" s="35"/>
    </row>
    <row r="89" spans="1:12" s="4" customFormat="1" ht="20.100000000000001" customHeight="1">
      <c r="J89" s="36"/>
      <c r="K89" s="60"/>
      <c r="L89" s="1" t="s">
        <v>154</v>
      </c>
    </row>
  </sheetData>
  <pageMargins left="0.98425196850393704" right="0.39370078740157483" top="0.59055118110236227" bottom="0.31496062992125984" header="0.51181102362204722" footer="0.51181102362204722"/>
  <pageSetup paperSize="9"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(3M)</vt:lpstr>
      <vt:lpstr>งบกำไรขาดทุนเบ็ดเสร็จ (9M)</vt:lpstr>
      <vt:lpstr>งบเปลี่ยนแปลง</vt:lpstr>
      <vt:lpstr>งบกระแสเงินสด</vt:lpstr>
      <vt:lpstr>งบกระแสเงินสด!Print_Area</vt:lpstr>
      <vt:lpstr>'งบกำไรขาดทุนเบ็ดเสร็จ (3M)'!Print_Area</vt:lpstr>
      <vt:lpstr>'งบกำไรขาดทุนเบ็ดเสร็จ (9M)'!Print_Area</vt:lpstr>
      <vt:lpstr>งบเปลี่ยนแปลง!Print_Area</vt:lpstr>
      <vt:lpstr>งบแสดงฐานะการเงิน!Print_Area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Chanatwan Moonsiri</cp:lastModifiedBy>
  <cp:revision/>
  <cp:lastPrinted>2023-11-13T13:15:04Z</cp:lastPrinted>
  <dcterms:created xsi:type="dcterms:W3CDTF">2005-07-19T10:04:35Z</dcterms:created>
  <dcterms:modified xsi:type="dcterms:W3CDTF">2023-11-13T14:42:34Z</dcterms:modified>
  <cp:category/>
  <cp:contentStatus/>
</cp:coreProperties>
</file>