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3 เดือน(P4)" sheetId="28" r:id="rId2"/>
    <sheet name="งบกำไรขาดทุน 9 เดือน(P5)" sheetId="35" r:id="rId3"/>
    <sheet name="งบเปลี่ยนแปลงรวม(P6)" sheetId="33" r:id="rId4"/>
    <sheet name="งบเปลี่ยนแปลงเฉพาะ(P7)" sheetId="34" r:id="rId5"/>
    <sheet name="งบกระแสเงินสด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'งบกระแสเงินสด(P8-P10)'!$A$1:$M$149</definedName>
    <definedName name="_xlnm.Print_Area" localSheetId="1">'งบกำไรขาดทุน 3 เดือน(P4)'!$A$1:$M$54</definedName>
    <definedName name="_xlnm.Print_Area" localSheetId="2">'งบกำไรขาดทุน 9 เดือน(P5)'!$A$1:$M$54</definedName>
    <definedName name="_xlnm.Print_Area" localSheetId="4">'งบเปลี่ยนแปลงเฉพาะ(P7)'!$A$1:$U$32</definedName>
    <definedName name="_xlnm.Print_Area" localSheetId="3">'งบเปลี่ยนแปลงรวม(P6)'!$A$1:$AD$38</definedName>
    <definedName name="_xlnm.Print_Area" localSheetId="0">'งบแสดงฐานะ(P1-P3)'!$A$1:$P$149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31" l="1"/>
  <c r="A102" i="31"/>
  <c r="I92" i="33"/>
  <c r="K92" i="33"/>
  <c r="A52" i="27"/>
  <c r="A102" i="27" s="1"/>
  <c r="I126" i="27"/>
</calcChain>
</file>

<file path=xl/sharedStrings.xml><?xml version="1.0" encoding="utf-8"?>
<sst xmlns="http://schemas.openxmlformats.org/spreadsheetml/2006/main" count="496" uniqueCount="292">
  <si>
    <t>บริษัท โรงพยาบาลมหาชัย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</si>
  <si>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</si>
  <si>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</si>
  <si>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</si>
  <si>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</si>
  <si>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</si>
  <si>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</si>
  <si>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</si>
  <si>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</si>
  <si>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</si>
  <si>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</si>
  <si>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</si>
  <si>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</si>
  <si>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</si>
  <si>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</si>
  <si>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</si>
  <si>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</si>
  <si>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</si>
  <si>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</si>
  <si>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</si>
  <si>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ค่าใช้จ่ายจ่ายล่วงหน้า - ค่าธรรมเนียมแพทย์</t>
  </si>
  <si>
    <t>สินค้าคงเหลือ - สุทธิ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</si>
  <si>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</si>
  <si>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</si>
  <si>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</si>
  <si>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</si>
  <si>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</si>
  <si>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9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</si>
  <si>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</si>
  <si>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</si>
  <si>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</si>
  <si>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</si>
  <si>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</si>
  <si>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</si>
  <si>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เงินให้กู้ยืมระยะยาวแก่บริษัทย่อย</t>
  </si>
  <si>
    <t>5.2</t>
  </si>
  <si>
    <t>เงินให้ทุนการศึกษา - สุทธิ</t>
  </si>
  <si>
    <t>13</t>
  </si>
  <si>
    <t>อสังหาริมทรัพย์เพื่อการลงทุน - สุทธิ</t>
  </si>
  <si>
    <t>14</t>
  </si>
  <si>
    <t>ที่ดิน อาคาร และอุปกรณ์ - สุทธิ</t>
  </si>
  <si>
    <t>15</t>
  </si>
  <si>
    <t>16.1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</si>
  <si>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</si>
  <si>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</si>
  <si>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</si>
  <si>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</si>
  <si>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</si>
  <si>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</si>
  <si>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</si>
  <si>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</si>
  <si>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</si>
  <si>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</si>
  <si>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</si>
  <si>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45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</si>
  <si>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</si>
  <si>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</si>
  <si>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</si>
  <si>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</si>
  <si>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</si>
  <si>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</si>
  <si>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</si>
  <si>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</si>
  <si>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</si>
  <si>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</si>
  <si>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</si>
  <si>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</si>
  <si>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</si>
  <si>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หนี้สินตามสัญญาเช่า</t>
  </si>
  <si>
    <t>16.2</t>
  </si>
  <si>
    <t>เงินกู้ยืมระยะสั้นจากบริษัทย่อย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</si>
  <si>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</si>
  <si>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</si>
  <si>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</si>
  <si>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</si>
  <si>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</si>
  <si>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</si>
  <si>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</si>
  <si>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</si>
  <si>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</si>
  <si>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</si>
  <si>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</si>
  <si>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</si>
  <si>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</si>
  <si>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24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</si>
  <si>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</si>
  <si>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</si>
  <si>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</si>
  <si>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</si>
  <si>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</si>
  <si>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</si>
  <si>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</si>
  <si>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</si>
  <si>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</si>
  <si>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45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</si>
  <si>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</si>
  <si>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</si>
  <si>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</si>
  <si>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26</t>
  </si>
  <si>
    <t>หุ้นสามัญ 160,000,000 หุ้น มูลค่าหุ้นละ 1.00 บาท</t>
  </si>
  <si>
    <t>ทุนที่ออกจำหน่ายและชำระเต็มมูลค่าแล้ว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</si>
  <si>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</si>
  <si>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</si>
  <si>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</si>
  <si>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</si>
  <si>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</si>
  <si>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</si>
  <si>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</si>
  <si>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</si>
  <si>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</si>
  <si>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</si>
  <si>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45</t>
  </si>
  <si>
    <t>งบกำไรขาดทุนเบ็ดเสร็จ</t>
  </si>
  <si>
    <t>สำหรับงวดสามเดือน สิ้นสุดวันที่ 30 กันยายน 2566</t>
  </si>
  <si>
    <t xml:space="preserve"> ปี 2566</t>
  </si>
  <si>
    <t xml:space="preserve"> </t>
  </si>
  <si>
    <t xml:space="preserve"> ปี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</si>
  <si>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</si>
  <si>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</si>
  <si>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</si>
  <si>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</si>
  <si>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ต้นทุนและค่าใช้จ่าย </t>
  </si>
  <si>
    <t>ต้นทุนกิจการโรงพยาบาล</t>
  </si>
  <si>
    <t>ค่าใช้จ่ายในการขายและบริหาร</t>
  </si>
  <si>
    <t>รวมต้นทุนและค่าใช้จ่าย</t>
  </si>
  <si>
    <t>กำไร (ขาดทุน) จากกิจการดำเนินงาน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</si>
  <si>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</si>
  <si>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</si>
  <si>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</si>
  <si>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</si>
  <si>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</si>
  <si>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</si>
  <si>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รายการที่จะไม่ถูกจัดประเภทรายการใหม่ไว้ในกำไรหรือขาดทุนในภายหลัง : 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</si>
  <si>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</si>
  <si>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</si>
  <si>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</si>
  <si>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</si>
  <si>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</si>
  <si>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</si>
  <si>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</si>
  <si>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</si>
  <si>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</si>
  <si>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</si>
  <si>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</si>
  <si>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45</t>
  </si>
  <si>
    <t>สำหรับงวดเก้าเดือน สิ้นสุดวันที่ 30 กันยายน 2566</t>
  </si>
  <si>
    <t>เงินปันผลรับ</t>
  </si>
  <si>
    <t>5.1 และ 10 และ 11</t>
  </si>
  <si>
    <t>ผลกำไร (ขาดทุน) จากเงินลงทุนในตราสารทุนที่วัดมูลค่าด้วย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</si>
  <si>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</si>
  <si>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</si>
  <si>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หน้า 5 จาก 45</t>
  </si>
  <si>
    <t>งบแสดงการเปลี่ยนแปลงส่วนของผู้ถือหุ้น</t>
  </si>
  <si>
    <t>ส่วนของบริษัทใหญ่</t>
  </si>
  <si>
    <t>(ขาดทุน) จากเงินลงทุน</t>
  </si>
  <si>
    <t>ส่วนแบ่งกำไรเบ็ดเสร็จอื่น</t>
  </si>
  <si>
    <t>ในตราสารทุนที่วัดมูลค่า</t>
  </si>
  <si>
    <t>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</si>
  <si>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</si>
  <si>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</si>
  <si>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</si>
  <si>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</si>
  <si>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ด้วยมูลค่ายุติธรรม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</si>
  <si>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</si>
  <si>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</si>
  <si>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</si>
  <si>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</si>
  <si>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</si>
  <si>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</si>
  <si>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</si>
  <si>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</si>
  <si>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</si>
  <si>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</si>
  <si>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</si>
  <si>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</si>
  <si>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</si>
  <si>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2565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</si>
  <si>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</si>
  <si>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</si>
  <si>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</si>
  <si>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</si>
  <si>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</si>
  <si>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</si>
  <si>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30 กันยายน 2565</t>
  </si>
  <si>
    <t>ยอดคงเหลือ ณ วันที่ 1 มกราคม 2566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</si>
  <si>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</si>
  <si>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</si>
  <si>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กันยายน 2566</t>
  </si>
  <si>
    <t>หน้า 6 จาก 45</t>
  </si>
  <si>
    <t>งบแสดงการเปลี่ยนแปลงส่วนของผู้ถือหุ้น (ต่อ)</t>
  </si>
  <si>
    <t>องค์ประกอบอื่น</t>
  </si>
  <si>
    <t>กำไรสุทธิ</t>
  </si>
  <si>
    <t>หน้า 7 จาก 45</t>
  </si>
  <si>
    <t>งบกระแสเงินสด</t>
  </si>
  <si>
    <t>ปี 2566</t>
  </si>
  <si>
    <t>ปี 2565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</si>
  <si>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</si>
  <si>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</si>
  <si>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</si>
  <si>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</si>
  <si>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</si>
  <si>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14 และ 15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</si>
  <si>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</si>
  <si>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</si>
  <si>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</si>
  <si>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</si>
  <si>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</si>
  <si>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</si>
  <si>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</si>
  <si>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</si>
  <si>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</si>
  <si>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ผลขาดทุนจากสินค้าเสื่อมสภาพ (โอนกลับ)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</si>
  <si>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</si>
  <si>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</si>
  <si>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</si>
  <si>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ปรับปรุงรายได้รับล่วงหน้าเป็นรายได้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</si>
  <si>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</si>
  <si>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</si>
  <si>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</si>
  <si>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</si>
  <si>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</si>
  <si>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</si>
  <si>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</si>
  <si>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</si>
  <si>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เงินให้ทุนการศึกษา</t>
  </si>
  <si>
    <t>รับชำระคืนเงินให้ทุนการศึกษา</t>
  </si>
  <si>
    <t>หน้า 8 จาก 45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</si>
  <si>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</si>
  <si>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</si>
  <si>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</si>
  <si>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</si>
  <si>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</si>
  <si>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</si>
  <si>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</si>
  <si>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</si>
  <si>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</si>
  <si>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</si>
  <si>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</si>
  <si>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</si>
  <si>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</si>
  <si>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</si>
  <si>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เงินให้กู้ยืมระยะสั้นแก่บริษัทย่อย</t>
  </si>
  <si>
    <t>รับชำระคืนเงินให้กู้ยืมระยะสั้นแก่บริษัทย่อย</t>
  </si>
  <si>
    <t>รับชำระคืนเงินให้กู้ยืมระยะยาวแก่บริษัทย่อย</t>
  </si>
  <si>
    <t>เงินจ่ายล่วงหน้าค่าซื้อทรัพย์สิน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</si>
  <si>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</si>
  <si>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</si>
  <si>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</si>
  <si>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</si>
  <si>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หน้า 9 จาก 45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</si>
  <si>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</si>
  <si>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</si>
  <si>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</si>
  <si>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</si>
  <si>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</si>
  <si>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</si>
  <si>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</si>
  <si>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</si>
  <si>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</si>
  <si>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</si>
  <si>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เงินสดจ่ายชำระเจ้าหนี้ผ่อนชำระ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</si>
  <si>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</si>
  <si>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</si>
  <si>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</si>
  <si>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</si>
  <si>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</si>
  <si>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</si>
  <si>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</si>
  <si>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</si>
  <si>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1. เงินสดจ่ายในระหว่างงวดสำหรับ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</si>
  <si>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</si>
  <si>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</si>
  <si>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</si>
  <si>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>2.2 หนี้สินตามสัญญาเช่า</t>
  </si>
  <si>
    <t>15 และ 16</t>
  </si>
  <si>
    <t>2.3 โอนเงินจ่ายล่วงหน้าค่าซื้อทรัพย์สิน</t>
  </si>
  <si>
    <t xml:space="preserve">   เป็นที่ดิน อาคาร และอุปกรณ์</t>
  </si>
  <si>
    <t xml:space="preserve">   เป็นสินทรัพย์ไม่มีตัวตน</t>
  </si>
  <si>
    <t>2.4 ส่วนแบ่งกำไรเบ็ดเสร็จอื่นในบริษัทร่วม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</si>
  <si>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</si>
  <si>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</si>
  <si>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45</t>
  </si>
  <si>
    <t>สินทรัพย์สิทธิการใช้ - สุทธิ</t>
  </si>
  <si>
    <t>หนี้สินตามสัญญาเช่า - สุทธิ</t>
  </si>
  <si>
    <t>มูลค่ายุติธรรมผ่านกำไรขาดทุนเบ็ดเสร็จอื่น</t>
  </si>
  <si>
    <t>- สุทธิจากภาษี</t>
  </si>
  <si>
    <t>ปรับปรุงเงินรับล่วงหน้าค่าจองวัคซีนทางเลือก</t>
  </si>
  <si>
    <t>โควิค-19 เป็นรายได้</t>
  </si>
  <si>
    <t>เงินสดรับจากเงินกู้ยืมระยะสั้นจากบุคคลและ</t>
  </si>
  <si>
    <t>บริษัทที่เกี่ยวข้องกัน</t>
  </si>
  <si>
    <t>เงินสดจ่ายเพื่อชำระเงินกู้ยืมระยะสั้นจากบุคคลและ</t>
  </si>
  <si>
    <t>2.5 ลูกหนี้ค้างรับจากการขายทรัพย์สิน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</si>
</sst>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00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201">
    <xf numFmtId="0" fontId="0" fillId="0" borderId="0" xfId="0"/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1" fontId="23" fillId="0" borderId="16" xfId="281" applyNumberFormat="1" applyFont="1" applyFill="1" applyBorder="1" applyAlignment="1"/>
    <xf numFmtId="192" fontId="23" fillId="0" borderId="0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189" fontId="23" fillId="0" borderId="0" xfId="274" applyNumberFormat="1" applyFont="1" applyFill="1"/>
    <xf numFmtId="192" fontId="23" fillId="0" borderId="0" xfId="274" applyNumberFormat="1" applyFont="1" applyFill="1"/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192" fontId="23" fillId="0" borderId="0" xfId="281" applyNumberFormat="1" applyFont="1" applyFill="1"/>
    <xf numFmtId="192" fontId="23" fillId="0" borderId="17" xfId="281" applyNumberFormat="1" applyFont="1" applyFill="1" applyBorder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192" fontId="23" fillId="0" borderId="17" xfId="280" applyNumberFormat="1" applyFont="1" applyFill="1" applyBorder="1"/>
    <xf numFmtId="192" fontId="23" fillId="0" borderId="16" xfId="280" applyNumberFormat="1" applyFont="1" applyFill="1" applyBorder="1"/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/>
    <xf numFmtId="192" fontId="1" fillId="0" borderId="0" xfId="280" applyNumberFormat="1" applyFont="1" applyFill="1" applyAlignment="1">
      <alignment horizontal="right"/>
    </xf>
    <xf numFmtId="192" fontId="1" fillId="0" borderId="16" xfId="280" applyNumberFormat="1" applyFont="1" applyFill="1" applyBorder="1"/>
    <xf numFmtId="192" fontId="23" fillId="0" borderId="16" xfId="281" applyNumberFormat="1" applyFont="1" applyFill="1" applyBorder="1" applyAlignment="1"/>
    <xf numFmtId="192" fontId="23" fillId="0" borderId="18" xfId="281" applyNumberFormat="1" applyFont="1" applyFill="1" applyBorder="1" applyAlignment="1"/>
    <xf numFmtId="192" fontId="23" fillId="0" borderId="17" xfId="281" applyNumberFormat="1" applyFont="1" applyFill="1" applyBorder="1" applyAlignment="1"/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37" fontId="45" fillId="0" borderId="0" xfId="281" applyNumberFormat="1" applyFont="1" applyFill="1" applyBorder="1" applyAlignment="1">
      <alignment horizontal="right"/>
    </xf>
    <xf numFmtId="189" fontId="23" fillId="0" borderId="0" xfId="28" applyFont="1" applyFill="1"/>
    <xf numFmtId="192" fontId="1" fillId="0" borderId="0" xfId="281" applyNumberFormat="1" applyFont="1" applyFill="1"/>
    <xf numFmtId="43" fontId="23" fillId="0" borderId="0" xfId="274" applyFont="1" applyFill="1"/>
    <xf numFmtId="191" fontId="23" fillId="0" borderId="0" xfId="274" applyNumberFormat="1" applyFont="1" applyFill="1"/>
    <xf numFmtId="191" fontId="23" fillId="0" borderId="14" xfId="281" applyNumberFormat="1" applyFont="1" applyFill="1" applyBorder="1" applyAlignment="1"/>
    <xf numFmtId="192" fontId="23" fillId="0" borderId="0" xfId="28" applyNumberFormat="1" applyFont="1" applyFill="1" applyAlignment="1">
      <alignment horizontal="right"/>
    </xf>
    <xf numFmtId="193" fontId="23" fillId="0" borderId="0" xfId="295" applyNumberFormat="1" applyFont="1" applyAlignment="1">
      <alignment horizontal="centerContinuous" wrapText="1"/>
    </xf>
    <xf numFmtId="0" fontId="23" fillId="0" borderId="0" xfId="0" applyFont="1"/>
    <xf numFmtId="0" fontId="23" fillId="0" borderId="0" xfId="303" applyFont="1" applyAlignment="1">
      <alignment horizontal="left"/>
    </xf>
    <xf numFmtId="0" fontId="23" fillId="0" borderId="0" xfId="295" quotePrefix="1" applyFont="1" applyAlignment="1" applyProtection="1">
      <alignment horizontal="center"/>
      <protection locked="0"/>
    </xf>
    <xf numFmtId="0" fontId="22" fillId="0" borderId="0" xfId="0" applyFont="1"/>
    <xf numFmtId="0" fontId="23" fillId="0" borderId="0" xfId="303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3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0" fontId="25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17" xfId="302" applyFont="1" applyBorder="1" applyAlignment="1">
      <alignment horizontal="center"/>
    </xf>
    <xf numFmtId="0" fontId="23" fillId="0" borderId="16" xfId="295" quotePrefix="1" applyFont="1" applyBorder="1" applyAlignment="1" applyProtection="1">
      <alignment horizontal="center"/>
      <protection locked="0"/>
    </xf>
    <xf numFmtId="0" fontId="23" fillId="0" borderId="0" xfId="302" applyFont="1" applyAlignment="1">
      <alignment horizontal="center"/>
    </xf>
    <xf numFmtId="0" fontId="23" fillId="0" borderId="0" xfId="302" applyFont="1" applyAlignment="1">
      <alignment horizontal="right"/>
    </xf>
    <xf numFmtId="0" fontId="48" fillId="0" borderId="0" xfId="302" applyFont="1"/>
    <xf numFmtId="0" fontId="23" fillId="0" borderId="0" xfId="176" applyFont="1"/>
    <xf numFmtId="43" fontId="23" fillId="0" borderId="0" xfId="302" applyNumberFormat="1" applyFont="1"/>
    <xf numFmtId="192" fontId="23" fillId="0" borderId="0" xfId="302" applyNumberFormat="1" applyFont="1"/>
    <xf numFmtId="0" fontId="25" fillId="0" borderId="0" xfId="302" applyFont="1"/>
    <xf numFmtId="0" fontId="24" fillId="0" borderId="0" xfId="302" applyFo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23" fillId="0" borderId="19" xfId="303" applyFont="1" applyBorder="1"/>
    <xf numFmtId="190" fontId="23" fillId="0" borderId="0" xfId="303" applyNumberFormat="1" applyFont="1"/>
    <xf numFmtId="0" fontId="23" fillId="0" borderId="0" xfId="316" applyFont="1"/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0" fontId="22" fillId="0" borderId="0" xfId="302" applyFont="1" applyAlignment="1">
      <alignment vertical="top"/>
    </xf>
    <xf numFmtId="0" fontId="23" fillId="0" borderId="0" xfId="302" applyFont="1" applyAlignment="1">
      <alignment vertical="top"/>
    </xf>
    <xf numFmtId="192" fontId="23" fillId="0" borderId="0" xfId="303" applyNumberFormat="1" applyFont="1"/>
    <xf numFmtId="0" fontId="23" fillId="0" borderId="0" xfId="303" quotePrefix="1" applyFont="1" applyAlignment="1">
      <alignment horizontal="center"/>
    </xf>
    <xf numFmtId="189" fontId="23" fillId="0" borderId="0" xfId="302" applyNumberFormat="1" applyFont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0" fontId="23" fillId="0" borderId="0" xfId="315" applyFont="1"/>
    <xf numFmtId="0" fontId="23" fillId="0" borderId="0" xfId="303" applyFont="1" applyAlignment="1">
      <alignment vertical="top"/>
    </xf>
    <xf numFmtId="0" fontId="22" fillId="0" borderId="0" xfId="295" applyFont="1" applyProtection="1">
      <protection locked="0"/>
    </xf>
    <xf numFmtId="0" fontId="23" fillId="0" borderId="0" xfId="295" applyFont="1"/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/>
    </xf>
    <xf numFmtId="193" fontId="23" fillId="0" borderId="0" xfId="295" applyNumberFormat="1" applyFont="1"/>
    <xf numFmtId="49" fontId="23" fillId="0" borderId="17" xfId="295" applyNumberFormat="1" applyFont="1" applyBorder="1" applyAlignment="1">
      <alignment horizontal="center"/>
    </xf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49" fontId="23" fillId="0" borderId="0" xfId="295" quotePrefix="1" applyNumberFormat="1" applyFont="1"/>
    <xf numFmtId="192" fontId="23" fillId="0" borderId="0" xfId="295" applyNumberFormat="1" applyFont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91" fontId="23" fillId="0" borderId="17" xfId="28" applyNumberFormat="1" applyFont="1" applyFill="1" applyBorder="1"/>
    <xf numFmtId="0" fontId="50" fillId="0" borderId="0" xfId="302" applyFont="1"/>
    <xf numFmtId="0" fontId="23" fillId="0" borderId="0" xfId="176" applyFont="1" applyAlignment="1">
      <alignment vertical="center"/>
    </xf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/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2" applyFont="1" applyAlignment="1">
      <alignment horizontal="center"/>
    </xf>
    <xf numFmtId="0" fontId="45" fillId="0" borderId="0" xfId="303" applyFont="1" applyAlignment="1">
      <alignment vertical="center"/>
    </xf>
    <xf numFmtId="1" fontId="45" fillId="0" borderId="0" xfId="303" applyNumberFormat="1" applyFont="1" applyAlignment="1">
      <alignment horizontal="center"/>
    </xf>
    <xf numFmtId="0" fontId="50" fillId="0" borderId="0" xfId="302" quotePrefix="1" applyFont="1"/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23" fillId="0" borderId="16" xfId="302" applyFont="1" applyBorder="1" applyAlignment="1">
      <alignment horizontal="center"/>
    </xf>
    <xf numFmtId="192" fontId="23" fillId="0" borderId="16" xfId="302" applyNumberFormat="1" applyFont="1" applyBorder="1" applyAlignment="1">
      <alignment horizontal="center"/>
    </xf>
  </cellXfs>
  <cellStyles count="32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14_05_51" xfId="315"/>
    <cellStyle name="ปกติ_final_PKF_FS_Q1_49" xfId="316"/>
    <cellStyle name="เปอร์เซ็นต์ 2" xfId="317"/>
    <cellStyle name="เปอร์เซ็นต์ 3" xfId="318"/>
    <cellStyle name="เปอร์เซ็นต์ 4" xfId="319"/>
    <cellStyle name="เปอร์เซ็นต์ 5" xfId="320"/>
    <cellStyle name="เปอร์เซ็นต์ 5 2" xfId="321"/>
    <cellStyle name="ลักษณะ 1" xfId="322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17</xdr:col>
      <xdr:colOff>38100</xdr:colOff>
      <xdr:row>109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17</xdr:col>
      <xdr:colOff>38100</xdr:colOff>
      <xdr:row>109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17</xdr:col>
      <xdr:colOff>38100</xdr:colOff>
      <xdr:row>109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17</xdr:col>
      <xdr:colOff>38100</xdr:colOff>
      <xdr:row>109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12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12</xdr:col>
      <xdr:colOff>952500</xdr:colOff>
      <xdr:row>3</xdr:row>
      <xdr:rowOff>123825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467830CF-1F1A-4467-994E-B116EFC27C16}"/>
            </a:ext>
          </a:extLst>
        </xdr:cNvPr>
        <xdr:cNvSpPr>
          <a:spLocks noChangeArrowheads="1"/>
        </xdr:cNvSpPr>
      </xdr:nvSpPr>
      <xdr:spPr bwMode="auto">
        <a:xfrm>
          <a:off x="6496050" y="266700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695325</xdr:colOff>
      <xdr:row>0</xdr:row>
      <xdr:rowOff>28575</xdr:rowOff>
    </xdr:from>
    <xdr:to>
      <xdr:col>20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1143000</xdr:colOff>
      <xdr:row>1</xdr:row>
      <xdr:rowOff>11206</xdr:rowOff>
    </xdr:from>
    <xdr:to>
      <xdr:col>20</xdr:col>
      <xdr:colOff>1080807</xdr:colOff>
      <xdr:row>3</xdr:row>
      <xdr:rowOff>108137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051676" y="291353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50</xdr:row>
      <xdr:rowOff>9525</xdr:rowOff>
    </xdr:from>
    <xdr:to>
      <xdr:col>12</xdr:col>
      <xdr:colOff>962025</xdr:colOff>
      <xdr:row>52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99</xdr:row>
      <xdr:rowOff>238125</xdr:rowOff>
    </xdr:from>
    <xdr:to>
      <xdr:col>12</xdr:col>
      <xdr:colOff>962025</xdr:colOff>
      <xdr:row>102</xdr:row>
      <xdr:rowOff>95250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22B9B09E-983E-4F15-AE7B-506BE9C2616F}"/>
            </a:ext>
          </a:extLst>
        </xdr:cNvPr>
        <xdr:cNvSpPr>
          <a:spLocks noChangeArrowheads="1"/>
        </xdr:cNvSpPr>
      </xdr:nvSpPr>
      <xdr:spPr bwMode="auto">
        <a:xfrm>
          <a:off x="7210425" y="289179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DIV186"/>
      <sheetName val="งบทดลอง - ต.ค.2547"/>
      <sheetName val="Confirm-end period"/>
      <sheetName val="Confirm-end_period"/>
      <sheetName val="Confirm-end_period1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Stock Aging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3">
          <cell r="A3" t="str">
            <v>Client :  บริษัท วัฒนาการแพทย์ จำกัด (มหาชน)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6"/>
      <sheetName val="9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>
        <row r="1">
          <cell r="C1">
            <v>0</v>
          </cell>
        </row>
      </sheetData>
      <sheetData sheetId="49"/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/>
      <sheetData sheetId="55">
        <row r="1">
          <cell r="C1">
            <v>0</v>
          </cell>
        </row>
      </sheetData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/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/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9"/>
  <sheetViews>
    <sheetView tabSelected="1" view="pageBreakPreview" zoomScaleNormal="100" zoomScaleSheetLayoutView="100" zoomScalePageLayoutView="90" workbookViewId="0">
      <selection activeCell="R1" sqref="R1:T1048576"/>
    </sheetView>
  </sheetViews>
  <sheetFormatPr defaultColWidth="18.42578125" defaultRowHeight="21.95" customHeight="1"/>
  <cols>
    <col min="1" max="3" width="2.28515625" style="161" customWidth="1"/>
    <col min="4" max="4" width="2.28515625" style="149" customWidth="1"/>
    <col min="5" max="5" width="17.42578125" style="149" customWidth="1"/>
    <col min="6" max="6" width="3.5703125" style="154" customWidth="1"/>
    <col min="7" max="7" width="8.42578125" style="154" customWidth="1"/>
    <col min="8" max="8" width="10.7109375" style="144" customWidth="1"/>
    <col min="9" max="9" width="0.85546875" style="148" customWidth="1"/>
    <col min="10" max="10" width="16.7109375" style="10" customWidth="1"/>
    <col min="11" max="11" width="0.85546875" style="154" customWidth="1"/>
    <col min="12" max="12" width="16.7109375" style="83" customWidth="1"/>
    <col min="13" max="13" width="0.85546875" style="83" customWidth="1"/>
    <col min="14" max="14" width="16.7109375" style="10" customWidth="1"/>
    <col min="15" max="15" width="0.85546875" style="154" customWidth="1"/>
    <col min="16" max="16" width="16.7109375" style="83" customWidth="1"/>
    <col min="17" max="17" width="0.5703125" style="137" customWidth="1"/>
    <col min="18" max="16384" width="18.42578125" style="137"/>
  </cols>
  <sheetData>
    <row r="1" spans="1:16" ht="21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ht="21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ht="21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2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ht="21" customHeight="1">
      <c r="A5" s="139"/>
      <c r="B5" s="140"/>
      <c r="C5" s="141"/>
      <c r="D5" s="142"/>
      <c r="E5" s="142"/>
      <c r="F5" s="143"/>
      <c r="G5" s="143"/>
      <c r="I5" s="145"/>
      <c r="J5" s="189" t="s">
        <v>3</v>
      </c>
      <c r="K5" s="189"/>
      <c r="L5" s="189"/>
      <c r="M5" s="189"/>
      <c r="N5" s="189"/>
      <c r="O5" s="189"/>
      <c r="P5" s="189"/>
    </row>
    <row r="6" spans="1:16" s="150" customFormat="1" ht="21" customHeight="1">
      <c r="A6" s="136"/>
      <c r="B6" s="136"/>
      <c r="C6" s="136"/>
      <c r="D6" s="146"/>
      <c r="E6" s="146"/>
      <c r="F6" s="147"/>
      <c r="G6" s="147"/>
      <c r="H6" s="144"/>
      <c r="I6" s="148"/>
      <c r="J6" s="188" t="s">
        <v>4</v>
      </c>
      <c r="K6" s="188"/>
      <c r="L6" s="188"/>
      <c r="M6" s="149"/>
      <c r="N6" s="191" t="s">
        <v>5</v>
      </c>
      <c r="O6" s="191"/>
      <c r="P6" s="191"/>
    </row>
    <row r="7" spans="1:16" s="150" customFormat="1" ht="21" customHeight="1">
      <c r="A7" s="136"/>
      <c r="B7" s="136"/>
      <c r="C7" s="136"/>
      <c r="D7" s="146"/>
      <c r="E7" s="146"/>
      <c r="F7" s="147"/>
      <c r="G7" s="147"/>
      <c r="H7" s="144"/>
      <c r="I7" s="148"/>
      <c r="J7" s="151" t="s">
        <v>6</v>
      </c>
      <c r="K7" s="152"/>
      <c r="L7" s="151" t="s">
        <v>7</v>
      </c>
      <c r="M7" s="149"/>
      <c r="N7" s="151" t="s">
        <v>6</v>
      </c>
      <c r="O7" s="152"/>
      <c r="P7" s="151" t="s">
        <v>7</v>
      </c>
    </row>
    <row r="8" spans="1:16" s="150" customFormat="1" ht="21" customHeight="1">
      <c r="A8" s="136"/>
      <c r="B8" s="136"/>
      <c r="C8" s="136"/>
      <c r="D8" s="146"/>
      <c r="E8" s="146"/>
      <c r="F8" s="147"/>
      <c r="G8" s="147"/>
      <c r="H8" s="144"/>
      <c r="I8" s="148"/>
      <c r="J8" s="152" t="s">
        <v>8</v>
      </c>
      <c r="K8" s="152"/>
      <c r="L8" s="152" t="s">
        <v>9</v>
      </c>
      <c r="M8" s="149"/>
      <c r="N8" s="152" t="s">
        <v>8</v>
      </c>
      <c r="O8" s="152"/>
      <c r="P8" s="152" t="s">
        <v>9</v>
      </c>
    </row>
    <row r="9" spans="1:16" ht="21" customHeight="1">
      <c r="A9" s="139"/>
      <c r="B9" s="141"/>
      <c r="C9" s="141"/>
      <c r="D9" s="142"/>
      <c r="E9" s="142"/>
      <c r="F9" s="153"/>
      <c r="H9" s="155" t="s">
        <v>10</v>
      </c>
      <c r="I9" s="156"/>
      <c r="J9" s="157" t="s">
        <v>11</v>
      </c>
      <c r="K9" s="158"/>
      <c r="L9" s="157"/>
      <c r="M9" s="159"/>
      <c r="N9" s="157" t="s">
        <v>11</v>
      </c>
      <c r="O9" s="158"/>
      <c r="P9" s="157"/>
    </row>
    <row r="10" spans="1:16" ht="21" customHeight="1">
      <c r="A10" s="190" t="s">
        <v>12</v>
      </c>
      <c r="B10" s="190"/>
      <c r="C10" s="190"/>
      <c r="D10" s="190"/>
      <c r="E10" s="190"/>
      <c r="F10" s="190"/>
      <c r="G10" s="190"/>
      <c r="I10" s="156"/>
      <c r="J10" s="160"/>
      <c r="K10" s="87"/>
      <c r="L10" s="160"/>
      <c r="M10" s="160"/>
      <c r="N10" s="160"/>
      <c r="O10" s="87"/>
      <c r="P10" s="160"/>
    </row>
    <row r="11" spans="1:16" ht="21" customHeight="1">
      <c r="A11" s="136" t="s">
        <v>13</v>
      </c>
      <c r="B11" s="136"/>
      <c r="J11" s="7"/>
      <c r="L11" s="7"/>
      <c r="M11" s="7"/>
      <c r="N11" s="31"/>
      <c r="P11" s="31"/>
    </row>
    <row r="12" spans="1:16" ht="21" customHeight="1">
      <c r="A12" s="88" t="s">
        <v>14</v>
      </c>
      <c r="C12" s="88"/>
      <c r="H12" s="144" t="s">
        <v>15</v>
      </c>
      <c r="I12" s="162"/>
      <c r="J12" s="1">
        <v>288261391</v>
      </c>
      <c r="K12" s="163"/>
      <c r="L12" s="1">
        <v>237936247</v>
      </c>
      <c r="M12" s="8"/>
      <c r="N12" s="2">
        <v>1954501</v>
      </c>
      <c r="O12" s="163"/>
      <c r="P12" s="2">
        <v>5498899</v>
      </c>
    </row>
    <row r="13" spans="1:16" ht="21" customHeight="1">
      <c r="A13" s="88" t="s">
        <v>16</v>
      </c>
      <c r="C13" s="88"/>
      <c r="I13" s="162"/>
      <c r="J13" s="1"/>
      <c r="K13" s="163"/>
      <c r="L13" s="1"/>
      <c r="M13" s="8"/>
      <c r="N13" s="2"/>
      <c r="O13" s="163"/>
      <c r="P13" s="2"/>
    </row>
    <row r="14" spans="1:16" ht="21" customHeight="1">
      <c r="A14" s="88"/>
      <c r="B14" s="161" t="s">
        <v>17</v>
      </c>
      <c r="C14" s="88"/>
      <c r="I14" s="162"/>
      <c r="J14" s="1">
        <v>167668</v>
      </c>
      <c r="K14" s="163"/>
      <c r="L14" s="1">
        <v>167497</v>
      </c>
      <c r="M14" s="8"/>
      <c r="N14" s="2">
        <v>0</v>
      </c>
      <c r="O14" s="163"/>
      <c r="P14" s="2">
        <v>0</v>
      </c>
    </row>
    <row r="15" spans="1:16" ht="21" customHeight="1">
      <c r="A15" s="88" t="s">
        <v>18</v>
      </c>
      <c r="C15" s="88"/>
      <c r="H15" s="144" t="s">
        <v>19</v>
      </c>
      <c r="I15" s="164"/>
      <c r="J15" s="1">
        <v>1020280764</v>
      </c>
      <c r="K15" s="163"/>
      <c r="L15" s="1">
        <v>716295490</v>
      </c>
      <c r="M15" s="8"/>
      <c r="N15" s="2">
        <v>122659073</v>
      </c>
      <c r="O15" s="163"/>
      <c r="P15" s="2">
        <v>118592125</v>
      </c>
    </row>
    <row r="16" spans="1:16" ht="21" customHeight="1">
      <c r="A16" s="161" t="s">
        <v>20</v>
      </c>
      <c r="I16" s="165"/>
      <c r="J16" s="11">
        <v>7500000</v>
      </c>
      <c r="K16" s="167"/>
      <c r="L16" s="84">
        <v>30000000</v>
      </c>
      <c r="M16" s="84"/>
      <c r="N16" s="11">
        <v>0</v>
      </c>
      <c r="O16" s="167"/>
      <c r="P16" s="84">
        <v>0</v>
      </c>
    </row>
    <row r="17" spans="1:19" ht="21" customHeight="1">
      <c r="A17" s="88" t="s">
        <v>21</v>
      </c>
      <c r="B17" s="88"/>
      <c r="C17" s="88"/>
      <c r="H17" s="144" t="s">
        <v>22</v>
      </c>
      <c r="I17" s="164"/>
      <c r="J17" s="1">
        <v>197302132</v>
      </c>
      <c r="K17" s="137"/>
      <c r="L17" s="1">
        <v>192049870</v>
      </c>
      <c r="M17" s="137"/>
      <c r="N17" s="2">
        <v>17652583</v>
      </c>
      <c r="O17" s="137"/>
      <c r="P17" s="2">
        <v>16106789</v>
      </c>
      <c r="S17" s="81"/>
    </row>
    <row r="18" spans="1:19" ht="21" customHeight="1">
      <c r="A18" s="88" t="s">
        <v>23</v>
      </c>
      <c r="B18" s="88"/>
      <c r="C18" s="88"/>
      <c r="I18" s="164"/>
      <c r="J18" s="1">
        <v>20683269</v>
      </c>
      <c r="K18" s="163"/>
      <c r="L18" s="1">
        <v>11895382</v>
      </c>
      <c r="M18" s="8"/>
      <c r="N18" s="2">
        <v>2431647</v>
      </c>
      <c r="O18" s="163"/>
      <c r="P18" s="2">
        <v>2233717</v>
      </c>
      <c r="S18" s="81"/>
    </row>
    <row r="19" spans="1:19" ht="21" customHeight="1">
      <c r="A19" s="161" t="s">
        <v>24</v>
      </c>
      <c r="E19" s="161"/>
      <c r="F19" s="137"/>
      <c r="J19" s="33">
        <v>1534195224</v>
      </c>
      <c r="K19" s="163"/>
      <c r="L19" s="33">
        <v>1188344486</v>
      </c>
      <c r="M19" s="8"/>
      <c r="N19" s="32">
        <v>144697804</v>
      </c>
      <c r="O19" s="163"/>
      <c r="P19" s="32">
        <v>142431530</v>
      </c>
      <c r="S19" s="81"/>
    </row>
    <row r="20" spans="1:19" ht="21" customHeight="1">
      <c r="D20" s="161"/>
      <c r="E20" s="161"/>
      <c r="F20" s="137"/>
      <c r="J20" s="8"/>
      <c r="K20" s="163"/>
      <c r="L20" s="8"/>
      <c r="M20" s="8"/>
      <c r="N20" s="16"/>
      <c r="O20" s="163"/>
      <c r="P20" s="16"/>
    </row>
    <row r="21" spans="1:19" ht="21" customHeight="1">
      <c r="A21" s="136" t="s">
        <v>25</v>
      </c>
      <c r="D21" s="161"/>
      <c r="E21" s="161"/>
      <c r="F21" s="137"/>
      <c r="J21" s="8"/>
      <c r="K21" s="163"/>
      <c r="L21" s="8"/>
      <c r="M21" s="8"/>
      <c r="N21" s="16"/>
      <c r="O21" s="163"/>
      <c r="P21" s="16"/>
    </row>
    <row r="22" spans="1:19" ht="21" customHeight="1">
      <c r="A22" s="88" t="s">
        <v>26</v>
      </c>
      <c r="C22" s="88"/>
      <c r="H22" s="144" t="s">
        <v>27</v>
      </c>
      <c r="I22" s="164"/>
      <c r="J22" s="1">
        <v>0</v>
      </c>
      <c r="K22" s="163"/>
      <c r="L22" s="1">
        <v>40000000</v>
      </c>
      <c r="M22" s="8"/>
      <c r="N22" s="2">
        <v>0</v>
      </c>
      <c r="O22" s="163"/>
      <c r="P22" s="2">
        <v>0</v>
      </c>
    </row>
    <row r="23" spans="1:19" ht="21" customHeight="1">
      <c r="A23" s="88" t="s">
        <v>28</v>
      </c>
      <c r="D23" s="88"/>
      <c r="H23" s="144" t="s">
        <v>29</v>
      </c>
      <c r="I23" s="164"/>
      <c r="J23" s="1">
        <v>543025689</v>
      </c>
      <c r="K23" s="163"/>
      <c r="L23" s="1">
        <v>611368213</v>
      </c>
      <c r="M23" s="8"/>
      <c r="N23" s="2">
        <v>297729489</v>
      </c>
      <c r="O23" s="163"/>
      <c r="P23" s="2">
        <v>297729489</v>
      </c>
    </row>
    <row r="24" spans="1:19" ht="21" customHeight="1">
      <c r="A24" s="88" t="s">
        <v>30</v>
      </c>
      <c r="D24" s="88"/>
      <c r="H24" s="144" t="s">
        <v>31</v>
      </c>
      <c r="I24" s="164"/>
      <c r="J24" s="1">
        <v>0</v>
      </c>
      <c r="K24" s="163"/>
      <c r="L24" s="1">
        <v>0</v>
      </c>
      <c r="M24" s="8"/>
      <c r="N24" s="2">
        <v>1548657959</v>
      </c>
      <c r="O24" s="163"/>
      <c r="P24" s="2">
        <v>1448657959</v>
      </c>
    </row>
    <row r="25" spans="1:19" ht="21" customHeight="1">
      <c r="A25" s="88" t="s">
        <v>32</v>
      </c>
      <c r="D25" s="88"/>
      <c r="H25" s="144" t="s">
        <v>33</v>
      </c>
      <c r="I25" s="164"/>
      <c r="J25" s="1">
        <v>21383941</v>
      </c>
      <c r="K25" s="163"/>
      <c r="L25" s="1">
        <v>20576997</v>
      </c>
      <c r="M25" s="8"/>
      <c r="N25" s="2">
        <v>21383941</v>
      </c>
      <c r="O25" s="163"/>
      <c r="P25" s="2">
        <v>20576997</v>
      </c>
    </row>
    <row r="26" spans="1:19" ht="21" customHeight="1">
      <c r="A26" s="88" t="s">
        <v>34</v>
      </c>
      <c r="D26" s="88"/>
      <c r="H26" s="144" t="s">
        <v>35</v>
      </c>
      <c r="I26" s="164"/>
      <c r="J26" s="2">
        <v>0</v>
      </c>
      <c r="K26" s="163"/>
      <c r="L26" s="2">
        <v>0</v>
      </c>
      <c r="M26" s="8"/>
      <c r="N26" s="2">
        <v>0</v>
      </c>
      <c r="O26" s="163"/>
      <c r="P26" s="2">
        <v>97200000</v>
      </c>
    </row>
    <row r="27" spans="1:19" ht="21" customHeight="1">
      <c r="A27" s="88" t="s">
        <v>36</v>
      </c>
      <c r="D27" s="88"/>
      <c r="H27" s="144" t="s">
        <v>37</v>
      </c>
      <c r="I27" s="164"/>
      <c r="J27" s="2">
        <v>8591132</v>
      </c>
      <c r="K27" s="163"/>
      <c r="L27" s="2">
        <v>10670673</v>
      </c>
      <c r="M27" s="8"/>
      <c r="N27" s="2">
        <v>3106060</v>
      </c>
      <c r="O27" s="163"/>
      <c r="P27" s="2">
        <v>3856178</v>
      </c>
    </row>
    <row r="28" spans="1:19" ht="21" customHeight="1">
      <c r="A28" s="88" t="s">
        <v>38</v>
      </c>
      <c r="D28" s="88"/>
      <c r="H28" s="144" t="s">
        <v>39</v>
      </c>
      <c r="I28" s="164"/>
      <c r="J28" s="2">
        <v>99679654</v>
      </c>
      <c r="K28" s="163"/>
      <c r="L28" s="2">
        <v>99679654</v>
      </c>
      <c r="M28" s="8"/>
      <c r="N28" s="2">
        <v>69769531</v>
      </c>
      <c r="O28" s="163"/>
      <c r="P28" s="2">
        <v>70829796</v>
      </c>
    </row>
    <row r="29" spans="1:19" ht="21" customHeight="1">
      <c r="A29" s="88" t="s">
        <v>40</v>
      </c>
      <c r="D29" s="88"/>
      <c r="H29" s="144" t="s">
        <v>41</v>
      </c>
      <c r="I29" s="164"/>
      <c r="J29" s="2">
        <v>7820615451</v>
      </c>
      <c r="K29" s="163"/>
      <c r="L29" s="2">
        <v>7913812383</v>
      </c>
      <c r="M29" s="8"/>
      <c r="N29" s="2">
        <v>272289717</v>
      </c>
      <c r="O29" s="163"/>
      <c r="P29" s="2">
        <v>244180201</v>
      </c>
    </row>
    <row r="30" spans="1:19" ht="21" customHeight="1">
      <c r="A30" s="88" t="s">
        <v>282</v>
      </c>
      <c r="D30" s="88"/>
      <c r="H30" s="144" t="s">
        <v>42</v>
      </c>
      <c r="I30" s="164"/>
      <c r="J30" s="2">
        <v>1774166452</v>
      </c>
      <c r="K30" s="163"/>
      <c r="L30" s="2">
        <v>1801579611</v>
      </c>
      <c r="M30" s="8"/>
      <c r="N30" s="2">
        <v>2716034</v>
      </c>
      <c r="O30" s="163"/>
      <c r="P30" s="2">
        <v>0</v>
      </c>
    </row>
    <row r="31" spans="1:19" ht="21" customHeight="1">
      <c r="A31" s="88" t="s">
        <v>43</v>
      </c>
      <c r="D31" s="88"/>
      <c r="H31" s="144" t="s">
        <v>44</v>
      </c>
      <c r="I31" s="164"/>
      <c r="J31" s="2">
        <v>76828437</v>
      </c>
      <c r="K31" s="163"/>
      <c r="L31" s="2">
        <v>72806706</v>
      </c>
      <c r="M31" s="8"/>
      <c r="N31" s="2">
        <v>1231623</v>
      </c>
      <c r="O31" s="163"/>
      <c r="P31" s="2">
        <v>965652</v>
      </c>
    </row>
    <row r="32" spans="1:19" ht="21" customHeight="1">
      <c r="A32" s="88" t="s">
        <v>45</v>
      </c>
      <c r="D32" s="88"/>
      <c r="H32" s="144" t="s">
        <v>46</v>
      </c>
      <c r="I32" s="164"/>
      <c r="J32" s="2">
        <v>243882400</v>
      </c>
      <c r="K32" s="163"/>
      <c r="L32" s="2">
        <v>244070456</v>
      </c>
      <c r="M32" s="8"/>
      <c r="N32" s="2">
        <v>8567100</v>
      </c>
      <c r="O32" s="163"/>
      <c r="P32" s="2">
        <v>8060672</v>
      </c>
    </row>
    <row r="33" spans="1:18" ht="21" customHeight="1">
      <c r="A33" s="88" t="s">
        <v>47</v>
      </c>
      <c r="B33" s="137"/>
      <c r="C33" s="137"/>
      <c r="D33" s="88"/>
      <c r="E33" s="161"/>
      <c r="F33" s="137"/>
      <c r="J33" s="1"/>
      <c r="K33" s="163"/>
      <c r="L33" s="1"/>
      <c r="M33" s="8"/>
      <c r="N33" s="16"/>
      <c r="O33" s="163"/>
      <c r="P33" s="16"/>
    </row>
    <row r="34" spans="1:18" ht="21" customHeight="1">
      <c r="A34" s="88"/>
      <c r="B34" s="137" t="s">
        <v>48</v>
      </c>
      <c r="C34" s="137"/>
      <c r="D34" s="88"/>
      <c r="E34" s="161"/>
      <c r="F34" s="137"/>
      <c r="J34" s="1">
        <v>5307898</v>
      </c>
      <c r="K34" s="163"/>
      <c r="L34" s="1">
        <v>5307894</v>
      </c>
      <c r="M34" s="8"/>
      <c r="N34" s="2">
        <v>0</v>
      </c>
      <c r="O34" s="163"/>
      <c r="P34" s="2">
        <v>0</v>
      </c>
      <c r="R34" s="166"/>
    </row>
    <row r="35" spans="1:18" ht="21" customHeight="1">
      <c r="A35" s="88" t="s">
        <v>49</v>
      </c>
      <c r="B35" s="137"/>
      <c r="C35" s="137"/>
      <c r="D35" s="88"/>
      <c r="E35" s="161"/>
      <c r="F35" s="137"/>
      <c r="J35" s="1">
        <v>3750000</v>
      </c>
      <c r="K35" s="163"/>
      <c r="L35" s="1">
        <v>3750000</v>
      </c>
      <c r="M35" s="8"/>
      <c r="N35" s="17">
        <v>0</v>
      </c>
      <c r="O35" s="163"/>
      <c r="P35" s="17">
        <v>0</v>
      </c>
    </row>
    <row r="36" spans="1:18" ht="21" customHeight="1">
      <c r="A36" s="88" t="s">
        <v>50</v>
      </c>
      <c r="D36" s="88"/>
      <c r="I36" s="164"/>
      <c r="J36" s="2">
        <v>64522470</v>
      </c>
      <c r="K36" s="163"/>
      <c r="L36" s="2">
        <v>34241482</v>
      </c>
      <c r="M36" s="8"/>
      <c r="N36" s="2">
        <v>4739693</v>
      </c>
      <c r="O36" s="163"/>
      <c r="P36" s="2">
        <v>5502930</v>
      </c>
      <c r="R36" s="81"/>
    </row>
    <row r="37" spans="1:18" ht="21" customHeight="1">
      <c r="A37" s="161" t="s">
        <v>51</v>
      </c>
      <c r="J37" s="33">
        <v>10661753524</v>
      </c>
      <c r="K37" s="163"/>
      <c r="L37" s="33">
        <v>10857864069</v>
      </c>
      <c r="M37" s="8"/>
      <c r="N37" s="33">
        <v>2230191147</v>
      </c>
      <c r="O37" s="163"/>
      <c r="P37" s="33">
        <v>2197559874</v>
      </c>
    </row>
    <row r="38" spans="1:18" ht="21" customHeight="1">
      <c r="C38" s="136"/>
      <c r="J38" s="2"/>
      <c r="K38" s="163"/>
      <c r="L38" s="2"/>
      <c r="M38" s="8"/>
      <c r="N38" s="2"/>
      <c r="O38" s="163"/>
      <c r="P38" s="2"/>
    </row>
    <row r="39" spans="1:18" ht="21" customHeight="1" thickBot="1">
      <c r="A39" s="136" t="s">
        <v>52</v>
      </c>
      <c r="J39" s="34">
        <v>12195948748</v>
      </c>
      <c r="K39" s="163"/>
      <c r="L39" s="34">
        <v>12046208555</v>
      </c>
      <c r="M39" s="8"/>
      <c r="N39" s="34">
        <v>2374888951</v>
      </c>
      <c r="O39" s="163"/>
      <c r="P39" s="34">
        <v>2339991404</v>
      </c>
    </row>
    <row r="40" spans="1:18" ht="21" customHeight="1" thickTop="1">
      <c r="A40" s="136"/>
      <c r="J40" s="9"/>
      <c r="K40" s="163"/>
      <c r="L40" s="9"/>
      <c r="M40" s="8"/>
      <c r="N40" s="9"/>
      <c r="O40" s="163"/>
      <c r="P40" s="9"/>
    </row>
    <row r="41" spans="1:18" ht="21" customHeight="1">
      <c r="A41" s="89" t="s">
        <v>53</v>
      </c>
      <c r="J41" s="9"/>
      <c r="K41" s="163"/>
      <c r="L41" s="9"/>
      <c r="M41" s="8"/>
      <c r="N41" s="9"/>
      <c r="O41" s="163"/>
      <c r="P41" s="9"/>
    </row>
    <row r="42" spans="1:18" ht="21" customHeight="1">
      <c r="A42" s="89"/>
      <c r="J42" s="9"/>
      <c r="K42" s="163"/>
      <c r="L42" s="9"/>
      <c r="M42" s="8"/>
      <c r="N42" s="9"/>
      <c r="O42" s="163"/>
      <c r="P42" s="9"/>
    </row>
    <row r="43" spans="1:18" ht="21" customHeight="1">
      <c r="A43" s="89"/>
      <c r="J43" s="9"/>
      <c r="K43" s="163"/>
      <c r="L43" s="9"/>
      <c r="M43" s="8"/>
      <c r="N43" s="9"/>
      <c r="O43" s="163"/>
      <c r="P43" s="9"/>
    </row>
    <row r="44" spans="1:18" ht="21" customHeight="1">
      <c r="A44" s="89"/>
      <c r="J44" s="9"/>
      <c r="K44" s="163"/>
      <c r="L44" s="9"/>
      <c r="M44" s="8"/>
      <c r="N44" s="9"/>
      <c r="O44" s="163"/>
      <c r="P44" s="9"/>
    </row>
    <row r="45" spans="1:18" ht="21" customHeight="1">
      <c r="A45" s="89"/>
      <c r="J45" s="9"/>
      <c r="K45" s="163"/>
      <c r="L45" s="9"/>
      <c r="M45" s="8"/>
      <c r="N45" s="9"/>
      <c r="O45" s="163"/>
      <c r="P45" s="9"/>
    </row>
    <row r="46" spans="1:18" ht="21" customHeight="1">
      <c r="A46" s="89"/>
      <c r="J46" s="9"/>
      <c r="K46" s="163"/>
      <c r="L46" s="9"/>
      <c r="M46" s="8"/>
      <c r="N46" s="9"/>
      <c r="O46" s="163"/>
      <c r="P46" s="9"/>
    </row>
    <row r="47" spans="1:18" ht="21" customHeight="1">
      <c r="A47" s="89"/>
      <c r="J47" s="9"/>
      <c r="K47" s="163"/>
      <c r="L47" s="9"/>
      <c r="M47" s="8"/>
      <c r="N47" s="9"/>
      <c r="O47" s="163"/>
      <c r="P47" s="9"/>
    </row>
    <row r="48" spans="1:18" ht="40.15" customHeight="1">
      <c r="A48" s="89"/>
      <c r="J48" s="9"/>
      <c r="K48" s="163"/>
      <c r="L48" s="9"/>
      <c r="M48" s="8"/>
      <c r="N48" s="9"/>
      <c r="O48" s="163"/>
      <c r="P48" s="9"/>
    </row>
    <row r="49" spans="1:16" ht="21" customHeight="1">
      <c r="P49" s="57" t="s">
        <v>54</v>
      </c>
    </row>
    <row r="50" spans="1:16" ht="21" customHeight="1">
      <c r="A50" s="136" t="s">
        <v>0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</row>
    <row r="51" spans="1:16" ht="21" customHeight="1">
      <c r="A51" s="136" t="s">
        <v>55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</row>
    <row r="52" spans="1:16" ht="21" customHeight="1">
      <c r="A52" s="136" t="str">
        <f>A3</f>
        <v>ณ วันที่ 30 กันยายน 2566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</row>
    <row r="53" spans="1:16" ht="21" customHeight="1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</row>
    <row r="54" spans="1:16" ht="21" customHeight="1">
      <c r="A54" s="139"/>
      <c r="B54" s="140"/>
      <c r="C54" s="141"/>
      <c r="D54" s="142"/>
      <c r="E54" s="142"/>
      <c r="F54" s="143"/>
      <c r="G54" s="143"/>
      <c r="I54" s="145"/>
      <c r="J54" s="189" t="s">
        <v>3</v>
      </c>
      <c r="K54" s="189"/>
      <c r="L54" s="189"/>
      <c r="M54" s="189"/>
      <c r="N54" s="189"/>
      <c r="O54" s="189"/>
      <c r="P54" s="189"/>
    </row>
    <row r="55" spans="1:16" s="150" customFormat="1" ht="21" customHeight="1">
      <c r="A55" s="136"/>
      <c r="B55" s="136"/>
      <c r="C55" s="136"/>
      <c r="D55" s="146"/>
      <c r="E55" s="146"/>
      <c r="F55" s="147"/>
      <c r="G55" s="147"/>
      <c r="H55" s="144"/>
      <c r="I55" s="148"/>
      <c r="J55" s="188" t="s">
        <v>4</v>
      </c>
      <c r="K55" s="188"/>
      <c r="L55" s="188"/>
      <c r="M55" s="149"/>
      <c r="N55" s="191" t="s">
        <v>5</v>
      </c>
      <c r="O55" s="191"/>
      <c r="P55" s="191"/>
    </row>
    <row r="56" spans="1:16" s="150" customFormat="1" ht="21" customHeight="1">
      <c r="A56" s="136"/>
      <c r="B56" s="136"/>
      <c r="C56" s="136"/>
      <c r="D56" s="146"/>
      <c r="E56" s="146"/>
      <c r="F56" s="147"/>
      <c r="G56" s="147"/>
      <c r="H56" s="144"/>
      <c r="I56" s="148"/>
      <c r="J56" s="151" t="s">
        <v>6</v>
      </c>
      <c r="K56" s="152"/>
      <c r="L56" s="151" t="s">
        <v>7</v>
      </c>
      <c r="M56" s="149"/>
      <c r="N56" s="151" t="s">
        <v>6</v>
      </c>
      <c r="O56" s="152"/>
      <c r="P56" s="151" t="s">
        <v>7</v>
      </c>
    </row>
    <row r="57" spans="1:16" s="150" customFormat="1" ht="21" customHeight="1">
      <c r="A57" s="136"/>
      <c r="B57" s="136"/>
      <c r="C57" s="136"/>
      <c r="D57" s="146"/>
      <c r="E57" s="146"/>
      <c r="F57" s="147"/>
      <c r="G57" s="147"/>
      <c r="H57" s="144"/>
      <c r="I57" s="148"/>
      <c r="J57" s="152" t="s">
        <v>8</v>
      </c>
      <c r="K57" s="152"/>
      <c r="L57" s="152" t="s">
        <v>9</v>
      </c>
      <c r="M57" s="149"/>
      <c r="N57" s="152" t="s">
        <v>8</v>
      </c>
      <c r="O57" s="152"/>
      <c r="P57" s="152" t="s">
        <v>9</v>
      </c>
    </row>
    <row r="58" spans="1:16" ht="21" customHeight="1">
      <c r="A58" s="139"/>
      <c r="B58" s="141"/>
      <c r="C58" s="141"/>
      <c r="D58" s="142"/>
      <c r="E58" s="142"/>
      <c r="F58" s="153"/>
      <c r="H58" s="155" t="s">
        <v>10</v>
      </c>
      <c r="I58" s="156"/>
      <c r="J58" s="157" t="s">
        <v>11</v>
      </c>
      <c r="K58" s="158"/>
      <c r="L58" s="157"/>
      <c r="M58" s="159"/>
      <c r="N58" s="157" t="s">
        <v>11</v>
      </c>
      <c r="O58" s="158"/>
      <c r="P58" s="157"/>
    </row>
    <row r="59" spans="1:16" ht="21" customHeight="1">
      <c r="A59" s="192" t="s">
        <v>56</v>
      </c>
      <c r="B59" s="192"/>
      <c r="C59" s="192"/>
      <c r="D59" s="192"/>
      <c r="E59" s="192"/>
      <c r="F59" s="192"/>
      <c r="G59" s="192"/>
      <c r="I59" s="156"/>
      <c r="J59" s="160"/>
      <c r="K59" s="87"/>
      <c r="L59" s="160"/>
      <c r="M59" s="90"/>
      <c r="N59" s="160"/>
      <c r="O59" s="87"/>
      <c r="P59" s="160"/>
    </row>
    <row r="60" spans="1:16" ht="21" customHeight="1">
      <c r="A60" s="91" t="s">
        <v>57</v>
      </c>
      <c r="B60" s="88"/>
      <c r="C60" s="88"/>
      <c r="D60" s="88"/>
      <c r="L60" s="10"/>
      <c r="P60" s="10"/>
    </row>
    <row r="61" spans="1:16" ht="21" customHeight="1">
      <c r="A61" s="88" t="s">
        <v>58</v>
      </c>
      <c r="B61" s="88"/>
      <c r="C61" s="88"/>
      <c r="L61" s="10"/>
      <c r="P61" s="10"/>
    </row>
    <row r="62" spans="1:16" ht="21" customHeight="1">
      <c r="A62" s="88"/>
      <c r="B62" s="88" t="s">
        <v>59</v>
      </c>
      <c r="C62" s="149"/>
      <c r="H62" s="144" t="s">
        <v>60</v>
      </c>
      <c r="J62" s="1">
        <v>747041680</v>
      </c>
      <c r="L62" s="1">
        <v>367575087</v>
      </c>
      <c r="N62" s="11">
        <v>150730865</v>
      </c>
      <c r="P62" s="11">
        <v>70000000</v>
      </c>
    </row>
    <row r="63" spans="1:16" ht="21" customHeight="1">
      <c r="A63" s="88" t="s">
        <v>61</v>
      </c>
      <c r="B63" s="88"/>
      <c r="C63" s="88"/>
      <c r="H63" s="144" t="s">
        <v>62</v>
      </c>
      <c r="J63" s="86">
        <v>516380014</v>
      </c>
      <c r="L63" s="1">
        <v>590042239</v>
      </c>
      <c r="N63" s="11">
        <v>31690270</v>
      </c>
      <c r="P63" s="11">
        <v>33157391</v>
      </c>
    </row>
    <row r="64" spans="1:16" ht="21" customHeight="1">
      <c r="A64" s="88" t="s">
        <v>63</v>
      </c>
      <c r="B64" s="88"/>
      <c r="C64" s="88"/>
      <c r="H64" s="144" t="s">
        <v>64</v>
      </c>
      <c r="J64" s="1">
        <v>514398295.61000001</v>
      </c>
      <c r="L64" s="1">
        <v>449800213</v>
      </c>
      <c r="N64" s="11">
        <v>47290288</v>
      </c>
      <c r="P64" s="11">
        <v>50183044</v>
      </c>
    </row>
    <row r="65" spans="1:16" ht="21" customHeight="1">
      <c r="A65" s="88" t="s">
        <v>65</v>
      </c>
      <c r="B65" s="88"/>
      <c r="C65" s="88"/>
      <c r="J65" s="11"/>
      <c r="L65" s="11"/>
      <c r="N65" s="11"/>
      <c r="P65" s="11"/>
    </row>
    <row r="66" spans="1:16" ht="21" customHeight="1">
      <c r="A66" s="88"/>
      <c r="B66" s="88" t="s">
        <v>66</v>
      </c>
      <c r="C66" s="88"/>
      <c r="H66" s="144" t="s">
        <v>67</v>
      </c>
      <c r="J66" s="1">
        <v>535094797</v>
      </c>
      <c r="L66" s="1">
        <v>322322370</v>
      </c>
      <c r="N66" s="11">
        <v>121258055</v>
      </c>
      <c r="P66" s="11">
        <v>125291819</v>
      </c>
    </row>
    <row r="67" spans="1:16" ht="21" customHeight="1">
      <c r="B67" s="88" t="s">
        <v>68</v>
      </c>
      <c r="C67" s="88"/>
      <c r="H67" s="144" t="s">
        <v>69</v>
      </c>
      <c r="J67" s="1">
        <v>48213207</v>
      </c>
      <c r="L67" s="1">
        <v>91327368</v>
      </c>
      <c r="N67" s="11">
        <v>7767899</v>
      </c>
      <c r="P67" s="11">
        <v>6987821</v>
      </c>
    </row>
    <row r="68" spans="1:16" ht="21" customHeight="1">
      <c r="A68" s="161" t="s">
        <v>70</v>
      </c>
      <c r="B68" s="88"/>
      <c r="C68" s="88"/>
      <c r="H68" s="144" t="s">
        <v>35</v>
      </c>
      <c r="J68" s="1">
        <v>0</v>
      </c>
      <c r="L68" s="1">
        <v>0</v>
      </c>
      <c r="N68" s="11">
        <v>30000000</v>
      </c>
      <c r="P68" s="11">
        <v>0</v>
      </c>
    </row>
    <row r="69" spans="1:16" ht="21" customHeight="1">
      <c r="A69" s="88" t="s">
        <v>71</v>
      </c>
      <c r="B69" s="88"/>
      <c r="C69" s="88"/>
      <c r="H69" s="144" t="s">
        <v>35</v>
      </c>
      <c r="J69" s="1">
        <v>548500000</v>
      </c>
      <c r="L69" s="1">
        <v>565900000</v>
      </c>
      <c r="N69" s="11">
        <v>160000000</v>
      </c>
      <c r="P69" s="11">
        <v>160000000</v>
      </c>
    </row>
    <row r="70" spans="1:16" ht="21" customHeight="1">
      <c r="A70" s="88" t="s">
        <v>72</v>
      </c>
      <c r="B70" s="88"/>
      <c r="C70" s="88"/>
      <c r="H70" s="144" t="s">
        <v>73</v>
      </c>
      <c r="J70" s="1">
        <v>259500000</v>
      </c>
      <c r="L70" s="1">
        <v>255500000</v>
      </c>
      <c r="N70" s="11">
        <v>0</v>
      </c>
      <c r="P70" s="11">
        <v>40000000</v>
      </c>
    </row>
    <row r="71" spans="1:16" ht="21" customHeight="1">
      <c r="A71" s="88" t="s">
        <v>74</v>
      </c>
      <c r="B71" s="88"/>
      <c r="C71" s="88"/>
      <c r="J71" s="1">
        <v>19294607</v>
      </c>
      <c r="L71" s="1">
        <v>25009606</v>
      </c>
      <c r="N71" s="11">
        <v>0</v>
      </c>
      <c r="P71" s="11">
        <v>435263</v>
      </c>
    </row>
    <row r="72" spans="1:16" ht="21" customHeight="1">
      <c r="A72" s="88" t="s">
        <v>75</v>
      </c>
      <c r="B72" s="88"/>
      <c r="C72" s="88"/>
      <c r="J72" s="1">
        <v>3754459</v>
      </c>
      <c r="L72" s="1">
        <v>3874260</v>
      </c>
      <c r="N72" s="11">
        <v>3318535</v>
      </c>
      <c r="P72" s="11">
        <v>3428256</v>
      </c>
    </row>
    <row r="73" spans="1:16" ht="21" customHeight="1">
      <c r="A73" s="88" t="s">
        <v>76</v>
      </c>
      <c r="B73" s="88"/>
      <c r="C73" s="88"/>
      <c r="J73" s="11"/>
      <c r="L73" s="11"/>
      <c r="N73" s="11"/>
      <c r="P73" s="11"/>
    </row>
    <row r="74" spans="1:16" ht="21" customHeight="1">
      <c r="A74" s="88"/>
      <c r="B74" s="88" t="s">
        <v>77</v>
      </c>
      <c r="C74" s="88"/>
      <c r="H74" s="144" t="s">
        <v>78</v>
      </c>
      <c r="J74" s="1">
        <v>21068324</v>
      </c>
      <c r="L74" s="1">
        <v>19436126</v>
      </c>
      <c r="N74" s="11">
        <v>841554</v>
      </c>
      <c r="P74" s="11">
        <v>841554</v>
      </c>
    </row>
    <row r="75" spans="1:16" ht="21" customHeight="1">
      <c r="A75" s="88" t="s">
        <v>79</v>
      </c>
      <c r="B75" s="88"/>
      <c r="C75" s="88"/>
      <c r="J75" s="1">
        <v>27935689</v>
      </c>
      <c r="L75" s="1">
        <v>47466088</v>
      </c>
      <c r="N75" s="11">
        <v>267000</v>
      </c>
      <c r="P75" s="11">
        <v>226000</v>
      </c>
    </row>
    <row r="76" spans="1:16" ht="21" customHeight="1">
      <c r="A76" s="88" t="s">
        <v>80</v>
      </c>
      <c r="B76" s="88"/>
      <c r="C76" s="88"/>
      <c r="J76" s="35">
        <v>3241181072.6100001</v>
      </c>
      <c r="L76" s="35">
        <v>2738253357</v>
      </c>
      <c r="M76" s="84"/>
      <c r="N76" s="35">
        <v>553164466</v>
      </c>
      <c r="O76" s="167"/>
      <c r="P76" s="35">
        <v>490551148</v>
      </c>
    </row>
    <row r="77" spans="1:16" ht="21" customHeight="1">
      <c r="A77" s="88"/>
      <c r="B77" s="91"/>
      <c r="C77" s="88"/>
      <c r="D77" s="88"/>
      <c r="L77" s="10"/>
      <c r="P77" s="10"/>
    </row>
    <row r="78" spans="1:16" ht="21" customHeight="1">
      <c r="A78" s="168" t="s">
        <v>81</v>
      </c>
      <c r="B78" s="88"/>
      <c r="C78" s="91"/>
      <c r="D78" s="88"/>
      <c r="L78" s="10"/>
      <c r="P78" s="10"/>
    </row>
    <row r="79" spans="1:16" ht="21" customHeight="1">
      <c r="A79" s="88" t="s">
        <v>82</v>
      </c>
      <c r="B79" s="88"/>
      <c r="D79" s="88"/>
      <c r="H79" s="144" t="s">
        <v>67</v>
      </c>
      <c r="J79" s="12">
        <v>3962576583</v>
      </c>
      <c r="K79" s="154">
        <v>1270776337</v>
      </c>
      <c r="L79" s="12">
        <v>4335591126</v>
      </c>
      <c r="N79" s="11">
        <v>431511747</v>
      </c>
      <c r="P79" s="11">
        <v>519867659</v>
      </c>
    </row>
    <row r="80" spans="1:16" ht="21" customHeight="1">
      <c r="A80" s="88" t="s">
        <v>83</v>
      </c>
      <c r="B80" s="88"/>
      <c r="D80" s="88"/>
      <c r="H80" s="144" t="s">
        <v>84</v>
      </c>
      <c r="J80" s="12">
        <v>20000000</v>
      </c>
      <c r="L80" s="11">
        <v>0</v>
      </c>
      <c r="N80" s="11">
        <v>0</v>
      </c>
      <c r="P80" s="11">
        <v>0</v>
      </c>
    </row>
    <row r="81" spans="1:16" ht="21" customHeight="1">
      <c r="A81" s="88" t="s">
        <v>85</v>
      </c>
      <c r="B81" s="88"/>
      <c r="D81" s="88"/>
      <c r="J81" s="12"/>
      <c r="L81" s="12"/>
      <c r="N81" s="11"/>
      <c r="P81" s="11"/>
    </row>
    <row r="82" spans="1:16" ht="21" customHeight="1">
      <c r="A82" s="88"/>
      <c r="B82" s="88" t="s">
        <v>86</v>
      </c>
      <c r="D82" s="88"/>
      <c r="J82" s="12">
        <v>42507675</v>
      </c>
      <c r="L82" s="12">
        <v>77310513</v>
      </c>
      <c r="N82" s="11">
        <v>0</v>
      </c>
      <c r="P82" s="11">
        <v>0</v>
      </c>
    </row>
    <row r="83" spans="1:16" ht="21" customHeight="1">
      <c r="A83" s="88" t="s">
        <v>283</v>
      </c>
      <c r="B83" s="88"/>
      <c r="D83" s="88"/>
      <c r="H83" s="144" t="s">
        <v>69</v>
      </c>
      <c r="J83" s="12">
        <v>1422299147</v>
      </c>
      <c r="K83" s="154">
        <v>2049096</v>
      </c>
      <c r="L83" s="12">
        <v>1452230321</v>
      </c>
      <c r="N83" s="11">
        <v>15443763</v>
      </c>
      <c r="P83" s="11">
        <v>18708672</v>
      </c>
    </row>
    <row r="84" spans="1:16" ht="21" customHeight="1">
      <c r="A84" s="88" t="s">
        <v>87</v>
      </c>
      <c r="B84" s="88"/>
      <c r="D84" s="88"/>
      <c r="J84" s="12"/>
      <c r="L84" s="12"/>
      <c r="N84" s="11"/>
      <c r="P84" s="11"/>
    </row>
    <row r="85" spans="1:16" ht="21" customHeight="1">
      <c r="A85" s="137"/>
      <c r="B85" s="88" t="s">
        <v>88</v>
      </c>
      <c r="D85" s="88"/>
      <c r="H85" s="144" t="s">
        <v>78</v>
      </c>
      <c r="J85" s="12">
        <v>167986855</v>
      </c>
      <c r="K85" s="154">
        <v>112580922</v>
      </c>
      <c r="L85" s="12">
        <v>151712607</v>
      </c>
      <c r="N85" s="11">
        <v>41435136</v>
      </c>
      <c r="P85" s="11">
        <v>38113794</v>
      </c>
    </row>
    <row r="86" spans="1:16" ht="21" customHeight="1">
      <c r="A86" s="88" t="s">
        <v>89</v>
      </c>
      <c r="B86" s="88"/>
      <c r="D86" s="88"/>
      <c r="J86" s="12"/>
      <c r="L86" s="12"/>
      <c r="N86" s="11"/>
      <c r="P86" s="11"/>
    </row>
    <row r="87" spans="1:16" ht="21" customHeight="1">
      <c r="A87" s="88"/>
      <c r="B87" s="88" t="s">
        <v>90</v>
      </c>
      <c r="D87" s="88"/>
      <c r="J87" s="12">
        <v>20114728</v>
      </c>
      <c r="K87" s="154">
        <v>105683935</v>
      </c>
      <c r="L87" s="12">
        <v>41592645</v>
      </c>
      <c r="N87" s="11">
        <v>0</v>
      </c>
      <c r="P87" s="11">
        <v>0</v>
      </c>
    </row>
    <row r="88" spans="1:16" ht="21" customHeight="1">
      <c r="A88" s="88"/>
      <c r="B88" s="88" t="s">
        <v>91</v>
      </c>
      <c r="D88" s="88"/>
      <c r="J88" s="12">
        <v>8073647</v>
      </c>
      <c r="K88" s="154">
        <v>4712365</v>
      </c>
      <c r="L88" s="12">
        <v>5055711</v>
      </c>
      <c r="N88" s="11">
        <v>393900</v>
      </c>
      <c r="P88" s="11">
        <v>393900</v>
      </c>
    </row>
    <row r="89" spans="1:16" ht="21" customHeight="1">
      <c r="A89" s="88" t="s">
        <v>92</v>
      </c>
      <c r="B89" s="88"/>
      <c r="D89" s="88"/>
      <c r="E89" s="88"/>
      <c r="J89" s="35">
        <v>5643558635</v>
      </c>
      <c r="K89" s="154">
        <v>5643558635</v>
      </c>
      <c r="L89" s="35">
        <v>6063492923</v>
      </c>
      <c r="M89" s="84"/>
      <c r="N89" s="35">
        <v>488784546</v>
      </c>
      <c r="O89" s="167"/>
      <c r="P89" s="35">
        <v>577084025</v>
      </c>
    </row>
    <row r="90" spans="1:16" ht="3.75" customHeight="1">
      <c r="A90" s="88"/>
      <c r="B90" s="91"/>
      <c r="C90" s="88"/>
      <c r="D90" s="88"/>
      <c r="J90" s="11"/>
      <c r="L90" s="11"/>
      <c r="P90" s="10"/>
    </row>
    <row r="91" spans="1:16" ht="21" customHeight="1">
      <c r="A91" s="91" t="s">
        <v>93</v>
      </c>
      <c r="B91" s="88"/>
      <c r="C91" s="88"/>
      <c r="D91" s="88"/>
      <c r="J91" s="36">
        <v>8884739707.6100006</v>
      </c>
      <c r="L91" s="36">
        <v>8801746280</v>
      </c>
      <c r="N91" s="36">
        <v>1041949012</v>
      </c>
      <c r="P91" s="36">
        <v>1067635173</v>
      </c>
    </row>
    <row r="92" spans="1:16" ht="21" customHeight="1">
      <c r="A92" s="88"/>
      <c r="B92" s="88"/>
      <c r="C92" s="88"/>
      <c r="D92" s="88"/>
      <c r="J92" s="42"/>
      <c r="L92" s="42"/>
      <c r="N92" s="42"/>
      <c r="P92" s="42"/>
    </row>
    <row r="93" spans="1:16" ht="21" customHeight="1">
      <c r="A93" s="92" t="s">
        <v>53</v>
      </c>
      <c r="B93" s="88"/>
      <c r="C93" s="88"/>
      <c r="D93" s="88"/>
      <c r="J93" s="11"/>
      <c r="L93" s="11"/>
      <c r="N93" s="11"/>
      <c r="P93" s="11"/>
    </row>
    <row r="94" spans="1:16" ht="21" customHeight="1">
      <c r="A94" s="92"/>
      <c r="B94" s="88"/>
      <c r="C94" s="88"/>
      <c r="D94" s="88"/>
      <c r="J94" s="11"/>
      <c r="L94" s="11"/>
      <c r="N94" s="11"/>
      <c r="P94" s="11"/>
    </row>
    <row r="95" spans="1:16" ht="21" customHeight="1">
      <c r="A95" s="92"/>
      <c r="B95" s="88"/>
      <c r="C95" s="88"/>
      <c r="D95" s="88"/>
      <c r="J95" s="11"/>
      <c r="L95" s="11"/>
      <c r="N95" s="11"/>
      <c r="P95" s="11"/>
    </row>
    <row r="96" spans="1:16" ht="21" customHeight="1">
      <c r="A96" s="92"/>
      <c r="B96" s="88"/>
      <c r="C96" s="88"/>
      <c r="D96" s="88"/>
      <c r="J96" s="11"/>
      <c r="L96" s="11"/>
      <c r="N96" s="11"/>
      <c r="P96" s="11"/>
    </row>
    <row r="97" spans="1:16" ht="21" customHeight="1">
      <c r="A97" s="92"/>
      <c r="B97" s="88"/>
      <c r="C97" s="88"/>
      <c r="D97" s="88"/>
      <c r="J97" s="11"/>
      <c r="L97" s="11"/>
      <c r="N97" s="11"/>
      <c r="P97" s="11"/>
    </row>
    <row r="98" spans="1:16" ht="36.4" customHeight="1">
      <c r="A98" s="92"/>
      <c r="B98" s="88"/>
      <c r="C98" s="88"/>
      <c r="D98" s="88"/>
      <c r="J98" s="11"/>
      <c r="L98" s="11"/>
      <c r="N98" s="11"/>
      <c r="P98" s="11"/>
    </row>
    <row r="99" spans="1:16" ht="21" customHeight="1">
      <c r="A99" s="137"/>
      <c r="P99" s="57" t="s">
        <v>94</v>
      </c>
    </row>
    <row r="100" spans="1:16" ht="21" customHeight="1">
      <c r="A100" s="136" t="s">
        <v>0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</row>
    <row r="101" spans="1:16" ht="21" customHeight="1">
      <c r="A101" s="136" t="s">
        <v>55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</row>
    <row r="102" spans="1:16" ht="21" customHeight="1">
      <c r="A102" s="136" t="str">
        <f>A52</f>
        <v>ณ วันที่ 30 กันยายน 2566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</row>
    <row r="103" spans="1:16" ht="21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</row>
    <row r="104" spans="1:16" ht="21" customHeight="1">
      <c r="A104" s="139"/>
      <c r="B104" s="140"/>
      <c r="C104" s="141"/>
      <c r="D104" s="142"/>
      <c r="E104" s="142"/>
      <c r="F104" s="143"/>
      <c r="G104" s="143"/>
      <c r="I104" s="145"/>
      <c r="J104" s="189" t="s">
        <v>3</v>
      </c>
      <c r="K104" s="189"/>
      <c r="L104" s="189"/>
      <c r="M104" s="189"/>
      <c r="N104" s="189"/>
      <c r="O104" s="189"/>
      <c r="P104" s="189"/>
    </row>
    <row r="105" spans="1:16" s="150" customFormat="1" ht="21" customHeight="1">
      <c r="A105" s="136"/>
      <c r="B105" s="136"/>
      <c r="C105" s="136"/>
      <c r="D105" s="146"/>
      <c r="E105" s="146"/>
      <c r="F105" s="147"/>
      <c r="G105" s="147"/>
      <c r="H105" s="144"/>
      <c r="I105" s="148"/>
      <c r="J105" s="188" t="s">
        <v>4</v>
      </c>
      <c r="K105" s="188"/>
      <c r="L105" s="188"/>
      <c r="M105" s="149"/>
      <c r="N105" s="191" t="s">
        <v>5</v>
      </c>
      <c r="O105" s="191"/>
      <c r="P105" s="191"/>
    </row>
    <row r="106" spans="1:16" s="150" customFormat="1" ht="21" customHeight="1">
      <c r="A106" s="136"/>
      <c r="B106" s="136"/>
      <c r="C106" s="136"/>
      <c r="D106" s="146"/>
      <c r="E106" s="146"/>
      <c r="F106" s="147"/>
      <c r="G106" s="147"/>
      <c r="H106" s="144"/>
      <c r="I106" s="148"/>
      <c r="J106" s="151" t="s">
        <v>6</v>
      </c>
      <c r="K106" s="152"/>
      <c r="L106" s="151" t="s">
        <v>7</v>
      </c>
      <c r="M106" s="149"/>
      <c r="N106" s="151" t="s">
        <v>6</v>
      </c>
      <c r="O106" s="152"/>
      <c r="P106" s="151" t="s">
        <v>7</v>
      </c>
    </row>
    <row r="107" spans="1:16" s="150" customFormat="1" ht="21" customHeight="1">
      <c r="A107" s="136"/>
      <c r="B107" s="136"/>
      <c r="C107" s="136"/>
      <c r="D107" s="146"/>
      <c r="E107" s="146"/>
      <c r="F107" s="147"/>
      <c r="G107" s="147"/>
      <c r="H107" s="144"/>
      <c r="I107" s="148"/>
      <c r="J107" s="152" t="s">
        <v>8</v>
      </c>
      <c r="K107" s="152"/>
      <c r="L107" s="152" t="s">
        <v>9</v>
      </c>
      <c r="M107" s="149"/>
      <c r="N107" s="152" t="s">
        <v>8</v>
      </c>
      <c r="O107" s="152"/>
      <c r="P107" s="152" t="s">
        <v>9</v>
      </c>
    </row>
    <row r="108" spans="1:16" ht="21" customHeight="1">
      <c r="A108" s="139"/>
      <c r="B108" s="141"/>
      <c r="C108" s="141"/>
      <c r="D108" s="142"/>
      <c r="E108" s="142"/>
      <c r="F108" s="153"/>
      <c r="H108" s="155" t="s">
        <v>10</v>
      </c>
      <c r="I108" s="156"/>
      <c r="J108" s="157" t="s">
        <v>11</v>
      </c>
      <c r="K108" s="158"/>
      <c r="L108" s="157"/>
      <c r="M108" s="159"/>
      <c r="N108" s="157" t="s">
        <v>11</v>
      </c>
      <c r="O108" s="158"/>
      <c r="P108" s="157"/>
    </row>
    <row r="109" spans="1:16" ht="21" customHeight="1">
      <c r="A109" s="192" t="s">
        <v>95</v>
      </c>
      <c r="B109" s="192"/>
      <c r="C109" s="192"/>
      <c r="D109" s="192"/>
      <c r="E109" s="192"/>
      <c r="F109" s="192"/>
      <c r="G109" s="192"/>
      <c r="I109" s="156"/>
      <c r="J109" s="160"/>
      <c r="K109" s="87"/>
      <c r="L109" s="160"/>
      <c r="M109" s="90"/>
      <c r="N109" s="160"/>
      <c r="O109" s="87"/>
      <c r="P109" s="160"/>
    </row>
    <row r="110" spans="1:16" ht="21" customHeight="1">
      <c r="A110" s="91" t="s">
        <v>96</v>
      </c>
      <c r="B110" s="88"/>
      <c r="C110" s="88"/>
      <c r="D110" s="88"/>
      <c r="L110" s="10"/>
      <c r="P110" s="10"/>
    </row>
    <row r="111" spans="1:16" ht="21" customHeight="1">
      <c r="A111" s="88" t="s">
        <v>97</v>
      </c>
      <c r="B111" s="88"/>
      <c r="D111" s="88"/>
      <c r="H111" s="144" t="s">
        <v>98</v>
      </c>
      <c r="L111" s="10"/>
      <c r="P111" s="10"/>
    </row>
    <row r="112" spans="1:16" ht="21" customHeight="1">
      <c r="A112" s="88"/>
      <c r="B112" s="88" t="s">
        <v>99</v>
      </c>
      <c r="J112" s="13">
        <v>160000000</v>
      </c>
      <c r="L112" s="13">
        <v>160000000</v>
      </c>
      <c r="N112" s="13">
        <v>160000000</v>
      </c>
      <c r="P112" s="13">
        <v>160000000</v>
      </c>
    </row>
    <row r="113" spans="1:19" ht="21" customHeight="1">
      <c r="A113" s="88" t="s">
        <v>100</v>
      </c>
      <c r="B113" s="88"/>
      <c r="J113" s="1"/>
      <c r="L113" s="1"/>
      <c r="N113" s="12"/>
      <c r="P113" s="12"/>
    </row>
    <row r="114" spans="1:19" ht="21" customHeight="1">
      <c r="A114" s="88"/>
      <c r="B114" s="88" t="s">
        <v>99</v>
      </c>
      <c r="J114" s="1">
        <v>160000000</v>
      </c>
      <c r="L114" s="1">
        <v>160000000</v>
      </c>
      <c r="N114" s="12">
        <v>160000000</v>
      </c>
      <c r="P114" s="12">
        <v>160000000</v>
      </c>
    </row>
    <row r="115" spans="1:19" ht="21" customHeight="1">
      <c r="A115" s="88" t="s">
        <v>101</v>
      </c>
      <c r="D115" s="88"/>
      <c r="J115" s="1">
        <v>88000000</v>
      </c>
      <c r="L115" s="1">
        <v>88000000</v>
      </c>
      <c r="N115" s="1">
        <v>88000000</v>
      </c>
      <c r="P115" s="1">
        <v>88000000</v>
      </c>
    </row>
    <row r="116" spans="1:19" ht="21" customHeight="1">
      <c r="A116" s="88" t="s">
        <v>102</v>
      </c>
      <c r="D116" s="88"/>
      <c r="J116" s="1">
        <v>15902761</v>
      </c>
      <c r="L116" s="1">
        <v>15902761</v>
      </c>
      <c r="N116" s="1">
        <v>0</v>
      </c>
      <c r="P116" s="1">
        <v>0</v>
      </c>
    </row>
    <row r="117" spans="1:19" ht="21" customHeight="1">
      <c r="A117" s="88" t="s">
        <v>103</v>
      </c>
      <c r="D117" s="88"/>
      <c r="J117" s="1"/>
      <c r="L117" s="1"/>
      <c r="N117" s="12"/>
      <c r="P117" s="12"/>
    </row>
    <row r="118" spans="1:19" ht="21" customHeight="1">
      <c r="B118" s="88" t="s">
        <v>104</v>
      </c>
      <c r="D118" s="88"/>
      <c r="J118" s="1">
        <v>16000000</v>
      </c>
      <c r="L118" s="1">
        <v>16000000</v>
      </c>
      <c r="N118" s="12">
        <v>16000000</v>
      </c>
      <c r="P118" s="12">
        <v>16000000</v>
      </c>
    </row>
    <row r="119" spans="1:19" ht="21" customHeight="1">
      <c r="B119" s="88" t="s">
        <v>105</v>
      </c>
      <c r="D119" s="88"/>
      <c r="J119" s="12">
        <v>1866312996</v>
      </c>
      <c r="L119" s="12">
        <v>1759654673</v>
      </c>
      <c r="N119" s="11">
        <v>1069372786</v>
      </c>
      <c r="P119" s="11">
        <v>1009434633</v>
      </c>
    </row>
    <row r="120" spans="1:19" ht="21" customHeight="1">
      <c r="A120" s="88" t="s">
        <v>106</v>
      </c>
      <c r="B120" s="88"/>
      <c r="D120" s="169"/>
      <c r="J120" s="14">
        <v>99205955</v>
      </c>
      <c r="L120" s="14">
        <v>171628242</v>
      </c>
      <c r="N120" s="14">
        <v>-432847</v>
      </c>
      <c r="P120" s="14">
        <v>-1078402</v>
      </c>
    </row>
    <row r="121" spans="1:19" ht="21" customHeight="1">
      <c r="A121" s="88" t="s">
        <v>107</v>
      </c>
      <c r="B121" s="88"/>
      <c r="D121" s="88"/>
      <c r="J121" s="1">
        <v>2245421712</v>
      </c>
      <c r="L121" s="1">
        <v>2211185676</v>
      </c>
      <c r="N121" s="1">
        <v>1332939939</v>
      </c>
      <c r="P121" s="1">
        <v>1272356231</v>
      </c>
    </row>
    <row r="122" spans="1:19" ht="21" customHeight="1">
      <c r="A122" s="88" t="s">
        <v>108</v>
      </c>
      <c r="B122" s="88"/>
      <c r="D122" s="88"/>
      <c r="J122" s="14">
        <v>1065787328</v>
      </c>
      <c r="L122" s="14">
        <v>1033276599</v>
      </c>
      <c r="N122" s="170">
        <v>0</v>
      </c>
      <c r="P122" s="170">
        <v>0</v>
      </c>
      <c r="R122" s="166"/>
    </row>
    <row r="123" spans="1:19" ht="21" customHeight="1">
      <c r="A123" s="91" t="s">
        <v>109</v>
      </c>
      <c r="B123" s="88"/>
      <c r="D123" s="88"/>
      <c r="J123" s="37">
        <v>3311209040</v>
      </c>
      <c r="L123" s="37">
        <v>3244462275</v>
      </c>
      <c r="N123" s="37">
        <v>1332939939</v>
      </c>
      <c r="P123" s="37">
        <v>1272356231</v>
      </c>
    </row>
    <row r="124" spans="1:19" ht="6.75" customHeight="1">
      <c r="A124" s="88"/>
      <c r="B124" s="88"/>
      <c r="C124" s="88"/>
      <c r="D124" s="88"/>
      <c r="J124" s="1"/>
      <c r="L124" s="1"/>
      <c r="N124" s="1"/>
      <c r="P124" s="1"/>
    </row>
    <row r="125" spans="1:19" ht="24.95" customHeight="1" thickBot="1">
      <c r="A125" s="91" t="s">
        <v>110</v>
      </c>
      <c r="B125" s="88"/>
      <c r="C125" s="88"/>
      <c r="D125" s="88"/>
      <c r="J125" s="38">
        <v>12195948747.610001</v>
      </c>
      <c r="L125" s="38">
        <v>12046208555</v>
      </c>
      <c r="N125" s="38">
        <v>2374888951</v>
      </c>
      <c r="P125" s="38">
        <v>2339991404</v>
      </c>
      <c r="R125" s="166"/>
      <c r="S125" s="166"/>
    </row>
    <row r="126" spans="1:19" ht="21" customHeight="1" thickTop="1">
      <c r="A126" s="91"/>
      <c r="B126" s="88"/>
      <c r="C126" s="88"/>
      <c r="D126" s="88"/>
      <c r="I126" s="1">
        <f>+I125-I39</f>
        <v>0</v>
      </c>
      <c r="J126" s="1"/>
      <c r="K126" s="1"/>
      <c r="L126" s="1"/>
      <c r="N126" s="1"/>
      <c r="P126" s="1"/>
    </row>
    <row r="127" spans="1:19" ht="21" customHeight="1">
      <c r="A127" s="92" t="s">
        <v>53</v>
      </c>
      <c r="B127" s="88"/>
      <c r="C127" s="88"/>
      <c r="D127" s="88"/>
      <c r="J127" s="1"/>
      <c r="L127" s="1"/>
      <c r="N127" s="1"/>
      <c r="P127" s="1"/>
    </row>
    <row r="128" spans="1:19" ht="21" customHeight="1">
      <c r="A128" s="91"/>
      <c r="B128" s="88"/>
      <c r="C128" s="88"/>
      <c r="D128" s="88"/>
      <c r="J128" s="1"/>
      <c r="L128" s="1"/>
      <c r="N128" s="1"/>
      <c r="P128" s="1"/>
    </row>
    <row r="129" spans="1:16" ht="21" customHeight="1">
      <c r="A129" s="91"/>
      <c r="B129" s="88"/>
      <c r="C129" s="88"/>
      <c r="D129" s="88"/>
      <c r="J129" s="1"/>
      <c r="L129" s="1"/>
      <c r="N129" s="1"/>
      <c r="P129" s="1"/>
    </row>
    <row r="130" spans="1:16" ht="21" customHeight="1">
      <c r="A130" s="91"/>
      <c r="B130" s="88"/>
      <c r="C130" s="88"/>
      <c r="D130" s="88"/>
      <c r="J130" s="1"/>
      <c r="L130" s="1"/>
      <c r="N130" s="1"/>
      <c r="P130" s="1"/>
    </row>
    <row r="131" spans="1:16" ht="21" customHeight="1">
      <c r="A131" s="91"/>
      <c r="B131" s="88"/>
      <c r="C131" s="88"/>
      <c r="D131" s="88"/>
      <c r="J131" s="1"/>
      <c r="L131" s="1"/>
      <c r="N131" s="1"/>
      <c r="P131" s="1"/>
    </row>
    <row r="132" spans="1:16" ht="21" customHeight="1">
      <c r="A132" s="91"/>
      <c r="B132" s="88"/>
      <c r="C132" s="88"/>
      <c r="D132" s="88"/>
      <c r="J132" s="1"/>
      <c r="L132" s="1"/>
      <c r="N132" s="1"/>
      <c r="P132" s="1"/>
    </row>
    <row r="133" spans="1:16" ht="21" customHeight="1">
      <c r="A133" s="91"/>
      <c r="B133" s="88"/>
      <c r="C133" s="88"/>
      <c r="D133" s="88"/>
      <c r="J133" s="1"/>
      <c r="L133" s="1"/>
      <c r="N133" s="1"/>
      <c r="P133" s="1"/>
    </row>
    <row r="134" spans="1:16" ht="21" customHeight="1">
      <c r="A134" s="91"/>
      <c r="B134" s="88"/>
      <c r="C134" s="88"/>
      <c r="D134" s="88"/>
      <c r="J134" s="1"/>
      <c r="L134" s="1"/>
      <c r="N134" s="1"/>
      <c r="P134" s="1"/>
    </row>
    <row r="135" spans="1:16" ht="21" customHeight="1">
      <c r="A135" s="91"/>
      <c r="B135" s="88"/>
      <c r="C135" s="88"/>
      <c r="D135" s="88"/>
      <c r="J135" s="1"/>
      <c r="L135" s="1"/>
      <c r="N135" s="1"/>
      <c r="P135" s="1"/>
    </row>
    <row r="136" spans="1:16" ht="21" customHeight="1">
      <c r="A136" s="91"/>
      <c r="B136" s="88"/>
      <c r="C136" s="88"/>
      <c r="D136" s="88"/>
      <c r="J136" s="1"/>
      <c r="L136" s="1"/>
      <c r="N136" s="1"/>
      <c r="P136" s="1"/>
    </row>
    <row r="137" spans="1:16" ht="21" customHeight="1">
      <c r="A137" s="91"/>
      <c r="B137" s="88"/>
      <c r="C137" s="88"/>
      <c r="D137" s="88"/>
      <c r="J137" s="1"/>
      <c r="L137" s="1"/>
      <c r="N137" s="1"/>
      <c r="P137" s="1"/>
    </row>
    <row r="138" spans="1:16" ht="21" customHeight="1">
      <c r="A138" s="91"/>
      <c r="B138" s="88"/>
      <c r="C138" s="88"/>
      <c r="D138" s="88"/>
      <c r="J138" s="1"/>
      <c r="L138" s="1"/>
      <c r="N138" s="1"/>
      <c r="P138" s="1"/>
    </row>
    <row r="139" spans="1:16" ht="21" customHeight="1">
      <c r="A139" s="91"/>
      <c r="B139" s="88"/>
      <c r="C139" s="88"/>
      <c r="D139" s="88"/>
      <c r="J139" s="1"/>
      <c r="L139" s="1"/>
      <c r="N139" s="1"/>
      <c r="P139" s="1"/>
    </row>
    <row r="140" spans="1:16" ht="21" customHeight="1">
      <c r="A140" s="91"/>
      <c r="B140" s="88"/>
      <c r="C140" s="88"/>
      <c r="D140" s="88"/>
      <c r="J140" s="1"/>
      <c r="L140" s="1"/>
      <c r="N140" s="1"/>
      <c r="P140" s="1"/>
    </row>
    <row r="141" spans="1:16" ht="21" customHeight="1">
      <c r="A141" s="91"/>
      <c r="B141" s="88"/>
      <c r="C141" s="88"/>
      <c r="D141" s="88"/>
      <c r="J141" s="1"/>
      <c r="L141" s="1"/>
      <c r="N141" s="1"/>
      <c r="P141" s="1"/>
    </row>
    <row r="142" spans="1:16" ht="21" customHeight="1">
      <c r="A142" s="91"/>
      <c r="B142" s="88"/>
      <c r="C142" s="88"/>
      <c r="D142" s="88"/>
      <c r="J142" s="1"/>
      <c r="L142" s="1"/>
      <c r="N142" s="1"/>
      <c r="P142" s="1"/>
    </row>
    <row r="143" spans="1:16" ht="21" customHeight="1">
      <c r="A143" s="91"/>
      <c r="B143" s="88"/>
      <c r="C143" s="88"/>
      <c r="D143" s="88"/>
      <c r="J143" s="1"/>
      <c r="L143" s="1"/>
      <c r="N143" s="1"/>
      <c r="P143" s="1"/>
    </row>
    <row r="144" spans="1:16" ht="21" customHeight="1">
      <c r="A144" s="91"/>
      <c r="B144" s="88"/>
      <c r="C144" s="88"/>
      <c r="D144" s="88"/>
      <c r="J144" s="1"/>
      <c r="L144" s="1"/>
      <c r="N144" s="1"/>
      <c r="P144" s="1"/>
    </row>
    <row r="145" spans="1:16" ht="21" customHeight="1">
      <c r="A145" s="91"/>
      <c r="B145" s="88"/>
      <c r="C145" s="88"/>
      <c r="D145" s="88"/>
      <c r="J145" s="1"/>
      <c r="L145" s="1"/>
      <c r="N145" s="1"/>
      <c r="P145" s="1"/>
    </row>
    <row r="146" spans="1:16" ht="21" customHeight="1">
      <c r="A146" s="91"/>
      <c r="B146" s="88"/>
      <c r="C146" s="88"/>
      <c r="D146" s="88"/>
      <c r="J146" s="1"/>
      <c r="L146" s="1"/>
      <c r="N146" s="1"/>
      <c r="P146" s="1"/>
    </row>
    <row r="147" spans="1:16" ht="21" customHeight="1">
      <c r="A147" s="91"/>
      <c r="B147" s="88"/>
      <c r="C147" s="88"/>
      <c r="D147" s="88"/>
      <c r="J147" s="1"/>
      <c r="L147" s="1"/>
      <c r="N147" s="1"/>
      <c r="P147" s="1"/>
    </row>
    <row r="148" spans="1:16" ht="29.45" customHeight="1">
      <c r="A148" s="91"/>
      <c r="B148" s="88"/>
      <c r="C148" s="88"/>
      <c r="D148" s="88"/>
      <c r="J148" s="1"/>
      <c r="L148" s="1"/>
      <c r="N148" s="1"/>
      <c r="P148" s="1"/>
    </row>
    <row r="149" spans="1:16" ht="21" customHeight="1">
      <c r="A149" s="137"/>
      <c r="P149" s="57" t="s">
        <v>111</v>
      </c>
    </row>
  </sheetData>
  <mergeCells count="12">
    <mergeCell ref="A109:G109"/>
    <mergeCell ref="J104:P104"/>
    <mergeCell ref="N105:P105"/>
    <mergeCell ref="A59:G59"/>
    <mergeCell ref="J55:L55"/>
    <mergeCell ref="N55:P55"/>
    <mergeCell ref="J105:L105"/>
    <mergeCell ref="J6:L6"/>
    <mergeCell ref="J54:P54"/>
    <mergeCell ref="A10:G10"/>
    <mergeCell ref="N6:P6"/>
    <mergeCell ref="J5:P5"/>
  </mergeCells>
  <pageMargins left="0.98425196850393704" right="0.19685039370078741" top="0.59055118110236227" bottom="0.31496062992125984" header="0.31496062992125984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4"/>
  <sheetViews>
    <sheetView view="pageBreakPreview" zoomScaleNormal="100" zoomScaleSheetLayoutView="100" workbookViewId="0">
      <selection activeCell="O1" sqref="O1:R1048576"/>
    </sheetView>
  </sheetViews>
  <sheetFormatPr defaultColWidth="9.140625" defaultRowHeight="21.95" customHeight="1"/>
  <cols>
    <col min="1" max="3" width="2.28515625" style="95" customWidth="1"/>
    <col min="4" max="4" width="31.7109375" style="95" customWidth="1"/>
    <col min="5" max="5" width="10.7109375" style="95" customWidth="1"/>
    <col min="6" max="6" width="0.85546875" style="95" customWidth="1"/>
    <col min="7" max="7" width="16.7109375" style="108" customWidth="1"/>
    <col min="8" max="8" width="0.85546875" style="95" customWidth="1"/>
    <col min="9" max="9" width="16.7109375" style="95" customWidth="1"/>
    <col min="10" max="10" width="0.85546875" style="95" customWidth="1"/>
    <col min="11" max="11" width="16.7109375" style="95" customWidth="1"/>
    <col min="12" max="12" width="0.85546875" style="95" customWidth="1"/>
    <col min="13" max="13" width="16.7109375" style="95" customWidth="1"/>
    <col min="14" max="14" width="0.42578125" style="95" customWidth="1"/>
    <col min="15" max="15" width="6.5703125" style="95" customWidth="1"/>
    <col min="16" max="16" width="17.85546875" style="81" customWidth="1"/>
    <col min="17" max="17" width="13.140625" style="95" bestFit="1" customWidth="1"/>
    <col min="18" max="18" width="12.28515625" style="95" bestFit="1" customWidth="1"/>
    <col min="19" max="19" width="14" style="47" bestFit="1" customWidth="1"/>
    <col min="20" max="16384" width="9.140625" style="95"/>
  </cols>
  <sheetData>
    <row r="1" spans="1:13" ht="21" customHeight="1">
      <c r="A1" s="93" t="s">
        <v>0</v>
      </c>
      <c r="B1" s="94"/>
      <c r="C1" s="94"/>
      <c r="D1" s="94"/>
      <c r="E1" s="94"/>
      <c r="F1" s="94"/>
      <c r="G1" s="45"/>
      <c r="H1" s="46"/>
      <c r="I1" s="46"/>
      <c r="J1" s="46"/>
      <c r="K1" s="46"/>
      <c r="L1" s="46"/>
      <c r="M1" s="46"/>
    </row>
    <row r="2" spans="1:13" ht="21" customHeight="1">
      <c r="A2" s="93" t="s">
        <v>112</v>
      </c>
      <c r="B2" s="96"/>
      <c r="C2" s="96"/>
      <c r="D2" s="96"/>
      <c r="E2" s="96"/>
      <c r="F2" s="96"/>
      <c r="G2" s="48"/>
      <c r="H2" s="49"/>
      <c r="I2" s="49"/>
      <c r="J2" s="49"/>
      <c r="K2" s="49"/>
      <c r="L2" s="49"/>
      <c r="M2" s="49"/>
    </row>
    <row r="3" spans="1:13" ht="21" customHeight="1">
      <c r="A3" s="93" t="s">
        <v>113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21" customHeight="1">
      <c r="A4" s="97"/>
      <c r="B4" s="96"/>
      <c r="C4" s="96"/>
      <c r="D4" s="96"/>
      <c r="E4" s="96"/>
      <c r="F4" s="96"/>
      <c r="G4" s="48"/>
      <c r="H4" s="49"/>
      <c r="I4" s="49"/>
      <c r="J4" s="49"/>
      <c r="K4" s="49"/>
      <c r="L4" s="49"/>
      <c r="M4" s="49"/>
    </row>
    <row r="5" spans="1:13" ht="21" customHeight="1">
      <c r="A5" s="97"/>
      <c r="B5" s="97"/>
      <c r="C5" s="97"/>
      <c r="D5" s="97"/>
      <c r="E5" s="98"/>
      <c r="G5" s="50" t="s">
        <v>3</v>
      </c>
      <c r="H5" s="51"/>
      <c r="I5" s="51"/>
      <c r="J5" s="51"/>
      <c r="K5" s="51"/>
      <c r="L5" s="51"/>
      <c r="M5" s="51"/>
    </row>
    <row r="6" spans="1:13" ht="21" customHeight="1">
      <c r="A6" s="99"/>
      <c r="B6" s="99"/>
      <c r="C6" s="99"/>
      <c r="D6" s="99"/>
      <c r="G6" s="52" t="s">
        <v>4</v>
      </c>
      <c r="H6" s="53"/>
      <c r="I6" s="53"/>
      <c r="J6" s="47"/>
      <c r="K6" s="100" t="s">
        <v>5</v>
      </c>
      <c r="L6" s="53"/>
      <c r="M6" s="53"/>
    </row>
    <row r="7" spans="1:13" ht="21" customHeight="1">
      <c r="A7" s="99"/>
      <c r="B7" s="99"/>
      <c r="C7" s="99"/>
      <c r="D7" s="99"/>
      <c r="E7" s="101" t="s">
        <v>10</v>
      </c>
      <c r="G7" s="102" t="s">
        <v>114</v>
      </c>
      <c r="H7" s="87" t="s">
        <v>115</v>
      </c>
      <c r="I7" s="102" t="s">
        <v>116</v>
      </c>
      <c r="J7" s="90"/>
      <c r="K7" s="102" t="s">
        <v>114</v>
      </c>
      <c r="L7" s="87" t="s">
        <v>115</v>
      </c>
      <c r="M7" s="102" t="s">
        <v>116</v>
      </c>
    </row>
    <row r="8" spans="1:13" ht="21" customHeight="1">
      <c r="A8" s="99" t="s">
        <v>117</v>
      </c>
      <c r="B8" s="99"/>
      <c r="C8" s="99"/>
      <c r="D8" s="99"/>
      <c r="E8" s="103"/>
      <c r="F8" s="99"/>
      <c r="G8" s="54"/>
      <c r="H8" s="55"/>
      <c r="I8" s="54"/>
      <c r="J8" s="55"/>
      <c r="K8" s="55"/>
      <c r="L8" s="55"/>
      <c r="M8" s="55"/>
    </row>
    <row r="9" spans="1:13" ht="21" customHeight="1">
      <c r="A9" s="95" t="s">
        <v>118</v>
      </c>
      <c r="C9" s="99"/>
      <c r="D9" s="99"/>
      <c r="E9" s="103">
        <v>5.0999999999999996</v>
      </c>
      <c r="F9" s="99"/>
      <c r="G9" s="56">
        <v>1764319716</v>
      </c>
      <c r="H9" s="57"/>
      <c r="I9" s="56">
        <v>1551131258</v>
      </c>
      <c r="J9" s="57"/>
      <c r="K9" s="57">
        <v>171383064</v>
      </c>
      <c r="L9" s="57"/>
      <c r="M9" s="57">
        <v>199299993</v>
      </c>
    </row>
    <row r="10" spans="1:13" ht="21" customHeight="1">
      <c r="A10" s="95" t="s">
        <v>119</v>
      </c>
      <c r="E10" s="103">
        <v>5.0999999999999996</v>
      </c>
      <c r="G10" s="57">
        <v>23715258</v>
      </c>
      <c r="H10" s="57"/>
      <c r="I10" s="57">
        <v>16010204</v>
      </c>
      <c r="J10" s="57"/>
      <c r="K10" s="57">
        <v>4849748</v>
      </c>
      <c r="L10" s="57"/>
      <c r="M10" s="57">
        <v>3799473</v>
      </c>
    </row>
    <row r="11" spans="1:13" ht="21" customHeight="1">
      <c r="A11" s="95" t="s">
        <v>120</v>
      </c>
      <c r="E11" s="103"/>
      <c r="G11" s="58">
        <v>1788034974</v>
      </c>
      <c r="H11" s="57"/>
      <c r="I11" s="58">
        <v>1567141462</v>
      </c>
      <c r="J11" s="57"/>
      <c r="K11" s="58">
        <v>176232812</v>
      </c>
      <c r="L11" s="57"/>
      <c r="M11" s="58">
        <v>203099466</v>
      </c>
    </row>
    <row r="12" spans="1:13" ht="8.1" customHeight="1">
      <c r="A12" s="99"/>
      <c r="E12" s="103"/>
      <c r="G12" s="59"/>
      <c r="H12" s="57"/>
      <c r="I12" s="59"/>
      <c r="J12" s="57"/>
      <c r="K12" s="57"/>
      <c r="L12" s="57"/>
      <c r="M12" s="57"/>
    </row>
    <row r="13" spans="1:13" ht="21" customHeight="1">
      <c r="A13" s="99" t="s">
        <v>121</v>
      </c>
      <c r="E13" s="103"/>
      <c r="G13" s="57"/>
      <c r="H13" s="57"/>
      <c r="I13" s="57"/>
      <c r="J13" s="57"/>
      <c r="K13" s="57"/>
      <c r="L13" s="57"/>
      <c r="M13" s="57"/>
    </row>
    <row r="14" spans="1:13" ht="21" customHeight="1">
      <c r="A14" s="95" t="s">
        <v>122</v>
      </c>
      <c r="D14" s="99"/>
      <c r="E14" s="103">
        <v>5.0999999999999996</v>
      </c>
      <c r="F14" s="99"/>
      <c r="G14" s="59">
        <v>-1288328625</v>
      </c>
      <c r="H14" s="57"/>
      <c r="I14" s="59">
        <v>-1200383648</v>
      </c>
      <c r="J14" s="57"/>
      <c r="K14" s="15">
        <v>-141192004</v>
      </c>
      <c r="L14" s="57"/>
      <c r="M14" s="15">
        <v>-147041080</v>
      </c>
    </row>
    <row r="15" spans="1:13" ht="21" customHeight="1">
      <c r="A15" s="95" t="s">
        <v>123</v>
      </c>
      <c r="E15" s="103">
        <v>5.0999999999999996</v>
      </c>
      <c r="G15" s="59">
        <v>-268852209</v>
      </c>
      <c r="H15" s="57"/>
      <c r="I15" s="59">
        <v>-210602870</v>
      </c>
      <c r="J15" s="57"/>
      <c r="K15" s="59">
        <v>-23115582</v>
      </c>
      <c r="L15" s="57"/>
      <c r="M15" s="59">
        <v>-26135248</v>
      </c>
    </row>
    <row r="16" spans="1:13" ht="21" customHeight="1">
      <c r="A16" s="95" t="s">
        <v>124</v>
      </c>
      <c r="E16" s="103"/>
      <c r="G16" s="60">
        <v>-1557180834</v>
      </c>
      <c r="H16" s="57"/>
      <c r="I16" s="60">
        <v>-1410986518</v>
      </c>
      <c r="J16" s="57"/>
      <c r="K16" s="60">
        <v>-164307586</v>
      </c>
      <c r="L16" s="57"/>
      <c r="M16" s="60">
        <v>-173176328</v>
      </c>
    </row>
    <row r="17" spans="1:17" ht="8.1" customHeight="1">
      <c r="A17" s="99"/>
      <c r="E17" s="103"/>
      <c r="G17" s="59"/>
      <c r="H17" s="57"/>
      <c r="I17" s="59"/>
      <c r="J17" s="57"/>
      <c r="K17" s="57"/>
      <c r="L17" s="57"/>
      <c r="M17" s="57"/>
    </row>
    <row r="18" spans="1:17" ht="21" customHeight="1">
      <c r="A18" s="91" t="s">
        <v>125</v>
      </c>
      <c r="E18" s="103"/>
      <c r="G18" s="59">
        <v>230854140</v>
      </c>
      <c r="H18" s="57"/>
      <c r="I18" s="59">
        <v>156154944</v>
      </c>
      <c r="J18" s="57"/>
      <c r="K18" s="59">
        <v>11925226</v>
      </c>
      <c r="L18" s="57"/>
      <c r="M18" s="59">
        <v>29923138</v>
      </c>
    </row>
    <row r="19" spans="1:17" ht="21" customHeight="1">
      <c r="A19" s="95" t="s">
        <v>126</v>
      </c>
      <c r="E19" s="103">
        <v>5.0999999999999996</v>
      </c>
      <c r="G19" s="61">
        <v>-97812223</v>
      </c>
      <c r="H19" s="62"/>
      <c r="I19" s="61">
        <v>-74982304</v>
      </c>
      <c r="J19" s="62"/>
      <c r="K19" s="61">
        <v>-9419980</v>
      </c>
      <c r="L19" s="62"/>
      <c r="M19" s="61">
        <v>-6817855</v>
      </c>
    </row>
    <row r="20" spans="1:17" ht="21" customHeight="1">
      <c r="A20" s="95" t="s">
        <v>127</v>
      </c>
      <c r="E20" s="103">
        <v>10.1</v>
      </c>
      <c r="G20" s="63">
        <v>16861555</v>
      </c>
      <c r="H20" s="57"/>
      <c r="I20" s="63">
        <v>14706330</v>
      </c>
      <c r="J20" s="57"/>
      <c r="K20" s="63">
        <v>0</v>
      </c>
      <c r="L20" s="57"/>
      <c r="M20" s="63">
        <v>0</v>
      </c>
    </row>
    <row r="21" spans="1:17" ht="21" customHeight="1">
      <c r="A21" s="91" t="s">
        <v>128</v>
      </c>
      <c r="B21" s="99"/>
      <c r="E21" s="103"/>
      <c r="G21" s="59">
        <v>149903472</v>
      </c>
      <c r="H21" s="57"/>
      <c r="I21" s="59">
        <v>95878970</v>
      </c>
      <c r="J21" s="57"/>
      <c r="K21" s="59">
        <v>2505246</v>
      </c>
      <c r="L21" s="57"/>
      <c r="M21" s="59">
        <v>23105283</v>
      </c>
    </row>
    <row r="22" spans="1:17" ht="21" customHeight="1">
      <c r="A22" s="95" t="s">
        <v>129</v>
      </c>
      <c r="E22" s="103">
        <v>18.2</v>
      </c>
      <c r="G22" s="63">
        <v>-38284349</v>
      </c>
      <c r="H22" s="57"/>
      <c r="I22" s="63">
        <v>-50859536</v>
      </c>
      <c r="J22" s="57"/>
      <c r="K22" s="59">
        <v>-575884</v>
      </c>
      <c r="L22" s="57"/>
      <c r="M22" s="59">
        <v>-4221673</v>
      </c>
    </row>
    <row r="23" spans="1:17" ht="21" customHeight="1">
      <c r="A23" s="99" t="s">
        <v>130</v>
      </c>
      <c r="E23" s="103"/>
      <c r="G23" s="63">
        <v>111619123</v>
      </c>
      <c r="H23" s="57"/>
      <c r="I23" s="60">
        <v>45019434</v>
      </c>
      <c r="J23" s="57"/>
      <c r="K23" s="58">
        <v>1929362</v>
      </c>
      <c r="L23" s="57"/>
      <c r="M23" s="58">
        <v>18883610</v>
      </c>
    </row>
    <row r="24" spans="1:17" ht="8.1" customHeight="1">
      <c r="A24" s="99"/>
      <c r="E24" s="103"/>
      <c r="G24" s="57"/>
      <c r="H24" s="57"/>
      <c r="I24" s="57"/>
      <c r="J24" s="57"/>
      <c r="K24" s="57"/>
      <c r="L24" s="57"/>
      <c r="M24" s="57"/>
    </row>
    <row r="25" spans="1:17" ht="21" customHeight="1">
      <c r="A25" s="99" t="s">
        <v>131</v>
      </c>
      <c r="E25" s="103"/>
      <c r="G25" s="57"/>
      <c r="H25" s="57"/>
      <c r="I25" s="57"/>
      <c r="J25" s="57"/>
      <c r="K25" s="57"/>
      <c r="L25" s="57"/>
      <c r="M25" s="57"/>
    </row>
    <row r="26" spans="1:17" ht="21" customHeight="1">
      <c r="A26" s="105" t="s">
        <v>132</v>
      </c>
      <c r="B26" s="106"/>
      <c r="D26" s="92"/>
      <c r="E26" s="103"/>
      <c r="G26" s="57"/>
      <c r="H26" s="57"/>
      <c r="I26" s="57"/>
      <c r="J26" s="57"/>
      <c r="K26" s="57"/>
      <c r="L26" s="57"/>
      <c r="M26" s="57"/>
    </row>
    <row r="27" spans="1:17" ht="21" customHeight="1">
      <c r="A27" s="92" t="s">
        <v>133</v>
      </c>
      <c r="E27" s="103"/>
      <c r="G27" s="57"/>
      <c r="H27" s="57"/>
      <c r="I27" s="57"/>
      <c r="J27" s="57"/>
      <c r="K27" s="57"/>
      <c r="L27" s="57"/>
      <c r="M27" s="57"/>
    </row>
    <row r="28" spans="1:17" ht="21" customHeight="1">
      <c r="B28" s="92" t="s">
        <v>134</v>
      </c>
      <c r="D28" s="92"/>
      <c r="E28" s="103">
        <v>10.1</v>
      </c>
      <c r="G28" s="71">
        <v>-37071690</v>
      </c>
      <c r="H28" s="57"/>
      <c r="I28" s="71">
        <v>54674388</v>
      </c>
      <c r="J28" s="57"/>
      <c r="K28" s="57">
        <v>0</v>
      </c>
      <c r="L28" s="57"/>
      <c r="M28" s="57">
        <v>0</v>
      </c>
    </row>
    <row r="29" spans="1:17" ht="21" customHeight="1">
      <c r="A29" s="99" t="s">
        <v>135</v>
      </c>
      <c r="E29" s="103"/>
      <c r="G29" s="60">
        <v>-37071690</v>
      </c>
      <c r="H29" s="57"/>
      <c r="I29" s="60">
        <v>54674388</v>
      </c>
      <c r="J29" s="57"/>
      <c r="K29" s="60">
        <v>0</v>
      </c>
      <c r="L29" s="57"/>
      <c r="M29" s="60">
        <v>0</v>
      </c>
    </row>
    <row r="30" spans="1:17" ht="6" customHeight="1">
      <c r="A30" s="99"/>
      <c r="E30" s="103"/>
      <c r="G30" s="59"/>
      <c r="H30" s="57"/>
      <c r="I30" s="59"/>
      <c r="J30" s="57"/>
      <c r="K30" s="59"/>
      <c r="L30" s="57"/>
      <c r="M30" s="59"/>
    </row>
    <row r="31" spans="1:17" ht="21" customHeight="1" thickBot="1">
      <c r="A31" s="99" t="s">
        <v>136</v>
      </c>
      <c r="E31" s="103"/>
      <c r="G31" s="64">
        <v>74547433</v>
      </c>
      <c r="H31" s="57"/>
      <c r="I31" s="64">
        <v>99693822</v>
      </c>
      <c r="J31" s="57"/>
      <c r="K31" s="65">
        <v>1929362</v>
      </c>
      <c r="L31" s="57"/>
      <c r="M31" s="65">
        <v>18883610</v>
      </c>
      <c r="Q31" s="107"/>
    </row>
    <row r="32" spans="1:17" ht="8.1" customHeight="1" thickTop="1">
      <c r="A32" s="99"/>
      <c r="E32" s="103"/>
      <c r="G32" s="57"/>
      <c r="H32" s="57"/>
      <c r="I32" s="57"/>
      <c r="J32" s="57"/>
      <c r="K32" s="57"/>
      <c r="L32" s="57"/>
      <c r="M32" s="57"/>
    </row>
    <row r="33" spans="1:18" ht="21" customHeight="1">
      <c r="A33" s="99" t="s">
        <v>137</v>
      </c>
      <c r="E33" s="103"/>
      <c r="G33" s="57"/>
      <c r="H33" s="57"/>
      <c r="I33" s="57"/>
      <c r="J33" s="57"/>
      <c r="K33" s="57"/>
      <c r="L33" s="57"/>
      <c r="M33" s="57"/>
    </row>
    <row r="34" spans="1:18" ht="21" customHeight="1">
      <c r="A34" s="95" t="s">
        <v>138</v>
      </c>
      <c r="E34" s="103"/>
      <c r="G34" s="59">
        <v>99436580</v>
      </c>
      <c r="H34" s="57"/>
      <c r="I34" s="59">
        <v>77333507</v>
      </c>
      <c r="J34" s="57"/>
      <c r="K34" s="59">
        <v>1929362</v>
      </c>
      <c r="L34" s="57"/>
      <c r="M34" s="59">
        <v>18883610</v>
      </c>
      <c r="Q34" s="107"/>
    </row>
    <row r="35" spans="1:18" ht="21" customHeight="1">
      <c r="A35" s="95" t="s">
        <v>139</v>
      </c>
      <c r="E35" s="103"/>
      <c r="G35" s="15">
        <v>12182543</v>
      </c>
      <c r="H35" s="57"/>
      <c r="I35" s="15">
        <v>-32314073</v>
      </c>
      <c r="J35" s="57"/>
      <c r="K35" s="57">
        <v>0</v>
      </c>
      <c r="L35" s="57"/>
      <c r="M35" s="57">
        <v>0</v>
      </c>
      <c r="Q35" s="81"/>
    </row>
    <row r="36" spans="1:18" ht="21" customHeight="1" thickBot="1">
      <c r="A36" s="99" t="s">
        <v>130</v>
      </c>
      <c r="E36" s="103"/>
      <c r="G36" s="66">
        <v>111619123</v>
      </c>
      <c r="H36" s="57"/>
      <c r="I36" s="66">
        <v>45019434</v>
      </c>
      <c r="J36" s="57"/>
      <c r="K36" s="66">
        <v>1929362</v>
      </c>
      <c r="L36" s="57"/>
      <c r="M36" s="66">
        <v>18883610</v>
      </c>
      <c r="Q36" s="107"/>
    </row>
    <row r="37" spans="1:18" ht="8.1" customHeight="1" thickTop="1">
      <c r="A37" s="99"/>
      <c r="E37" s="103"/>
      <c r="G37" s="59"/>
      <c r="H37" s="57"/>
      <c r="I37" s="59"/>
      <c r="J37" s="57"/>
      <c r="K37" s="57"/>
      <c r="L37" s="57"/>
      <c r="M37" s="57"/>
    </row>
    <row r="38" spans="1:18" ht="21" customHeight="1">
      <c r="A38" s="99" t="s">
        <v>140</v>
      </c>
      <c r="E38" s="103"/>
      <c r="G38" s="59"/>
      <c r="H38" s="57"/>
      <c r="I38" s="59"/>
      <c r="J38" s="57"/>
      <c r="K38" s="57"/>
      <c r="L38" s="57"/>
      <c r="M38" s="57"/>
    </row>
    <row r="39" spans="1:18" ht="21" customHeight="1">
      <c r="A39" s="95" t="s">
        <v>138</v>
      </c>
      <c r="E39" s="103"/>
      <c r="G39" s="59">
        <v>62364890</v>
      </c>
      <c r="H39" s="57"/>
      <c r="I39" s="59">
        <v>132007895</v>
      </c>
      <c r="J39" s="57"/>
      <c r="K39" s="59">
        <v>1929362</v>
      </c>
      <c r="L39" s="57"/>
      <c r="M39" s="59">
        <v>18883610</v>
      </c>
      <c r="Q39" s="107"/>
    </row>
    <row r="40" spans="1:18" ht="21" customHeight="1">
      <c r="A40" s="95" t="s">
        <v>139</v>
      </c>
      <c r="E40" s="103"/>
      <c r="G40" s="15">
        <v>12182543</v>
      </c>
      <c r="H40" s="57"/>
      <c r="I40" s="15">
        <v>-32314073</v>
      </c>
      <c r="J40" s="57"/>
      <c r="K40" s="57">
        <v>0</v>
      </c>
      <c r="L40" s="57"/>
      <c r="M40" s="57">
        <v>0</v>
      </c>
      <c r="R40" s="108"/>
    </row>
    <row r="41" spans="1:18" ht="21" customHeight="1" thickBot="1">
      <c r="A41" s="99" t="s">
        <v>136</v>
      </c>
      <c r="B41" s="109"/>
      <c r="E41" s="103"/>
      <c r="G41" s="66">
        <v>74547433</v>
      </c>
      <c r="H41" s="57"/>
      <c r="I41" s="66">
        <v>99693822</v>
      </c>
      <c r="J41" s="57"/>
      <c r="K41" s="66">
        <v>1929362</v>
      </c>
      <c r="L41" s="57"/>
      <c r="M41" s="66">
        <v>18883610</v>
      </c>
    </row>
    <row r="42" spans="1:18" ht="8.1" customHeight="1" thickTop="1">
      <c r="A42" s="99"/>
      <c r="B42" s="110"/>
      <c r="E42" s="103"/>
      <c r="G42" s="59"/>
      <c r="H42" s="57"/>
      <c r="I42" s="59"/>
      <c r="J42" s="57"/>
      <c r="K42" s="59"/>
      <c r="L42" s="57"/>
      <c r="M42" s="59"/>
    </row>
    <row r="43" spans="1:18" ht="21" customHeight="1">
      <c r="A43" s="99" t="s">
        <v>141</v>
      </c>
      <c r="B43" s="99"/>
      <c r="C43" s="99"/>
      <c r="E43" s="103">
        <v>28</v>
      </c>
      <c r="G43" s="95"/>
      <c r="K43" s="108"/>
    </row>
    <row r="44" spans="1:18" ht="21" customHeight="1">
      <c r="A44" s="99" t="s">
        <v>142</v>
      </c>
      <c r="E44" s="103"/>
      <c r="G44" s="15"/>
      <c r="H44" s="57"/>
      <c r="I44" s="47"/>
      <c r="J44" s="47"/>
      <c r="K44" s="47"/>
      <c r="L44" s="47"/>
      <c r="M44" s="47"/>
    </row>
    <row r="45" spans="1:18" ht="21" customHeight="1">
      <c r="B45" s="99" t="s">
        <v>143</v>
      </c>
      <c r="E45" s="103"/>
      <c r="G45" s="67">
        <v>0.62147862499999995</v>
      </c>
      <c r="H45" s="67"/>
      <c r="I45" s="67">
        <v>0.48333441874999999</v>
      </c>
      <c r="J45" s="67"/>
      <c r="K45" s="67">
        <v>1.20585125E-2</v>
      </c>
      <c r="L45" s="67"/>
      <c r="M45" s="67">
        <v>0.1180225625</v>
      </c>
    </row>
    <row r="46" spans="1:18" ht="21" customHeight="1">
      <c r="B46" s="99"/>
      <c r="E46" s="103"/>
      <c r="G46" s="67"/>
      <c r="H46" s="67"/>
      <c r="I46" s="67"/>
      <c r="J46" s="67"/>
      <c r="K46" s="67"/>
      <c r="L46" s="67"/>
      <c r="M46" s="67"/>
    </row>
    <row r="47" spans="1:18" ht="21" customHeight="1">
      <c r="A47" s="92" t="s">
        <v>53</v>
      </c>
      <c r="B47" s="99"/>
      <c r="E47" s="103"/>
      <c r="G47" s="67"/>
      <c r="H47" s="67"/>
      <c r="I47" s="67"/>
      <c r="J47" s="67"/>
      <c r="K47" s="67"/>
      <c r="L47" s="67"/>
      <c r="M47" s="67"/>
    </row>
    <row r="48" spans="1:18" ht="21" customHeight="1">
      <c r="A48" s="92"/>
      <c r="B48" s="99"/>
      <c r="E48" s="103"/>
      <c r="G48" s="67"/>
      <c r="H48" s="67"/>
      <c r="I48" s="67"/>
      <c r="J48" s="67"/>
      <c r="K48" s="67"/>
      <c r="L48" s="67"/>
      <c r="M48" s="67"/>
    </row>
    <row r="49" spans="1:13" ht="21" customHeight="1">
      <c r="A49" s="92"/>
      <c r="B49" s="99"/>
      <c r="E49" s="103"/>
      <c r="G49" s="67"/>
      <c r="H49" s="67"/>
      <c r="I49" s="67"/>
      <c r="J49" s="67"/>
      <c r="K49" s="67"/>
      <c r="L49" s="67"/>
      <c r="M49" s="67"/>
    </row>
    <row r="50" spans="1:13" ht="21" customHeight="1">
      <c r="A50" s="92"/>
      <c r="B50" s="99"/>
      <c r="E50" s="103"/>
      <c r="G50" s="67"/>
      <c r="H50" s="67"/>
      <c r="I50" s="67"/>
      <c r="J50" s="67"/>
      <c r="K50" s="67"/>
      <c r="L50" s="67"/>
      <c r="M50" s="67"/>
    </row>
    <row r="51" spans="1:13" ht="21" customHeight="1">
      <c r="A51" s="92"/>
      <c r="B51" s="99"/>
      <c r="E51" s="103"/>
      <c r="G51" s="67"/>
      <c r="H51" s="67"/>
      <c r="I51" s="67"/>
      <c r="J51" s="67"/>
      <c r="K51" s="67"/>
      <c r="L51" s="67"/>
      <c r="M51" s="67"/>
    </row>
    <row r="52" spans="1:13" ht="21" customHeight="1">
      <c r="A52" s="92"/>
      <c r="B52" s="99"/>
      <c r="E52" s="103"/>
      <c r="G52" s="67"/>
      <c r="H52" s="67"/>
      <c r="I52" s="67"/>
      <c r="J52" s="67"/>
      <c r="K52" s="67"/>
      <c r="L52" s="67"/>
      <c r="M52" s="67"/>
    </row>
    <row r="53" spans="1:13" ht="27.6" customHeight="1">
      <c r="A53" s="92"/>
      <c r="B53" s="99"/>
      <c r="E53" s="103"/>
      <c r="G53" s="67"/>
      <c r="H53" s="67"/>
      <c r="I53" s="67"/>
      <c r="J53" s="67"/>
      <c r="K53" s="67"/>
      <c r="L53" s="67"/>
      <c r="M53" s="67"/>
    </row>
    <row r="54" spans="1:13" ht="21" customHeight="1">
      <c r="M54" s="57" t="s">
        <v>144</v>
      </c>
    </row>
  </sheetData>
  <pageMargins left="0.98425196850393704" right="0.19685039370078741" top="0.59055118110236227" bottom="0.31496062992125984" header="0.31496062992125984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4"/>
  <sheetViews>
    <sheetView view="pageBreakPreview" zoomScaleNormal="100" zoomScaleSheetLayoutView="100" workbookViewId="0">
      <selection activeCell="O1" sqref="O1:Q1048576"/>
    </sheetView>
  </sheetViews>
  <sheetFormatPr defaultColWidth="9.140625" defaultRowHeight="21.95" customHeight="1"/>
  <cols>
    <col min="1" max="3" width="2.28515625" style="95" customWidth="1"/>
    <col min="4" max="4" width="31.7109375" style="95" customWidth="1"/>
    <col min="5" max="5" width="10.7109375" style="95" customWidth="1"/>
    <col min="6" max="6" width="0.85546875" style="95" customWidth="1"/>
    <col min="7" max="7" width="16.7109375" style="108" customWidth="1"/>
    <col min="8" max="8" width="0.85546875" style="95" customWidth="1"/>
    <col min="9" max="9" width="16.7109375" style="95" customWidth="1"/>
    <col min="10" max="10" width="0.85546875" style="95" customWidth="1"/>
    <col min="11" max="11" width="16.7109375" style="95" customWidth="1"/>
    <col min="12" max="12" width="0.85546875" style="95" customWidth="1"/>
    <col min="13" max="13" width="16.7109375" style="95" customWidth="1"/>
    <col min="14" max="14" width="0.42578125" style="95" customWidth="1"/>
    <col min="15" max="15" width="6.5703125" style="95" customWidth="1"/>
    <col min="16" max="16" width="17.85546875" style="81" customWidth="1"/>
    <col min="17" max="17" width="22.7109375" style="81" customWidth="1"/>
    <col min="18" max="18" width="18.140625" style="95" customWidth="1"/>
    <col min="19" max="19" width="14" style="47" bestFit="1" customWidth="1"/>
    <col min="20" max="16384" width="9.140625" style="95"/>
  </cols>
  <sheetData>
    <row r="1" spans="1:18" ht="21" customHeight="1">
      <c r="A1" s="93" t="s">
        <v>0</v>
      </c>
      <c r="B1" s="94"/>
      <c r="C1" s="94"/>
      <c r="D1" s="94"/>
      <c r="E1" s="94"/>
      <c r="F1" s="94"/>
      <c r="G1" s="45"/>
      <c r="H1" s="46"/>
      <c r="I1" s="46"/>
      <c r="J1" s="46"/>
      <c r="K1" s="46"/>
      <c r="L1" s="46"/>
      <c r="M1" s="46"/>
    </row>
    <row r="2" spans="1:18" ht="21" customHeight="1">
      <c r="A2" s="93" t="s">
        <v>112</v>
      </c>
      <c r="B2" s="96"/>
      <c r="C2" s="96"/>
      <c r="D2" s="96"/>
      <c r="E2" s="96"/>
      <c r="F2" s="96"/>
      <c r="G2" s="48"/>
      <c r="H2" s="49"/>
      <c r="I2" s="49"/>
      <c r="J2" s="49"/>
      <c r="K2" s="49"/>
      <c r="L2" s="49"/>
      <c r="M2" s="49"/>
    </row>
    <row r="3" spans="1:18" ht="21" customHeight="1">
      <c r="A3" s="93" t="s">
        <v>145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8" ht="21" customHeight="1">
      <c r="A4" s="97"/>
      <c r="B4" s="96"/>
      <c r="C4" s="96"/>
      <c r="D4" s="96"/>
      <c r="E4" s="96"/>
      <c r="F4" s="96"/>
      <c r="G4" s="48"/>
      <c r="H4" s="49"/>
      <c r="I4" s="49"/>
      <c r="J4" s="49"/>
      <c r="K4" s="49"/>
      <c r="L4" s="49"/>
      <c r="M4" s="49"/>
    </row>
    <row r="5" spans="1:18" ht="21" customHeight="1">
      <c r="A5" s="97"/>
      <c r="B5" s="97"/>
      <c r="C5" s="97"/>
      <c r="D5" s="97"/>
      <c r="E5" s="98"/>
      <c r="G5" s="50" t="s">
        <v>3</v>
      </c>
      <c r="H5" s="51"/>
      <c r="I5" s="51"/>
      <c r="J5" s="51"/>
      <c r="K5" s="51"/>
      <c r="L5" s="51"/>
      <c r="M5" s="51"/>
    </row>
    <row r="6" spans="1:18" ht="21" customHeight="1">
      <c r="A6" s="99"/>
      <c r="B6" s="99"/>
      <c r="C6" s="99"/>
      <c r="D6" s="99"/>
      <c r="G6" s="52" t="s">
        <v>4</v>
      </c>
      <c r="H6" s="53"/>
      <c r="I6" s="53"/>
      <c r="J6" s="47"/>
      <c r="K6" s="100" t="s">
        <v>5</v>
      </c>
      <c r="L6" s="53"/>
      <c r="M6" s="53"/>
    </row>
    <row r="7" spans="1:18" ht="21" customHeight="1">
      <c r="A7" s="99"/>
      <c r="B7" s="99"/>
      <c r="C7" s="99"/>
      <c r="D7" s="99"/>
      <c r="E7" s="101" t="s">
        <v>10</v>
      </c>
      <c r="G7" s="102" t="s">
        <v>114</v>
      </c>
      <c r="H7" s="87" t="s">
        <v>115</v>
      </c>
      <c r="I7" s="102" t="s">
        <v>116</v>
      </c>
      <c r="J7" s="90"/>
      <c r="K7" s="102" t="s">
        <v>114</v>
      </c>
      <c r="L7" s="87" t="s">
        <v>115</v>
      </c>
      <c r="M7" s="102" t="s">
        <v>116</v>
      </c>
      <c r="R7" s="81"/>
    </row>
    <row r="8" spans="1:18" ht="21" customHeight="1">
      <c r="A8" s="99" t="s">
        <v>117</v>
      </c>
      <c r="B8" s="99"/>
      <c r="C8" s="99"/>
      <c r="D8" s="99"/>
      <c r="E8" s="103"/>
      <c r="F8" s="99"/>
      <c r="G8" s="54"/>
      <c r="H8" s="55"/>
      <c r="I8" s="54"/>
      <c r="J8" s="55"/>
      <c r="K8" s="55"/>
      <c r="L8" s="55"/>
      <c r="M8" s="55"/>
      <c r="R8" s="81"/>
    </row>
    <row r="9" spans="1:18" ht="21" customHeight="1">
      <c r="A9" s="95" t="s">
        <v>118</v>
      </c>
      <c r="C9" s="99"/>
      <c r="D9" s="99"/>
      <c r="E9" s="103">
        <v>5.0999999999999996</v>
      </c>
      <c r="F9" s="99"/>
      <c r="G9" s="56">
        <v>4911771968</v>
      </c>
      <c r="H9" s="57"/>
      <c r="I9" s="56">
        <v>4465803337</v>
      </c>
      <c r="J9" s="57"/>
      <c r="K9" s="57">
        <v>514249190</v>
      </c>
      <c r="L9" s="57"/>
      <c r="M9" s="57">
        <v>626154294</v>
      </c>
      <c r="R9" s="81"/>
    </row>
    <row r="10" spans="1:18" ht="21" customHeight="1">
      <c r="A10" s="95" t="s">
        <v>146</v>
      </c>
      <c r="C10" s="99"/>
      <c r="D10" s="99"/>
      <c r="E10" s="104" t="s">
        <v>147</v>
      </c>
      <c r="F10" s="99"/>
      <c r="G10" s="56">
        <v>0</v>
      </c>
      <c r="H10" s="57"/>
      <c r="I10" s="56">
        <v>0</v>
      </c>
      <c r="J10" s="57"/>
      <c r="K10" s="57">
        <v>172046311</v>
      </c>
      <c r="L10" s="57"/>
      <c r="M10" s="57">
        <v>223631163</v>
      </c>
      <c r="R10" s="81"/>
    </row>
    <row r="11" spans="1:18" ht="21" customHeight="1">
      <c r="A11" s="95" t="s">
        <v>119</v>
      </c>
      <c r="E11" s="103">
        <v>5.0999999999999996</v>
      </c>
      <c r="G11" s="57">
        <v>56958739</v>
      </c>
      <c r="H11" s="57"/>
      <c r="I11" s="57">
        <v>45983853</v>
      </c>
      <c r="J11" s="57"/>
      <c r="K11" s="57">
        <v>12295376</v>
      </c>
      <c r="L11" s="57"/>
      <c r="M11" s="57">
        <v>11390110</v>
      </c>
      <c r="R11" s="81"/>
    </row>
    <row r="12" spans="1:18" ht="21" customHeight="1">
      <c r="A12" s="95" t="s">
        <v>120</v>
      </c>
      <c r="E12" s="103"/>
      <c r="G12" s="58">
        <v>4968730707</v>
      </c>
      <c r="H12" s="57"/>
      <c r="I12" s="58">
        <v>4511787190</v>
      </c>
      <c r="J12" s="57"/>
      <c r="K12" s="58">
        <v>698590877</v>
      </c>
      <c r="L12" s="57"/>
      <c r="M12" s="58">
        <v>861175567</v>
      </c>
      <c r="R12" s="81"/>
    </row>
    <row r="13" spans="1:18" ht="8.1" customHeight="1">
      <c r="A13" s="99"/>
      <c r="E13" s="103"/>
      <c r="G13" s="59"/>
      <c r="H13" s="57"/>
      <c r="I13" s="59"/>
      <c r="J13" s="57"/>
      <c r="K13" s="57"/>
      <c r="L13" s="57"/>
      <c r="M13" s="57"/>
      <c r="R13" s="81"/>
    </row>
    <row r="14" spans="1:18" ht="21" customHeight="1">
      <c r="A14" s="99" t="s">
        <v>121</v>
      </c>
      <c r="E14" s="103"/>
      <c r="G14" s="57"/>
      <c r="H14" s="57"/>
      <c r="I14" s="57"/>
      <c r="J14" s="57"/>
      <c r="K14" s="57"/>
      <c r="L14" s="57"/>
      <c r="M14" s="57"/>
      <c r="R14" s="81"/>
    </row>
    <row r="15" spans="1:18" ht="21" customHeight="1">
      <c r="A15" s="95" t="s">
        <v>122</v>
      </c>
      <c r="D15" s="99"/>
      <c r="E15" s="103">
        <v>5.0999999999999996</v>
      </c>
      <c r="F15" s="99"/>
      <c r="G15" s="59">
        <v>-3699348767</v>
      </c>
      <c r="H15" s="57"/>
      <c r="I15" s="59">
        <v>-3358041890</v>
      </c>
      <c r="J15" s="57"/>
      <c r="K15" s="15">
        <v>-412996835</v>
      </c>
      <c r="L15" s="57"/>
      <c r="M15" s="15">
        <v>-425332323</v>
      </c>
      <c r="R15" s="81"/>
    </row>
    <row r="16" spans="1:18" ht="21" customHeight="1">
      <c r="A16" s="95" t="s">
        <v>123</v>
      </c>
      <c r="E16" s="103">
        <v>5.0999999999999996</v>
      </c>
      <c r="G16" s="59">
        <v>-733972026</v>
      </c>
      <c r="H16" s="57"/>
      <c r="I16" s="59">
        <v>-557018204</v>
      </c>
      <c r="J16" s="57"/>
      <c r="K16" s="59">
        <v>-68186204</v>
      </c>
      <c r="L16" s="57"/>
      <c r="M16" s="59">
        <v>-71296839</v>
      </c>
      <c r="R16" s="81"/>
    </row>
    <row r="17" spans="1:18" ht="21" customHeight="1">
      <c r="A17" s="95" t="s">
        <v>124</v>
      </c>
      <c r="E17" s="103"/>
      <c r="G17" s="60">
        <v>-4433320793</v>
      </c>
      <c r="H17" s="57"/>
      <c r="I17" s="60">
        <v>-3915060094</v>
      </c>
      <c r="J17" s="57"/>
      <c r="K17" s="60">
        <v>-481183039</v>
      </c>
      <c r="L17" s="57"/>
      <c r="M17" s="60">
        <v>-496629162</v>
      </c>
      <c r="R17" s="81"/>
    </row>
    <row r="18" spans="1:18" ht="8.1" customHeight="1">
      <c r="A18" s="99"/>
      <c r="E18" s="103"/>
      <c r="G18" s="59"/>
      <c r="H18" s="57"/>
      <c r="I18" s="59"/>
      <c r="J18" s="57"/>
      <c r="K18" s="57"/>
      <c r="L18" s="57"/>
      <c r="M18" s="57"/>
      <c r="R18" s="81"/>
    </row>
    <row r="19" spans="1:18" ht="21" customHeight="1">
      <c r="A19" s="91" t="s">
        <v>125</v>
      </c>
      <c r="E19" s="103"/>
      <c r="G19" s="59">
        <v>535409914</v>
      </c>
      <c r="H19" s="57"/>
      <c r="I19" s="59">
        <v>596727096</v>
      </c>
      <c r="J19" s="57"/>
      <c r="K19" s="59">
        <v>217407838</v>
      </c>
      <c r="L19" s="57"/>
      <c r="M19" s="59">
        <v>364546405</v>
      </c>
      <c r="R19" s="81"/>
    </row>
    <row r="20" spans="1:18" ht="21" customHeight="1">
      <c r="A20" s="95" t="s">
        <v>126</v>
      </c>
      <c r="E20" s="103">
        <v>5.0999999999999996</v>
      </c>
      <c r="G20" s="61">
        <v>-268167507</v>
      </c>
      <c r="H20" s="62"/>
      <c r="I20" s="61">
        <v>-221024323</v>
      </c>
      <c r="J20" s="62"/>
      <c r="K20" s="61">
        <v>-26667368</v>
      </c>
      <c r="L20" s="62"/>
      <c r="M20" s="61">
        <v>-21416739</v>
      </c>
      <c r="R20" s="81"/>
    </row>
    <row r="21" spans="1:18" ht="21" customHeight="1">
      <c r="A21" s="95" t="s">
        <v>127</v>
      </c>
      <c r="E21" s="103">
        <v>10.1</v>
      </c>
      <c r="G21" s="63">
        <v>54175324</v>
      </c>
      <c r="H21" s="57"/>
      <c r="I21" s="63">
        <v>48032740</v>
      </c>
      <c r="J21" s="57"/>
      <c r="K21" s="63">
        <v>0</v>
      </c>
      <c r="L21" s="57"/>
      <c r="M21" s="63">
        <v>0</v>
      </c>
      <c r="R21" s="81"/>
    </row>
    <row r="22" spans="1:18" ht="21" customHeight="1">
      <c r="A22" s="91" t="s">
        <v>128</v>
      </c>
      <c r="B22" s="99"/>
      <c r="E22" s="103"/>
      <c r="G22" s="59">
        <v>321417731</v>
      </c>
      <c r="H22" s="57"/>
      <c r="I22" s="59">
        <v>423735513</v>
      </c>
      <c r="J22" s="57"/>
      <c r="K22" s="59">
        <v>190740470</v>
      </c>
      <c r="L22" s="57"/>
      <c r="M22" s="59">
        <v>343129666</v>
      </c>
      <c r="R22" s="81"/>
    </row>
    <row r="23" spans="1:18" ht="21" customHeight="1">
      <c r="A23" s="95" t="s">
        <v>129</v>
      </c>
      <c r="E23" s="103">
        <v>18.2</v>
      </c>
      <c r="G23" s="63">
        <v>-61153510</v>
      </c>
      <c r="H23" s="57"/>
      <c r="I23" s="63">
        <v>-102512576</v>
      </c>
      <c r="J23" s="57"/>
      <c r="K23" s="59">
        <v>-2802317</v>
      </c>
      <c r="L23" s="57"/>
      <c r="M23" s="59">
        <v>-23121601</v>
      </c>
      <c r="R23" s="81"/>
    </row>
    <row r="24" spans="1:18" ht="21" customHeight="1">
      <c r="A24" s="99" t="s">
        <v>130</v>
      </c>
      <c r="E24" s="103"/>
      <c r="G24" s="63">
        <v>260264221</v>
      </c>
      <c r="H24" s="57"/>
      <c r="I24" s="60">
        <v>321222937</v>
      </c>
      <c r="J24" s="57"/>
      <c r="K24" s="58">
        <v>187938153</v>
      </c>
      <c r="L24" s="57"/>
      <c r="M24" s="58">
        <v>320008065</v>
      </c>
      <c r="R24" s="81"/>
    </row>
    <row r="25" spans="1:18" ht="8.1" customHeight="1">
      <c r="A25" s="99"/>
      <c r="E25" s="103"/>
      <c r="G25" s="57"/>
      <c r="H25" s="57"/>
      <c r="I25" s="57"/>
      <c r="J25" s="57"/>
      <c r="K25" s="57"/>
      <c r="L25" s="57"/>
      <c r="M25" s="57"/>
      <c r="R25" s="81"/>
    </row>
    <row r="26" spans="1:18" ht="21" customHeight="1">
      <c r="A26" s="99" t="s">
        <v>131</v>
      </c>
      <c r="E26" s="103"/>
      <c r="G26" s="57"/>
      <c r="H26" s="57"/>
      <c r="I26" s="57"/>
      <c r="J26" s="57"/>
      <c r="K26" s="57"/>
      <c r="L26" s="57"/>
      <c r="M26" s="57"/>
      <c r="R26" s="81"/>
    </row>
    <row r="27" spans="1:18" ht="21" customHeight="1">
      <c r="A27" s="105" t="s">
        <v>132</v>
      </c>
      <c r="B27" s="106"/>
      <c r="D27" s="92"/>
      <c r="E27" s="103"/>
      <c r="G27" s="57"/>
      <c r="H27" s="57"/>
      <c r="I27" s="57"/>
      <c r="J27" s="57"/>
      <c r="K27" s="57"/>
      <c r="L27" s="57"/>
      <c r="M27" s="57"/>
      <c r="R27" s="81"/>
    </row>
    <row r="28" spans="1:18" ht="21" customHeight="1">
      <c r="A28" s="106" t="s">
        <v>148</v>
      </c>
      <c r="D28" s="92"/>
      <c r="E28" s="103"/>
      <c r="G28" s="57"/>
      <c r="H28" s="57"/>
      <c r="I28" s="57"/>
      <c r="J28" s="57"/>
      <c r="K28" s="57"/>
      <c r="L28" s="57"/>
      <c r="M28" s="57"/>
      <c r="R28" s="81"/>
    </row>
    <row r="29" spans="1:18" ht="21" customHeight="1">
      <c r="A29" s="106"/>
      <c r="B29" s="171" t="s">
        <v>284</v>
      </c>
      <c r="D29" s="92"/>
      <c r="E29" s="103"/>
      <c r="G29" s="57"/>
      <c r="H29" s="57"/>
      <c r="I29" s="57"/>
      <c r="J29" s="57"/>
      <c r="K29" s="57"/>
      <c r="L29" s="57"/>
      <c r="M29" s="57"/>
      <c r="R29" s="81"/>
    </row>
    <row r="30" spans="1:18" ht="21" customHeight="1">
      <c r="A30" s="106"/>
      <c r="C30" s="187" t="s">
        <v>285</v>
      </c>
      <c r="D30" s="92"/>
      <c r="E30" s="103">
        <v>18.2</v>
      </c>
      <c r="G30" s="61">
        <v>645555</v>
      </c>
      <c r="H30" s="57"/>
      <c r="I30" s="61">
        <v>-19260000</v>
      </c>
      <c r="J30" s="61"/>
      <c r="K30" s="61">
        <v>645555</v>
      </c>
      <c r="L30" s="61"/>
      <c r="M30" s="61">
        <v>-1078402</v>
      </c>
      <c r="R30" s="81"/>
    </row>
    <row r="31" spans="1:18" ht="21" customHeight="1">
      <c r="A31" s="172" t="s">
        <v>149</v>
      </c>
      <c r="D31" s="92"/>
      <c r="E31" s="103"/>
      <c r="G31" s="59"/>
      <c r="H31" s="57"/>
      <c r="I31" s="59"/>
      <c r="J31" s="57"/>
      <c r="K31" s="59"/>
      <c r="L31" s="57"/>
      <c r="M31" s="59"/>
      <c r="R31" s="81"/>
    </row>
    <row r="32" spans="1:18" ht="21" customHeight="1">
      <c r="B32" s="95" t="s">
        <v>150</v>
      </c>
      <c r="E32" s="103">
        <v>18.2</v>
      </c>
      <c r="G32" s="59">
        <v>349448</v>
      </c>
      <c r="H32" s="57"/>
      <c r="I32" s="59">
        <v>0</v>
      </c>
      <c r="J32" s="57"/>
      <c r="K32" s="59">
        <v>0</v>
      </c>
      <c r="L32" s="57"/>
      <c r="M32" s="59">
        <v>0</v>
      </c>
      <c r="R32" s="81"/>
    </row>
    <row r="33" spans="1:18" ht="21" customHeight="1">
      <c r="A33" s="92" t="s">
        <v>133</v>
      </c>
      <c r="E33" s="103"/>
      <c r="G33" s="57"/>
      <c r="H33" s="57"/>
      <c r="I33" s="57"/>
      <c r="J33" s="57"/>
      <c r="K33" s="57"/>
      <c r="L33" s="57"/>
      <c r="M33" s="57"/>
      <c r="R33" s="81"/>
    </row>
    <row r="34" spans="1:18" ht="21" customHeight="1">
      <c r="B34" s="92" t="s">
        <v>134</v>
      </c>
      <c r="D34" s="92"/>
      <c r="E34" s="103">
        <v>10.1</v>
      </c>
      <c r="G34" s="71">
        <v>-73067842</v>
      </c>
      <c r="H34" s="57"/>
      <c r="I34" s="71">
        <v>25377161</v>
      </c>
      <c r="J34" s="57"/>
      <c r="K34" s="57">
        <v>0</v>
      </c>
      <c r="L34" s="57"/>
      <c r="M34" s="57">
        <v>0</v>
      </c>
      <c r="R34" s="81"/>
    </row>
    <row r="35" spans="1:18" ht="21" customHeight="1">
      <c r="A35" s="99" t="s">
        <v>135</v>
      </c>
      <c r="E35" s="103"/>
      <c r="G35" s="60">
        <v>-72072839</v>
      </c>
      <c r="H35" s="57"/>
      <c r="I35" s="60">
        <v>6117161</v>
      </c>
      <c r="J35" s="57"/>
      <c r="K35" s="60">
        <v>645555</v>
      </c>
      <c r="L35" s="57"/>
      <c r="M35" s="60">
        <v>-1078402</v>
      </c>
      <c r="R35" s="81"/>
    </row>
    <row r="36" spans="1:18" ht="6" customHeight="1">
      <c r="A36" s="99"/>
      <c r="E36" s="103"/>
      <c r="G36" s="59"/>
      <c r="H36" s="57"/>
      <c r="I36" s="59"/>
      <c r="J36" s="57"/>
      <c r="K36" s="59"/>
      <c r="L36" s="57"/>
      <c r="M36" s="59"/>
      <c r="R36" s="81"/>
    </row>
    <row r="37" spans="1:18" ht="21" customHeight="1" thickBot="1">
      <c r="A37" s="99" t="s">
        <v>136</v>
      </c>
      <c r="E37" s="103"/>
      <c r="G37" s="64">
        <v>188191382</v>
      </c>
      <c r="H37" s="57"/>
      <c r="I37" s="64">
        <v>327340098</v>
      </c>
      <c r="J37" s="57"/>
      <c r="K37" s="65">
        <v>188583708</v>
      </c>
      <c r="L37" s="57"/>
      <c r="M37" s="65">
        <v>318929663</v>
      </c>
      <c r="R37" s="81"/>
    </row>
    <row r="38" spans="1:18" ht="8.1" customHeight="1" thickTop="1">
      <c r="A38" s="99"/>
      <c r="E38" s="103"/>
      <c r="G38" s="57"/>
      <c r="H38" s="57"/>
      <c r="I38" s="57"/>
      <c r="J38" s="57"/>
      <c r="K38" s="57"/>
      <c r="L38" s="57"/>
      <c r="M38" s="57"/>
      <c r="R38" s="81"/>
    </row>
    <row r="39" spans="1:18" ht="21" customHeight="1">
      <c r="A39" s="99" t="s">
        <v>137</v>
      </c>
      <c r="E39" s="103"/>
      <c r="G39" s="57"/>
      <c r="H39" s="57"/>
      <c r="I39" s="57"/>
      <c r="J39" s="57"/>
      <c r="K39" s="57"/>
      <c r="L39" s="57"/>
      <c r="M39" s="57"/>
      <c r="R39" s="81"/>
    </row>
    <row r="40" spans="1:18" ht="21" customHeight="1">
      <c r="A40" s="95" t="s">
        <v>138</v>
      </c>
      <c r="E40" s="103"/>
      <c r="G40" s="59">
        <v>234308875</v>
      </c>
      <c r="H40" s="57"/>
      <c r="I40" s="59">
        <v>382268007</v>
      </c>
      <c r="J40" s="57"/>
      <c r="K40" s="59">
        <v>187938153</v>
      </c>
      <c r="L40" s="57"/>
      <c r="M40" s="59">
        <v>320008065</v>
      </c>
      <c r="R40" s="81"/>
    </row>
    <row r="41" spans="1:18" ht="21" customHeight="1">
      <c r="A41" s="95" t="s">
        <v>139</v>
      </c>
      <c r="E41" s="103"/>
      <c r="G41" s="15">
        <v>25955346</v>
      </c>
      <c r="H41" s="57"/>
      <c r="I41" s="15">
        <v>-61045070</v>
      </c>
      <c r="J41" s="57"/>
      <c r="K41" s="57">
        <v>0</v>
      </c>
      <c r="L41" s="57"/>
      <c r="M41" s="57">
        <v>0</v>
      </c>
      <c r="R41" s="81"/>
    </row>
    <row r="42" spans="1:18" ht="21" customHeight="1" thickBot="1">
      <c r="A42" s="99" t="s">
        <v>130</v>
      </c>
      <c r="E42" s="103"/>
      <c r="G42" s="66">
        <v>260264221</v>
      </c>
      <c r="H42" s="57"/>
      <c r="I42" s="66">
        <v>321222937</v>
      </c>
      <c r="J42" s="57"/>
      <c r="K42" s="66">
        <v>187938153</v>
      </c>
      <c r="L42" s="57"/>
      <c r="M42" s="66">
        <v>320008065</v>
      </c>
    </row>
    <row r="43" spans="1:18" ht="8.1" customHeight="1" thickTop="1">
      <c r="A43" s="99"/>
      <c r="E43" s="103"/>
      <c r="G43" s="59"/>
      <c r="H43" s="57"/>
      <c r="I43" s="59"/>
      <c r="J43" s="57"/>
      <c r="K43" s="57"/>
      <c r="L43" s="57"/>
      <c r="M43" s="57"/>
    </row>
    <row r="44" spans="1:18" ht="21" customHeight="1">
      <c r="A44" s="99" t="s">
        <v>140</v>
      </c>
      <c r="E44" s="103"/>
      <c r="G44" s="59"/>
      <c r="H44" s="57"/>
      <c r="I44" s="59"/>
      <c r="J44" s="57"/>
      <c r="K44" s="57"/>
      <c r="L44" s="57"/>
      <c r="M44" s="57"/>
    </row>
    <row r="45" spans="1:18" ht="21" customHeight="1">
      <c r="A45" s="95" t="s">
        <v>138</v>
      </c>
      <c r="E45" s="103"/>
      <c r="G45" s="59">
        <v>162236036</v>
      </c>
      <c r="H45" s="57"/>
      <c r="I45" s="59">
        <v>388385168</v>
      </c>
      <c r="J45" s="57"/>
      <c r="K45" s="59">
        <v>188583708</v>
      </c>
      <c r="L45" s="57"/>
      <c r="M45" s="59">
        <v>318929663</v>
      </c>
      <c r="R45" s="81"/>
    </row>
    <row r="46" spans="1:18" ht="21" customHeight="1">
      <c r="A46" s="95" t="s">
        <v>139</v>
      </c>
      <c r="E46" s="103"/>
      <c r="G46" s="15">
        <v>25955346</v>
      </c>
      <c r="H46" s="57"/>
      <c r="I46" s="15">
        <v>-61045070</v>
      </c>
      <c r="J46" s="57"/>
      <c r="K46" s="57">
        <v>0</v>
      </c>
      <c r="L46" s="57"/>
      <c r="M46" s="57">
        <v>0</v>
      </c>
      <c r="R46" s="81"/>
    </row>
    <row r="47" spans="1:18" ht="21" customHeight="1" thickBot="1">
      <c r="A47" s="99" t="s">
        <v>136</v>
      </c>
      <c r="B47" s="109"/>
      <c r="E47" s="103"/>
      <c r="G47" s="66">
        <v>188191382</v>
      </c>
      <c r="H47" s="57"/>
      <c r="I47" s="66">
        <v>327340098</v>
      </c>
      <c r="J47" s="57"/>
      <c r="K47" s="66">
        <v>188583708</v>
      </c>
      <c r="L47" s="57"/>
      <c r="M47" s="66">
        <v>318929663</v>
      </c>
    </row>
    <row r="48" spans="1:18" ht="8.1" customHeight="1" thickTop="1">
      <c r="A48" s="99"/>
      <c r="B48" s="110"/>
      <c r="E48" s="103"/>
      <c r="G48" s="59"/>
      <c r="H48" s="57"/>
      <c r="I48" s="59"/>
      <c r="J48" s="57"/>
      <c r="K48" s="59"/>
      <c r="L48" s="57"/>
      <c r="M48" s="59"/>
    </row>
    <row r="49" spans="1:13" ht="21" customHeight="1">
      <c r="A49" s="99" t="s">
        <v>141</v>
      </c>
      <c r="B49" s="99"/>
      <c r="C49" s="99"/>
      <c r="E49" s="103">
        <v>28</v>
      </c>
      <c r="G49" s="95"/>
      <c r="K49" s="108"/>
    </row>
    <row r="50" spans="1:13" ht="21" customHeight="1">
      <c r="A50" s="99" t="s">
        <v>142</v>
      </c>
      <c r="E50" s="103"/>
      <c r="G50" s="15"/>
      <c r="H50" s="57"/>
      <c r="I50" s="47"/>
      <c r="J50" s="47"/>
      <c r="K50" s="47"/>
      <c r="L50" s="47"/>
      <c r="M50" s="47"/>
    </row>
    <row r="51" spans="1:13" ht="21" customHeight="1">
      <c r="B51" s="99" t="s">
        <v>143</v>
      </c>
      <c r="E51" s="103"/>
      <c r="G51" s="67">
        <v>1.46443046875</v>
      </c>
      <c r="H51" s="67"/>
      <c r="I51" s="67">
        <v>2.3891750437499999</v>
      </c>
      <c r="J51" s="67"/>
      <c r="K51" s="67">
        <v>1.1746134562499999</v>
      </c>
      <c r="L51" s="67"/>
      <c r="M51" s="67">
        <v>2.0000504062500002</v>
      </c>
    </row>
    <row r="52" spans="1:13" ht="21" customHeight="1">
      <c r="B52" s="99"/>
      <c r="E52" s="103"/>
      <c r="G52" s="67"/>
      <c r="H52" s="67"/>
      <c r="I52" s="67"/>
      <c r="J52" s="67"/>
      <c r="K52" s="67"/>
      <c r="L52" s="67"/>
      <c r="M52" s="67"/>
    </row>
    <row r="53" spans="1:13" ht="21" customHeight="1">
      <c r="A53" s="92" t="s">
        <v>53</v>
      </c>
      <c r="B53" s="99"/>
      <c r="E53" s="103"/>
      <c r="G53" s="67"/>
      <c r="H53" s="67"/>
      <c r="I53" s="67"/>
      <c r="J53" s="67"/>
      <c r="K53" s="67"/>
      <c r="L53" s="67"/>
      <c r="M53" s="67"/>
    </row>
    <row r="54" spans="1:13" ht="21" customHeight="1">
      <c r="M54" s="57" t="s">
        <v>151</v>
      </c>
    </row>
  </sheetData>
  <pageMargins left="0.98425196850393704" right="0.19685039370078741" top="0.59055118110236227" bottom="0.31496062992125984" header="0.31496062992125984" footer="0.19685039370078741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="80" zoomScaleNormal="80" zoomScaleSheetLayoutView="80" zoomScalePageLayoutView="60" workbookViewId="0">
      <selection activeCell="A4" sqref="A4"/>
    </sheetView>
  </sheetViews>
  <sheetFormatPr defaultColWidth="9.140625" defaultRowHeight="21.75"/>
  <cols>
    <col min="1" max="3" width="2.7109375" style="176" customWidth="1"/>
    <col min="4" max="5" width="9.140625" style="176"/>
    <col min="6" max="6" width="12.5703125" style="176" customWidth="1"/>
    <col min="7" max="7" width="0.85546875" style="176" customWidth="1"/>
    <col min="8" max="8" width="8.7109375" style="176" customWidth="1"/>
    <col min="9" max="9" width="0.85546875" style="176" customWidth="1"/>
    <col min="10" max="10" width="15.7109375" style="176" customWidth="1"/>
    <col min="11" max="11" width="0.85546875" style="176" customWidth="1"/>
    <col min="12" max="12" width="15.7109375" style="176" customWidth="1"/>
    <col min="13" max="13" width="0.85546875" style="176" customWidth="1"/>
    <col min="14" max="14" width="15.7109375" style="176" customWidth="1"/>
    <col min="15" max="15" width="0.85546875" style="176" customWidth="1"/>
    <col min="16" max="16" width="17.28515625" style="176" customWidth="1"/>
    <col min="17" max="17" width="0.85546875" style="176" customWidth="1"/>
    <col min="18" max="18" width="17.28515625" style="176" customWidth="1"/>
    <col min="19" max="19" width="0.85546875" style="176" customWidth="1"/>
    <col min="20" max="20" width="21.28515625" style="176" customWidth="1"/>
    <col min="21" max="21" width="0.85546875" style="176" customWidth="1"/>
    <col min="22" max="22" width="20.28515625" style="176" customWidth="1"/>
    <col min="23" max="23" width="0.85546875" style="176" customWidth="1"/>
    <col min="24" max="24" width="16.7109375" style="176" customWidth="1"/>
    <col min="25" max="25" width="0.85546875" style="176" customWidth="1"/>
    <col min="26" max="26" width="16.7109375" style="176" customWidth="1"/>
    <col min="27" max="27" width="0.85546875" style="176" customWidth="1"/>
    <col min="28" max="28" width="16.7109375" style="176" customWidth="1"/>
    <col min="29" max="29" width="0.85546875" style="176" customWidth="1"/>
    <col min="30" max="30" width="16.7109375" style="176" customWidth="1"/>
    <col min="31" max="31" width="1.42578125" style="176" customWidth="1"/>
    <col min="32" max="32" width="13.85546875" style="176" customWidth="1"/>
    <col min="33" max="33" width="9.140625" style="176"/>
    <col min="34" max="34" width="13.28515625" style="176" bestFit="1" customWidth="1"/>
    <col min="35" max="16384" width="9.140625" style="176"/>
  </cols>
  <sheetData>
    <row r="1" spans="1:60" ht="24" customHeight="1">
      <c r="A1" s="173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5"/>
    </row>
    <row r="2" spans="1:60" ht="24" customHeight="1">
      <c r="A2" s="173" t="s">
        <v>152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</row>
    <row r="3" spans="1:60" ht="24" customHeight="1">
      <c r="A3" s="173" t="s">
        <v>145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5"/>
    </row>
    <row r="4" spans="1:60" ht="24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</row>
    <row r="5" spans="1:60" ht="24" customHeight="1">
      <c r="A5" s="174"/>
      <c r="B5" s="178"/>
      <c r="C5" s="178"/>
      <c r="D5" s="178"/>
      <c r="E5" s="178"/>
      <c r="F5" s="178"/>
      <c r="G5" s="178"/>
      <c r="H5" s="178"/>
      <c r="I5" s="178"/>
      <c r="J5" s="193" t="s">
        <v>3</v>
      </c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</row>
    <row r="6" spans="1:60" s="181" customFormat="1" ht="24" customHeight="1">
      <c r="A6" s="177"/>
      <c r="B6" s="180"/>
      <c r="C6" s="180"/>
      <c r="D6" s="180"/>
      <c r="E6" s="180"/>
      <c r="F6" s="180"/>
      <c r="G6" s="180"/>
      <c r="H6" s="180"/>
      <c r="I6" s="180"/>
      <c r="J6" s="194" t="s">
        <v>4</v>
      </c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</row>
    <row r="7" spans="1:60" s="181" customFormat="1" ht="24" customHeight="1">
      <c r="A7" s="177"/>
      <c r="B7" s="180"/>
      <c r="C7" s="180"/>
      <c r="D7" s="180"/>
      <c r="E7" s="180"/>
      <c r="F7" s="180"/>
      <c r="G7" s="180"/>
      <c r="H7" s="180"/>
      <c r="I7" s="180"/>
      <c r="J7" s="194" t="s">
        <v>153</v>
      </c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</row>
    <row r="8" spans="1:60" s="181" customFormat="1" ht="24" customHeight="1">
      <c r="A8" s="177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93" t="s">
        <v>106</v>
      </c>
      <c r="U8" s="193"/>
      <c r="V8" s="193"/>
      <c r="W8" s="193"/>
      <c r="X8" s="193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</row>
    <row r="9" spans="1:60" ht="24" customHeight="1">
      <c r="A9" s="174"/>
      <c r="B9" s="178"/>
      <c r="C9" s="178"/>
      <c r="D9" s="178"/>
      <c r="E9" s="178"/>
      <c r="F9" s="178"/>
      <c r="G9" s="178"/>
      <c r="H9" s="178"/>
      <c r="I9" s="178"/>
      <c r="L9" s="180"/>
      <c r="M9" s="180"/>
      <c r="N9" s="180"/>
      <c r="P9" s="195"/>
      <c r="Q9" s="195"/>
      <c r="R9" s="195"/>
      <c r="T9" s="180"/>
      <c r="V9" s="180" t="s">
        <v>154</v>
      </c>
      <c r="W9" s="180"/>
      <c r="X9" s="180"/>
      <c r="Z9" s="180"/>
      <c r="AA9" s="180"/>
    </row>
    <row r="10" spans="1:60" ht="24" customHeight="1">
      <c r="J10" s="180" t="s">
        <v>97</v>
      </c>
      <c r="L10" s="180"/>
      <c r="M10" s="180"/>
      <c r="N10" s="180"/>
      <c r="P10" s="193" t="s">
        <v>103</v>
      </c>
      <c r="Q10" s="193"/>
      <c r="R10" s="193"/>
      <c r="S10" s="180"/>
      <c r="T10" s="180" t="s">
        <v>155</v>
      </c>
      <c r="U10" s="180"/>
      <c r="V10" s="180" t="s">
        <v>156</v>
      </c>
      <c r="W10" s="180"/>
      <c r="Y10" s="180"/>
      <c r="Z10" s="180"/>
      <c r="AA10" s="180"/>
      <c r="AB10" s="180"/>
      <c r="AD10" s="180"/>
    </row>
    <row r="11" spans="1:60" ht="24" customHeight="1">
      <c r="J11" s="180" t="s">
        <v>157</v>
      </c>
      <c r="L11" s="180" t="s">
        <v>158</v>
      </c>
      <c r="M11" s="180"/>
      <c r="N11" s="180" t="s">
        <v>159</v>
      </c>
      <c r="P11" s="180" t="s">
        <v>160</v>
      </c>
      <c r="R11" s="180"/>
      <c r="S11" s="180"/>
      <c r="T11" s="180" t="s">
        <v>161</v>
      </c>
      <c r="U11" s="180"/>
      <c r="V11" s="180" t="s">
        <v>162</v>
      </c>
      <c r="W11" s="180"/>
      <c r="X11" s="180" t="s">
        <v>163</v>
      </c>
      <c r="Y11" s="180"/>
      <c r="Z11" s="180" t="s">
        <v>164</v>
      </c>
      <c r="AA11" s="180"/>
      <c r="AB11" s="180" t="s">
        <v>165</v>
      </c>
      <c r="AD11" s="180"/>
    </row>
    <row r="12" spans="1:60" ht="24" customHeight="1">
      <c r="H12" s="179" t="s">
        <v>10</v>
      </c>
      <c r="J12" s="179" t="s">
        <v>166</v>
      </c>
      <c r="L12" s="179" t="s">
        <v>167</v>
      </c>
      <c r="M12" s="180"/>
      <c r="N12" s="179" t="s">
        <v>168</v>
      </c>
      <c r="P12" s="179" t="s">
        <v>169</v>
      </c>
      <c r="R12" s="179" t="s">
        <v>105</v>
      </c>
      <c r="T12" s="179" t="s">
        <v>170</v>
      </c>
      <c r="V12" s="179" t="s">
        <v>171</v>
      </c>
      <c r="W12" s="180"/>
      <c r="X12" s="179" t="s">
        <v>172</v>
      </c>
      <c r="Z12" s="179" t="s">
        <v>173</v>
      </c>
      <c r="AB12" s="179" t="s">
        <v>174</v>
      </c>
      <c r="AD12" s="179" t="s">
        <v>175</v>
      </c>
    </row>
    <row r="13" spans="1:60" ht="7.5" customHeight="1">
      <c r="J13" s="180"/>
      <c r="Z13" s="180"/>
      <c r="AB13" s="180"/>
    </row>
    <row r="14" spans="1:60" ht="24" customHeight="1">
      <c r="A14" s="176" t="s">
        <v>176</v>
      </c>
      <c r="H14" s="182"/>
      <c r="J14" s="28">
        <v>160000000</v>
      </c>
      <c r="K14" s="21"/>
      <c r="L14" s="28">
        <v>88000000</v>
      </c>
      <c r="M14" s="20"/>
      <c r="N14" s="18">
        <v>15902761</v>
      </c>
      <c r="O14" s="20"/>
      <c r="P14" s="28">
        <v>16000000</v>
      </c>
      <c r="Q14" s="22"/>
      <c r="R14" s="28">
        <v>1476426329</v>
      </c>
      <c r="S14" s="28"/>
      <c r="T14" s="28">
        <v>178004077</v>
      </c>
      <c r="U14" s="28"/>
      <c r="V14" s="28">
        <v>0</v>
      </c>
      <c r="W14" s="28"/>
      <c r="X14" s="28">
        <v>178004077</v>
      </c>
      <c r="Y14" s="28"/>
      <c r="Z14" s="28">
        <v>1934333167</v>
      </c>
      <c r="AA14" s="28"/>
      <c r="AB14" s="28">
        <v>1113233403</v>
      </c>
      <c r="AC14" s="28"/>
      <c r="AD14" s="28">
        <v>3047566570</v>
      </c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</row>
    <row r="15" spans="1:60" ht="24" customHeight="1">
      <c r="A15" s="176" t="s">
        <v>177</v>
      </c>
      <c r="H15" s="182"/>
      <c r="J15" s="28">
        <v>0</v>
      </c>
      <c r="K15" s="21"/>
      <c r="L15" s="28">
        <v>0</v>
      </c>
      <c r="M15" s="20"/>
      <c r="N15" s="18">
        <v>0</v>
      </c>
      <c r="O15" s="20"/>
      <c r="P15" s="28">
        <v>0</v>
      </c>
      <c r="Q15" s="22"/>
      <c r="R15" s="28">
        <v>0</v>
      </c>
      <c r="S15" s="28"/>
      <c r="T15" s="28">
        <v>0</v>
      </c>
      <c r="U15" s="28"/>
      <c r="V15" s="28">
        <v>0</v>
      </c>
      <c r="W15" s="28"/>
      <c r="X15" s="28">
        <v>0</v>
      </c>
      <c r="Y15" s="28"/>
      <c r="Z15" s="28">
        <v>0</v>
      </c>
      <c r="AA15" s="28"/>
      <c r="AB15" s="28">
        <v>-16699569</v>
      </c>
      <c r="AC15" s="28"/>
      <c r="AD15" s="28">
        <v>-16699569</v>
      </c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</row>
    <row r="16" spans="1:60" ht="24" customHeight="1">
      <c r="A16" s="176" t="s">
        <v>178</v>
      </c>
      <c r="H16" s="182"/>
      <c r="J16" s="25"/>
      <c r="K16" s="21"/>
      <c r="L16" s="25"/>
      <c r="M16" s="25"/>
      <c r="N16" s="20"/>
      <c r="O16" s="20"/>
      <c r="P16" s="25"/>
      <c r="Q16" s="21"/>
      <c r="R16" s="25"/>
      <c r="S16" s="20"/>
      <c r="T16" s="25"/>
      <c r="U16" s="20"/>
      <c r="V16" s="20"/>
      <c r="W16" s="20"/>
      <c r="X16" s="28"/>
      <c r="Y16" s="20"/>
      <c r="Z16" s="28"/>
      <c r="AA16" s="20"/>
      <c r="AB16" s="25"/>
      <c r="AC16" s="20"/>
      <c r="AD16" s="20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</row>
    <row r="17" spans="1:60" ht="24" customHeight="1">
      <c r="B17" s="176" t="s">
        <v>179</v>
      </c>
      <c r="H17" s="184">
        <v>27</v>
      </c>
      <c r="J17" s="25">
        <v>0</v>
      </c>
      <c r="K17" s="21"/>
      <c r="L17" s="25">
        <v>0</v>
      </c>
      <c r="M17" s="25"/>
      <c r="N17" s="25">
        <v>0</v>
      </c>
      <c r="O17" s="20"/>
      <c r="P17" s="25">
        <v>0</v>
      </c>
      <c r="Q17" s="21"/>
      <c r="R17" s="18">
        <v>-112000000</v>
      </c>
      <c r="S17" s="20"/>
      <c r="T17" s="25">
        <v>0</v>
      </c>
      <c r="U17" s="20"/>
      <c r="V17" s="44">
        <v>0</v>
      </c>
      <c r="W17" s="20"/>
      <c r="X17" s="28">
        <v>0</v>
      </c>
      <c r="Y17" s="20"/>
      <c r="Z17" s="28">
        <v>-112000000</v>
      </c>
      <c r="AA17" s="20"/>
      <c r="AB17" s="25">
        <v>0</v>
      </c>
      <c r="AC17" s="20"/>
      <c r="AD17" s="18">
        <v>-112000000</v>
      </c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</row>
    <row r="18" spans="1:60" ht="24" customHeight="1">
      <c r="B18" s="185" t="s">
        <v>180</v>
      </c>
      <c r="H18" s="182"/>
      <c r="J18" s="25">
        <v>0</v>
      </c>
      <c r="K18" s="21"/>
      <c r="L18" s="25">
        <v>0</v>
      </c>
      <c r="M18" s="25"/>
      <c r="N18" s="25">
        <v>0</v>
      </c>
      <c r="O18" s="20"/>
      <c r="P18" s="25">
        <v>0</v>
      </c>
      <c r="Q18" s="21"/>
      <c r="R18" s="76">
        <v>382268007</v>
      </c>
      <c r="S18" s="20"/>
      <c r="T18" s="25">
        <v>0</v>
      </c>
      <c r="U18" s="20"/>
      <c r="V18" s="44">
        <v>0</v>
      </c>
      <c r="W18" s="20"/>
      <c r="X18" s="28">
        <v>0</v>
      </c>
      <c r="Y18" s="20"/>
      <c r="Z18" s="28">
        <v>382268007</v>
      </c>
      <c r="AA18" s="20"/>
      <c r="AB18" s="18">
        <v>-61045070</v>
      </c>
      <c r="AC18" s="20"/>
      <c r="AD18" s="18">
        <v>321222937</v>
      </c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</row>
    <row r="19" spans="1:60" ht="24" customHeight="1">
      <c r="B19" s="185" t="s">
        <v>181</v>
      </c>
      <c r="H19" s="182"/>
      <c r="J19" s="24">
        <v>0</v>
      </c>
      <c r="K19" s="21"/>
      <c r="L19" s="24">
        <v>0</v>
      </c>
      <c r="M19" s="25"/>
      <c r="N19" s="24">
        <v>0</v>
      </c>
      <c r="O19" s="20"/>
      <c r="P19" s="24">
        <v>0</v>
      </c>
      <c r="Q19" s="21"/>
      <c r="R19" s="69">
        <v>0</v>
      </c>
      <c r="S19" s="20"/>
      <c r="T19" s="69">
        <v>25377161</v>
      </c>
      <c r="U19" s="20"/>
      <c r="V19" s="28">
        <v>-19260000</v>
      </c>
      <c r="W19" s="20"/>
      <c r="X19" s="28">
        <v>6117161</v>
      </c>
      <c r="Y19" s="20"/>
      <c r="Z19" s="28">
        <v>6117161</v>
      </c>
      <c r="AA19" s="20"/>
      <c r="AB19" s="43">
        <v>0</v>
      </c>
      <c r="AC19" s="20"/>
      <c r="AD19" s="18">
        <v>6117161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</row>
    <row r="20" spans="1:60" ht="24" customHeight="1">
      <c r="A20" s="176" t="s">
        <v>182</v>
      </c>
      <c r="H20" s="182"/>
      <c r="J20" s="77">
        <v>0</v>
      </c>
      <c r="K20" s="21"/>
      <c r="L20" s="77">
        <v>0</v>
      </c>
      <c r="M20" s="25"/>
      <c r="N20" s="77">
        <v>0</v>
      </c>
      <c r="O20" s="20"/>
      <c r="P20" s="77">
        <v>0</v>
      </c>
      <c r="Q20" s="21"/>
      <c r="R20" s="77">
        <v>270268007</v>
      </c>
      <c r="S20" s="20"/>
      <c r="T20" s="77">
        <v>25377161</v>
      </c>
      <c r="U20" s="20"/>
      <c r="V20" s="77">
        <v>-19260000</v>
      </c>
      <c r="W20" s="20"/>
      <c r="X20" s="77">
        <v>6117161</v>
      </c>
      <c r="Y20" s="20"/>
      <c r="Z20" s="77">
        <v>276385168</v>
      </c>
      <c r="AA20" s="20"/>
      <c r="AB20" s="77">
        <v>-77744639</v>
      </c>
      <c r="AC20" s="20"/>
      <c r="AD20" s="77">
        <v>198640529</v>
      </c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</row>
    <row r="21" spans="1:60" ht="24" customHeight="1" thickBot="1">
      <c r="A21" s="176" t="s">
        <v>183</v>
      </c>
      <c r="H21" s="182"/>
      <c r="J21" s="78">
        <v>160000000</v>
      </c>
      <c r="K21" s="21"/>
      <c r="L21" s="78">
        <v>88000000</v>
      </c>
      <c r="M21" s="20"/>
      <c r="N21" s="78">
        <v>15902761</v>
      </c>
      <c r="O21" s="20"/>
      <c r="P21" s="78">
        <v>16000000</v>
      </c>
      <c r="Q21" s="21"/>
      <c r="R21" s="78">
        <v>1746694336</v>
      </c>
      <c r="S21" s="20"/>
      <c r="T21" s="78">
        <v>203381238</v>
      </c>
      <c r="U21" s="20"/>
      <c r="V21" s="78">
        <v>-19260000</v>
      </c>
      <c r="W21" s="20"/>
      <c r="X21" s="78">
        <v>184121238</v>
      </c>
      <c r="Y21" s="20"/>
      <c r="Z21" s="78">
        <v>2210718335</v>
      </c>
      <c r="AA21" s="20"/>
      <c r="AB21" s="78">
        <v>1035488764</v>
      </c>
      <c r="AC21" s="20"/>
      <c r="AD21" s="78">
        <v>3246207099</v>
      </c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</row>
    <row r="22" spans="1:60" ht="24" customHeight="1" thickTop="1">
      <c r="H22" s="182"/>
      <c r="J22" s="69"/>
      <c r="K22" s="21"/>
      <c r="L22" s="69"/>
      <c r="M22" s="20"/>
      <c r="N22" s="69"/>
      <c r="O22" s="20"/>
      <c r="P22" s="69"/>
      <c r="Q22" s="21"/>
      <c r="R22" s="69"/>
      <c r="S22" s="20"/>
      <c r="T22" s="69"/>
      <c r="U22" s="20"/>
      <c r="V22" s="69"/>
      <c r="W22" s="20"/>
      <c r="X22" s="69"/>
      <c r="Y22" s="20"/>
      <c r="Z22" s="69"/>
      <c r="AA22" s="20"/>
      <c r="AB22" s="69"/>
      <c r="AC22" s="20"/>
      <c r="AD22" s="69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</row>
    <row r="23" spans="1:60" ht="24" customHeight="1">
      <c r="A23" s="176" t="s">
        <v>184</v>
      </c>
      <c r="H23" s="182"/>
      <c r="J23" s="69">
        <v>160000000</v>
      </c>
      <c r="K23" s="21"/>
      <c r="L23" s="69">
        <v>88000000</v>
      </c>
      <c r="M23" s="20"/>
      <c r="N23" s="69">
        <v>15902761</v>
      </c>
      <c r="O23" s="20"/>
      <c r="P23" s="69">
        <v>16000000</v>
      </c>
      <c r="Q23" s="21"/>
      <c r="R23" s="69">
        <v>1759654673</v>
      </c>
      <c r="S23" s="20"/>
      <c r="T23" s="69">
        <v>190888242</v>
      </c>
      <c r="U23" s="20"/>
      <c r="V23" s="28">
        <v>-19260000</v>
      </c>
      <c r="W23" s="20"/>
      <c r="X23" s="28">
        <v>171628242</v>
      </c>
      <c r="Y23" s="20"/>
      <c r="Z23" s="28">
        <v>2211185676</v>
      </c>
      <c r="AA23" s="20"/>
      <c r="AB23" s="69">
        <v>1033276599</v>
      </c>
      <c r="AC23" s="20"/>
      <c r="AD23" s="18">
        <v>3244462275</v>
      </c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</row>
    <row r="24" spans="1:60" ht="24" customHeight="1">
      <c r="A24" s="176" t="s">
        <v>177</v>
      </c>
      <c r="H24" s="182"/>
      <c r="J24" s="28">
        <v>0</v>
      </c>
      <c r="K24" s="21"/>
      <c r="L24" s="28">
        <v>0</v>
      </c>
      <c r="M24" s="20"/>
      <c r="N24" s="18">
        <v>0</v>
      </c>
      <c r="O24" s="20"/>
      <c r="P24" s="28">
        <v>0</v>
      </c>
      <c r="Q24" s="22"/>
      <c r="R24" s="28">
        <v>0</v>
      </c>
      <c r="S24" s="28"/>
      <c r="T24" s="28">
        <v>0</v>
      </c>
      <c r="U24" s="28"/>
      <c r="V24" s="28">
        <v>0</v>
      </c>
      <c r="W24" s="28"/>
      <c r="X24" s="28">
        <v>0</v>
      </c>
      <c r="Y24" s="28"/>
      <c r="Z24" s="28">
        <v>0</v>
      </c>
      <c r="AA24" s="28"/>
      <c r="AB24" s="18">
        <v>-11478695</v>
      </c>
      <c r="AC24" s="28"/>
      <c r="AD24" s="28">
        <v>-11478695</v>
      </c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</row>
    <row r="25" spans="1:60" ht="24" customHeight="1">
      <c r="A25" s="176" t="s">
        <v>178</v>
      </c>
      <c r="H25" s="182"/>
      <c r="J25" s="25"/>
      <c r="K25" s="21"/>
      <c r="L25" s="25"/>
      <c r="M25" s="25"/>
      <c r="N25" s="20"/>
      <c r="O25" s="20"/>
      <c r="P25" s="25"/>
      <c r="Q25" s="21"/>
      <c r="R25" s="25"/>
      <c r="S25" s="20"/>
      <c r="T25" s="25"/>
      <c r="U25" s="20"/>
      <c r="V25" s="20"/>
      <c r="W25" s="20"/>
      <c r="X25" s="44"/>
      <c r="Y25" s="20"/>
      <c r="Z25" s="28"/>
      <c r="AA25" s="20"/>
      <c r="AB25" s="18"/>
      <c r="AC25" s="20"/>
      <c r="AD25" s="20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</row>
    <row r="26" spans="1:60" ht="24" customHeight="1">
      <c r="B26" s="176" t="s">
        <v>179</v>
      </c>
      <c r="H26" s="186">
        <v>27</v>
      </c>
      <c r="J26" s="25">
        <v>0</v>
      </c>
      <c r="K26" s="21"/>
      <c r="L26" s="25">
        <v>0</v>
      </c>
      <c r="M26" s="25"/>
      <c r="N26" s="25">
        <v>0</v>
      </c>
      <c r="O26" s="20"/>
      <c r="P26" s="25">
        <v>0</v>
      </c>
      <c r="Q26" s="21"/>
      <c r="R26" s="28">
        <v>-128000000</v>
      </c>
      <c r="S26" s="20"/>
      <c r="T26" s="25">
        <v>0</v>
      </c>
      <c r="U26" s="20"/>
      <c r="V26" s="44">
        <v>0</v>
      </c>
      <c r="W26" s="20"/>
      <c r="X26" s="44">
        <v>0</v>
      </c>
      <c r="Y26" s="20"/>
      <c r="Z26" s="28">
        <v>-128000000</v>
      </c>
      <c r="AA26" s="20"/>
      <c r="AB26" s="18">
        <v>0</v>
      </c>
      <c r="AC26" s="20"/>
      <c r="AD26" s="18">
        <v>-128000000</v>
      </c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</row>
    <row r="27" spans="1:60" ht="24" customHeight="1">
      <c r="B27" s="185" t="s">
        <v>180</v>
      </c>
      <c r="H27" s="182"/>
      <c r="J27" s="25">
        <v>0</v>
      </c>
      <c r="K27" s="21"/>
      <c r="L27" s="25">
        <v>0</v>
      </c>
      <c r="M27" s="25"/>
      <c r="N27" s="25">
        <v>0</v>
      </c>
      <c r="O27" s="20"/>
      <c r="P27" s="25">
        <v>0</v>
      </c>
      <c r="Q27" s="21"/>
      <c r="R27" s="76">
        <v>234308875</v>
      </c>
      <c r="S27" s="20"/>
      <c r="T27" s="25">
        <v>0</v>
      </c>
      <c r="U27" s="20"/>
      <c r="V27" s="44">
        <v>0</v>
      </c>
      <c r="W27" s="20"/>
      <c r="X27" s="44">
        <v>0</v>
      </c>
      <c r="Y27" s="20"/>
      <c r="Z27" s="28">
        <v>234308875</v>
      </c>
      <c r="AA27" s="20"/>
      <c r="AB27" s="18">
        <v>25955346</v>
      </c>
      <c r="AC27" s="20"/>
      <c r="AD27" s="18">
        <v>260264221</v>
      </c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</row>
    <row r="28" spans="1:60" ht="24" customHeight="1">
      <c r="B28" s="185" t="s">
        <v>181</v>
      </c>
      <c r="H28" s="182"/>
      <c r="J28" s="24">
        <v>0</v>
      </c>
      <c r="K28" s="21"/>
      <c r="L28" s="24">
        <v>0</v>
      </c>
      <c r="M28" s="25"/>
      <c r="N28" s="24">
        <v>0</v>
      </c>
      <c r="O28" s="20"/>
      <c r="P28" s="24">
        <v>0</v>
      </c>
      <c r="Q28" s="21"/>
      <c r="R28" s="69">
        <v>349448</v>
      </c>
      <c r="S28" s="19"/>
      <c r="T28" s="69">
        <v>-73067842</v>
      </c>
      <c r="U28" s="19"/>
      <c r="V28" s="69">
        <v>645555</v>
      </c>
      <c r="W28" s="19"/>
      <c r="X28" s="28">
        <v>-72422287</v>
      </c>
      <c r="Y28" s="19"/>
      <c r="Z28" s="28">
        <v>-72072839</v>
      </c>
      <c r="AA28" s="20"/>
      <c r="AB28" s="43">
        <v>0</v>
      </c>
      <c r="AC28" s="20"/>
      <c r="AD28" s="18">
        <v>-72072839</v>
      </c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</row>
    <row r="29" spans="1:60" ht="24" customHeight="1">
      <c r="B29" s="176" t="s">
        <v>182</v>
      </c>
      <c r="H29" s="182"/>
      <c r="J29" s="77">
        <v>0</v>
      </c>
      <c r="K29" s="21"/>
      <c r="L29" s="77">
        <v>0</v>
      </c>
      <c r="M29" s="25"/>
      <c r="N29" s="77">
        <v>0</v>
      </c>
      <c r="O29" s="20"/>
      <c r="P29" s="77">
        <v>0</v>
      </c>
      <c r="Q29" s="21"/>
      <c r="R29" s="77">
        <v>106658323</v>
      </c>
      <c r="S29" s="20"/>
      <c r="T29" s="77">
        <v>-73067842</v>
      </c>
      <c r="U29" s="77"/>
      <c r="V29" s="77">
        <v>645555</v>
      </c>
      <c r="W29" s="20"/>
      <c r="X29" s="77">
        <v>-72422287</v>
      </c>
      <c r="Y29" s="20"/>
      <c r="Z29" s="77">
        <v>34236036</v>
      </c>
      <c r="AA29" s="20"/>
      <c r="AB29" s="77">
        <v>14476651</v>
      </c>
      <c r="AC29" s="20"/>
      <c r="AD29" s="77">
        <v>48712687</v>
      </c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</row>
    <row r="30" spans="1:60" ht="24" customHeight="1">
      <c r="B30" s="185" t="s">
        <v>185</v>
      </c>
      <c r="H30" s="182"/>
      <c r="J30" s="24"/>
      <c r="K30" s="21"/>
      <c r="L30" s="24"/>
      <c r="M30" s="25"/>
      <c r="N30" s="24"/>
      <c r="O30" s="20"/>
      <c r="P30" s="24"/>
      <c r="Q30" s="21"/>
      <c r="R30" s="69"/>
      <c r="S30" s="19"/>
      <c r="T30" s="69"/>
      <c r="U30" s="19"/>
      <c r="V30" s="69"/>
      <c r="W30" s="19"/>
      <c r="X30" s="28"/>
      <c r="Y30" s="19"/>
      <c r="Z30" s="28"/>
      <c r="AA30" s="20"/>
      <c r="AB30" s="43"/>
      <c r="AC30" s="20"/>
      <c r="AD30" s="18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</row>
    <row r="31" spans="1:60" ht="24" customHeight="1">
      <c r="B31" s="185"/>
      <c r="C31" s="176" t="s">
        <v>186</v>
      </c>
      <c r="H31" s="184">
        <v>9</v>
      </c>
      <c r="J31" s="24">
        <v>0</v>
      </c>
      <c r="K31" s="21"/>
      <c r="L31" s="24">
        <v>0</v>
      </c>
      <c r="M31" s="25"/>
      <c r="N31" s="24">
        <v>0</v>
      </c>
      <c r="O31" s="20"/>
      <c r="P31" s="24">
        <v>0</v>
      </c>
      <c r="Q31" s="21"/>
      <c r="R31" s="69">
        <v>0</v>
      </c>
      <c r="S31" s="19"/>
      <c r="T31" s="69">
        <v>0</v>
      </c>
      <c r="U31" s="19"/>
      <c r="V31" s="69">
        <v>0</v>
      </c>
      <c r="W31" s="19"/>
      <c r="X31" s="28">
        <v>0</v>
      </c>
      <c r="Y31" s="19"/>
      <c r="Z31" s="28">
        <v>0</v>
      </c>
      <c r="AA31" s="20"/>
      <c r="AB31" s="43">
        <v>18034078</v>
      </c>
      <c r="AC31" s="20"/>
      <c r="AD31" s="18">
        <v>18034078</v>
      </c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</row>
    <row r="32" spans="1:60" ht="24" customHeight="1" thickBot="1">
      <c r="A32" s="176" t="s">
        <v>187</v>
      </c>
      <c r="H32" s="182"/>
      <c r="J32" s="78">
        <v>160000000</v>
      </c>
      <c r="K32" s="22"/>
      <c r="L32" s="78">
        <v>88000000</v>
      </c>
      <c r="M32" s="22">
        <v>31805522</v>
      </c>
      <c r="N32" s="78">
        <v>15902761</v>
      </c>
      <c r="O32" s="22">
        <v>32000000</v>
      </c>
      <c r="P32" s="78">
        <v>16000000</v>
      </c>
      <c r="Q32" s="22">
        <v>3719665655</v>
      </c>
      <c r="R32" s="78">
        <v>1866312996</v>
      </c>
      <c r="S32" s="22"/>
      <c r="T32" s="78">
        <v>117820400</v>
      </c>
      <c r="U32" s="22">
        <v>4664052099</v>
      </c>
      <c r="V32" s="78">
        <v>-18614445</v>
      </c>
      <c r="W32" s="22"/>
      <c r="X32" s="78">
        <v>99205955</v>
      </c>
      <c r="Y32" s="22"/>
      <c r="Z32" s="78">
        <v>2245421712</v>
      </c>
      <c r="AA32" s="22">
        <v>2115752743</v>
      </c>
      <c r="AB32" s="78">
        <v>1065787328</v>
      </c>
      <c r="AC32" s="22">
        <v>6606128826</v>
      </c>
      <c r="AD32" s="78">
        <v>3311209040</v>
      </c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</row>
    <row r="33" spans="1:60" ht="24" customHeight="1" thickTop="1">
      <c r="H33" s="182"/>
      <c r="J33" s="20"/>
      <c r="K33" s="21"/>
      <c r="L33" s="20"/>
      <c r="M33" s="21"/>
      <c r="N33" s="20"/>
      <c r="O33" s="21"/>
      <c r="P33" s="20"/>
      <c r="Q33" s="21"/>
      <c r="R33" s="20"/>
      <c r="S33" s="21"/>
      <c r="T33" s="20"/>
      <c r="U33" s="21"/>
      <c r="V33" s="21"/>
      <c r="W33" s="21"/>
      <c r="X33" s="21"/>
      <c r="Y33" s="21"/>
      <c r="Z33" s="20"/>
      <c r="AA33" s="21"/>
      <c r="AB33" s="20"/>
      <c r="AC33" s="21"/>
      <c r="AD33" s="20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</row>
    <row r="34" spans="1:60" ht="24" customHeight="1">
      <c r="A34" s="176" t="s">
        <v>53</v>
      </c>
      <c r="H34" s="182"/>
      <c r="J34" s="20"/>
      <c r="K34" s="21"/>
      <c r="L34" s="20"/>
      <c r="M34" s="20"/>
      <c r="N34" s="20"/>
      <c r="O34" s="20"/>
      <c r="P34" s="20"/>
      <c r="Q34" s="21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</row>
    <row r="35" spans="1:60" ht="24" customHeight="1">
      <c r="H35" s="182"/>
      <c r="J35" s="20"/>
      <c r="K35" s="21"/>
      <c r="L35" s="20"/>
      <c r="M35" s="21"/>
      <c r="N35" s="20"/>
      <c r="O35" s="21"/>
      <c r="P35" s="20"/>
      <c r="Q35" s="21"/>
      <c r="R35" s="20"/>
      <c r="S35" s="21"/>
      <c r="T35" s="20"/>
      <c r="U35" s="21"/>
      <c r="V35" s="21"/>
      <c r="W35" s="21"/>
      <c r="X35" s="21"/>
      <c r="Y35" s="21"/>
      <c r="Z35" s="20"/>
      <c r="AA35" s="21"/>
      <c r="AB35" s="20"/>
      <c r="AC35" s="21"/>
      <c r="AD35" s="20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</row>
    <row r="36" spans="1:60" ht="24" customHeight="1">
      <c r="H36" s="182"/>
      <c r="J36" s="20"/>
      <c r="K36" s="21"/>
      <c r="L36" s="20"/>
      <c r="M36" s="21"/>
      <c r="N36" s="20"/>
      <c r="O36" s="21"/>
      <c r="P36" s="20"/>
      <c r="Q36" s="21"/>
      <c r="R36" s="20"/>
      <c r="S36" s="21"/>
      <c r="T36" s="20"/>
      <c r="U36" s="21"/>
      <c r="V36" s="21"/>
      <c r="W36" s="21"/>
      <c r="X36" s="21"/>
      <c r="Y36" s="21"/>
      <c r="Z36" s="20"/>
      <c r="AA36" s="21"/>
      <c r="AB36" s="20"/>
      <c r="AC36" s="21"/>
      <c r="AD36" s="20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</row>
    <row r="37" spans="1:60" ht="37.35" customHeight="1">
      <c r="H37" s="182"/>
      <c r="J37" s="20"/>
      <c r="K37" s="21"/>
      <c r="L37" s="20"/>
      <c r="M37" s="21"/>
      <c r="N37" s="20"/>
      <c r="O37" s="21"/>
      <c r="P37" s="20"/>
      <c r="Q37" s="21"/>
      <c r="R37" s="20"/>
      <c r="S37" s="21"/>
      <c r="T37" s="20"/>
      <c r="U37" s="21"/>
      <c r="V37" s="21"/>
      <c r="W37" s="21"/>
      <c r="X37" s="21"/>
      <c r="Y37" s="21"/>
      <c r="Z37" s="20"/>
      <c r="AA37" s="21"/>
      <c r="AB37" s="20"/>
      <c r="AC37" s="21"/>
      <c r="AD37" s="20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</row>
    <row r="38" spans="1:60" ht="24" customHeight="1">
      <c r="H38" s="182"/>
      <c r="J38" s="20"/>
      <c r="K38" s="21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79" t="s">
        <v>188</v>
      </c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</row>
    <row r="39" spans="1:60" ht="23.1" customHeight="1">
      <c r="H39" s="182"/>
      <c r="J39" s="20"/>
      <c r="K39" s="21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</row>
    <row r="40" spans="1:60" ht="23.1" customHeight="1">
      <c r="H40" s="182"/>
      <c r="J40" s="20"/>
      <c r="K40" s="21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</row>
    <row r="41" spans="1:60" ht="23.1" customHeight="1">
      <c r="H41" s="182"/>
      <c r="J41" s="20"/>
      <c r="K41" s="21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</row>
    <row r="42" spans="1:60" ht="23.1" customHeight="1">
      <c r="H42" s="182"/>
      <c r="J42" s="20"/>
      <c r="K42" s="21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</row>
    <row r="43" spans="1:60" ht="23.1" customHeight="1">
      <c r="H43" s="182"/>
      <c r="J43" s="20"/>
      <c r="K43" s="21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</row>
    <row r="44" spans="1:60" ht="34.5" customHeight="1">
      <c r="H44" s="182"/>
      <c r="J44" s="20"/>
      <c r="K44" s="21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</row>
    <row r="45" spans="1:60" ht="23.1" customHeight="1">
      <c r="J45" s="26"/>
      <c r="K45" s="23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C45" s="26"/>
    </row>
    <row r="48" spans="1:60">
      <c r="H48" s="21"/>
      <c r="I48" s="21"/>
      <c r="J48" s="21"/>
      <c r="K48" s="21"/>
      <c r="L48" s="24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  <row r="49" spans="8:28">
      <c r="H49" s="24"/>
      <c r="I49" s="21"/>
      <c r="J49" s="24"/>
      <c r="K49" s="24"/>
      <c r="L49" s="69"/>
      <c r="M49" s="21"/>
      <c r="N49" s="24"/>
      <c r="O49" s="21"/>
      <c r="P49" s="24"/>
      <c r="Q49" s="21"/>
      <c r="R49" s="69"/>
      <c r="S49" s="21"/>
      <c r="T49" s="27"/>
      <c r="U49" s="21"/>
      <c r="V49" s="21"/>
      <c r="W49" s="21"/>
      <c r="X49" s="21"/>
      <c r="Y49" s="21"/>
      <c r="Z49" s="24"/>
      <c r="AA49" s="21"/>
      <c r="AB49" s="80"/>
    </row>
    <row r="50" spans="8:28">
      <c r="H50" s="24"/>
      <c r="I50" s="21"/>
      <c r="J50" s="24"/>
      <c r="K50" s="24"/>
      <c r="L50" s="24"/>
      <c r="M50" s="21"/>
      <c r="N50" s="24"/>
      <c r="O50" s="21"/>
      <c r="P50" s="24"/>
      <c r="Q50" s="21"/>
      <c r="R50" s="24"/>
      <c r="S50" s="21"/>
      <c r="T50" s="24"/>
      <c r="U50" s="21"/>
      <c r="V50" s="21"/>
      <c r="W50" s="21"/>
      <c r="X50" s="21"/>
      <c r="Y50" s="21"/>
      <c r="Z50" s="27"/>
      <c r="AA50" s="21"/>
      <c r="AB50" s="80"/>
    </row>
    <row r="51" spans="8:28">
      <c r="H51" s="24"/>
      <c r="I51" s="21"/>
      <c r="J51" s="24"/>
      <c r="K51" s="24"/>
      <c r="L51" s="24"/>
      <c r="M51" s="21"/>
      <c r="N51" s="24"/>
      <c r="O51" s="21"/>
      <c r="P51" s="27"/>
      <c r="Q51" s="21"/>
      <c r="R51" s="24"/>
      <c r="S51" s="21"/>
      <c r="T51" s="27"/>
      <c r="U51" s="21"/>
      <c r="V51" s="21"/>
      <c r="W51" s="21"/>
      <c r="X51" s="21"/>
      <c r="Y51" s="21"/>
      <c r="Z51" s="24"/>
      <c r="AA51" s="21"/>
      <c r="AB51" s="27"/>
    </row>
    <row r="52" spans="8:28">
      <c r="H52" s="24"/>
      <c r="I52" s="21"/>
      <c r="J52" s="24"/>
      <c r="K52" s="24"/>
      <c r="L52" s="24"/>
      <c r="M52" s="21"/>
      <c r="N52" s="24"/>
      <c r="O52" s="21"/>
      <c r="P52" s="27"/>
      <c r="Q52" s="27"/>
      <c r="R52" s="27"/>
      <c r="S52" s="27"/>
      <c r="T52" s="69"/>
      <c r="U52" s="21"/>
      <c r="V52" s="21"/>
      <c r="W52" s="21"/>
      <c r="X52" s="21"/>
      <c r="Y52" s="21"/>
      <c r="Z52" s="21"/>
      <c r="AA52" s="21"/>
      <c r="AB52" s="69"/>
    </row>
    <row r="53" spans="8:28">
      <c r="H53" s="21"/>
      <c r="I53" s="21"/>
      <c r="J53" s="24"/>
      <c r="K53" s="21"/>
      <c r="L53" s="21"/>
      <c r="M53" s="21"/>
      <c r="N53" s="21"/>
      <c r="O53" s="21"/>
      <c r="P53" s="21"/>
      <c r="Q53" s="21"/>
      <c r="R53" s="27"/>
      <c r="S53" s="21"/>
      <c r="T53" s="21"/>
      <c r="U53" s="21"/>
      <c r="V53" s="21"/>
      <c r="W53" s="21"/>
      <c r="X53" s="21"/>
      <c r="Y53" s="21"/>
      <c r="Z53" s="21"/>
      <c r="AA53" s="21"/>
      <c r="AB53" s="21"/>
    </row>
    <row r="91" spans="9:11">
      <c r="I91" s="176">
        <v>0</v>
      </c>
      <c r="K91" s="176">
        <v>0</v>
      </c>
    </row>
    <row r="92" spans="9:11">
      <c r="I92" s="176">
        <f>SUM(I80:I91)</f>
        <v>0</v>
      </c>
      <c r="K92" s="176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1181102362204722" right="0.51181102362204722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3"/>
  <sheetViews>
    <sheetView view="pageBreakPreview" zoomScaleNormal="100" zoomScaleSheetLayoutView="100" workbookViewId="0">
      <selection activeCell="A32" sqref="A32:XFD32"/>
    </sheetView>
  </sheetViews>
  <sheetFormatPr defaultColWidth="9.140625" defaultRowHeight="20.25"/>
  <cols>
    <col min="1" max="3" width="3.85546875" style="92" customWidth="1"/>
    <col min="4" max="4" width="4.85546875" style="92" customWidth="1"/>
    <col min="5" max="5" width="7.85546875" style="92" customWidth="1"/>
    <col min="6" max="6" width="9.7109375" style="92" customWidth="1"/>
    <col min="7" max="7" width="11.7109375" style="92" customWidth="1"/>
    <col min="8" max="8" width="0.85546875" style="92" customWidth="1"/>
    <col min="9" max="9" width="10.7109375" style="92" customWidth="1"/>
    <col min="10" max="10" width="0.85546875" style="92" customWidth="1"/>
    <col min="11" max="11" width="19.7109375" style="92" customWidth="1"/>
    <col min="12" max="12" width="0.85546875" style="92" customWidth="1"/>
    <col min="13" max="13" width="19.7109375" style="92" customWidth="1"/>
    <col min="14" max="14" width="0.85546875" style="92" customWidth="1"/>
    <col min="15" max="15" width="19.7109375" style="92" customWidth="1"/>
    <col min="16" max="16" width="0.85546875" style="92" customWidth="1"/>
    <col min="17" max="17" width="19.7109375" style="92" customWidth="1"/>
    <col min="18" max="18" width="0.85546875" style="92" customWidth="1"/>
    <col min="19" max="19" width="21.7109375" style="92" customWidth="1"/>
    <col min="20" max="20" width="0.85546875" style="92" customWidth="1"/>
    <col min="21" max="21" width="19.7109375" style="92" customWidth="1"/>
    <col min="22" max="22" width="0.42578125" style="92" customWidth="1"/>
    <col min="23" max="23" width="9.140625" style="92"/>
    <col min="24" max="24" width="11.28515625" style="92" bestFit="1" customWidth="1"/>
    <col min="25" max="25" width="14.5703125" style="92" customWidth="1"/>
    <col min="26" max="16384" width="9.140625" style="92"/>
  </cols>
  <sheetData>
    <row r="1" spans="1:51" ht="21" customHeight="1">
      <c r="A1" s="111" t="s">
        <v>0</v>
      </c>
      <c r="B1" s="111"/>
      <c r="C1" s="111"/>
      <c r="D1" s="112"/>
      <c r="E1" s="112"/>
      <c r="F1" s="112"/>
      <c r="G1" s="112"/>
      <c r="H1" s="112"/>
      <c r="I1" s="112"/>
      <c r="J1" s="113"/>
      <c r="K1" s="112"/>
      <c r="L1" s="113"/>
      <c r="M1" s="112"/>
      <c r="N1" s="113"/>
      <c r="O1" s="112"/>
      <c r="P1" s="113"/>
      <c r="Q1" s="112"/>
      <c r="R1" s="112"/>
      <c r="S1" s="112"/>
      <c r="T1" s="113"/>
      <c r="U1" s="112"/>
      <c r="V1" s="114"/>
    </row>
    <row r="2" spans="1:51" ht="21" customHeight="1">
      <c r="A2" s="111" t="s">
        <v>189</v>
      </c>
      <c r="B2" s="111"/>
      <c r="C2" s="111"/>
      <c r="D2" s="112"/>
      <c r="E2" s="112"/>
      <c r="F2" s="112"/>
      <c r="G2" s="112"/>
      <c r="H2" s="112"/>
      <c r="I2" s="112"/>
      <c r="J2" s="113"/>
      <c r="K2" s="112"/>
      <c r="L2" s="113"/>
      <c r="M2" s="112"/>
      <c r="N2" s="113"/>
      <c r="O2" s="112"/>
      <c r="P2" s="113"/>
      <c r="Q2" s="112"/>
      <c r="R2" s="112"/>
      <c r="S2" s="112"/>
      <c r="T2" s="113"/>
      <c r="U2" s="112"/>
    </row>
    <row r="3" spans="1:51" ht="21" customHeight="1">
      <c r="A3" s="111" t="s">
        <v>145</v>
      </c>
      <c r="B3" s="111"/>
      <c r="C3" s="111"/>
      <c r="D3" s="112"/>
      <c r="E3" s="112"/>
      <c r="F3" s="112"/>
      <c r="G3" s="112"/>
      <c r="H3" s="112"/>
      <c r="I3" s="112"/>
      <c r="J3" s="113"/>
      <c r="K3" s="112"/>
      <c r="L3" s="113"/>
      <c r="M3" s="112"/>
      <c r="N3" s="113"/>
      <c r="O3" s="112"/>
      <c r="P3" s="113"/>
      <c r="Q3" s="112"/>
      <c r="R3" s="112"/>
      <c r="S3" s="112"/>
      <c r="T3" s="113"/>
      <c r="U3" s="112"/>
      <c r="V3" s="114"/>
    </row>
    <row r="4" spans="1:51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6"/>
      <c r="K4" s="115"/>
      <c r="L4" s="116"/>
      <c r="M4" s="115"/>
      <c r="N4" s="116"/>
      <c r="O4" s="115"/>
      <c r="P4" s="116"/>
      <c r="Q4" s="115"/>
      <c r="R4" s="115"/>
      <c r="S4" s="115"/>
      <c r="T4" s="116"/>
      <c r="U4" s="115"/>
      <c r="V4" s="115"/>
    </row>
    <row r="5" spans="1:51" ht="21" customHeight="1">
      <c r="A5" s="112"/>
      <c r="B5" s="112"/>
      <c r="C5" s="112"/>
      <c r="D5" s="113"/>
      <c r="E5" s="113"/>
      <c r="F5" s="113"/>
      <c r="G5" s="113"/>
      <c r="H5" s="113"/>
      <c r="I5" s="113"/>
      <c r="J5" s="113"/>
      <c r="K5" s="196" t="s">
        <v>3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51" s="116" customFormat="1" ht="21" customHeight="1">
      <c r="A6" s="115"/>
      <c r="B6" s="115"/>
      <c r="C6" s="115"/>
      <c r="K6" s="197" t="s">
        <v>5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51" ht="21" customHeight="1">
      <c r="A7" s="112"/>
      <c r="B7" s="112"/>
      <c r="C7" s="112"/>
      <c r="D7" s="113"/>
      <c r="E7" s="113"/>
      <c r="F7" s="113"/>
      <c r="G7" s="113"/>
      <c r="H7" s="89"/>
      <c r="I7" s="113"/>
      <c r="J7" s="113"/>
      <c r="K7" s="118"/>
      <c r="L7" s="119"/>
      <c r="M7" s="116"/>
      <c r="O7" s="198" t="s">
        <v>103</v>
      </c>
      <c r="P7" s="198"/>
      <c r="Q7" s="198"/>
      <c r="R7" s="116"/>
      <c r="S7" s="116" t="s">
        <v>190</v>
      </c>
      <c r="U7" s="116"/>
    </row>
    <row r="8" spans="1:51" ht="21" customHeight="1">
      <c r="A8" s="112"/>
      <c r="B8" s="112"/>
      <c r="C8" s="112"/>
      <c r="D8" s="113"/>
      <c r="E8" s="113"/>
      <c r="F8" s="113"/>
      <c r="G8" s="113"/>
      <c r="H8" s="89"/>
      <c r="I8" s="113"/>
      <c r="J8" s="113"/>
      <c r="M8" s="116"/>
      <c r="O8" s="196"/>
      <c r="P8" s="196"/>
      <c r="Q8" s="196"/>
      <c r="R8" s="116"/>
      <c r="S8" s="117" t="s">
        <v>172</v>
      </c>
      <c r="U8" s="116"/>
    </row>
    <row r="9" spans="1:51" ht="21" customHeight="1">
      <c r="A9" s="112"/>
      <c r="B9" s="112"/>
      <c r="C9" s="112"/>
      <c r="D9" s="113"/>
      <c r="E9" s="113"/>
      <c r="F9" s="113"/>
      <c r="G9" s="113"/>
      <c r="H9" s="89"/>
      <c r="I9" s="113"/>
      <c r="J9" s="113"/>
      <c r="M9" s="116"/>
      <c r="O9" s="116"/>
      <c r="P9" s="116"/>
      <c r="Q9" s="116"/>
      <c r="R9" s="116"/>
      <c r="S9" s="118" t="s">
        <v>154</v>
      </c>
      <c r="U9" s="116"/>
    </row>
    <row r="10" spans="1:51" ht="21" customHeight="1">
      <c r="A10" s="112"/>
      <c r="B10" s="112"/>
      <c r="C10" s="112"/>
      <c r="D10" s="113"/>
      <c r="E10" s="113"/>
      <c r="F10" s="113"/>
      <c r="G10" s="113"/>
      <c r="H10" s="89"/>
      <c r="I10" s="113"/>
      <c r="J10" s="113"/>
      <c r="K10" s="116" t="s">
        <v>97</v>
      </c>
      <c r="M10" s="116"/>
      <c r="O10" s="116"/>
      <c r="P10" s="116"/>
      <c r="Q10" s="116"/>
      <c r="R10" s="116"/>
      <c r="S10" s="116" t="s">
        <v>156</v>
      </c>
      <c r="U10" s="116"/>
    </row>
    <row r="11" spans="1:51" ht="21" customHeight="1">
      <c r="K11" s="116" t="s">
        <v>157</v>
      </c>
      <c r="M11" s="116" t="s">
        <v>158</v>
      </c>
      <c r="O11" s="116" t="s">
        <v>160</v>
      </c>
      <c r="Q11" s="116"/>
      <c r="R11" s="116"/>
      <c r="S11" s="116" t="s">
        <v>162</v>
      </c>
      <c r="U11" s="116"/>
    </row>
    <row r="12" spans="1:51" ht="21" customHeight="1">
      <c r="I12" s="117" t="s">
        <v>10</v>
      </c>
      <c r="K12" s="117" t="s">
        <v>166</v>
      </c>
      <c r="M12" s="117" t="s">
        <v>167</v>
      </c>
      <c r="O12" s="117" t="s">
        <v>169</v>
      </c>
      <c r="Q12" s="117" t="s">
        <v>105</v>
      </c>
      <c r="S12" s="117" t="s">
        <v>171</v>
      </c>
      <c r="U12" s="117" t="s">
        <v>175</v>
      </c>
    </row>
    <row r="13" spans="1:51" ht="3.75" customHeight="1"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</row>
    <row r="14" spans="1:51" ht="21" customHeight="1">
      <c r="A14" s="92" t="s">
        <v>176</v>
      </c>
      <c r="I14" s="116"/>
      <c r="K14" s="3">
        <v>160000000</v>
      </c>
      <c r="L14" s="4"/>
      <c r="M14" s="3">
        <v>88000000</v>
      </c>
      <c r="N14" s="4"/>
      <c r="O14" s="4">
        <v>16000000</v>
      </c>
      <c r="P14" s="4"/>
      <c r="Q14" s="3">
        <v>788321335</v>
      </c>
      <c r="R14" s="3"/>
      <c r="S14" s="3">
        <v>0</v>
      </c>
      <c r="T14" s="4"/>
      <c r="U14" s="3">
        <v>1052321335</v>
      </c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</row>
    <row r="15" spans="1:51" ht="21" customHeight="1">
      <c r="A15" s="92" t="s">
        <v>178</v>
      </c>
      <c r="I15" s="116"/>
      <c r="K15" s="3"/>
      <c r="L15" s="4"/>
      <c r="M15" s="3"/>
      <c r="N15" s="4"/>
      <c r="O15" s="4"/>
      <c r="P15" s="4"/>
      <c r="Q15" s="3"/>
      <c r="R15" s="3"/>
      <c r="S15" s="3"/>
      <c r="T15" s="4"/>
      <c r="U15" s="3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</row>
    <row r="16" spans="1:51" ht="21" customHeight="1">
      <c r="B16" s="92" t="s">
        <v>179</v>
      </c>
      <c r="I16" s="116">
        <v>27</v>
      </c>
      <c r="K16" s="3">
        <v>0</v>
      </c>
      <c r="L16" s="4"/>
      <c r="M16" s="3">
        <v>0</v>
      </c>
      <c r="N16" s="4"/>
      <c r="O16" s="4">
        <v>0</v>
      </c>
      <c r="P16" s="4"/>
      <c r="Q16" s="6">
        <v>-112000000</v>
      </c>
      <c r="R16" s="3"/>
      <c r="S16" s="3">
        <v>0</v>
      </c>
      <c r="T16" s="4"/>
      <c r="U16" s="6">
        <v>-112000000</v>
      </c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</row>
    <row r="17" spans="1:51" ht="21" customHeight="1">
      <c r="B17" s="92" t="s">
        <v>191</v>
      </c>
      <c r="I17" s="116"/>
      <c r="K17" s="3">
        <v>0</v>
      </c>
      <c r="L17" s="4"/>
      <c r="M17" s="3">
        <v>0</v>
      </c>
      <c r="N17" s="4"/>
      <c r="O17" s="4">
        <v>0</v>
      </c>
      <c r="P17" s="4"/>
      <c r="Q17" s="6">
        <v>320008065</v>
      </c>
      <c r="R17" s="6"/>
      <c r="S17" s="6">
        <v>0</v>
      </c>
      <c r="T17" s="3"/>
      <c r="U17" s="6">
        <v>320008065</v>
      </c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</row>
    <row r="18" spans="1:51" ht="21" customHeight="1">
      <c r="B18" s="92" t="s">
        <v>181</v>
      </c>
      <c r="I18" s="116"/>
      <c r="K18" s="3">
        <v>0</v>
      </c>
      <c r="L18" s="4"/>
      <c r="M18" s="3">
        <v>0</v>
      </c>
      <c r="N18" s="4"/>
      <c r="O18" s="4">
        <v>0</v>
      </c>
      <c r="P18" s="4"/>
      <c r="Q18" s="6">
        <v>0</v>
      </c>
      <c r="R18" s="6"/>
      <c r="S18" s="75">
        <v>-1078402</v>
      </c>
      <c r="T18" s="3"/>
      <c r="U18" s="6">
        <v>-1078402</v>
      </c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</row>
    <row r="19" spans="1:51" ht="21" customHeight="1">
      <c r="B19" s="92" t="s">
        <v>182</v>
      </c>
      <c r="C19" s="121"/>
      <c r="I19" s="116"/>
      <c r="K19" s="5">
        <v>0</v>
      </c>
      <c r="L19" s="3"/>
      <c r="M19" s="5">
        <v>0</v>
      </c>
      <c r="N19" s="3"/>
      <c r="O19" s="5">
        <v>0</v>
      </c>
      <c r="P19" s="3"/>
      <c r="Q19" s="73">
        <v>208008065</v>
      </c>
      <c r="R19" s="3"/>
      <c r="S19" s="73">
        <v>-1078402</v>
      </c>
      <c r="T19" s="3"/>
      <c r="U19" s="73">
        <v>206929663</v>
      </c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</row>
    <row r="20" spans="1:51" ht="21" customHeight="1" thickBot="1">
      <c r="A20" s="92" t="s">
        <v>183</v>
      </c>
      <c r="I20" s="116"/>
      <c r="K20" s="39">
        <v>160000000</v>
      </c>
      <c r="L20" s="3"/>
      <c r="M20" s="39">
        <v>88000000</v>
      </c>
      <c r="N20" s="3"/>
      <c r="O20" s="39">
        <v>16000000</v>
      </c>
      <c r="P20" s="3"/>
      <c r="Q20" s="39">
        <v>996329400</v>
      </c>
      <c r="R20" s="3"/>
      <c r="S20" s="74">
        <v>-1078402</v>
      </c>
      <c r="T20" s="3"/>
      <c r="U20" s="39">
        <v>1259250998</v>
      </c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</row>
    <row r="21" spans="1:51" ht="21" customHeight="1" thickTop="1">
      <c r="I21" s="1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</row>
    <row r="22" spans="1:51" ht="21" customHeight="1">
      <c r="A22" s="92" t="s">
        <v>184</v>
      </c>
      <c r="I22" s="116"/>
      <c r="K22" s="3">
        <v>160000000</v>
      </c>
      <c r="L22" s="3"/>
      <c r="M22" s="3">
        <v>88000000</v>
      </c>
      <c r="N22" s="3"/>
      <c r="O22" s="3">
        <v>16000000</v>
      </c>
      <c r="P22" s="3"/>
      <c r="Q22" s="3">
        <v>1009434633</v>
      </c>
      <c r="R22" s="3"/>
      <c r="S22" s="6">
        <v>-1078402</v>
      </c>
      <c r="T22" s="3"/>
      <c r="U22" s="6">
        <v>1272356231</v>
      </c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</row>
    <row r="23" spans="1:51" ht="21" customHeight="1">
      <c r="A23" s="92" t="s">
        <v>178</v>
      </c>
      <c r="I23" s="1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</row>
    <row r="24" spans="1:51" ht="21" customHeight="1">
      <c r="B24" s="92" t="s">
        <v>179</v>
      </c>
      <c r="I24" s="116">
        <v>27</v>
      </c>
      <c r="K24" s="3">
        <v>0</v>
      </c>
      <c r="L24" s="4"/>
      <c r="M24" s="3">
        <v>0</v>
      </c>
      <c r="N24" s="4"/>
      <c r="O24" s="4">
        <v>0</v>
      </c>
      <c r="P24" s="4"/>
      <c r="Q24" s="6">
        <v>-128000000</v>
      </c>
      <c r="R24" s="3"/>
      <c r="S24" s="3">
        <v>0</v>
      </c>
      <c r="T24" s="4"/>
      <c r="U24" s="6">
        <v>-128000000</v>
      </c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</row>
    <row r="25" spans="1:51" ht="21" customHeight="1">
      <c r="B25" s="92" t="s">
        <v>191</v>
      </c>
      <c r="I25" s="116"/>
      <c r="K25" s="3">
        <v>0</v>
      </c>
      <c r="L25" s="3"/>
      <c r="M25" s="3">
        <v>0</v>
      </c>
      <c r="N25" s="3"/>
      <c r="O25" s="3">
        <v>0</v>
      </c>
      <c r="P25" s="3"/>
      <c r="Q25" s="6">
        <v>187938153</v>
      </c>
      <c r="R25" s="6"/>
      <c r="S25" s="6">
        <v>0</v>
      </c>
      <c r="T25" s="3"/>
      <c r="U25" s="6">
        <v>187938153</v>
      </c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</row>
    <row r="26" spans="1:51" ht="21" customHeight="1">
      <c r="B26" s="92" t="s">
        <v>181</v>
      </c>
      <c r="I26" s="116"/>
      <c r="K26" s="3">
        <v>0</v>
      </c>
      <c r="L26" s="3"/>
      <c r="M26" s="3">
        <v>0</v>
      </c>
      <c r="N26" s="3"/>
      <c r="O26" s="3">
        <v>0</v>
      </c>
      <c r="P26" s="3"/>
      <c r="Q26" s="6">
        <v>0</v>
      </c>
      <c r="R26" s="6"/>
      <c r="S26" s="6">
        <v>645555</v>
      </c>
      <c r="T26" s="3"/>
      <c r="U26" s="6">
        <v>645555</v>
      </c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</row>
    <row r="27" spans="1:51" ht="21" customHeight="1">
      <c r="B27" s="92" t="s">
        <v>182</v>
      </c>
      <c r="C27" s="121"/>
      <c r="I27" s="116"/>
      <c r="K27" s="5">
        <v>0</v>
      </c>
      <c r="L27" s="3"/>
      <c r="M27" s="5">
        <v>0</v>
      </c>
      <c r="N27" s="3"/>
      <c r="O27" s="5">
        <v>0</v>
      </c>
      <c r="P27" s="3"/>
      <c r="Q27" s="73">
        <v>59938153</v>
      </c>
      <c r="R27" s="3"/>
      <c r="S27" s="73">
        <v>645555</v>
      </c>
      <c r="T27" s="3"/>
      <c r="U27" s="73">
        <v>60583708</v>
      </c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</row>
    <row r="28" spans="1:51" ht="21" customHeight="1" thickBot="1">
      <c r="A28" s="92" t="s">
        <v>187</v>
      </c>
      <c r="I28" s="116"/>
      <c r="K28" s="39">
        <v>160000000</v>
      </c>
      <c r="L28" s="4"/>
      <c r="M28" s="39">
        <v>88000000</v>
      </c>
      <c r="N28" s="4"/>
      <c r="O28" s="39">
        <v>16000000</v>
      </c>
      <c r="P28" s="4"/>
      <c r="Q28" s="85">
        <v>1069372786</v>
      </c>
      <c r="R28" s="3"/>
      <c r="S28" s="74">
        <v>-432847</v>
      </c>
      <c r="T28" s="4"/>
      <c r="U28" s="39">
        <v>1332939939</v>
      </c>
      <c r="V28" s="120"/>
      <c r="W28" s="120"/>
      <c r="X28" s="120"/>
      <c r="Y28" s="3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</row>
    <row r="29" spans="1:51" ht="21" customHeight="1" thickTop="1">
      <c r="I29" s="116"/>
      <c r="K29" s="3"/>
      <c r="L29" s="4"/>
      <c r="M29" s="3"/>
      <c r="N29" s="4"/>
      <c r="O29" s="3"/>
      <c r="P29" s="4"/>
      <c r="Q29" s="3"/>
      <c r="R29" s="3"/>
      <c r="S29" s="3"/>
      <c r="T29" s="4"/>
      <c r="U29" s="3"/>
      <c r="V29" s="120"/>
      <c r="W29" s="120"/>
      <c r="X29" s="120"/>
      <c r="Y29" s="3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</row>
    <row r="30" spans="1:51" ht="21" customHeight="1">
      <c r="A30" s="92" t="s">
        <v>53</v>
      </c>
      <c r="I30" s="116"/>
      <c r="K30" s="3"/>
      <c r="L30" s="4"/>
      <c r="M30" s="3"/>
      <c r="N30" s="4"/>
      <c r="O30" s="3"/>
      <c r="P30" s="4"/>
      <c r="Q30" s="3"/>
      <c r="R30" s="3"/>
      <c r="S30" s="3"/>
      <c r="T30" s="4"/>
      <c r="U30" s="3"/>
      <c r="V30" s="120"/>
      <c r="W30" s="120"/>
      <c r="X30" s="120"/>
      <c r="Y30" s="3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</row>
    <row r="31" spans="1:51" ht="21" customHeight="1">
      <c r="I31" s="116"/>
      <c r="K31" s="3"/>
      <c r="L31" s="4"/>
      <c r="M31" s="3"/>
      <c r="N31" s="4"/>
      <c r="O31" s="3"/>
      <c r="P31" s="4"/>
      <c r="Q31" s="3"/>
      <c r="R31" s="3"/>
      <c r="S31" s="3"/>
      <c r="T31" s="4"/>
      <c r="U31" s="3"/>
      <c r="V31" s="120"/>
      <c r="W31" s="120"/>
      <c r="X31" s="120"/>
      <c r="Y31" s="3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</row>
    <row r="32" spans="1:51" ht="21" customHeight="1">
      <c r="I32" s="116"/>
      <c r="K32" s="3"/>
      <c r="L32" s="4"/>
      <c r="M32" s="3"/>
      <c r="N32" s="4"/>
      <c r="O32" s="3"/>
      <c r="P32" s="4"/>
      <c r="Q32" s="3"/>
      <c r="R32" s="3"/>
      <c r="S32" s="3"/>
      <c r="T32" s="4"/>
      <c r="U32" s="68" t="s">
        <v>192</v>
      </c>
      <c r="V32" s="120"/>
      <c r="W32" s="120"/>
      <c r="X32" s="120"/>
      <c r="Y32" s="3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</row>
    <row r="33" ht="21.95" customHeight="1"/>
  </sheetData>
  <mergeCells count="3">
    <mergeCell ref="K5:U5"/>
    <mergeCell ref="K6:U6"/>
    <mergeCell ref="O7:Q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9"/>
  <sheetViews>
    <sheetView view="pageBreakPreview" zoomScaleNormal="100" zoomScaleSheetLayoutView="100" zoomScalePageLayoutView="80" workbookViewId="0"/>
  </sheetViews>
  <sheetFormatPr defaultColWidth="9.140625" defaultRowHeight="21.95" customHeight="1"/>
  <cols>
    <col min="1" max="1" width="2" style="95" customWidth="1"/>
    <col min="2" max="2" width="1.7109375" style="95" customWidth="1"/>
    <col min="3" max="3" width="2" style="95" customWidth="1"/>
    <col min="4" max="4" width="37.85546875" style="95" customWidth="1"/>
    <col min="5" max="5" width="10.7109375" style="95" customWidth="1"/>
    <col min="6" max="6" width="0.7109375" style="95" customWidth="1"/>
    <col min="7" max="7" width="15.7109375" style="95" customWidth="1"/>
    <col min="8" max="8" width="0.85546875" style="95" customWidth="1"/>
    <col min="9" max="9" width="15.7109375" style="95" customWidth="1"/>
    <col min="10" max="10" width="0.7109375" style="95" customWidth="1"/>
    <col min="11" max="11" width="15.7109375" style="108" customWidth="1"/>
    <col min="12" max="12" width="0.85546875" style="95" customWidth="1"/>
    <col min="13" max="13" width="15.7109375" style="95" customWidth="1"/>
    <col min="14" max="14" width="0.42578125" style="95" customWidth="1"/>
    <col min="15" max="15" width="12.140625" style="95" bestFit="1" customWidth="1"/>
    <col min="16" max="16" width="14.5703125" style="95" bestFit="1" customWidth="1"/>
    <col min="17" max="17" width="14.28515625" style="95" bestFit="1" customWidth="1"/>
    <col min="18" max="16384" width="9.140625" style="95"/>
  </cols>
  <sheetData>
    <row r="1" spans="1:16" s="99" customFormat="1" ht="21" customHeight="1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122"/>
      <c r="L1" s="94"/>
      <c r="M1" s="94"/>
    </row>
    <row r="2" spans="1:16" s="99" customFormat="1" ht="21" customHeight="1">
      <c r="A2" s="93" t="s">
        <v>193</v>
      </c>
      <c r="B2" s="94"/>
      <c r="C2" s="94"/>
      <c r="D2" s="94"/>
      <c r="E2" s="94"/>
      <c r="F2" s="94"/>
      <c r="G2" s="94"/>
      <c r="H2" s="94"/>
      <c r="I2" s="94"/>
      <c r="J2" s="94"/>
      <c r="K2" s="122"/>
      <c r="L2" s="94"/>
      <c r="M2" s="94"/>
    </row>
    <row r="3" spans="1:16" s="99" customFormat="1" ht="21" customHeight="1">
      <c r="A3" s="93" t="s">
        <v>145</v>
      </c>
      <c r="B3" s="94"/>
      <c r="C3" s="94"/>
      <c r="D3" s="94"/>
      <c r="E3" s="94"/>
      <c r="F3" s="94"/>
      <c r="G3" s="94"/>
      <c r="H3" s="94"/>
      <c r="I3" s="94"/>
      <c r="J3" s="94"/>
      <c r="K3" s="122"/>
      <c r="L3" s="94"/>
      <c r="M3" s="94"/>
    </row>
    <row r="4" spans="1:16" s="99" customFormat="1" ht="2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122"/>
      <c r="L4" s="94"/>
      <c r="M4" s="94"/>
    </row>
    <row r="5" spans="1:16" ht="21" customHeight="1">
      <c r="E5" s="97"/>
      <c r="F5" s="97"/>
      <c r="G5" s="123" t="s">
        <v>3</v>
      </c>
      <c r="H5" s="123"/>
      <c r="I5" s="123"/>
      <c r="J5" s="123"/>
      <c r="K5" s="124"/>
      <c r="L5" s="123"/>
      <c r="M5" s="123"/>
    </row>
    <row r="6" spans="1:16" ht="21" customHeight="1">
      <c r="G6" s="199" t="s">
        <v>4</v>
      </c>
      <c r="H6" s="199"/>
      <c r="I6" s="199"/>
      <c r="J6" s="96"/>
      <c r="K6" s="200" t="s">
        <v>5</v>
      </c>
      <c r="L6" s="200"/>
      <c r="M6" s="200"/>
    </row>
    <row r="7" spans="1:16" ht="21" customHeight="1">
      <c r="E7" s="101" t="s">
        <v>10</v>
      </c>
      <c r="F7" s="103"/>
      <c r="G7" s="125" t="s">
        <v>194</v>
      </c>
      <c r="H7" s="87" t="s">
        <v>115</v>
      </c>
      <c r="I7" s="125" t="s">
        <v>195</v>
      </c>
      <c r="J7" s="90"/>
      <c r="K7" s="125" t="s">
        <v>194</v>
      </c>
      <c r="L7" s="87" t="s">
        <v>115</v>
      </c>
      <c r="M7" s="125" t="s">
        <v>195</v>
      </c>
    </row>
    <row r="8" spans="1:16" ht="21" customHeight="1">
      <c r="A8" s="126" t="s">
        <v>196</v>
      </c>
      <c r="M8" s="108"/>
    </row>
    <row r="9" spans="1:16" ht="21" customHeight="1">
      <c r="A9" s="127" t="s">
        <v>197</v>
      </c>
      <c r="B9" s="127"/>
      <c r="D9" s="127"/>
      <c r="G9" s="15">
        <v>321417731</v>
      </c>
      <c r="H9" s="15"/>
      <c r="I9" s="15">
        <v>423735513</v>
      </c>
      <c r="J9" s="108"/>
      <c r="K9" s="15">
        <v>190740470</v>
      </c>
      <c r="L9" s="15"/>
      <c r="M9" s="15">
        <v>343129666</v>
      </c>
    </row>
    <row r="10" spans="1:16" ht="21" customHeight="1">
      <c r="A10" s="127" t="s">
        <v>198</v>
      </c>
      <c r="B10" s="127"/>
      <c r="D10" s="127"/>
      <c r="G10" s="15"/>
      <c r="H10" s="15"/>
      <c r="I10" s="15"/>
      <c r="J10" s="108"/>
      <c r="K10" s="15"/>
      <c r="L10" s="15"/>
      <c r="M10" s="15"/>
    </row>
    <row r="11" spans="1:16" ht="21" customHeight="1">
      <c r="A11" s="127"/>
      <c r="B11" s="127" t="s">
        <v>199</v>
      </c>
      <c r="D11" s="127"/>
      <c r="G11" s="15"/>
      <c r="H11" s="108"/>
      <c r="I11" s="15"/>
      <c r="J11" s="108"/>
      <c r="K11" s="15"/>
      <c r="L11" s="108"/>
      <c r="M11" s="15"/>
    </row>
    <row r="12" spans="1:16" ht="21" customHeight="1">
      <c r="A12" s="127"/>
      <c r="B12" s="127" t="s">
        <v>200</v>
      </c>
      <c r="E12" s="103" t="s">
        <v>201</v>
      </c>
      <c r="G12" s="15">
        <v>410600615</v>
      </c>
      <c r="H12" s="108"/>
      <c r="I12" s="15">
        <v>370402191</v>
      </c>
      <c r="J12" s="108"/>
      <c r="K12" s="15">
        <v>29110420</v>
      </c>
      <c r="L12" s="108"/>
      <c r="M12" s="15">
        <v>28745005</v>
      </c>
      <c r="P12" s="108"/>
    </row>
    <row r="13" spans="1:16" ht="21" customHeight="1">
      <c r="A13" s="127"/>
      <c r="B13" s="127" t="s">
        <v>202</v>
      </c>
      <c r="E13" s="103">
        <v>16.100000000000001</v>
      </c>
      <c r="G13" s="15">
        <v>65722714</v>
      </c>
      <c r="H13" s="108"/>
      <c r="I13" s="15">
        <v>63083942</v>
      </c>
      <c r="J13" s="108"/>
      <c r="K13" s="15">
        <v>391538</v>
      </c>
      <c r="L13" s="108"/>
      <c r="M13" s="15">
        <v>0</v>
      </c>
      <c r="P13" s="108"/>
    </row>
    <row r="14" spans="1:16" ht="21" customHeight="1">
      <c r="A14" s="127"/>
      <c r="B14" s="127" t="s">
        <v>203</v>
      </c>
      <c r="E14" s="103">
        <v>17</v>
      </c>
      <c r="G14" s="15">
        <v>8323835</v>
      </c>
      <c r="H14" s="108"/>
      <c r="I14" s="15">
        <v>7945316</v>
      </c>
      <c r="J14" s="108"/>
      <c r="K14" s="15">
        <v>905919</v>
      </c>
      <c r="L14" s="108"/>
      <c r="M14" s="15">
        <v>766346</v>
      </c>
    </row>
    <row r="15" spans="1:16" ht="21" customHeight="1">
      <c r="A15" s="127"/>
      <c r="B15" s="127" t="s">
        <v>204</v>
      </c>
      <c r="E15" s="103"/>
      <c r="G15" s="15">
        <v>22500000</v>
      </c>
      <c r="H15" s="108"/>
      <c r="I15" s="15">
        <v>0</v>
      </c>
      <c r="J15" s="108"/>
      <c r="K15" s="15">
        <v>0</v>
      </c>
      <c r="L15" s="108"/>
      <c r="M15" s="15">
        <v>0</v>
      </c>
    </row>
    <row r="16" spans="1:16" ht="21" customHeight="1">
      <c r="A16" s="127"/>
      <c r="B16" s="127" t="s">
        <v>205</v>
      </c>
      <c r="E16" s="103"/>
      <c r="G16" s="29">
        <v>3102882</v>
      </c>
      <c r="H16" s="108"/>
      <c r="I16" s="15">
        <v>60295655</v>
      </c>
      <c r="J16" s="108"/>
      <c r="K16" s="15">
        <v>936118</v>
      </c>
      <c r="L16" s="108"/>
      <c r="M16" s="15">
        <v>974203</v>
      </c>
    </row>
    <row r="17" spans="1:13" ht="21" customHeight="1">
      <c r="A17" s="127"/>
      <c r="B17" s="127" t="s">
        <v>206</v>
      </c>
      <c r="E17" s="103"/>
      <c r="G17" s="128">
        <v>246886</v>
      </c>
      <c r="H17" s="108"/>
      <c r="I17" s="15">
        <v>0</v>
      </c>
      <c r="J17" s="108"/>
      <c r="K17" s="108">
        <v>0</v>
      </c>
      <c r="L17" s="108"/>
      <c r="M17" s="15">
        <v>0</v>
      </c>
    </row>
    <row r="18" spans="1:13" s="92" customFormat="1" ht="21" customHeight="1">
      <c r="A18" s="135"/>
      <c r="B18" s="92" t="s">
        <v>207</v>
      </c>
      <c r="E18" s="116">
        <v>7</v>
      </c>
      <c r="G18" s="128">
        <v>11953944</v>
      </c>
      <c r="H18" s="128"/>
      <c r="I18" s="29">
        <v>0</v>
      </c>
      <c r="J18" s="128"/>
      <c r="K18" s="15">
        <v>1715910</v>
      </c>
      <c r="L18" s="128"/>
      <c r="M18" s="29">
        <v>0</v>
      </c>
    </row>
    <row r="19" spans="1:13" ht="21" customHeight="1">
      <c r="A19" s="127"/>
      <c r="B19" s="95" t="s">
        <v>208</v>
      </c>
      <c r="E19" s="103">
        <v>7</v>
      </c>
      <c r="G19" s="15">
        <v>41244038</v>
      </c>
      <c r="H19" s="108"/>
      <c r="I19" s="15">
        <v>47373647</v>
      </c>
      <c r="J19" s="108"/>
      <c r="K19" s="29">
        <v>31328</v>
      </c>
      <c r="L19" s="108"/>
      <c r="M19" s="15">
        <v>0</v>
      </c>
    </row>
    <row r="20" spans="1:13" ht="21" customHeight="1">
      <c r="A20" s="127"/>
      <c r="B20" s="95" t="s">
        <v>209</v>
      </c>
      <c r="E20" s="103">
        <v>7</v>
      </c>
      <c r="G20" s="15">
        <v>-17259312</v>
      </c>
      <c r="H20" s="108"/>
      <c r="I20" s="15">
        <v>-36393475</v>
      </c>
      <c r="J20" s="108"/>
      <c r="K20" s="29">
        <v>-3662546</v>
      </c>
      <c r="L20" s="108"/>
      <c r="M20" s="15">
        <v>-2490884</v>
      </c>
    </row>
    <row r="21" spans="1:13" ht="21" customHeight="1">
      <c r="A21" s="127"/>
      <c r="B21" s="95" t="s">
        <v>210</v>
      </c>
      <c r="E21" s="103">
        <v>8</v>
      </c>
      <c r="G21" s="15">
        <v>4211175</v>
      </c>
      <c r="H21" s="108"/>
      <c r="I21" s="15">
        <v>43114000</v>
      </c>
      <c r="J21" s="108"/>
      <c r="K21" s="108">
        <v>0</v>
      </c>
      <c r="L21" s="108"/>
      <c r="M21" s="15">
        <v>0</v>
      </c>
    </row>
    <row r="22" spans="1:13" ht="21" customHeight="1">
      <c r="A22" s="127"/>
      <c r="B22" s="95" t="s">
        <v>211</v>
      </c>
      <c r="E22" s="103">
        <v>8</v>
      </c>
      <c r="G22" s="15">
        <v>-62391948</v>
      </c>
      <c r="H22" s="108"/>
      <c r="I22" s="15">
        <v>0</v>
      </c>
      <c r="J22" s="108"/>
      <c r="K22" s="29">
        <v>-748200</v>
      </c>
      <c r="L22" s="108"/>
      <c r="M22" s="15">
        <v>0</v>
      </c>
    </row>
    <row r="23" spans="1:13" ht="21" customHeight="1">
      <c r="B23" s="95" t="s">
        <v>212</v>
      </c>
      <c r="E23" s="103">
        <v>15</v>
      </c>
      <c r="G23" s="15">
        <v>-1924461</v>
      </c>
      <c r="H23" s="108"/>
      <c r="I23" s="15">
        <v>2091203</v>
      </c>
      <c r="J23" s="108"/>
      <c r="K23" s="29">
        <v>-1337598</v>
      </c>
      <c r="L23" s="108"/>
      <c r="M23" s="15">
        <v>-32666</v>
      </c>
    </row>
    <row r="24" spans="1:13" ht="21" customHeight="1">
      <c r="B24" s="95" t="s">
        <v>213</v>
      </c>
      <c r="E24" s="103">
        <v>15</v>
      </c>
      <c r="G24" s="15">
        <v>171931</v>
      </c>
      <c r="H24" s="108"/>
      <c r="I24" s="15">
        <v>106052</v>
      </c>
      <c r="J24" s="108"/>
      <c r="K24" s="15">
        <v>98247</v>
      </c>
      <c r="L24" s="108"/>
      <c r="M24" s="15">
        <v>41686</v>
      </c>
    </row>
    <row r="25" spans="1:13" ht="21" customHeight="1">
      <c r="B25" s="95" t="s">
        <v>214</v>
      </c>
      <c r="E25" s="103"/>
      <c r="G25" s="15">
        <v>750670</v>
      </c>
      <c r="H25" s="108"/>
      <c r="I25" s="15">
        <v>186431</v>
      </c>
      <c r="J25" s="108"/>
      <c r="K25" s="15">
        <v>0</v>
      </c>
      <c r="L25" s="108"/>
      <c r="M25" s="15">
        <v>0</v>
      </c>
    </row>
    <row r="26" spans="1:13" ht="21" customHeight="1">
      <c r="B26" s="95" t="s">
        <v>286</v>
      </c>
      <c r="E26" s="103"/>
      <c r="G26" s="15"/>
      <c r="H26" s="108"/>
      <c r="I26" s="15"/>
      <c r="J26" s="108"/>
      <c r="K26" s="15"/>
      <c r="L26" s="108"/>
      <c r="M26" s="15"/>
    </row>
    <row r="27" spans="1:13" ht="21" customHeight="1">
      <c r="C27" s="95" t="s">
        <v>287</v>
      </c>
      <c r="E27" s="103"/>
      <c r="G27" s="15">
        <v>0</v>
      </c>
      <c r="H27" s="108"/>
      <c r="I27" s="15">
        <v>-40626408</v>
      </c>
      <c r="J27" s="108"/>
      <c r="K27" s="15">
        <v>0</v>
      </c>
      <c r="L27" s="108"/>
      <c r="M27" s="15">
        <v>-3127060</v>
      </c>
    </row>
    <row r="28" spans="1:13" ht="21" customHeight="1">
      <c r="B28" s="95" t="s">
        <v>215</v>
      </c>
      <c r="E28" s="103"/>
      <c r="G28" s="15">
        <v>-204699</v>
      </c>
      <c r="H28" s="108"/>
      <c r="I28" s="15">
        <v>0</v>
      </c>
      <c r="J28" s="108"/>
      <c r="K28" s="15">
        <v>0</v>
      </c>
      <c r="L28" s="108"/>
      <c r="M28" s="15">
        <v>0</v>
      </c>
    </row>
    <row r="29" spans="1:13" ht="21" customHeight="1">
      <c r="B29" s="95" t="s">
        <v>216</v>
      </c>
      <c r="E29" s="103">
        <v>10.1</v>
      </c>
      <c r="G29" s="15">
        <v>-54175324</v>
      </c>
      <c r="H29" s="108"/>
      <c r="I29" s="15">
        <v>-48032740</v>
      </c>
      <c r="J29" s="108"/>
      <c r="K29" s="15">
        <v>0</v>
      </c>
      <c r="L29" s="108"/>
      <c r="M29" s="15">
        <v>0</v>
      </c>
    </row>
    <row r="30" spans="1:13" ht="21" customHeight="1">
      <c r="B30" s="95" t="s">
        <v>217</v>
      </c>
      <c r="E30" s="103">
        <v>25</v>
      </c>
      <c r="G30" s="15">
        <v>19495042</v>
      </c>
      <c r="H30" s="108"/>
      <c r="I30" s="15">
        <v>21732262</v>
      </c>
      <c r="J30" s="108"/>
      <c r="K30" s="15">
        <v>3321342</v>
      </c>
      <c r="L30" s="108"/>
      <c r="M30" s="15">
        <v>3028575</v>
      </c>
    </row>
    <row r="31" spans="1:13" ht="21" customHeight="1">
      <c r="B31" s="95" t="s">
        <v>146</v>
      </c>
      <c r="E31" s="104" t="s">
        <v>147</v>
      </c>
      <c r="G31" s="29">
        <v>0</v>
      </c>
      <c r="H31" s="108"/>
      <c r="I31" s="15">
        <v>0</v>
      </c>
      <c r="J31" s="108"/>
      <c r="K31" s="15">
        <v>-172046311</v>
      </c>
      <c r="L31" s="108"/>
      <c r="M31" s="15">
        <v>-223631163</v>
      </c>
    </row>
    <row r="32" spans="1:13" ht="21" customHeight="1">
      <c r="B32" s="95" t="s">
        <v>218</v>
      </c>
      <c r="G32" s="40">
        <v>268167507</v>
      </c>
      <c r="H32" s="108"/>
      <c r="I32" s="40">
        <v>238541262</v>
      </c>
      <c r="J32" s="108"/>
      <c r="K32" s="40">
        <v>26667368</v>
      </c>
      <c r="L32" s="108"/>
      <c r="M32" s="40">
        <v>21416739</v>
      </c>
    </row>
    <row r="33" spans="1:17" ht="21" customHeight="1">
      <c r="A33" s="95" t="s">
        <v>219</v>
      </c>
      <c r="G33" s="15"/>
      <c r="H33" s="108"/>
      <c r="I33" s="15"/>
      <c r="J33" s="108"/>
      <c r="K33" s="15"/>
      <c r="L33" s="108"/>
      <c r="M33" s="15"/>
    </row>
    <row r="34" spans="1:17" ht="21" customHeight="1">
      <c r="B34" s="95" t="s">
        <v>220</v>
      </c>
      <c r="G34" s="15">
        <v>1041953226</v>
      </c>
      <c r="H34" s="108"/>
      <c r="I34" s="15">
        <v>1153554851</v>
      </c>
      <c r="J34" s="15"/>
      <c r="K34" s="15">
        <v>76124005</v>
      </c>
      <c r="L34" s="108"/>
      <c r="M34" s="15">
        <v>168820447</v>
      </c>
    </row>
    <row r="35" spans="1:17" ht="21" customHeight="1">
      <c r="A35" s="95" t="s">
        <v>221</v>
      </c>
      <c r="G35" s="15"/>
      <c r="H35" s="108"/>
      <c r="I35" s="15"/>
      <c r="J35" s="108"/>
      <c r="K35" s="15"/>
      <c r="L35" s="108"/>
      <c r="M35" s="15"/>
    </row>
    <row r="36" spans="1:17" ht="21" customHeight="1">
      <c r="B36" s="88" t="s">
        <v>222</v>
      </c>
      <c r="G36" s="15">
        <v>-339593944</v>
      </c>
      <c r="H36" s="108"/>
      <c r="I36" s="15">
        <v>-23063774</v>
      </c>
      <c r="J36" s="108"/>
      <c r="K36" s="15">
        <v>-1821640</v>
      </c>
      <c r="L36" s="108"/>
      <c r="M36" s="15">
        <v>65163320</v>
      </c>
      <c r="P36" s="81"/>
    </row>
    <row r="37" spans="1:17" ht="21" customHeight="1">
      <c r="B37" s="95" t="s">
        <v>223</v>
      </c>
      <c r="G37" s="15">
        <v>52928511</v>
      </c>
      <c r="H37" s="108"/>
      <c r="I37" s="15">
        <v>-94115628</v>
      </c>
      <c r="J37" s="108"/>
      <c r="K37" s="29">
        <v>-797594</v>
      </c>
      <c r="L37" s="108"/>
      <c r="M37" s="15">
        <v>-2047522</v>
      </c>
      <c r="P37" s="81"/>
    </row>
    <row r="38" spans="1:17" ht="21" customHeight="1">
      <c r="B38" s="95" t="s">
        <v>224</v>
      </c>
      <c r="E38" s="103"/>
      <c r="F38" s="103"/>
      <c r="G38" s="15">
        <v>-1041550</v>
      </c>
      <c r="H38" s="108"/>
      <c r="I38" s="15">
        <v>-927500</v>
      </c>
      <c r="J38" s="108"/>
      <c r="K38" s="15">
        <v>-186000</v>
      </c>
      <c r="L38" s="108"/>
      <c r="M38" s="15">
        <v>-117000</v>
      </c>
      <c r="P38" s="81"/>
    </row>
    <row r="39" spans="1:17" ht="21" customHeight="1">
      <c r="B39" s="95" t="s">
        <v>225</v>
      </c>
      <c r="E39" s="103"/>
      <c r="F39" s="103"/>
      <c r="G39" s="15">
        <v>68207</v>
      </c>
      <c r="H39" s="108"/>
      <c r="I39" s="15">
        <v>101691</v>
      </c>
      <c r="J39" s="108"/>
      <c r="K39" s="15">
        <v>0</v>
      </c>
      <c r="L39" s="108"/>
      <c r="M39" s="15">
        <v>24392</v>
      </c>
      <c r="P39" s="81"/>
    </row>
    <row r="40" spans="1:17" ht="21" customHeight="1">
      <c r="B40" s="95" t="s">
        <v>23</v>
      </c>
      <c r="G40" s="15">
        <v>-5979290</v>
      </c>
      <c r="H40" s="108"/>
      <c r="I40" s="15">
        <v>9601751</v>
      </c>
      <c r="J40" s="108"/>
      <c r="K40" s="15">
        <v>-831068</v>
      </c>
      <c r="L40" s="108"/>
      <c r="M40" s="15">
        <v>929354</v>
      </c>
    </row>
    <row r="41" spans="1:17" ht="21" customHeight="1">
      <c r="B41" s="95" t="s">
        <v>50</v>
      </c>
      <c r="G41" s="15">
        <v>-31878321</v>
      </c>
      <c r="H41" s="108"/>
      <c r="I41" s="15">
        <v>-15439671</v>
      </c>
      <c r="J41" s="108"/>
      <c r="K41" s="15">
        <v>0</v>
      </c>
      <c r="L41" s="108"/>
      <c r="M41" s="15">
        <v>0</v>
      </c>
      <c r="P41" s="108"/>
      <c r="Q41" s="108"/>
    </row>
    <row r="42" spans="1:17" ht="21" customHeight="1">
      <c r="A42" s="99"/>
      <c r="B42" s="99"/>
      <c r="G42" s="15"/>
      <c r="H42" s="108"/>
      <c r="I42" s="15"/>
      <c r="J42" s="108"/>
      <c r="K42" s="15"/>
      <c r="L42" s="108"/>
      <c r="M42" s="15"/>
    </row>
    <row r="43" spans="1:17" ht="21" customHeight="1">
      <c r="A43" s="92" t="s">
        <v>53</v>
      </c>
      <c r="B43" s="99"/>
      <c r="G43" s="15"/>
      <c r="H43" s="108"/>
      <c r="I43" s="15"/>
      <c r="J43" s="108"/>
      <c r="K43" s="15"/>
      <c r="L43" s="108"/>
      <c r="M43" s="15"/>
    </row>
    <row r="44" spans="1:17" ht="21" customHeight="1">
      <c r="A44" s="92"/>
      <c r="B44" s="99"/>
      <c r="G44" s="15"/>
      <c r="H44" s="108"/>
      <c r="I44" s="15"/>
      <c r="J44" s="108"/>
      <c r="K44" s="15"/>
      <c r="L44" s="108"/>
      <c r="M44" s="15"/>
    </row>
    <row r="45" spans="1:17" ht="21" customHeight="1">
      <c r="A45" s="92"/>
      <c r="B45" s="99"/>
      <c r="G45" s="15"/>
      <c r="H45" s="108"/>
      <c r="I45" s="15"/>
      <c r="J45" s="108"/>
      <c r="K45" s="15"/>
      <c r="L45" s="108"/>
      <c r="M45" s="15"/>
    </row>
    <row r="46" spans="1:17" ht="21" customHeight="1">
      <c r="A46" s="92"/>
      <c r="B46" s="99"/>
      <c r="G46" s="15"/>
      <c r="H46" s="108"/>
      <c r="I46" s="15"/>
      <c r="J46" s="108"/>
      <c r="K46" s="15"/>
      <c r="L46" s="108"/>
      <c r="M46" s="15"/>
    </row>
    <row r="47" spans="1:17" ht="21" customHeight="1">
      <c r="A47" s="92"/>
      <c r="B47" s="99"/>
      <c r="G47" s="15"/>
      <c r="H47" s="108"/>
      <c r="I47" s="15"/>
      <c r="J47" s="108"/>
      <c r="K47" s="15"/>
      <c r="L47" s="108"/>
      <c r="M47" s="15"/>
    </row>
    <row r="48" spans="1:17" ht="40.15" customHeight="1">
      <c r="A48" s="92"/>
      <c r="B48" s="99"/>
      <c r="G48" s="15"/>
      <c r="H48" s="108"/>
      <c r="I48" s="15"/>
      <c r="J48" s="108"/>
      <c r="K48" s="15"/>
      <c r="L48" s="108"/>
      <c r="M48" s="15"/>
    </row>
    <row r="49" spans="1:16" ht="21" customHeight="1">
      <c r="D49" s="99"/>
      <c r="G49" s="15"/>
      <c r="H49" s="108"/>
      <c r="I49" s="15"/>
      <c r="J49" s="108"/>
      <c r="K49" s="95"/>
      <c r="L49" s="15"/>
      <c r="M49" s="57" t="s">
        <v>226</v>
      </c>
    </row>
    <row r="50" spans="1:16" s="99" customFormat="1" ht="21" customHeight="1">
      <c r="A50" s="93" t="s">
        <v>0</v>
      </c>
      <c r="B50" s="94"/>
      <c r="C50" s="94"/>
      <c r="D50" s="94"/>
      <c r="E50" s="94"/>
      <c r="F50" s="94"/>
      <c r="G50" s="94"/>
      <c r="H50" s="94"/>
      <c r="I50" s="94"/>
      <c r="J50" s="94"/>
      <c r="K50" s="122"/>
      <c r="L50" s="94"/>
      <c r="M50" s="94"/>
    </row>
    <row r="51" spans="1:16" s="99" customFormat="1" ht="21" customHeight="1">
      <c r="A51" s="93" t="s">
        <v>227</v>
      </c>
      <c r="B51" s="94"/>
      <c r="C51" s="94"/>
      <c r="D51" s="94"/>
      <c r="E51" s="94"/>
      <c r="F51" s="94"/>
      <c r="G51" s="94"/>
      <c r="H51" s="94"/>
      <c r="I51" s="94"/>
      <c r="J51" s="94"/>
      <c r="K51" s="122"/>
      <c r="L51" s="94"/>
      <c r="M51" s="94"/>
    </row>
    <row r="52" spans="1:16" s="99" customFormat="1" ht="21" customHeight="1">
      <c r="A52" s="93" t="str">
        <f>A3</f>
        <v>สำหรับงวดเก้าเดือน สิ้นสุดวันที่ 30 กันยายน 2566</v>
      </c>
      <c r="B52" s="94"/>
      <c r="C52" s="94"/>
      <c r="D52" s="94"/>
      <c r="E52" s="94"/>
      <c r="F52" s="94"/>
      <c r="G52" s="94"/>
      <c r="H52" s="94"/>
      <c r="I52" s="94"/>
      <c r="J52" s="94"/>
      <c r="K52" s="122"/>
      <c r="L52" s="94"/>
      <c r="M52" s="94"/>
    </row>
    <row r="53" spans="1:16" s="99" customFormat="1" ht="21" customHeight="1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122"/>
      <c r="L53" s="94"/>
      <c r="M53" s="94"/>
    </row>
    <row r="54" spans="1:16" ht="21" customHeight="1">
      <c r="E54" s="97"/>
      <c r="F54" s="97"/>
      <c r="G54" s="123" t="s">
        <v>3</v>
      </c>
      <c r="H54" s="123"/>
      <c r="I54" s="123"/>
      <c r="J54" s="123"/>
      <c r="K54" s="124"/>
      <c r="L54" s="123"/>
      <c r="M54" s="123"/>
    </row>
    <row r="55" spans="1:16" ht="21" customHeight="1">
      <c r="G55" s="199" t="s">
        <v>4</v>
      </c>
      <c r="H55" s="199"/>
      <c r="I55" s="199"/>
      <c r="J55" s="96"/>
      <c r="K55" s="200" t="s">
        <v>5</v>
      </c>
      <c r="L55" s="200"/>
      <c r="M55" s="200"/>
    </row>
    <row r="56" spans="1:16" ht="21" customHeight="1">
      <c r="E56" s="101" t="s">
        <v>10</v>
      </c>
      <c r="F56" s="103"/>
      <c r="G56" s="125" t="s">
        <v>194</v>
      </c>
      <c r="H56" s="87" t="s">
        <v>115</v>
      </c>
      <c r="I56" s="125" t="s">
        <v>195</v>
      </c>
      <c r="J56" s="90"/>
      <c r="K56" s="125" t="s">
        <v>194</v>
      </c>
      <c r="L56" s="87" t="s">
        <v>115</v>
      </c>
      <c r="M56" s="125" t="s">
        <v>195</v>
      </c>
    </row>
    <row r="57" spans="1:16" ht="8.1" customHeight="1">
      <c r="A57" s="126"/>
      <c r="E57" s="103"/>
      <c r="F57" s="103"/>
      <c r="G57" s="129"/>
      <c r="H57" s="87"/>
      <c r="I57" s="129"/>
      <c r="J57" s="90"/>
      <c r="K57" s="129"/>
      <c r="L57" s="87"/>
      <c r="M57" s="129"/>
    </row>
    <row r="58" spans="1:16" ht="21" customHeight="1">
      <c r="A58" s="126" t="s">
        <v>228</v>
      </c>
      <c r="M58" s="108"/>
    </row>
    <row r="59" spans="1:16" ht="21" customHeight="1">
      <c r="A59" s="95" t="s">
        <v>229</v>
      </c>
      <c r="G59" s="15"/>
      <c r="H59" s="108"/>
      <c r="I59" s="15"/>
      <c r="J59" s="108"/>
      <c r="K59" s="15"/>
      <c r="L59" s="108"/>
      <c r="M59" s="15"/>
    </row>
    <row r="60" spans="1:16" ht="21" customHeight="1">
      <c r="B60" s="88" t="s">
        <v>61</v>
      </c>
      <c r="G60" s="15">
        <v>-110470051</v>
      </c>
      <c r="H60" s="108"/>
      <c r="I60" s="29">
        <v>-68522743</v>
      </c>
      <c r="J60" s="108"/>
      <c r="K60" s="29">
        <v>-2533384</v>
      </c>
      <c r="L60" s="108"/>
      <c r="M60" s="29">
        <v>-26863725</v>
      </c>
      <c r="P60" s="81"/>
    </row>
    <row r="61" spans="1:16" ht="21" customHeight="1">
      <c r="B61" s="88" t="s">
        <v>230</v>
      </c>
      <c r="G61" s="15">
        <v>0</v>
      </c>
      <c r="H61" s="108"/>
      <c r="I61" s="29">
        <v>-96012661</v>
      </c>
      <c r="J61" s="108"/>
      <c r="K61" s="29">
        <v>0</v>
      </c>
      <c r="L61" s="108"/>
      <c r="M61" s="29">
        <v>-11714690</v>
      </c>
      <c r="P61" s="81"/>
    </row>
    <row r="62" spans="1:16" ht="21" customHeight="1">
      <c r="B62" s="95" t="s">
        <v>63</v>
      </c>
      <c r="G62" s="15">
        <v>64802782</v>
      </c>
      <c r="H62" s="108"/>
      <c r="I62" s="29">
        <v>-22116774</v>
      </c>
      <c r="J62" s="108"/>
      <c r="K62" s="29">
        <v>-2843302</v>
      </c>
      <c r="L62" s="108"/>
      <c r="M62" s="15">
        <v>-1188566</v>
      </c>
    </row>
    <row r="63" spans="1:16" ht="21" customHeight="1">
      <c r="B63" s="92" t="s">
        <v>231</v>
      </c>
      <c r="E63" s="103">
        <v>25</v>
      </c>
      <c r="G63" s="15">
        <v>-1151786</v>
      </c>
      <c r="H63" s="108"/>
      <c r="I63" s="29">
        <v>-1393285</v>
      </c>
      <c r="J63" s="108"/>
      <c r="K63" s="29">
        <v>0</v>
      </c>
      <c r="L63" s="108"/>
      <c r="M63" s="15">
        <v>0</v>
      </c>
    </row>
    <row r="64" spans="1:16" ht="21" customHeight="1">
      <c r="B64" s="95" t="s">
        <v>79</v>
      </c>
      <c r="G64" s="15">
        <v>-19613761</v>
      </c>
      <c r="H64" s="15"/>
      <c r="I64" s="29">
        <v>17763180</v>
      </c>
      <c r="J64" s="108"/>
      <c r="K64" s="15">
        <v>41000</v>
      </c>
      <c r="L64" s="108"/>
      <c r="M64" s="15">
        <v>-20000</v>
      </c>
    </row>
    <row r="65" spans="1:17" ht="21" customHeight="1">
      <c r="B65" s="95" t="s">
        <v>89</v>
      </c>
      <c r="G65" s="40">
        <v>-18459981</v>
      </c>
      <c r="H65" s="15"/>
      <c r="I65" s="30">
        <v>-34292066</v>
      </c>
      <c r="J65" s="108"/>
      <c r="K65" s="40">
        <v>0</v>
      </c>
      <c r="L65" s="108"/>
      <c r="M65" s="40">
        <v>0</v>
      </c>
      <c r="P65" s="81"/>
    </row>
    <row r="66" spans="1:17" ht="21" customHeight="1">
      <c r="A66" s="99" t="s">
        <v>232</v>
      </c>
      <c r="B66" s="99"/>
      <c r="G66" s="15">
        <v>631564042</v>
      </c>
      <c r="H66" s="108"/>
      <c r="I66" s="15">
        <v>825137371</v>
      </c>
      <c r="J66" s="108"/>
      <c r="K66" s="70">
        <v>67152017</v>
      </c>
      <c r="L66" s="108"/>
      <c r="M66" s="15">
        <v>192986010</v>
      </c>
      <c r="O66" s="81"/>
      <c r="P66" s="81"/>
      <c r="Q66" s="107"/>
    </row>
    <row r="67" spans="1:17" ht="21" customHeight="1">
      <c r="A67" s="95" t="s">
        <v>233</v>
      </c>
      <c r="G67" s="15">
        <v>-251421931</v>
      </c>
      <c r="H67" s="108"/>
      <c r="I67" s="29">
        <v>-216978649</v>
      </c>
      <c r="J67" s="108"/>
      <c r="K67" s="70">
        <v>-26716822</v>
      </c>
      <c r="L67" s="108"/>
      <c r="M67" s="82">
        <v>-21486798</v>
      </c>
      <c r="P67" s="81"/>
      <c r="Q67" s="130"/>
    </row>
    <row r="68" spans="1:17" ht="21" customHeight="1">
      <c r="A68" s="95" t="s">
        <v>234</v>
      </c>
      <c r="E68" s="103"/>
      <c r="G68" s="15">
        <v>-76807320</v>
      </c>
      <c r="H68" s="108"/>
      <c r="I68" s="29">
        <v>-213243482</v>
      </c>
      <c r="J68" s="108"/>
      <c r="K68" s="70">
        <v>-5272259</v>
      </c>
      <c r="L68" s="108"/>
      <c r="M68" s="82">
        <v>-41577441</v>
      </c>
      <c r="P68" s="81"/>
    </row>
    <row r="69" spans="1:17" ht="21" customHeight="1">
      <c r="A69" s="99" t="s">
        <v>235</v>
      </c>
      <c r="B69" s="99"/>
      <c r="G69" s="41">
        <v>303334791</v>
      </c>
      <c r="H69" s="108"/>
      <c r="I69" s="41">
        <v>394915240</v>
      </c>
      <c r="J69" s="108"/>
      <c r="K69" s="72">
        <v>35162936</v>
      </c>
      <c r="L69" s="108"/>
      <c r="M69" s="41">
        <v>129921771</v>
      </c>
      <c r="Q69" s="107"/>
    </row>
    <row r="70" spans="1:17" ht="21" customHeight="1">
      <c r="A70" s="99"/>
      <c r="B70" s="99"/>
      <c r="G70" s="15"/>
      <c r="H70" s="108"/>
      <c r="I70" s="15"/>
      <c r="J70" s="108"/>
      <c r="K70" s="15"/>
      <c r="L70" s="108"/>
      <c r="M70" s="15"/>
      <c r="P70" s="81"/>
      <c r="Q70" s="107"/>
    </row>
    <row r="71" spans="1:17" ht="21" customHeight="1">
      <c r="A71" s="99" t="s">
        <v>236</v>
      </c>
      <c r="M71" s="108"/>
    </row>
    <row r="72" spans="1:17" ht="21" customHeight="1">
      <c r="A72" s="92" t="s">
        <v>16</v>
      </c>
      <c r="E72" s="103"/>
      <c r="F72" s="103"/>
      <c r="G72" s="1"/>
      <c r="K72" s="95"/>
    </row>
    <row r="73" spans="1:17" ht="21" customHeight="1">
      <c r="A73" s="92"/>
      <c r="B73" s="95" t="s">
        <v>237</v>
      </c>
      <c r="E73" s="103"/>
      <c r="F73" s="103"/>
      <c r="G73" s="1">
        <v>-171</v>
      </c>
      <c r="I73" s="1">
        <v>667</v>
      </c>
      <c r="K73" s="29">
        <v>0</v>
      </c>
      <c r="M73" s="128">
        <v>0</v>
      </c>
    </row>
    <row r="74" spans="1:17" ht="21" customHeight="1">
      <c r="A74" s="92" t="s">
        <v>32</v>
      </c>
      <c r="E74" s="103"/>
      <c r="F74" s="103"/>
      <c r="G74" s="1"/>
      <c r="I74" s="1"/>
      <c r="M74" s="128"/>
    </row>
    <row r="75" spans="1:17" ht="21" customHeight="1">
      <c r="A75" s="92"/>
      <c r="B75" s="95" t="s">
        <v>238</v>
      </c>
      <c r="E75" s="103"/>
      <c r="F75" s="103"/>
      <c r="G75" s="1">
        <v>-4</v>
      </c>
      <c r="I75" s="1">
        <v>-3178676</v>
      </c>
      <c r="K75" s="29">
        <v>0</v>
      </c>
      <c r="M75" s="128">
        <v>0</v>
      </c>
    </row>
    <row r="76" spans="1:17" ht="21" customHeight="1">
      <c r="A76" s="95" t="s">
        <v>26</v>
      </c>
      <c r="E76" s="103">
        <v>9</v>
      </c>
      <c r="F76" s="103"/>
      <c r="G76" s="1">
        <v>40000000</v>
      </c>
      <c r="I76" s="1">
        <v>0</v>
      </c>
      <c r="K76" s="29">
        <v>0</v>
      </c>
      <c r="M76" s="128">
        <v>0</v>
      </c>
    </row>
    <row r="77" spans="1:17" ht="21" customHeight="1">
      <c r="A77" s="95" t="s">
        <v>240</v>
      </c>
      <c r="E77" s="103"/>
      <c r="F77" s="103"/>
      <c r="G77" s="1">
        <v>0</v>
      </c>
      <c r="I77" s="1">
        <v>-3751875</v>
      </c>
      <c r="K77" s="29">
        <v>0</v>
      </c>
      <c r="M77" s="128">
        <v>-3751875</v>
      </c>
    </row>
    <row r="78" spans="1:17" ht="21" customHeight="1">
      <c r="A78" s="92" t="s">
        <v>239</v>
      </c>
      <c r="E78" s="103">
        <v>11</v>
      </c>
      <c r="F78" s="103"/>
      <c r="G78" s="1">
        <v>0</v>
      </c>
      <c r="I78" s="1">
        <v>0</v>
      </c>
      <c r="K78" s="29">
        <v>-100000000</v>
      </c>
      <c r="M78" s="128">
        <v>0</v>
      </c>
    </row>
    <row r="79" spans="1:17" ht="21" customHeight="1">
      <c r="A79" s="95" t="s">
        <v>241</v>
      </c>
      <c r="E79" s="103">
        <v>5.2</v>
      </c>
      <c r="F79" s="103"/>
      <c r="G79" s="1">
        <v>0</v>
      </c>
      <c r="I79" s="1">
        <v>0</v>
      </c>
      <c r="K79" s="29">
        <v>-50000000</v>
      </c>
      <c r="M79" s="128">
        <v>-33800000</v>
      </c>
    </row>
    <row r="80" spans="1:17" ht="21" customHeight="1">
      <c r="A80" s="95" t="s">
        <v>34</v>
      </c>
      <c r="E80" s="103"/>
      <c r="F80" s="103"/>
      <c r="G80" s="1">
        <v>0</v>
      </c>
      <c r="I80" s="1">
        <v>0</v>
      </c>
      <c r="K80" s="29">
        <v>0</v>
      </c>
      <c r="M80" s="128">
        <v>-5800000</v>
      </c>
    </row>
    <row r="81" spans="1:16" ht="21" customHeight="1">
      <c r="A81" s="95" t="s">
        <v>242</v>
      </c>
      <c r="E81" s="103">
        <v>5.2</v>
      </c>
      <c r="F81" s="103"/>
      <c r="G81" s="1">
        <v>0</v>
      </c>
      <c r="I81" s="1">
        <v>0</v>
      </c>
      <c r="K81" s="29">
        <v>50000000</v>
      </c>
      <c r="M81" s="128">
        <v>0</v>
      </c>
    </row>
    <row r="82" spans="1:16" ht="21" customHeight="1">
      <c r="A82" s="95" t="s">
        <v>243</v>
      </c>
      <c r="E82" s="103">
        <v>5.2</v>
      </c>
      <c r="F82" s="103"/>
      <c r="G82" s="128">
        <v>0</v>
      </c>
      <c r="I82" s="1">
        <v>0</v>
      </c>
      <c r="K82" s="1">
        <v>97200000</v>
      </c>
      <c r="M82" s="128">
        <v>5092997</v>
      </c>
    </row>
    <row r="83" spans="1:16" ht="21" customHeight="1">
      <c r="A83" s="95" t="s">
        <v>244</v>
      </c>
      <c r="E83" s="103"/>
      <c r="F83" s="103"/>
      <c r="G83" s="128">
        <v>-1723128</v>
      </c>
      <c r="I83" s="1">
        <v>-6596011</v>
      </c>
      <c r="K83" s="1">
        <v>0</v>
      </c>
      <c r="M83" s="128">
        <v>0</v>
      </c>
    </row>
    <row r="84" spans="1:16" ht="21" customHeight="1">
      <c r="A84" s="95" t="s">
        <v>245</v>
      </c>
      <c r="E84" s="103">
        <v>15</v>
      </c>
      <c r="F84" s="103"/>
      <c r="G84" s="1">
        <v>3939368</v>
      </c>
      <c r="H84" s="108"/>
      <c r="I84" s="1">
        <v>506815</v>
      </c>
      <c r="J84" s="108"/>
      <c r="K84" s="15">
        <v>1471302</v>
      </c>
      <c r="L84" s="108"/>
      <c r="M84" s="29">
        <v>41650</v>
      </c>
    </row>
    <row r="85" spans="1:16" ht="21" customHeight="1">
      <c r="A85" s="95" t="s">
        <v>246</v>
      </c>
      <c r="E85" s="103">
        <v>15</v>
      </c>
      <c r="F85" s="103"/>
      <c r="G85" s="1">
        <v>-276388208</v>
      </c>
      <c r="H85" s="108"/>
      <c r="I85" s="1">
        <v>-195227338</v>
      </c>
      <c r="J85" s="108"/>
      <c r="K85" s="15">
        <v>-53655359</v>
      </c>
      <c r="L85" s="108"/>
      <c r="M85" s="29">
        <v>-24898178</v>
      </c>
    </row>
    <row r="86" spans="1:16" ht="21" customHeight="1">
      <c r="A86" s="95" t="s">
        <v>247</v>
      </c>
      <c r="E86" s="103">
        <v>17</v>
      </c>
      <c r="F86" s="103"/>
      <c r="G86" s="1">
        <v>-4399108</v>
      </c>
      <c r="H86" s="108"/>
      <c r="I86" s="1">
        <v>-113955</v>
      </c>
      <c r="J86" s="108"/>
      <c r="K86" s="29">
        <v>-408651</v>
      </c>
      <c r="L86" s="108"/>
      <c r="M86" s="29">
        <v>0</v>
      </c>
      <c r="P86" s="108"/>
    </row>
    <row r="87" spans="1:16" ht="21" customHeight="1">
      <c r="A87" s="95" t="s">
        <v>146</v>
      </c>
      <c r="E87" s="104" t="s">
        <v>147</v>
      </c>
      <c r="F87" s="103"/>
      <c r="G87" s="1">
        <v>49450006</v>
      </c>
      <c r="H87" s="108"/>
      <c r="I87" s="1">
        <v>27630731</v>
      </c>
      <c r="J87" s="108"/>
      <c r="K87" s="29">
        <v>172046310</v>
      </c>
      <c r="L87" s="108"/>
      <c r="M87" s="29">
        <v>223631163</v>
      </c>
      <c r="P87" s="108"/>
    </row>
    <row r="88" spans="1:16" ht="21" customHeight="1">
      <c r="A88" s="99" t="s">
        <v>248</v>
      </c>
      <c r="E88" s="103"/>
      <c r="F88" s="103"/>
      <c r="G88" s="131">
        <v>-189121245</v>
      </c>
      <c r="H88" s="108"/>
      <c r="I88" s="131">
        <v>-180729642</v>
      </c>
      <c r="J88" s="108"/>
      <c r="K88" s="131">
        <v>116653602</v>
      </c>
      <c r="L88" s="108"/>
      <c r="M88" s="131">
        <v>160515757</v>
      </c>
    </row>
    <row r="89" spans="1:16" ht="21" customHeight="1">
      <c r="A89" s="99"/>
      <c r="E89" s="103"/>
      <c r="F89" s="103"/>
      <c r="G89" s="108"/>
      <c r="H89" s="108"/>
      <c r="I89" s="108"/>
      <c r="J89" s="108"/>
      <c r="L89" s="108"/>
      <c r="M89" s="108"/>
    </row>
    <row r="90" spans="1:16" ht="21" customHeight="1">
      <c r="A90" s="92" t="s">
        <v>53</v>
      </c>
      <c r="E90" s="103"/>
      <c r="F90" s="103"/>
      <c r="G90" s="108"/>
      <c r="H90" s="108"/>
      <c r="I90" s="108"/>
      <c r="J90" s="108"/>
      <c r="L90" s="108"/>
      <c r="M90" s="108"/>
    </row>
    <row r="91" spans="1:16" ht="21" customHeight="1">
      <c r="A91" s="92"/>
      <c r="E91" s="103"/>
      <c r="F91" s="103"/>
      <c r="G91" s="108"/>
      <c r="H91" s="108"/>
      <c r="I91" s="108"/>
      <c r="J91" s="108"/>
      <c r="L91" s="108"/>
      <c r="M91" s="108"/>
    </row>
    <row r="92" spans="1:16" ht="21" customHeight="1">
      <c r="A92" s="92"/>
      <c r="E92" s="103"/>
      <c r="F92" s="103"/>
      <c r="G92" s="108"/>
      <c r="H92" s="108"/>
      <c r="I92" s="108"/>
      <c r="J92" s="108"/>
      <c r="L92" s="108"/>
      <c r="M92" s="108"/>
    </row>
    <row r="93" spans="1:16" ht="21" customHeight="1">
      <c r="A93" s="92"/>
      <c r="E93" s="103"/>
      <c r="F93" s="103"/>
      <c r="G93" s="108"/>
      <c r="H93" s="108"/>
      <c r="I93" s="108"/>
      <c r="J93" s="108"/>
      <c r="L93" s="108"/>
      <c r="M93" s="108"/>
    </row>
    <row r="94" spans="1:16" ht="21" customHeight="1">
      <c r="A94" s="92"/>
      <c r="E94" s="103"/>
      <c r="F94" s="103"/>
      <c r="G94" s="108"/>
      <c r="H94" s="108"/>
      <c r="I94" s="108"/>
      <c r="J94" s="108"/>
      <c r="L94" s="108"/>
      <c r="M94" s="108"/>
    </row>
    <row r="95" spans="1:16" ht="21" customHeight="1">
      <c r="A95" s="92"/>
      <c r="E95" s="103"/>
      <c r="F95" s="103"/>
      <c r="G95" s="108"/>
      <c r="H95" s="108"/>
      <c r="I95" s="108"/>
      <c r="J95" s="108"/>
      <c r="L95" s="108"/>
      <c r="M95" s="108"/>
    </row>
    <row r="96" spans="1:16" ht="21" customHeight="1">
      <c r="A96" s="92"/>
      <c r="E96" s="103"/>
      <c r="F96" s="103"/>
      <c r="G96" s="108"/>
      <c r="H96" s="108"/>
      <c r="I96" s="108"/>
      <c r="J96" s="108"/>
      <c r="L96" s="108"/>
      <c r="M96" s="108"/>
    </row>
    <row r="97" spans="1:13" ht="21" customHeight="1">
      <c r="A97" s="92"/>
      <c r="E97" s="103"/>
      <c r="F97" s="103"/>
      <c r="G97" s="108"/>
      <c r="H97" s="108"/>
      <c r="I97" s="108"/>
      <c r="J97" s="108"/>
      <c r="L97" s="108"/>
      <c r="M97" s="108"/>
    </row>
    <row r="98" spans="1:13" ht="32.1" customHeight="1">
      <c r="A98" s="92"/>
      <c r="E98" s="103"/>
      <c r="F98" s="103"/>
      <c r="G98" s="108"/>
      <c r="H98" s="108"/>
      <c r="I98" s="108"/>
      <c r="J98" s="108"/>
      <c r="L98" s="108"/>
      <c r="M98" s="108"/>
    </row>
    <row r="99" spans="1:13" ht="21" customHeight="1">
      <c r="D99" s="99"/>
      <c r="G99" s="15"/>
      <c r="H99" s="108"/>
      <c r="I99" s="15"/>
      <c r="J99" s="108"/>
      <c r="K99" s="95"/>
      <c r="L99" s="15"/>
      <c r="M99" s="57" t="s">
        <v>249</v>
      </c>
    </row>
    <row r="100" spans="1:13" s="99" customFormat="1" ht="21" customHeight="1">
      <c r="A100" s="93" t="s">
        <v>0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122"/>
      <c r="L100" s="94"/>
      <c r="M100" s="94"/>
    </row>
    <row r="101" spans="1:13" s="99" customFormat="1" ht="21" customHeight="1">
      <c r="A101" s="93" t="s">
        <v>227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122"/>
      <c r="L101" s="94"/>
      <c r="M101" s="94"/>
    </row>
    <row r="102" spans="1:13" s="99" customFormat="1" ht="21" customHeight="1">
      <c r="A102" s="93" t="str">
        <f>A3</f>
        <v>สำหรับงวดเก้าเดือน สิ้นสุดวันที่ 30 กันยายน 2566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122"/>
      <c r="L102" s="94"/>
      <c r="M102" s="94"/>
    </row>
    <row r="103" spans="1:13" s="99" customFormat="1" ht="21" customHeight="1">
      <c r="A103" s="93"/>
      <c r="B103" s="94"/>
      <c r="C103" s="94"/>
      <c r="D103" s="94"/>
      <c r="E103" s="94"/>
      <c r="F103" s="94"/>
      <c r="G103" s="94"/>
      <c r="H103" s="94"/>
      <c r="I103" s="94"/>
      <c r="J103" s="94"/>
      <c r="K103" s="122"/>
      <c r="L103" s="94"/>
      <c r="M103" s="94"/>
    </row>
    <row r="104" spans="1:13" ht="21" customHeight="1">
      <c r="E104" s="97"/>
      <c r="F104" s="97"/>
      <c r="G104" s="123" t="s">
        <v>3</v>
      </c>
      <c r="H104" s="123"/>
      <c r="I104" s="123"/>
      <c r="J104" s="123"/>
      <c r="K104" s="124"/>
      <c r="L104" s="123"/>
      <c r="M104" s="123"/>
    </row>
    <row r="105" spans="1:13" ht="21" customHeight="1">
      <c r="G105" s="199" t="s">
        <v>4</v>
      </c>
      <c r="H105" s="199"/>
      <c r="I105" s="199"/>
      <c r="J105" s="96"/>
      <c r="K105" s="200" t="s">
        <v>5</v>
      </c>
      <c r="L105" s="200"/>
      <c r="M105" s="200"/>
    </row>
    <row r="106" spans="1:13" ht="21" customHeight="1">
      <c r="E106" s="101" t="s">
        <v>10</v>
      </c>
      <c r="F106" s="103"/>
      <c r="G106" s="125" t="s">
        <v>194</v>
      </c>
      <c r="H106" s="87" t="s">
        <v>115</v>
      </c>
      <c r="I106" s="125" t="s">
        <v>195</v>
      </c>
      <c r="J106" s="90"/>
      <c r="K106" s="125" t="s">
        <v>194</v>
      </c>
      <c r="L106" s="87" t="s">
        <v>115</v>
      </c>
      <c r="M106" s="125" t="s">
        <v>195</v>
      </c>
    </row>
    <row r="107" spans="1:13" ht="21" customHeight="1">
      <c r="A107" s="99" t="s">
        <v>250</v>
      </c>
      <c r="G107" s="108"/>
      <c r="H107" s="108"/>
      <c r="I107" s="108"/>
      <c r="J107" s="108"/>
      <c r="L107" s="108"/>
      <c r="M107" s="108"/>
    </row>
    <row r="108" spans="1:13" ht="21" customHeight="1">
      <c r="A108" s="95" t="s">
        <v>58</v>
      </c>
      <c r="E108" s="108"/>
      <c r="F108" s="108"/>
      <c r="G108" s="108"/>
      <c r="H108" s="108"/>
      <c r="I108" s="108"/>
      <c r="J108" s="108"/>
      <c r="L108" s="108"/>
      <c r="M108" s="108"/>
    </row>
    <row r="109" spans="1:13" ht="21" customHeight="1">
      <c r="B109" s="95" t="s">
        <v>251</v>
      </c>
      <c r="E109" s="103"/>
      <c r="F109" s="103"/>
      <c r="G109" s="108">
        <v>379466593</v>
      </c>
      <c r="H109" s="108"/>
      <c r="I109" s="128">
        <v>63497227</v>
      </c>
      <c r="J109" s="108"/>
      <c r="K109" s="108">
        <v>80730865</v>
      </c>
      <c r="L109" s="108"/>
      <c r="M109" s="128">
        <v>25268901</v>
      </c>
    </row>
    <row r="110" spans="1:13" ht="21" customHeight="1">
      <c r="A110" s="95" t="s">
        <v>252</v>
      </c>
      <c r="E110" s="103">
        <v>5.2</v>
      </c>
      <c r="F110" s="103"/>
      <c r="G110" s="128">
        <v>0</v>
      </c>
      <c r="H110" s="108"/>
      <c r="I110" s="128">
        <v>0</v>
      </c>
      <c r="J110" s="108"/>
      <c r="K110" s="108">
        <v>99000000</v>
      </c>
      <c r="L110" s="108"/>
      <c r="M110" s="128">
        <v>20000000</v>
      </c>
    </row>
    <row r="111" spans="1:13" ht="21" customHeight="1">
      <c r="A111" s="95" t="s">
        <v>288</v>
      </c>
      <c r="E111" s="103"/>
      <c r="F111" s="103"/>
      <c r="G111" s="128"/>
      <c r="H111" s="108"/>
      <c r="I111" s="128"/>
      <c r="J111" s="108"/>
      <c r="L111" s="108"/>
      <c r="M111" s="128"/>
    </row>
    <row r="112" spans="1:13" ht="21" customHeight="1">
      <c r="B112" s="95" t="s">
        <v>289</v>
      </c>
      <c r="E112" s="103">
        <v>5.2</v>
      </c>
      <c r="F112" s="103"/>
      <c r="G112" s="108">
        <v>23000000</v>
      </c>
      <c r="H112" s="108"/>
      <c r="I112" s="128">
        <v>100000000</v>
      </c>
      <c r="J112" s="108"/>
      <c r="K112" s="128">
        <v>0</v>
      </c>
      <c r="L112" s="108"/>
      <c r="M112" s="128">
        <v>0</v>
      </c>
    </row>
    <row r="113" spans="1:13" ht="21" customHeight="1">
      <c r="A113" s="95" t="s">
        <v>253</v>
      </c>
      <c r="E113" s="103">
        <v>22</v>
      </c>
      <c r="F113" s="103"/>
      <c r="G113" s="108">
        <v>60000000</v>
      </c>
      <c r="H113" s="108"/>
      <c r="I113" s="128">
        <v>212000000</v>
      </c>
      <c r="J113" s="108"/>
      <c r="K113" s="108">
        <v>0</v>
      </c>
      <c r="L113" s="108"/>
      <c r="M113" s="128">
        <v>40000000</v>
      </c>
    </row>
    <row r="114" spans="1:13" ht="21" customHeight="1">
      <c r="A114" s="95" t="s">
        <v>254</v>
      </c>
      <c r="E114" s="103"/>
      <c r="F114" s="103"/>
      <c r="G114" s="108">
        <v>0</v>
      </c>
      <c r="H114" s="108"/>
      <c r="I114" s="128">
        <v>58700373</v>
      </c>
      <c r="J114" s="108"/>
      <c r="K114" s="108">
        <v>0</v>
      </c>
      <c r="L114" s="108"/>
      <c r="M114" s="128">
        <v>0</v>
      </c>
    </row>
    <row r="115" spans="1:13" ht="21" customHeight="1">
      <c r="A115" s="95" t="s">
        <v>255</v>
      </c>
      <c r="E115" s="103">
        <v>24</v>
      </c>
      <c r="F115" s="103"/>
      <c r="G115" s="108">
        <v>20000000</v>
      </c>
      <c r="H115" s="108"/>
      <c r="I115" s="128">
        <v>0</v>
      </c>
      <c r="J115" s="108"/>
      <c r="K115" s="108">
        <v>0</v>
      </c>
      <c r="L115" s="108"/>
      <c r="M115" s="128">
        <v>0</v>
      </c>
    </row>
    <row r="116" spans="1:13" ht="21" customHeight="1">
      <c r="A116" s="95" t="s">
        <v>256</v>
      </c>
      <c r="E116" s="103">
        <v>5.2</v>
      </c>
      <c r="F116" s="103"/>
      <c r="G116" s="128">
        <v>0</v>
      </c>
      <c r="H116" s="108"/>
      <c r="I116" s="128">
        <v>0</v>
      </c>
      <c r="J116" s="108"/>
      <c r="K116" s="128">
        <v>-69000000</v>
      </c>
      <c r="L116" s="108"/>
      <c r="M116" s="128">
        <v>-47000000</v>
      </c>
    </row>
    <row r="117" spans="1:13" ht="21" customHeight="1">
      <c r="A117" s="95" t="s">
        <v>290</v>
      </c>
      <c r="E117" s="103"/>
      <c r="F117" s="103"/>
      <c r="G117" s="128"/>
      <c r="H117" s="108"/>
      <c r="I117" s="128"/>
      <c r="J117" s="108"/>
      <c r="K117" s="128"/>
      <c r="L117" s="108"/>
      <c r="M117" s="128"/>
    </row>
    <row r="118" spans="1:13" ht="21" customHeight="1">
      <c r="B118" s="95" t="s">
        <v>289</v>
      </c>
      <c r="E118" s="103">
        <v>5.2</v>
      </c>
      <c r="F118" s="103"/>
      <c r="G118" s="108">
        <v>-40400000</v>
      </c>
      <c r="H118" s="108"/>
      <c r="I118" s="128">
        <v>-135000000</v>
      </c>
      <c r="J118" s="108"/>
      <c r="K118" s="108">
        <v>0</v>
      </c>
      <c r="L118" s="108"/>
      <c r="M118" s="128">
        <v>0</v>
      </c>
    </row>
    <row r="119" spans="1:13" ht="21" customHeight="1">
      <c r="A119" s="95" t="s">
        <v>257</v>
      </c>
      <c r="E119" s="103">
        <v>22</v>
      </c>
      <c r="F119" s="103"/>
      <c r="G119" s="108">
        <v>-56000000</v>
      </c>
      <c r="H119" s="108"/>
      <c r="I119" s="128">
        <v>-195000000</v>
      </c>
      <c r="J119" s="108"/>
      <c r="K119" s="108">
        <v>-40000000</v>
      </c>
      <c r="L119" s="108"/>
      <c r="M119" s="128">
        <v>-90000000</v>
      </c>
    </row>
    <row r="120" spans="1:13" ht="21" customHeight="1">
      <c r="A120" s="95" t="s">
        <v>258</v>
      </c>
      <c r="E120" s="103">
        <v>23</v>
      </c>
      <c r="F120" s="103"/>
      <c r="G120" s="108">
        <v>-177889677</v>
      </c>
      <c r="H120" s="108"/>
      <c r="I120" s="128">
        <v>-222610788</v>
      </c>
      <c r="J120" s="108"/>
      <c r="K120" s="108">
        <v>-92389677</v>
      </c>
      <c r="L120" s="108"/>
      <c r="M120" s="128">
        <v>-95720789</v>
      </c>
    </row>
    <row r="121" spans="1:13" ht="21" customHeight="1">
      <c r="A121" s="95" t="s">
        <v>259</v>
      </c>
      <c r="E121" s="103">
        <v>16.2</v>
      </c>
      <c r="F121" s="103"/>
      <c r="G121" s="108">
        <v>-110452905</v>
      </c>
      <c r="H121" s="108"/>
      <c r="I121" s="128">
        <v>-155813338</v>
      </c>
      <c r="J121" s="108"/>
      <c r="K121" s="108">
        <v>-5592403</v>
      </c>
      <c r="L121" s="108"/>
      <c r="M121" s="128">
        <v>-5044807</v>
      </c>
    </row>
    <row r="122" spans="1:13" ht="21" customHeight="1">
      <c r="A122" s="95" t="s">
        <v>260</v>
      </c>
      <c r="E122" s="103"/>
      <c r="F122" s="103"/>
      <c r="G122" s="128">
        <v>-40047995</v>
      </c>
      <c r="H122" s="108"/>
      <c r="I122" s="128">
        <v>0</v>
      </c>
      <c r="J122" s="108"/>
      <c r="K122" s="128">
        <v>0</v>
      </c>
      <c r="L122" s="108"/>
      <c r="M122" s="128">
        <v>0</v>
      </c>
    </row>
    <row r="123" spans="1:13" ht="21" customHeight="1">
      <c r="A123" s="95" t="s">
        <v>261</v>
      </c>
      <c r="E123" s="103"/>
      <c r="F123" s="103"/>
      <c r="G123" s="128">
        <v>-128119801</v>
      </c>
      <c r="H123" s="108"/>
      <c r="I123" s="128">
        <v>-112078480</v>
      </c>
      <c r="J123" s="108"/>
      <c r="K123" s="128">
        <v>-128109721</v>
      </c>
      <c r="L123" s="108"/>
      <c r="M123" s="128">
        <v>-112071730</v>
      </c>
    </row>
    <row r="124" spans="1:13" ht="21" customHeight="1">
      <c r="A124" s="95" t="s">
        <v>262</v>
      </c>
      <c r="E124" s="103">
        <v>9</v>
      </c>
      <c r="F124" s="103"/>
      <c r="G124" s="128">
        <v>18034078</v>
      </c>
      <c r="H124" s="108"/>
      <c r="I124" s="128">
        <v>0</v>
      </c>
      <c r="J124" s="108"/>
      <c r="K124" s="128">
        <v>0</v>
      </c>
      <c r="L124" s="108"/>
      <c r="M124" s="128">
        <v>0</v>
      </c>
    </row>
    <row r="125" spans="1:13" ht="21" customHeight="1">
      <c r="A125" s="92" t="s">
        <v>263</v>
      </c>
      <c r="B125" s="92"/>
      <c r="C125" s="92"/>
      <c r="E125" s="103"/>
      <c r="F125" s="103"/>
      <c r="G125" s="128"/>
      <c r="H125" s="108"/>
      <c r="I125" s="128"/>
      <c r="J125" s="108"/>
      <c r="K125" s="128"/>
      <c r="L125" s="108"/>
      <c r="M125" s="128"/>
    </row>
    <row r="126" spans="1:13" ht="21" customHeight="1">
      <c r="A126" s="92"/>
      <c r="B126" s="92" t="s">
        <v>108</v>
      </c>
      <c r="C126" s="92"/>
      <c r="E126" s="103"/>
      <c r="F126" s="103"/>
      <c r="G126" s="128">
        <v>-11478695</v>
      </c>
      <c r="H126" s="108"/>
      <c r="I126" s="128">
        <v>-16699569</v>
      </c>
      <c r="J126" s="108"/>
      <c r="K126" s="128">
        <v>0</v>
      </c>
      <c r="L126" s="108"/>
      <c r="M126" s="128">
        <v>0</v>
      </c>
    </row>
    <row r="127" spans="1:13" ht="21" customHeight="1">
      <c r="A127" s="99" t="s">
        <v>264</v>
      </c>
      <c r="G127" s="131">
        <v>-63888402</v>
      </c>
      <c r="H127" s="108">
        <v>0</v>
      </c>
      <c r="I127" s="131">
        <v>-403004575</v>
      </c>
      <c r="J127" s="108"/>
      <c r="K127" s="131">
        <v>-155360936</v>
      </c>
      <c r="L127" s="108"/>
      <c r="M127" s="131">
        <v>-264568425</v>
      </c>
    </row>
    <row r="128" spans="1:13" ht="11.1" customHeight="1">
      <c r="A128" s="99"/>
      <c r="G128" s="108"/>
      <c r="H128" s="108"/>
      <c r="I128" s="108"/>
      <c r="J128" s="108"/>
      <c r="L128" s="108"/>
      <c r="M128" s="108"/>
    </row>
    <row r="129" spans="1:19" ht="21" customHeight="1">
      <c r="A129" s="99" t="s">
        <v>265</v>
      </c>
      <c r="F129" s="108"/>
      <c r="G129" s="108">
        <v>50325144</v>
      </c>
      <c r="H129" s="108"/>
      <c r="I129" s="108">
        <v>-188818977</v>
      </c>
      <c r="J129" s="108"/>
      <c r="K129" s="108">
        <v>-3544398</v>
      </c>
      <c r="L129" s="108"/>
      <c r="M129" s="108">
        <v>25869103</v>
      </c>
      <c r="P129" s="81"/>
      <c r="Q129" s="107"/>
    </row>
    <row r="130" spans="1:19" ht="21" customHeight="1">
      <c r="A130" s="99" t="s">
        <v>266</v>
      </c>
      <c r="E130" s="108"/>
      <c r="F130" s="108"/>
      <c r="G130" s="108">
        <v>237936247</v>
      </c>
      <c r="H130" s="108"/>
      <c r="I130" s="108">
        <v>341006886</v>
      </c>
      <c r="J130" s="108"/>
      <c r="K130" s="108">
        <v>5498899</v>
      </c>
      <c r="L130" s="108"/>
      <c r="M130" s="108">
        <v>5225407</v>
      </c>
    </row>
    <row r="131" spans="1:19" ht="21" customHeight="1" thickBot="1">
      <c r="A131" s="99" t="s">
        <v>267</v>
      </c>
      <c r="E131" s="108"/>
      <c r="F131" s="108"/>
      <c r="G131" s="132">
        <v>288261391</v>
      </c>
      <c r="H131" s="108">
        <v>0</v>
      </c>
      <c r="I131" s="132">
        <v>152187909</v>
      </c>
      <c r="J131" s="108"/>
      <c r="K131" s="132">
        <v>1954501</v>
      </c>
      <c r="L131" s="108"/>
      <c r="M131" s="132">
        <v>31094510</v>
      </c>
      <c r="N131" s="108"/>
      <c r="O131" s="108"/>
      <c r="P131" s="81"/>
      <c r="Q131" s="107"/>
    </row>
    <row r="132" spans="1:19" ht="11.1" customHeight="1" thickTop="1">
      <c r="A132" s="99"/>
      <c r="E132" s="108"/>
      <c r="F132" s="108"/>
      <c r="G132" s="108"/>
      <c r="H132" s="108"/>
      <c r="I132" s="108"/>
      <c r="J132" s="108"/>
      <c r="L132" s="108"/>
      <c r="M132" s="108"/>
      <c r="N132" s="108"/>
      <c r="O132" s="108"/>
      <c r="P132" s="107"/>
      <c r="Q132" s="108"/>
    </row>
    <row r="133" spans="1:19" ht="21" customHeight="1">
      <c r="A133" s="99" t="s">
        <v>268</v>
      </c>
      <c r="E133" s="108"/>
      <c r="F133" s="108"/>
      <c r="G133" s="108"/>
      <c r="H133" s="108"/>
      <c r="I133" s="108"/>
      <c r="J133" s="108"/>
      <c r="L133" s="108"/>
      <c r="M133" s="108"/>
      <c r="Q133" s="108"/>
      <c r="S133" s="108"/>
    </row>
    <row r="134" spans="1:19" ht="21" customHeight="1">
      <c r="A134" s="133" t="s">
        <v>269</v>
      </c>
      <c r="B134" s="134"/>
      <c r="E134" s="108"/>
      <c r="F134" s="108"/>
      <c r="G134" s="108"/>
      <c r="H134" s="108"/>
      <c r="I134" s="108"/>
      <c r="J134" s="108"/>
      <c r="L134" s="108"/>
      <c r="M134" s="108"/>
    </row>
    <row r="135" spans="1:19" ht="21" customHeight="1">
      <c r="A135" s="99"/>
      <c r="C135" s="134" t="s">
        <v>270</v>
      </c>
      <c r="E135" s="103"/>
      <c r="F135" s="108"/>
      <c r="G135" s="108">
        <v>0</v>
      </c>
      <c r="H135" s="108"/>
      <c r="I135" s="108">
        <v>491078</v>
      </c>
      <c r="J135" s="108"/>
      <c r="K135" s="108">
        <v>0</v>
      </c>
      <c r="L135" s="108"/>
      <c r="M135" s="108">
        <v>0</v>
      </c>
    </row>
    <row r="136" spans="1:19" ht="21" customHeight="1">
      <c r="A136" s="133" t="s">
        <v>271</v>
      </c>
      <c r="G136" s="108"/>
      <c r="H136" s="108"/>
      <c r="I136" s="108"/>
      <c r="J136" s="15"/>
      <c r="L136" s="15"/>
      <c r="M136" s="108"/>
    </row>
    <row r="137" spans="1:19" ht="21" customHeight="1">
      <c r="A137" s="133"/>
      <c r="C137" s="133" t="s">
        <v>272</v>
      </c>
      <c r="E137" s="103">
        <v>15</v>
      </c>
      <c r="G137" s="108">
        <v>42052983</v>
      </c>
      <c r="H137" s="108"/>
      <c r="I137" s="108">
        <v>56980316</v>
      </c>
      <c r="J137" s="15"/>
      <c r="K137" s="108">
        <v>1066263</v>
      </c>
      <c r="L137" s="15"/>
      <c r="M137" s="108">
        <v>5150192</v>
      </c>
    </row>
    <row r="138" spans="1:19" ht="21" customHeight="1">
      <c r="A138" s="133"/>
      <c r="C138" s="133" t="s">
        <v>273</v>
      </c>
      <c r="E138" s="103" t="s">
        <v>274</v>
      </c>
      <c r="G138" s="108">
        <v>1896542</v>
      </c>
      <c r="H138" s="108"/>
      <c r="I138" s="108">
        <v>7352048</v>
      </c>
      <c r="J138" s="15"/>
      <c r="K138" s="108">
        <v>0</v>
      </c>
      <c r="L138" s="15"/>
      <c r="M138" s="108">
        <v>0</v>
      </c>
    </row>
    <row r="139" spans="1:19" ht="21" customHeight="1">
      <c r="A139" s="133"/>
      <c r="C139" s="133" t="s">
        <v>275</v>
      </c>
      <c r="E139" s="103"/>
      <c r="G139" s="108"/>
      <c r="H139" s="108"/>
      <c r="I139" s="108"/>
      <c r="J139" s="15"/>
      <c r="L139" s="15"/>
      <c r="M139" s="108"/>
    </row>
    <row r="140" spans="1:19" ht="21" customHeight="1">
      <c r="A140" s="133"/>
      <c r="D140" s="95" t="s">
        <v>276</v>
      </c>
      <c r="E140" s="103">
        <v>15</v>
      </c>
      <c r="G140" s="108">
        <v>2000000</v>
      </c>
      <c r="H140" s="108"/>
      <c r="I140" s="1">
        <v>0</v>
      </c>
      <c r="J140" s="15"/>
      <c r="K140" s="108">
        <v>2000000</v>
      </c>
      <c r="L140" s="15"/>
      <c r="M140" s="1">
        <v>0</v>
      </c>
    </row>
    <row r="141" spans="1:19" ht="21" customHeight="1">
      <c r="A141" s="133"/>
      <c r="D141" s="95" t="s">
        <v>277</v>
      </c>
      <c r="E141" s="103">
        <v>17</v>
      </c>
      <c r="G141" s="108">
        <v>7946457</v>
      </c>
      <c r="H141" s="108"/>
      <c r="I141" s="1">
        <v>0</v>
      </c>
      <c r="J141" s="15"/>
      <c r="K141" s="108">
        <v>763237</v>
      </c>
      <c r="L141" s="15"/>
      <c r="M141" s="1">
        <v>0</v>
      </c>
    </row>
    <row r="142" spans="1:19" ht="21" customHeight="1">
      <c r="A142" s="133"/>
      <c r="C142" s="133" t="s">
        <v>278</v>
      </c>
      <c r="E142" s="103">
        <v>10.1</v>
      </c>
      <c r="G142" s="108">
        <v>54175324</v>
      </c>
      <c r="H142" s="108"/>
      <c r="I142" s="108">
        <v>48032740</v>
      </c>
      <c r="J142" s="15"/>
      <c r="K142" s="108">
        <v>0</v>
      </c>
      <c r="L142" s="15"/>
      <c r="M142" s="81">
        <v>0</v>
      </c>
    </row>
    <row r="143" spans="1:19" ht="21" customHeight="1">
      <c r="A143" s="133"/>
      <c r="C143" s="133" t="s">
        <v>291</v>
      </c>
      <c r="E143" s="103">
        <v>15</v>
      </c>
      <c r="G143" s="108">
        <v>0</v>
      </c>
      <c r="H143" s="108"/>
      <c r="I143" s="108">
        <v>0</v>
      </c>
      <c r="J143" s="15"/>
      <c r="K143" s="108">
        <v>330000</v>
      </c>
      <c r="L143" s="15"/>
      <c r="M143" s="81">
        <v>0</v>
      </c>
    </row>
    <row r="144" spans="1:19" ht="21" customHeight="1">
      <c r="A144" s="133" t="s">
        <v>279</v>
      </c>
      <c r="E144" s="103"/>
      <c r="G144" s="108"/>
      <c r="H144" s="108"/>
      <c r="I144" s="108"/>
      <c r="J144" s="15"/>
      <c r="K144" s="15"/>
      <c r="L144" s="15"/>
      <c r="M144" s="15"/>
    </row>
    <row r="145" spans="1:13" ht="21" customHeight="1">
      <c r="A145" s="99"/>
      <c r="C145" s="95" t="s">
        <v>280</v>
      </c>
      <c r="E145" s="103"/>
      <c r="G145" s="108">
        <v>789757220</v>
      </c>
      <c r="H145" s="108"/>
      <c r="I145" s="108">
        <v>795234917</v>
      </c>
      <c r="J145" s="15"/>
      <c r="K145" s="15">
        <v>496639535</v>
      </c>
      <c r="L145" s="15"/>
      <c r="M145" s="15">
        <v>560424500</v>
      </c>
    </row>
    <row r="146" spans="1:13" ht="21" customHeight="1">
      <c r="A146" s="99"/>
      <c r="G146" s="108"/>
      <c r="H146" s="108"/>
      <c r="I146" s="108"/>
      <c r="J146" s="108"/>
      <c r="L146" s="108"/>
      <c r="M146" s="108"/>
    </row>
    <row r="147" spans="1:13" ht="21" customHeight="1">
      <c r="A147" s="92" t="s">
        <v>53</v>
      </c>
      <c r="G147" s="108"/>
      <c r="H147" s="108"/>
      <c r="I147" s="108"/>
      <c r="J147" s="108"/>
      <c r="L147" s="108"/>
      <c r="M147" s="108"/>
    </row>
    <row r="148" spans="1:13" ht="39" customHeight="1">
      <c r="A148" s="92"/>
      <c r="G148" s="108"/>
      <c r="H148" s="108"/>
      <c r="I148" s="108"/>
      <c r="J148" s="108"/>
      <c r="L148" s="108"/>
      <c r="M148" s="108"/>
    </row>
    <row r="149" spans="1:13" ht="21" customHeight="1">
      <c r="A149" s="99"/>
      <c r="G149" s="108"/>
      <c r="H149" s="108"/>
      <c r="I149" s="108"/>
      <c r="J149" s="108"/>
      <c r="L149" s="108"/>
      <c r="M149" s="57" t="s">
        <v>281</v>
      </c>
    </row>
  </sheetData>
  <mergeCells count="6">
    <mergeCell ref="G6:I6"/>
    <mergeCell ref="K6:M6"/>
    <mergeCell ref="G55:I55"/>
    <mergeCell ref="K55:M55"/>
    <mergeCell ref="G105:I105"/>
    <mergeCell ref="K105:M105"/>
  </mergeCells>
  <pageMargins left="0.94488188976377963" right="0.19685039370078741" top="0.59055118110236227" bottom="0.31496062992125984" header="0.19685039370078741" footer="0.19685039370078741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7" ma:contentTypeDescription="สร้างเอกสารใหม่" ma:contentTypeScope="" ma:versionID="27c0592b1494d34098674ac1157e56ea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32cff4552878b61bfd4c7e966172e749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AD553959-9B9F-4479-8786-EFD1A18C8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5AF944-BCB1-4708-835D-E7247DBDC982}">
  <ds:schemaRefs>
    <ds:schemaRef ds:uri="http://purl.org/dc/terms/"/>
    <ds:schemaRef ds:uri="http://purl.org/dc/elements/1.1/"/>
    <ds:schemaRef ds:uri="6a9756da-291a-4382-b250-e3dd5c3f4565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74144969-34de-4132-886c-ed4ede77c9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3 เดือน(P4)</vt:lpstr>
      <vt:lpstr>งบกำไรขาดทุน 9 เดือน(P5)</vt:lpstr>
      <vt:lpstr>งบเปลี่ยนแปลงรวม(P6)</vt:lpstr>
      <vt:lpstr>งบเปลี่ยนแปลงเฉพาะ(P7)</vt:lpstr>
      <vt:lpstr>งบกระแสเงินสด(P8-P10)</vt:lpstr>
      <vt:lpstr>'งบกระแสเงินสด(P8-P10)'!Print_Area</vt:lpstr>
      <vt:lpstr>'งบกำไรขาดทุน 3 เดือน(P4)'!Print_Area</vt:lpstr>
      <vt:lpstr>'งบกำไรขาดทุน 9 เดือน(P5)'!Print_Area</vt:lpstr>
      <vt:lpstr>'งบเปลี่ยนแปลงเฉพาะ(P7)'!Print_Area</vt:lpstr>
      <vt:lpstr>'งบเปลี่ยนแปลงรวม(P6)'!Print_Area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2023-11-14T14:15:42Z</cp:lastPrinted>
  <dcterms:created xsi:type="dcterms:W3CDTF">2003-02-24T04:38:40Z</dcterms:created>
  <dcterms:modified xsi:type="dcterms:W3CDTF">2023-11-14T15:10:16Z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