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Jobs\Phatra Leasing\YE23\Q3\งบ SET\"/>
    </mc:Choice>
  </mc:AlternateContent>
  <xr:revisionPtr revIDLastSave="0" documentId="13_ncr:1_{FBEE9928-33B2-4B3D-82BE-3BEEDAC9E73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-2-3" sheetId="9" r:id="rId1"/>
    <sheet name="PL" sheetId="6" r:id="rId2"/>
    <sheet name="SH6-7" sheetId="7" r:id="rId3"/>
    <sheet name="CF8-9" sheetId="11" r:id="rId4"/>
  </sheets>
  <definedNames>
    <definedName name="_xlnm.Print_Area" localSheetId="0">'BL-2-3'!$A$1:$F$75</definedName>
    <definedName name="_xlnm.Print_Area" localSheetId="3">'CF8-9'!$A$1:$F$71</definedName>
    <definedName name="_xlnm.Print_Area" localSheetId="1">PL!$A$1:$E$63</definedName>
    <definedName name="_xlnm.Print_Area" localSheetId="2">'SH6-7'!$A$1:$M$46</definedName>
    <definedName name="Title2nd" localSheetId="3">'CF8-9'!#REF!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3" i="11" l="1"/>
  <c r="E21" i="6" l="1"/>
  <c r="C21" i="6"/>
  <c r="D53" i="11"/>
  <c r="C52" i="6" l="1"/>
  <c r="F65" i="11" l="1"/>
  <c r="M14" i="7"/>
  <c r="M15" i="7" s="1"/>
  <c r="E15" i="7"/>
  <c r="G15" i="7"/>
  <c r="I15" i="7"/>
  <c r="K15" i="7"/>
  <c r="K38" i="7"/>
  <c r="I38" i="7"/>
  <c r="G38" i="7"/>
  <c r="E38" i="7"/>
  <c r="M37" i="7"/>
  <c r="M38" i="7" s="1"/>
  <c r="E52" i="6" l="1"/>
  <c r="E45" i="6"/>
  <c r="C45" i="6"/>
  <c r="E54" i="6" l="1"/>
  <c r="E56" i="6" s="1"/>
  <c r="E58" i="6" s="1"/>
  <c r="C54" i="6"/>
  <c r="C56" i="6" s="1"/>
  <c r="C58" i="6" s="1"/>
  <c r="C60" i="6" s="1"/>
  <c r="D9" i="11" l="1"/>
  <c r="K41" i="7"/>
  <c r="E60" i="6"/>
  <c r="F9" i="11" s="1"/>
  <c r="F18" i="11" s="1"/>
  <c r="K18" i="7"/>
  <c r="D65" i="11"/>
  <c r="K19" i="7"/>
  <c r="M19" i="7" s="1"/>
  <c r="K42" i="7"/>
  <c r="M42" i="7" s="1"/>
  <c r="F47" i="9"/>
  <c r="F35" i="11" l="1"/>
  <c r="F47" i="11" s="1"/>
  <c r="F67" i="11" l="1"/>
  <c r="F69" i="11" s="1"/>
  <c r="C13" i="6" l="1"/>
  <c r="I43" i="7" l="1"/>
  <c r="I45" i="7" s="1"/>
  <c r="G43" i="7"/>
  <c r="G45" i="7" s="1"/>
  <c r="E43" i="7"/>
  <c r="E45" i="7" s="1"/>
  <c r="I20" i="7" l="1"/>
  <c r="I22" i="7" s="1"/>
  <c r="G20" i="7"/>
  <c r="G22" i="7" s="1"/>
  <c r="E20" i="7"/>
  <c r="E22" i="7" s="1"/>
  <c r="E13" i="6"/>
  <c r="F72" i="9"/>
  <c r="O33" i="7" s="1"/>
  <c r="D72" i="9"/>
  <c r="F57" i="9"/>
  <c r="D57" i="9"/>
  <c r="D47" i="9"/>
  <c r="F28" i="9"/>
  <c r="D28" i="9"/>
  <c r="F18" i="9"/>
  <c r="D18" i="9"/>
  <c r="F30" i="9" l="1"/>
  <c r="F59" i="9"/>
  <c r="F74" i="9" s="1"/>
  <c r="D59" i="9"/>
  <c r="D30" i="9"/>
  <c r="E23" i="6"/>
  <c r="E25" i="6" s="1"/>
  <c r="E27" i="6" s="1"/>
  <c r="E29" i="6" l="1"/>
  <c r="D74" i="9"/>
  <c r="D76" i="9" s="1"/>
  <c r="F76" i="9"/>
  <c r="M18" i="7" l="1"/>
  <c r="M20" i="7" s="1"/>
  <c r="M22" i="7" s="1"/>
  <c r="K20" i="7" l="1"/>
  <c r="K22" i="7" s="1"/>
  <c r="C23" i="6"/>
  <c r="C25" i="6" s="1"/>
  <c r="C27" i="6" s="1"/>
  <c r="M41" i="7" l="1"/>
  <c r="M43" i="7" s="1"/>
  <c r="C29" i="6"/>
  <c r="D18" i="11" s="1"/>
  <c r="D35" i="11" s="1"/>
  <c r="D47" i="11" s="1"/>
  <c r="D67" i="11" l="1"/>
  <c r="D69" i="11" s="1"/>
  <c r="D73" i="11" s="1"/>
  <c r="M45" i="7"/>
  <c r="O45" i="7" s="1"/>
  <c r="K43" i="7"/>
  <c r="K45" i="7" s="1"/>
</calcChain>
</file>

<file path=xl/sharedStrings.xml><?xml version="1.0" encoding="utf-8"?>
<sst xmlns="http://schemas.openxmlformats.org/spreadsheetml/2006/main" count="237" uniqueCount="146">
  <si>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</si>
  <si>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</si>
  <si>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</si>
  <si>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</si>
  <si>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</si>
  <si>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</si>
  <si>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</si>
  <si>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</si>
  <si>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</si>
  <si>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</si>
  <si>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</si>
  <si>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</si>
  <si>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</si>
  <si>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</si>
  <si>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</si>
  <si>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</si>
  <si>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</si>
  <si>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</si>
  <si>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</si>
  <si>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</si>
  <si>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</si>
  <si>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</si>
  <si>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</si>
  <si>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</si>
  <si>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</si>
  <si>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</si>
  <si>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</si>
  <si>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</si>
  <si>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</si>
  <si>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</si>
  <si>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</si>
  <si>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</si>
  <si>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</si>
  <si>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</si>
  <si>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</si>
  <si>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</si>
  <si>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</si>
  <si>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</si>
  <si>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</si>
  <si>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</si>
  <si>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</si>
  <si>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</si>
  <si>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</si>
  <si>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</si>
  <si>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</si>
  <si>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</si>
  <si>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</si>
  <si>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</si>
  <si>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</si>
  <si>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</si>
  <si>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</si>
  <si>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</si>
  <si>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</si>
  <si>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</si>
  <si>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</si>
  <si>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</si>
  <si>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</si>
  <si>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</si>
  <si>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</si>
  <si>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</si>
  <si>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</si>
  <si>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</si>
  <si>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</si>
  <si>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Total comprehensive income for the period</t>
  </si>
  <si>
    <t>Repayment of debentures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</si>
  <si>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</si>
  <si>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</si>
  <si>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</si>
  <si>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</si>
  <si>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</si>
  <si>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Property foreclosed 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</si>
  <si>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</si>
  <si>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</si>
  <si>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</si>
  <si>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</si>
  <si>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</si>
  <si>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</si>
  <si>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</si>
  <si>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Three-month period ended</t>
  </si>
  <si>
    <t xml:space="preserve">      Legal reserve</t>
  </si>
  <si>
    <t>Acquisition of equipment</t>
  </si>
  <si>
    <t>Net cash generated from operating</t>
  </si>
  <si>
    <t>Adjustments to reconcile profit to cash receipts (payments)</t>
  </si>
  <si>
    <t>Share</t>
  </si>
  <si>
    <t>Current portion of receivables under finance lease contracts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</si>
  <si>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</si>
  <si>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Non-current provisions for employee benefits</t>
  </si>
  <si>
    <t xml:space="preserve">Net cash used in investing activities  </t>
  </si>
  <si>
    <t>Finance costs paid</t>
  </si>
  <si>
    <t>Repayment of long-term loans from financial institutions</t>
  </si>
  <si>
    <t>Lease liabilities</t>
  </si>
  <si>
    <t>Proceeds from long-term loans from financial institutions</t>
  </si>
  <si>
    <t>Current portion of lease liabilities</t>
  </si>
  <si>
    <t xml:space="preserve">   (646,800,483 ordinary shares, par value at Baht 1 per share)</t>
  </si>
  <si>
    <t xml:space="preserve">   (596,509,825 ordinary shares, par value at Baht 1 per share)</t>
  </si>
  <si>
    <t>Revenues</t>
  </si>
  <si>
    <t>Total revenues</t>
  </si>
  <si>
    <t>Trade accounts payables</t>
  </si>
  <si>
    <t>Current portion of rental income received in advance</t>
  </si>
  <si>
    <t>Current portion of debentures</t>
  </si>
  <si>
    <t>Share premium on ordinary shares</t>
  </si>
  <si>
    <t>Comprehensive income for the period</t>
  </si>
  <si>
    <t>Statement of changes in equity (Unaudited)</t>
  </si>
  <si>
    <t>ordinary shares</t>
  </si>
  <si>
    <t>premium on</t>
  </si>
  <si>
    <t>Assets held for sales</t>
  </si>
  <si>
    <t>Repayment of lease liabilities</t>
  </si>
  <si>
    <t>Balance at 1 January 2022</t>
  </si>
  <si>
    <t>Reversal of loss on inventory devaluation</t>
  </si>
  <si>
    <t>Short-term loans</t>
  </si>
  <si>
    <t>Current portion of long-term loans</t>
  </si>
  <si>
    <t>Long-term loans</t>
  </si>
  <si>
    <t>Balance at 1 January 2023</t>
  </si>
  <si>
    <t>2, 6</t>
  </si>
  <si>
    <t>Other comprehensive income for the period</t>
  </si>
  <si>
    <t xml:space="preserve">    Profit for the period</t>
  </si>
  <si>
    <t xml:space="preserve">    Other comprehensive income for the period</t>
  </si>
  <si>
    <t>Benefits paid</t>
  </si>
  <si>
    <t>Profit from operating</t>
  </si>
  <si>
    <t>Proceeds from debentures</t>
  </si>
  <si>
    <t>Reversal of allowance for expected credit loss</t>
  </si>
  <si>
    <t>Net increase (decrease) in cash and cash equivalents</t>
  </si>
  <si>
    <t>Income tax</t>
  </si>
  <si>
    <t>Income tax paid</t>
  </si>
  <si>
    <t>2, 4</t>
  </si>
  <si>
    <t>Loss on disposal of equipment and assets held for sale</t>
  </si>
  <si>
    <t>Transaction with shareholders, recorded directly in equity</t>
  </si>
  <si>
    <t xml:space="preserve">    Distributions to shareholders of the Company</t>
  </si>
  <si>
    <t xml:space="preserve">    Dividends to shareholders of the Company</t>
  </si>
  <si>
    <t xml:space="preserve">    Total distributions to shareholders of the Company</t>
  </si>
  <si>
    <t>Acquisition of intangible asset</t>
  </si>
  <si>
    <t>Dividend paid to shareholders of the Company</t>
  </si>
  <si>
    <t>7.2, 10</t>
  </si>
  <si>
    <t>7.3, 10</t>
  </si>
  <si>
    <t xml:space="preserve">Net cash from (used in) operating activities </t>
  </si>
  <si>
    <t>Proceeds from sale of equipment</t>
  </si>
  <si>
    <t>Gain on disposal of equipment</t>
  </si>
  <si>
    <t xml:space="preserve">Net cash from (used in) financing activities  </t>
  </si>
  <si>
    <t>30 September</t>
  </si>
  <si>
    <t>Balance at 30 September 2022</t>
  </si>
  <si>
    <t>Balance at 30 September 2023</t>
  </si>
  <si>
    <t>Nine-month period ended 30 September 2023</t>
  </si>
  <si>
    <t>Nine-month period ended 30 September 2022</t>
  </si>
  <si>
    <t>Nine-month period ended</t>
  </si>
  <si>
    <t>Cash and cash equivalents at 30 September</t>
  </si>
  <si>
    <t xml:space="preserve">Property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</si>
</sst>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</numFmts>
  <fonts count="53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1" fillId="0" borderId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8" fillId="48" borderId="0" applyNumberFormat="0" applyBorder="0" applyAlignment="0" applyProtection="0"/>
    <xf numFmtId="0" fontId="39" fillId="49" borderId="14" applyNumberFormat="0" applyAlignment="0" applyProtection="0"/>
    <xf numFmtId="0" fontId="40" fillId="50" borderId="15" applyNumberFormat="0" applyAlignment="0" applyProtection="0"/>
    <xf numFmtId="167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51" borderId="0" applyNumberFormat="0" applyBorder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52" borderId="14" applyNumberFormat="0" applyAlignment="0" applyProtection="0"/>
    <xf numFmtId="0" fontId="47" fillId="0" borderId="19" applyNumberFormat="0" applyFill="0" applyAlignment="0" applyProtection="0"/>
    <xf numFmtId="0" fontId="48" fillId="53" borderId="0" applyNumberFormat="0" applyBorder="0" applyAlignment="0" applyProtection="0"/>
    <xf numFmtId="0" fontId="31" fillId="0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3" fillId="0" borderId="0"/>
    <xf numFmtId="0" fontId="1" fillId="0" borderId="0"/>
    <xf numFmtId="0" fontId="33" fillId="0" borderId="0"/>
    <xf numFmtId="0" fontId="32" fillId="0" borderId="0"/>
    <xf numFmtId="0" fontId="31" fillId="23" borderId="7" applyNumberFormat="0" applyFont="0" applyAlignment="0" applyProtection="0"/>
    <xf numFmtId="0" fontId="36" fillId="54" borderId="20" applyNumberFormat="0" applyFont="0" applyAlignment="0" applyProtection="0"/>
    <xf numFmtId="0" fontId="49" fillId="49" borderId="21" applyNumberFormat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51" fillId="0" borderId="22" applyNumberFormat="0" applyFill="0" applyAlignment="0" applyProtection="0"/>
    <xf numFmtId="0" fontId="52" fillId="0" borderId="0" applyNumberFormat="0" applyFill="0" applyBorder="0" applyAlignment="0" applyProtection="0"/>
  </cellStyleXfs>
  <cellXfs count="162">
    <xf numFmtId="0" fontId="0" fillId="0" borderId="0" xfId="0"/>
    <xf numFmtId="0" fontId="15" fillId="0" borderId="0" xfId="38" applyNumberFormat="1" applyFont="1" applyFill="1" applyBorder="1" applyAlignment="1">
      <alignment horizontal="center"/>
    </xf>
    <xf numFmtId="49" fontId="21" fillId="0" borderId="0" xfId="39" applyNumberFormat="1" applyFont="1" applyFill="1" applyBorder="1" applyAlignment="1">
      <alignment horizontal="left"/>
    </xf>
    <xf numFmtId="0" fontId="23" fillId="0" borderId="0" xfId="39" applyNumberFormat="1" applyFont="1" applyFill="1" applyBorder="1" applyAlignment="1"/>
    <xf numFmtId="0" fontId="15" fillId="0" borderId="0" xfId="39" applyNumberFormat="1" applyFont="1" applyFill="1" applyAlignment="1"/>
    <xf numFmtId="164" fontId="15" fillId="0" borderId="0" xfId="39" applyNumberFormat="1" applyFont="1" applyFill="1" applyAlignment="1"/>
    <xf numFmtId="49" fontId="22" fillId="0" borderId="0" xfId="39" applyNumberFormat="1" applyFont="1" applyFill="1" applyAlignment="1"/>
    <xf numFmtId="49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>
      <alignment horizontal="center"/>
    </xf>
    <xf numFmtId="49" fontId="24" fillId="0" borderId="0" xfId="39" applyNumberFormat="1" applyFont="1" applyFill="1" applyAlignment="1"/>
    <xf numFmtId="0" fontId="23" fillId="0" borderId="0" xfId="39" applyFont="1" applyFill="1" applyAlignment="1">
      <alignment horizontal="center"/>
    </xf>
    <xf numFmtId="49" fontId="25" fillId="0" borderId="0" xfId="39" applyNumberFormat="1" applyFont="1" applyFill="1" applyAlignment="1"/>
    <xf numFmtId="164" fontId="25" fillId="0" borderId="10" xfId="39" applyNumberFormat="1" applyFont="1" applyFill="1" applyBorder="1" applyAlignment="1"/>
    <xf numFmtId="164" fontId="25" fillId="0" borderId="0" xfId="39" applyNumberFormat="1" applyFont="1" applyFill="1" applyAlignment="1"/>
    <xf numFmtId="164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15" fillId="0" borderId="0" xfId="39" applyFont="1" applyFill="1" applyAlignment="1">
      <alignment horizontal="center"/>
    </xf>
    <xf numFmtId="0" fontId="26" fillId="0" borderId="0" xfId="39" applyNumberFormat="1" applyFont="1" applyFill="1" applyBorder="1" applyAlignment="1"/>
    <xf numFmtId="0" fontId="27" fillId="0" borderId="0" xfId="39" applyNumberFormat="1" applyFont="1" applyFill="1" applyAlignment="1"/>
    <xf numFmtId="164" fontId="27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>
      <alignment horizontal="center"/>
    </xf>
    <xf numFmtId="0" fontId="15" fillId="0" borderId="0" xfId="39" applyNumberFormat="1" applyFont="1" applyFill="1" applyAlignment="1">
      <alignment horizontal="center"/>
    </xf>
    <xf numFmtId="0" fontId="28" fillId="0" borderId="0" xfId="39" applyNumberFormat="1" applyFont="1" applyFill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164" fontId="15" fillId="0" borderId="0" xfId="39" applyNumberFormat="1" applyFont="1" applyFill="1" applyAlignment="1">
      <alignment horizontal="center"/>
    </xf>
    <xf numFmtId="0" fontId="15" fillId="0" borderId="0" xfId="39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37" fontId="25" fillId="0" borderId="0" xfId="39" applyNumberFormat="1" applyFont="1" applyFill="1" applyBorder="1" applyAlignment="1"/>
    <xf numFmtId="0" fontId="25" fillId="0" borderId="0" xfId="39" applyFont="1" applyFill="1" applyBorder="1" applyAlignment="1"/>
    <xf numFmtId="165" fontId="25" fillId="0" borderId="0" xfId="0" applyNumberFormat="1" applyFont="1" applyFill="1" applyAlignment="1"/>
    <xf numFmtId="43" fontId="15" fillId="0" borderId="0" xfId="28" applyFont="1" applyFill="1" applyBorder="1" applyAlignment="1">
      <alignment horizontal="center"/>
    </xf>
    <xf numFmtId="49" fontId="25" fillId="0" borderId="0" xfId="39" applyNumberFormat="1" applyFont="1" applyFill="1" applyBorder="1" applyAlignment="1"/>
    <xf numFmtId="49" fontId="0" fillId="0" borderId="0" xfId="39" applyNumberFormat="1" applyFont="1" applyFill="1" applyAlignment="1"/>
    <xf numFmtId="49" fontId="23" fillId="0" borderId="0" xfId="39" applyNumberFormat="1" applyFont="1" applyFill="1" applyAlignment="1">
      <alignment horizontal="center"/>
    </xf>
    <xf numFmtId="43" fontId="15" fillId="0" borderId="11" xfId="28" applyFont="1" applyFill="1" applyBorder="1" applyAlignment="1">
      <alignment horizontal="center"/>
    </xf>
    <xf numFmtId="166" fontId="25" fillId="0" borderId="11" xfId="28" applyNumberFormat="1" applyFont="1" applyFill="1" applyBorder="1" applyAlignment="1">
      <alignment horizontal="center"/>
    </xf>
    <xf numFmtId="166" fontId="25" fillId="0" borderId="0" xfId="0" applyNumberFormat="1" applyFont="1" applyBorder="1" applyAlignment="1"/>
    <xf numFmtId="0" fontId="25" fillId="0" borderId="0" xfId="0" applyFont="1" applyFill="1"/>
    <xf numFmtId="41" fontId="25" fillId="0" borderId="0" xfId="39" applyNumberFormat="1" applyFont="1" applyFill="1" applyBorder="1" applyAlignment="1"/>
    <xf numFmtId="164" fontId="25" fillId="0" borderId="11" xfId="0" applyNumberFormat="1" applyFont="1" applyBorder="1" applyAlignment="1"/>
    <xf numFmtId="166" fontId="15" fillId="0" borderId="0" xfId="28" applyNumberFormat="1" applyFont="1" applyFill="1" applyBorder="1" applyAlignment="1"/>
    <xf numFmtId="0" fontId="15" fillId="0" borderId="0" xfId="39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166" fontId="25" fillId="0" borderId="10" xfId="28" applyNumberFormat="1" applyFont="1" applyFill="1" applyBorder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0" fontId="23" fillId="0" borderId="0" xfId="38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39" applyNumberFormat="1" applyFont="1" applyFill="1" applyBorder="1" applyAlignment="1">
      <alignment horizontal="center"/>
    </xf>
    <xf numFmtId="0" fontId="0" fillId="0" borderId="0" xfId="39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43" fontId="15" fillId="0" borderId="0" xfId="28" applyFont="1" applyFill="1" applyAlignment="1"/>
    <xf numFmtId="43" fontId="25" fillId="0" borderId="0" xfId="28" applyFont="1" applyFill="1" applyAlignment="1"/>
    <xf numFmtId="164" fontId="23" fillId="0" borderId="0" xfId="39" applyNumberFormat="1" applyFont="1" applyFill="1" applyBorder="1" applyAlignment="1">
      <alignment horizontal="center"/>
    </xf>
    <xf numFmtId="49" fontId="24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164" fontId="15" fillId="0" borderId="0" xfId="0" applyNumberFormat="1" applyFont="1"/>
    <xf numFmtId="164" fontId="25" fillId="0" borderId="11" xfId="0" applyNumberFormat="1" applyFont="1" applyBorder="1" applyAlignment="1">
      <alignment horizontal="right"/>
    </xf>
    <xf numFmtId="49" fontId="24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164" fontId="23" fillId="0" borderId="0" xfId="39" applyNumberFormat="1" applyFont="1" applyFill="1" applyBorder="1" applyAlignment="1">
      <alignment horizontal="center"/>
    </xf>
    <xf numFmtId="0" fontId="15" fillId="0" borderId="0" xfId="0" applyFont="1"/>
    <xf numFmtId="49" fontId="22" fillId="0" borderId="0" xfId="0" applyNumberFormat="1" applyFont="1"/>
    <xf numFmtId="0" fontId="23" fillId="0" borderId="0" xfId="0" applyFont="1"/>
    <xf numFmtId="49" fontId="0" fillId="0" borderId="0" xfId="38" quotePrefix="1" applyNumberFormat="1" applyFont="1" applyAlignment="1">
      <alignment horizontal="center"/>
    </xf>
    <xf numFmtId="49" fontId="23" fillId="0" borderId="0" xfId="38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38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3" fillId="0" borderId="0" xfId="39" applyFont="1"/>
    <xf numFmtId="0" fontId="0" fillId="0" borderId="0" xfId="39" applyFont="1" applyFill="1" applyAlignment="1">
      <alignment horizontal="center"/>
    </xf>
    <xf numFmtId="166" fontId="15" fillId="0" borderId="11" xfId="28" applyNumberFormat="1" applyFont="1" applyFill="1" applyBorder="1" applyAlignment="1"/>
    <xf numFmtId="164" fontId="15" fillId="0" borderId="0" xfId="0" applyNumberFormat="1" applyFont="1" applyFill="1" applyAlignment="1">
      <alignment horizontal="right"/>
    </xf>
    <xf numFmtId="0" fontId="23" fillId="0" borderId="0" xfId="39" applyFont="1" applyAlignment="1">
      <alignment horizontal="center"/>
    </xf>
    <xf numFmtId="0" fontId="15" fillId="0" borderId="0" xfId="39"/>
    <xf numFmtId="49" fontId="22" fillId="0" borderId="0" xfId="39" applyNumberFormat="1" applyFont="1"/>
    <xf numFmtId="49" fontId="25" fillId="0" borderId="0" xfId="39" applyNumberFormat="1" applyFont="1"/>
    <xf numFmtId="49" fontId="15" fillId="0" borderId="0" xfId="39" applyNumberFormat="1"/>
    <xf numFmtId="0" fontId="24" fillId="0" borderId="0" xfId="39" applyFont="1"/>
    <xf numFmtId="37" fontId="15" fillId="0" borderId="0" xfId="39" applyNumberFormat="1"/>
    <xf numFmtId="37" fontId="15" fillId="0" borderId="0" xfId="39" applyNumberFormat="1" applyAlignment="1">
      <alignment horizontal="right"/>
    </xf>
    <xf numFmtId="0" fontId="0" fillId="0" borderId="0" xfId="39" applyFont="1"/>
    <xf numFmtId="0" fontId="25" fillId="0" borderId="0" xfId="0" applyFont="1"/>
    <xf numFmtId="0" fontId="25" fillId="0" borderId="0" xfId="39" applyFont="1"/>
    <xf numFmtId="164" fontId="15" fillId="0" borderId="0" xfId="39" applyNumberFormat="1"/>
    <xf numFmtId="166" fontId="15" fillId="0" borderId="0" xfId="39" applyNumberFormat="1"/>
    <xf numFmtId="37" fontId="25" fillId="0" borderId="0" xfId="39" applyNumberFormat="1" applyFont="1"/>
    <xf numFmtId="37" fontId="23" fillId="0" borderId="0" xfId="39" applyNumberFormat="1" applyFont="1" applyAlignment="1">
      <alignment horizontal="center"/>
    </xf>
    <xf numFmtId="0" fontId="0" fillId="0" borderId="0" xfId="0" applyAlignment="1">
      <alignment wrapText="1"/>
    </xf>
    <xf numFmtId="37" fontId="25" fillId="0" borderId="0" xfId="39" applyNumberFormat="1" applyFont="1" applyAlignment="1">
      <alignment horizontal="right"/>
    </xf>
    <xf numFmtId="164" fontId="15" fillId="0" borderId="0" xfId="0" applyNumberFormat="1" applyFont="1" applyFill="1"/>
    <xf numFmtId="49" fontId="15" fillId="0" borderId="0" xfId="38" applyNumberForma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right"/>
    </xf>
    <xf numFmtId="164" fontId="25" fillId="0" borderId="0" xfId="0" applyNumberFormat="1" applyFont="1" applyFill="1" applyAlignment="1">
      <alignment horizontal="right"/>
    </xf>
    <xf numFmtId="164" fontId="25" fillId="0" borderId="12" xfId="0" applyNumberFormat="1" applyFont="1" applyFill="1" applyBorder="1" applyAlignment="1">
      <alignment horizontal="right"/>
    </xf>
    <xf numFmtId="164" fontId="0" fillId="0" borderId="0" xfId="0" applyNumberFormat="1" applyFill="1"/>
    <xf numFmtId="164" fontId="25" fillId="0" borderId="11" xfId="0" applyNumberFormat="1" applyFont="1" applyFill="1" applyBorder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6" fontId="15" fillId="0" borderId="0" xfId="39" applyNumberFormat="1" applyFont="1" applyFill="1" applyAlignment="1"/>
    <xf numFmtId="0" fontId="15" fillId="0" borderId="0" xfId="39" applyFill="1"/>
    <xf numFmtId="37" fontId="15" fillId="0" borderId="0" xfId="39" applyNumberFormat="1" applyFill="1" applyAlignment="1">
      <alignment horizontal="right"/>
    </xf>
    <xf numFmtId="37" fontId="25" fillId="0" borderId="0" xfId="39" applyNumberFormat="1" applyFont="1" applyFill="1" applyAlignment="1">
      <alignment horizontal="right"/>
    </xf>
    <xf numFmtId="164" fontId="15" fillId="0" borderId="0" xfId="39" applyNumberFormat="1" applyFill="1"/>
    <xf numFmtId="0" fontId="2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43" fontId="25" fillId="0" borderId="10" xfId="28" applyFont="1" applyFill="1" applyBorder="1" applyAlignment="1"/>
    <xf numFmtId="0" fontId="25" fillId="0" borderId="0" xfId="0" applyFont="1" applyFill="1" applyBorder="1" applyAlignment="1">
      <alignment horizontal="left"/>
    </xf>
    <xf numFmtId="166" fontId="15" fillId="0" borderId="0" xfId="28" applyNumberFormat="1" applyFont="1" applyFill="1" applyBorder="1" applyAlignment="1">
      <alignment horizontal="center"/>
    </xf>
    <xf numFmtId="43" fontId="25" fillId="0" borderId="11" xfId="28" applyFont="1" applyFill="1" applyBorder="1" applyAlignment="1">
      <alignment horizontal="center"/>
    </xf>
    <xf numFmtId="164" fontId="25" fillId="0" borderId="12" xfId="0" applyNumberFormat="1" applyFont="1" applyFill="1" applyBorder="1" applyAlignment="1">
      <alignment vertical="center"/>
    </xf>
    <xf numFmtId="164" fontId="25" fillId="0" borderId="0" xfId="0" applyNumberFormat="1" applyFont="1" applyFill="1" applyAlignment="1"/>
    <xf numFmtId="166" fontId="0" fillId="0" borderId="0" xfId="28" applyNumberFormat="1" applyFont="1" applyFill="1" applyAlignment="1"/>
    <xf numFmtId="0" fontId="0" fillId="0" borderId="0" xfId="39" applyFont="1" applyFill="1"/>
    <xf numFmtId="166" fontId="0" fillId="0" borderId="0" xfId="28" applyNumberFormat="1" applyFont="1" applyFill="1" applyAlignment="1">
      <alignment horizontal="right"/>
    </xf>
    <xf numFmtId="43" fontId="15" fillId="0" borderId="0" xfId="28" applyFont="1" applyFill="1" applyBorder="1" applyAlignment="1"/>
    <xf numFmtId="43" fontId="15" fillId="0" borderId="11" xfId="28" applyFont="1" applyFill="1" applyBorder="1" applyAlignment="1">
      <alignment horizontal="right"/>
    </xf>
    <xf numFmtId="43" fontId="15" fillId="0" borderId="0" xfId="28" applyFont="1" applyBorder="1" applyAlignment="1"/>
    <xf numFmtId="49" fontId="0" fillId="0" borderId="0" xfId="0" applyNumberFormat="1" applyFont="1"/>
    <xf numFmtId="0" fontId="23" fillId="0" borderId="0" xfId="39" applyNumberFormat="1" applyFont="1" applyFill="1" applyBorder="1" applyAlignment="1">
      <alignment horizontal="center"/>
    </xf>
    <xf numFmtId="166" fontId="15" fillId="0" borderId="0" xfId="28" applyNumberFormat="1" applyFont="1" applyBorder="1" applyAlignment="1"/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43" fontId="0" fillId="0" borderId="0" xfId="28" applyFont="1" applyFill="1" applyBorder="1" applyAlignment="1"/>
    <xf numFmtId="166" fontId="0" fillId="0" borderId="0" xfId="28" applyNumberFormat="1" applyFont="1" applyFill="1" applyBorder="1" applyAlignment="1"/>
    <xf numFmtId="49" fontId="21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39" applyFont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30" fillId="0" borderId="0" xfId="40" applyFont="1" applyFill="1" applyAlignment="1">
      <alignment horizontal="center"/>
    </xf>
    <xf numFmtId="0" fontId="15" fillId="0" borderId="0" xfId="40" applyFont="1" applyFill="1" applyAlignment="1">
      <alignment horizontal="center"/>
    </xf>
    <xf numFmtId="49" fontId="30" fillId="0" borderId="0" xfId="40" applyNumberFormat="1" applyFont="1" applyFill="1" applyAlignment="1">
      <alignment horizontal="center"/>
    </xf>
    <xf numFmtId="49" fontId="21" fillId="0" borderId="0" xfId="39" applyNumberFormat="1" applyFont="1" applyFill="1" applyAlignment="1">
      <alignment horizontal="left"/>
    </xf>
    <xf numFmtId="164" fontId="15" fillId="0" borderId="11" xfId="39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  <xf numFmtId="49" fontId="21" fillId="0" borderId="0" xfId="39" applyNumberFormat="1" applyFont="1" applyAlignment="1">
      <alignment horizontal="left"/>
    </xf>
  </cellXfs>
  <cellStyles count="107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tabSelected="1" view="pageBreakPreview" zoomScaleNormal="100" zoomScaleSheetLayoutView="100" workbookViewId="0">
      <selection sqref="A1:F1"/>
    </sheetView>
  </sheetViews>
  <sheetFormatPr defaultColWidth="9.1796875" defaultRowHeight="20.25" customHeight="1"/>
  <cols>
    <col min="1" max="1" width="55.453125" style="74" customWidth="1"/>
    <col min="2" max="2" width="7.1796875" style="87" customWidth="1"/>
    <col min="3" max="3" width="1.1796875" style="85" customWidth="1"/>
    <col min="4" max="4" width="12.81640625" style="80" customWidth="1"/>
    <col min="5" max="5" width="1.1796875" style="80" customWidth="1"/>
    <col min="6" max="6" width="12.81640625" style="116" customWidth="1"/>
    <col min="7" max="7" width="19.1796875" style="85" bestFit="1" customWidth="1"/>
    <col min="8" max="8" width="10.08984375" style="85" bestFit="1" customWidth="1"/>
    <col min="9" max="9" width="19.1796875" style="85" bestFit="1" customWidth="1"/>
    <col min="10" max="10" width="19.81640625" style="85" bestFit="1" customWidth="1"/>
    <col min="11" max="11" width="10.7265625" style="85" bestFit="1" customWidth="1"/>
    <col min="12" max="12" width="17.81640625" style="85" bestFit="1" customWidth="1"/>
    <col min="13" max="16384" width="9.1796875" style="85"/>
  </cols>
  <sheetData>
    <row r="1" spans="1:12" ht="18" customHeight="1">
      <c r="A1" s="151" t="s">
        <v>0</v>
      </c>
      <c r="B1" s="151"/>
      <c r="C1" s="151"/>
      <c r="D1" s="151"/>
      <c r="E1" s="151"/>
      <c r="F1" s="151"/>
    </row>
    <row r="2" spans="1:12" ht="18" customHeight="1">
      <c r="A2" s="86" t="s">
        <v>75</v>
      </c>
    </row>
    <row r="3" spans="1:12" ht="18" customHeight="1">
      <c r="A3" s="86"/>
    </row>
    <row r="4" spans="1:12" ht="18" customHeight="1">
      <c r="A4" s="86"/>
      <c r="D4" s="88" t="s">
        <v>138</v>
      </c>
      <c r="E4" s="89"/>
      <c r="F4" s="117" t="s">
        <v>34</v>
      </c>
    </row>
    <row r="5" spans="1:12" ht="18" customHeight="1">
      <c r="A5" s="86" t="s">
        <v>1</v>
      </c>
      <c r="B5" s="90" t="s">
        <v>2</v>
      </c>
      <c r="D5" s="91">
        <v>2023</v>
      </c>
      <c r="E5" s="90"/>
      <c r="F5" s="131">
        <v>2022</v>
      </c>
    </row>
    <row r="6" spans="1:12" ht="18" customHeight="1">
      <c r="A6" s="86"/>
      <c r="B6" s="90"/>
      <c r="D6" s="92" t="s">
        <v>35</v>
      </c>
      <c r="E6" s="90"/>
      <c r="F6" s="118"/>
    </row>
    <row r="7" spans="1:12" ht="18" customHeight="1">
      <c r="A7" s="86"/>
      <c r="B7" s="90"/>
      <c r="D7" s="152" t="s">
        <v>36</v>
      </c>
      <c r="E7" s="152"/>
      <c r="F7" s="152"/>
    </row>
    <row r="8" spans="1:12" ht="18" customHeight="1">
      <c r="A8" s="72" t="s">
        <v>3</v>
      </c>
      <c r="B8" s="90"/>
      <c r="D8" s="73"/>
      <c r="E8" s="73"/>
      <c r="F8" s="98"/>
    </row>
    <row r="9" spans="1:12" ht="18" customHeight="1">
      <c r="A9" s="74" t="s">
        <v>4</v>
      </c>
      <c r="B9" s="90"/>
      <c r="D9" s="73">
        <v>480773</v>
      </c>
      <c r="E9" s="73"/>
      <c r="F9" s="98">
        <v>101481</v>
      </c>
      <c r="G9" s="69"/>
      <c r="I9" s="69"/>
      <c r="J9" s="93"/>
      <c r="L9" s="80"/>
    </row>
    <row r="10" spans="1:12" ht="18" customHeight="1">
      <c r="A10" s="75" t="s">
        <v>5</v>
      </c>
      <c r="B10" s="90">
        <v>3</v>
      </c>
      <c r="D10" s="73">
        <v>101512</v>
      </c>
      <c r="E10" s="73"/>
      <c r="F10" s="98">
        <v>101288</v>
      </c>
      <c r="G10" s="69"/>
      <c r="I10" s="69"/>
      <c r="J10" s="93"/>
      <c r="L10" s="80"/>
    </row>
    <row r="11" spans="1:12" ht="18" customHeight="1">
      <c r="A11" s="75" t="s">
        <v>84</v>
      </c>
      <c r="B11" s="90" t="s">
        <v>124</v>
      </c>
      <c r="D11" s="98">
        <v>1438708</v>
      </c>
      <c r="E11" s="73"/>
      <c r="F11" s="98">
        <v>1504196</v>
      </c>
      <c r="G11" s="69"/>
      <c r="I11" s="69"/>
      <c r="J11" s="93"/>
      <c r="L11" s="80"/>
    </row>
    <row r="12" spans="1:12" ht="18" customHeight="1">
      <c r="A12" s="75" t="s">
        <v>66</v>
      </c>
      <c r="B12" s="90">
        <v>2</v>
      </c>
      <c r="D12" s="98">
        <v>294109</v>
      </c>
      <c r="E12" s="73"/>
      <c r="F12" s="98">
        <v>311277</v>
      </c>
      <c r="G12" s="69"/>
      <c r="I12" s="69"/>
      <c r="J12" s="93"/>
      <c r="K12" s="93"/>
      <c r="L12" s="80"/>
    </row>
    <row r="13" spans="1:12" ht="18" customHeight="1">
      <c r="A13" s="75" t="s">
        <v>109</v>
      </c>
      <c r="B13" s="130"/>
      <c r="D13" s="98">
        <v>4922</v>
      </c>
      <c r="E13" s="73"/>
      <c r="F13" s="98">
        <v>14621</v>
      </c>
      <c r="G13" s="69"/>
      <c r="I13" s="69"/>
      <c r="J13" s="93"/>
      <c r="K13" s="93"/>
      <c r="L13" s="80"/>
    </row>
    <row r="14" spans="1:12" ht="18" customHeight="1">
      <c r="A14" s="75" t="s">
        <v>110</v>
      </c>
      <c r="B14" s="130"/>
      <c r="D14" s="98">
        <v>52470</v>
      </c>
      <c r="E14" s="73"/>
      <c r="F14" s="98">
        <v>14394</v>
      </c>
      <c r="G14" s="69"/>
      <c r="I14" s="69"/>
      <c r="J14" s="93"/>
      <c r="K14" s="93"/>
      <c r="L14" s="80"/>
    </row>
    <row r="15" spans="1:12" ht="18" customHeight="1">
      <c r="A15" s="75" t="s">
        <v>71</v>
      </c>
      <c r="B15" s="90"/>
      <c r="D15" s="98">
        <v>64925</v>
      </c>
      <c r="E15" s="73"/>
      <c r="F15" s="98">
        <v>51576</v>
      </c>
      <c r="G15" s="69"/>
      <c r="I15" s="69"/>
      <c r="J15" s="93"/>
      <c r="L15" s="80"/>
    </row>
    <row r="16" spans="1:12" ht="18" customHeight="1">
      <c r="A16" s="75" t="s">
        <v>105</v>
      </c>
      <c r="B16" s="90"/>
      <c r="D16" s="98">
        <v>648</v>
      </c>
      <c r="E16" s="73"/>
      <c r="F16" s="98">
        <v>648</v>
      </c>
      <c r="G16" s="69"/>
      <c r="I16" s="69"/>
      <c r="J16" s="93"/>
      <c r="K16" s="93"/>
      <c r="L16" s="80"/>
    </row>
    <row r="17" spans="1:12" ht="18" customHeight="1">
      <c r="A17" s="74" t="s">
        <v>6</v>
      </c>
      <c r="B17" s="90"/>
      <c r="D17" s="98">
        <v>69949</v>
      </c>
      <c r="E17" s="73"/>
      <c r="F17" s="98">
        <v>14614</v>
      </c>
      <c r="G17" s="69"/>
      <c r="I17" s="69"/>
      <c r="J17" s="93"/>
      <c r="K17" s="93"/>
      <c r="L17" s="80"/>
    </row>
    <row r="18" spans="1:12" ht="18" customHeight="1">
      <c r="A18" s="76" t="s">
        <v>7</v>
      </c>
      <c r="B18" s="90"/>
      <c r="D18" s="119">
        <f>SUM(D9:D17)</f>
        <v>2508016</v>
      </c>
      <c r="E18" s="78"/>
      <c r="F18" s="119">
        <f>SUM(F9:F17)</f>
        <v>2114095</v>
      </c>
      <c r="G18" s="69"/>
      <c r="H18" s="69"/>
      <c r="I18" s="69"/>
      <c r="J18" s="93"/>
      <c r="L18" s="80"/>
    </row>
    <row r="19" spans="1:12" ht="18" customHeight="1">
      <c r="B19" s="90"/>
      <c r="D19" s="98"/>
      <c r="E19" s="73"/>
      <c r="F19" s="98"/>
      <c r="G19" s="69"/>
      <c r="H19" s="69"/>
      <c r="I19" s="69"/>
      <c r="J19" s="93"/>
      <c r="L19" s="80"/>
    </row>
    <row r="20" spans="1:12" ht="18" customHeight="1">
      <c r="A20" s="72" t="s">
        <v>8</v>
      </c>
      <c r="B20" s="90"/>
      <c r="D20" s="98"/>
      <c r="E20" s="73"/>
      <c r="F20" s="98"/>
      <c r="G20" s="69"/>
      <c r="H20" s="69"/>
      <c r="I20" s="69"/>
      <c r="J20" s="93"/>
      <c r="L20" s="80"/>
    </row>
    <row r="21" spans="1:12" ht="18" customHeight="1">
      <c r="A21" s="74" t="s">
        <v>9</v>
      </c>
      <c r="B21" s="90" t="s">
        <v>124</v>
      </c>
      <c r="D21" s="98">
        <v>1732779</v>
      </c>
      <c r="E21" s="73"/>
      <c r="F21" s="98">
        <v>1617299</v>
      </c>
      <c r="G21" s="69"/>
      <c r="I21" s="69"/>
      <c r="J21" s="93"/>
      <c r="L21" s="80"/>
    </row>
    <row r="22" spans="1:12" ht="18" customHeight="1">
      <c r="A22" s="74" t="s">
        <v>111</v>
      </c>
      <c r="B22" s="130"/>
      <c r="D22" s="98">
        <v>166224</v>
      </c>
      <c r="E22" s="73"/>
      <c r="F22" s="98">
        <v>29310</v>
      </c>
      <c r="G22" s="69"/>
      <c r="I22" s="69"/>
      <c r="J22" s="93"/>
      <c r="L22" s="80"/>
    </row>
    <row r="23" spans="1:12" ht="18" customHeight="1">
      <c r="A23" s="144" t="s">
        <v>145</v>
      </c>
      <c r="B23" s="90" t="s">
        <v>113</v>
      </c>
      <c r="D23" s="98">
        <v>6990287</v>
      </c>
      <c r="E23" s="73"/>
      <c r="F23" s="98">
        <v>5814429</v>
      </c>
      <c r="G23" s="69"/>
      <c r="I23" s="69"/>
      <c r="J23" s="93"/>
      <c r="L23" s="80"/>
    </row>
    <row r="24" spans="1:12" ht="18" customHeight="1">
      <c r="A24" s="75" t="s">
        <v>70</v>
      </c>
      <c r="B24" s="90"/>
      <c r="D24" s="98">
        <v>46887</v>
      </c>
      <c r="E24" s="73"/>
      <c r="F24" s="98">
        <v>46887</v>
      </c>
      <c r="G24" s="69"/>
      <c r="I24" s="69"/>
      <c r="J24" s="93"/>
      <c r="L24" s="80"/>
    </row>
    <row r="25" spans="1:12" ht="18" customHeight="1">
      <c r="A25" s="74" t="s">
        <v>10</v>
      </c>
      <c r="B25" s="90"/>
      <c r="D25" s="98">
        <v>1822</v>
      </c>
      <c r="E25" s="73"/>
      <c r="F25" s="98">
        <v>782</v>
      </c>
      <c r="G25" s="69"/>
      <c r="I25" s="69"/>
      <c r="J25" s="93"/>
      <c r="L25" s="80"/>
    </row>
    <row r="26" spans="1:12" ht="18" customHeight="1">
      <c r="A26" s="75" t="s">
        <v>37</v>
      </c>
      <c r="B26" s="90"/>
      <c r="D26" s="98">
        <v>454800</v>
      </c>
      <c r="E26" s="73"/>
      <c r="F26" s="98">
        <v>472410</v>
      </c>
      <c r="G26" s="69"/>
      <c r="I26" s="69"/>
      <c r="J26" s="93"/>
      <c r="L26" s="80"/>
    </row>
    <row r="27" spans="1:12" ht="18" customHeight="1">
      <c r="A27" s="75" t="s">
        <v>11</v>
      </c>
      <c r="B27" s="90"/>
      <c r="D27" s="98">
        <v>148396</v>
      </c>
      <c r="E27" s="73"/>
      <c r="F27" s="98">
        <v>189486</v>
      </c>
      <c r="G27" s="69"/>
      <c r="I27" s="69"/>
      <c r="J27" s="93"/>
      <c r="K27" s="93"/>
      <c r="L27" s="80"/>
    </row>
    <row r="28" spans="1:12" ht="18" customHeight="1">
      <c r="A28" s="76" t="s">
        <v>12</v>
      </c>
      <c r="B28" s="90"/>
      <c r="D28" s="77">
        <f>SUM(D21:D27)</f>
        <v>9541195</v>
      </c>
      <c r="E28" s="78"/>
      <c r="F28" s="119">
        <f>SUM(F21:F27)</f>
        <v>8170603</v>
      </c>
      <c r="G28" s="69"/>
      <c r="I28" s="69"/>
      <c r="J28" s="93"/>
      <c r="L28" s="80"/>
    </row>
    <row r="29" spans="1:12" ht="10" customHeight="1">
      <c r="B29" s="90"/>
      <c r="D29" s="78"/>
      <c r="E29" s="78"/>
      <c r="F29" s="120"/>
      <c r="G29" s="69"/>
      <c r="J29" s="93"/>
      <c r="L29" s="80"/>
    </row>
    <row r="30" spans="1:12" ht="18" customHeight="1" thickBot="1">
      <c r="A30" s="76" t="s">
        <v>13</v>
      </c>
      <c r="B30" s="90"/>
      <c r="D30" s="79">
        <f>D18+D28</f>
        <v>12049211</v>
      </c>
      <c r="E30" s="78"/>
      <c r="F30" s="121">
        <f>F18+F28</f>
        <v>10284698</v>
      </c>
      <c r="G30" s="69"/>
      <c r="H30" s="69"/>
      <c r="I30" s="69"/>
      <c r="J30" s="93"/>
      <c r="K30" s="93"/>
      <c r="L30" s="80"/>
    </row>
    <row r="31" spans="1:12" ht="20.25" customHeight="1" thickTop="1">
      <c r="G31" s="69"/>
      <c r="H31" s="69"/>
      <c r="I31" s="69"/>
      <c r="L31" s="80"/>
    </row>
    <row r="32" spans="1:12" ht="18.649999999999999" customHeight="1">
      <c r="A32" s="151" t="s">
        <v>0</v>
      </c>
      <c r="B32" s="151"/>
      <c r="C32" s="151"/>
      <c r="D32" s="151"/>
      <c r="E32" s="151"/>
      <c r="F32" s="151"/>
      <c r="G32" s="69"/>
      <c r="H32" s="69"/>
      <c r="I32" s="69"/>
      <c r="L32" s="80"/>
    </row>
    <row r="33" spans="1:12" ht="18.649999999999999" customHeight="1">
      <c r="A33" s="86" t="s">
        <v>75</v>
      </c>
      <c r="G33" s="69"/>
      <c r="H33" s="69"/>
      <c r="I33" s="69"/>
      <c r="L33" s="80"/>
    </row>
    <row r="34" spans="1:12" ht="18.649999999999999" customHeight="1">
      <c r="A34" s="86"/>
      <c r="G34" s="69"/>
      <c r="H34" s="69"/>
      <c r="I34" s="69"/>
      <c r="L34" s="80"/>
    </row>
    <row r="35" spans="1:12" ht="18.649999999999999" customHeight="1">
      <c r="A35" s="86"/>
      <c r="D35" s="88" t="s">
        <v>138</v>
      </c>
      <c r="E35" s="89"/>
      <c r="F35" s="117" t="s">
        <v>34</v>
      </c>
      <c r="G35" s="69"/>
      <c r="H35" s="69"/>
      <c r="I35" s="69"/>
      <c r="L35" s="80"/>
    </row>
    <row r="36" spans="1:12" ht="18.649999999999999" customHeight="1">
      <c r="A36" s="86" t="s">
        <v>14</v>
      </c>
      <c r="B36" s="90" t="s">
        <v>2</v>
      </c>
      <c r="D36" s="91">
        <v>2023</v>
      </c>
      <c r="E36" s="90"/>
      <c r="F36" s="118">
        <v>2022</v>
      </c>
      <c r="G36" s="69"/>
      <c r="H36" s="69"/>
      <c r="I36" s="69"/>
      <c r="L36" s="80"/>
    </row>
    <row r="37" spans="1:12" ht="18.649999999999999" customHeight="1">
      <c r="A37" s="86"/>
      <c r="B37" s="90"/>
      <c r="D37" s="92" t="s">
        <v>35</v>
      </c>
      <c r="E37" s="90"/>
      <c r="F37" s="118"/>
      <c r="G37" s="69"/>
      <c r="H37" s="69"/>
      <c r="I37" s="69"/>
      <c r="L37" s="80"/>
    </row>
    <row r="38" spans="1:12" ht="18.649999999999999" customHeight="1">
      <c r="A38" s="86"/>
      <c r="B38" s="90"/>
      <c r="D38" s="153" t="s">
        <v>36</v>
      </c>
      <c r="E38" s="153"/>
      <c r="F38" s="153"/>
      <c r="G38" s="69"/>
      <c r="H38" s="69"/>
      <c r="I38" s="69"/>
      <c r="L38" s="80"/>
    </row>
    <row r="39" spans="1:12" ht="18.649999999999999" customHeight="1">
      <c r="A39" s="72" t="s">
        <v>15</v>
      </c>
      <c r="B39" s="90"/>
      <c r="D39" s="73"/>
      <c r="E39" s="73"/>
      <c r="F39" s="98"/>
      <c r="G39" s="69"/>
      <c r="H39" s="69"/>
      <c r="I39" s="69"/>
      <c r="L39" s="80"/>
    </row>
    <row r="40" spans="1:12" ht="18.649999999999999" customHeight="1">
      <c r="A40" s="75" t="s">
        <v>16</v>
      </c>
      <c r="B40" s="90">
        <v>7.1</v>
      </c>
      <c r="D40" s="53">
        <v>1844482</v>
      </c>
      <c r="E40" s="73"/>
      <c r="F40" s="98">
        <v>1373883</v>
      </c>
      <c r="G40" s="69"/>
      <c r="I40" s="69"/>
      <c r="J40" s="93"/>
      <c r="L40" s="80"/>
    </row>
    <row r="41" spans="1:12" ht="18.649999999999999" customHeight="1">
      <c r="A41" s="75" t="s">
        <v>97</v>
      </c>
      <c r="B41" s="90">
        <v>2</v>
      </c>
      <c r="D41" s="73">
        <v>259248</v>
      </c>
      <c r="E41" s="73"/>
      <c r="F41" s="98">
        <v>120032</v>
      </c>
      <c r="G41" s="69"/>
      <c r="I41" s="69"/>
      <c r="J41" s="93"/>
      <c r="L41" s="80"/>
    </row>
    <row r="42" spans="1:12" ht="18.649999999999999" customHeight="1">
      <c r="A42" s="75" t="s">
        <v>67</v>
      </c>
      <c r="B42" s="90"/>
      <c r="D42" s="98">
        <v>50107</v>
      </c>
      <c r="E42" s="73"/>
      <c r="F42" s="98">
        <v>90941</v>
      </c>
      <c r="G42" s="69"/>
      <c r="I42" s="69"/>
      <c r="J42" s="93"/>
      <c r="K42" s="93"/>
      <c r="L42" s="80"/>
    </row>
    <row r="43" spans="1:12" ht="18.649999999999999" customHeight="1">
      <c r="A43" s="75" t="s">
        <v>98</v>
      </c>
      <c r="B43" s="90"/>
      <c r="D43" s="73">
        <v>112905</v>
      </c>
      <c r="E43" s="73"/>
      <c r="F43" s="98">
        <v>89586</v>
      </c>
      <c r="G43" s="69"/>
      <c r="I43" s="69"/>
      <c r="J43" s="93"/>
      <c r="L43" s="80"/>
    </row>
    <row r="44" spans="1:12" ht="18.649999999999999" customHeight="1">
      <c r="A44" s="75" t="s">
        <v>92</v>
      </c>
      <c r="B44" s="90"/>
      <c r="D44" s="94">
        <v>14488</v>
      </c>
      <c r="E44" s="73"/>
      <c r="F44" s="122">
        <v>10534</v>
      </c>
      <c r="G44" s="69"/>
      <c r="I44" s="69"/>
      <c r="J44" s="93"/>
      <c r="L44" s="80"/>
    </row>
    <row r="45" spans="1:12" ht="18.649999999999999" customHeight="1">
      <c r="A45" s="75" t="s">
        <v>99</v>
      </c>
      <c r="B45" s="90" t="s">
        <v>132</v>
      </c>
      <c r="D45" s="73">
        <v>1099162</v>
      </c>
      <c r="E45" s="73"/>
      <c r="F45" s="98">
        <v>799884</v>
      </c>
      <c r="G45" s="69"/>
      <c r="I45" s="69"/>
      <c r="J45" s="93"/>
      <c r="L45" s="80"/>
    </row>
    <row r="46" spans="1:12" ht="18.649999999999999" customHeight="1">
      <c r="A46" s="75" t="s">
        <v>38</v>
      </c>
      <c r="B46" s="90" t="s">
        <v>133</v>
      </c>
      <c r="D46" s="122">
        <v>1572469</v>
      </c>
      <c r="E46" s="73"/>
      <c r="F46" s="122">
        <v>1167639</v>
      </c>
      <c r="G46" s="69"/>
      <c r="I46" s="69"/>
      <c r="J46" s="93"/>
      <c r="L46" s="80"/>
    </row>
    <row r="47" spans="1:12" ht="18.649999999999999" customHeight="1">
      <c r="A47" s="76" t="s">
        <v>17</v>
      </c>
      <c r="B47" s="90"/>
      <c r="D47" s="77">
        <f>SUM(D40:D46)</f>
        <v>4952861</v>
      </c>
      <c r="E47" s="78"/>
      <c r="F47" s="119">
        <f>SUM(F40:F46)</f>
        <v>3652499</v>
      </c>
      <c r="G47" s="69"/>
      <c r="I47" s="69"/>
      <c r="J47" s="93"/>
      <c r="L47" s="80"/>
    </row>
    <row r="48" spans="1:12" ht="10" customHeight="1">
      <c r="B48" s="90"/>
      <c r="D48" s="73"/>
      <c r="E48" s="73"/>
      <c r="F48" s="98"/>
      <c r="G48" s="69"/>
      <c r="I48" s="69"/>
      <c r="J48" s="93"/>
      <c r="L48" s="80"/>
    </row>
    <row r="49" spans="1:12" ht="18.649999999999999" customHeight="1">
      <c r="A49" s="72" t="s">
        <v>18</v>
      </c>
      <c r="B49" s="90"/>
      <c r="D49" s="73"/>
      <c r="E49" s="73"/>
      <c r="F49" s="98"/>
      <c r="G49" s="69"/>
      <c r="I49" s="69"/>
      <c r="J49" s="93"/>
      <c r="L49" s="80"/>
    </row>
    <row r="50" spans="1:12" ht="18.649999999999999" customHeight="1">
      <c r="A50" s="75" t="s">
        <v>90</v>
      </c>
      <c r="B50" s="90"/>
      <c r="D50" s="73">
        <v>7110</v>
      </c>
      <c r="E50" s="73"/>
      <c r="F50" s="98">
        <v>12946</v>
      </c>
      <c r="G50" s="69"/>
      <c r="I50" s="69"/>
      <c r="J50" s="93"/>
      <c r="L50" s="80"/>
    </row>
    <row r="51" spans="1:12" ht="18.649999999999999" customHeight="1">
      <c r="A51" s="74" t="s">
        <v>19</v>
      </c>
      <c r="B51" s="90" t="s">
        <v>132</v>
      </c>
      <c r="D51" s="73">
        <v>2344265</v>
      </c>
      <c r="E51" s="73"/>
      <c r="F51" s="98">
        <v>1448167</v>
      </c>
      <c r="G51" s="69"/>
      <c r="I51" s="69"/>
      <c r="J51" s="93"/>
      <c r="L51" s="80"/>
    </row>
    <row r="52" spans="1:12" ht="18.649999999999999" customHeight="1">
      <c r="A52" s="75" t="s">
        <v>39</v>
      </c>
      <c r="B52" s="90" t="s">
        <v>133</v>
      </c>
      <c r="D52" s="98">
        <v>1282198</v>
      </c>
      <c r="E52" s="73"/>
      <c r="F52" s="98">
        <v>1748600</v>
      </c>
      <c r="G52" s="69"/>
      <c r="I52" s="69"/>
      <c r="J52" s="93"/>
      <c r="L52" s="80"/>
    </row>
    <row r="53" spans="1:12" ht="18.649999999999999" customHeight="1">
      <c r="A53" s="74" t="s">
        <v>20</v>
      </c>
      <c r="B53" s="90"/>
      <c r="E53" s="73"/>
      <c r="F53" s="53"/>
      <c r="G53" s="69"/>
      <c r="I53" s="69"/>
      <c r="J53" s="93"/>
      <c r="L53" s="80"/>
    </row>
    <row r="54" spans="1:12" ht="18.649999999999999" customHeight="1">
      <c r="A54" s="75" t="s">
        <v>21</v>
      </c>
      <c r="B54" s="90"/>
      <c r="D54" s="80">
        <v>83618</v>
      </c>
      <c r="E54" s="73"/>
      <c r="F54" s="116">
        <v>86124</v>
      </c>
      <c r="G54" s="69"/>
      <c r="I54" s="69"/>
      <c r="J54" s="93"/>
      <c r="L54" s="80"/>
    </row>
    <row r="55" spans="1:12" ht="18.649999999999999" customHeight="1">
      <c r="A55" s="74" t="s">
        <v>22</v>
      </c>
      <c r="D55" s="80">
        <v>165983</v>
      </c>
      <c r="E55" s="73"/>
      <c r="F55" s="116">
        <v>131088</v>
      </c>
      <c r="G55" s="69"/>
      <c r="I55" s="69"/>
      <c r="J55" s="93"/>
      <c r="L55" s="80"/>
    </row>
    <row r="56" spans="1:12" ht="18.649999999999999" customHeight="1">
      <c r="A56" s="75" t="s">
        <v>86</v>
      </c>
      <c r="B56" s="90"/>
      <c r="D56" s="80">
        <v>70971</v>
      </c>
      <c r="E56" s="73"/>
      <c r="F56" s="98">
        <v>67684</v>
      </c>
      <c r="G56" s="69"/>
      <c r="I56" s="69"/>
      <c r="J56" s="93"/>
      <c r="L56" s="80"/>
    </row>
    <row r="57" spans="1:12" ht="18.649999999999999" customHeight="1">
      <c r="A57" s="76" t="s">
        <v>23</v>
      </c>
      <c r="B57" s="90"/>
      <c r="D57" s="77">
        <f>SUM(D50:D56)</f>
        <v>3954145</v>
      </c>
      <c r="E57" s="78"/>
      <c r="F57" s="119">
        <f>SUM(F50:F56)</f>
        <v>3494609</v>
      </c>
      <c r="G57" s="69"/>
      <c r="I57" s="69"/>
      <c r="J57" s="93"/>
      <c r="L57" s="80"/>
    </row>
    <row r="58" spans="1:12" ht="10" customHeight="1">
      <c r="B58" s="90"/>
      <c r="D58" s="78"/>
      <c r="E58" s="78"/>
      <c r="F58" s="120"/>
      <c r="G58" s="69"/>
      <c r="I58" s="69"/>
      <c r="J58" s="93"/>
      <c r="L58" s="80"/>
    </row>
    <row r="59" spans="1:12" ht="18" customHeight="1">
      <c r="A59" s="76" t="s">
        <v>24</v>
      </c>
      <c r="B59" s="90"/>
      <c r="D59" s="81">
        <f>+D47+D57</f>
        <v>8907006</v>
      </c>
      <c r="E59" s="78"/>
      <c r="F59" s="123">
        <f>+F47+F57</f>
        <v>7147108</v>
      </c>
      <c r="G59" s="69"/>
      <c r="I59" s="69"/>
      <c r="J59" s="93"/>
      <c r="K59" s="93"/>
      <c r="L59" s="80"/>
    </row>
    <row r="60" spans="1:12" ht="10" customHeight="1">
      <c r="B60" s="90"/>
      <c r="D60" s="73"/>
      <c r="E60" s="73"/>
      <c r="F60" s="98"/>
      <c r="G60" s="69"/>
      <c r="I60" s="69"/>
      <c r="J60" s="93"/>
      <c r="L60" s="80"/>
    </row>
    <row r="61" spans="1:12" ht="18.649999999999999" customHeight="1">
      <c r="A61" s="82" t="s">
        <v>25</v>
      </c>
      <c r="B61" s="90"/>
      <c r="D61" s="73"/>
      <c r="E61" s="73"/>
      <c r="F61" s="98"/>
      <c r="G61" s="69"/>
      <c r="I61" s="69"/>
      <c r="J61" s="93"/>
      <c r="L61" s="80"/>
    </row>
    <row r="62" spans="1:12" ht="18.649999999999999" customHeight="1">
      <c r="A62" s="74" t="s">
        <v>26</v>
      </c>
      <c r="B62" s="90"/>
      <c r="D62" s="73"/>
      <c r="E62" s="73"/>
      <c r="F62" s="98"/>
      <c r="G62" s="69"/>
      <c r="I62" s="69"/>
      <c r="J62" s="93"/>
      <c r="L62" s="80"/>
    </row>
    <row r="63" spans="1:12" ht="18.649999999999999" customHeight="1">
      <c r="A63" s="75" t="s">
        <v>27</v>
      </c>
      <c r="B63" s="90"/>
      <c r="D63" s="73"/>
      <c r="E63" s="73"/>
      <c r="F63" s="98"/>
      <c r="G63" s="69"/>
      <c r="I63" s="69"/>
      <c r="J63" s="93"/>
      <c r="L63" s="80"/>
    </row>
    <row r="64" spans="1:12" ht="18.649999999999999" customHeight="1" thickBot="1">
      <c r="A64" s="95" t="s">
        <v>93</v>
      </c>
      <c r="B64" s="90"/>
      <c r="D64" s="83">
        <v>646800</v>
      </c>
      <c r="E64" s="73"/>
      <c r="F64" s="124">
        <v>646800</v>
      </c>
      <c r="G64" s="69"/>
      <c r="I64" s="69"/>
      <c r="J64" s="93"/>
      <c r="L64" s="80"/>
    </row>
    <row r="65" spans="1:12" ht="18.649999999999999" customHeight="1" thickTop="1">
      <c r="A65" s="75" t="s">
        <v>28</v>
      </c>
      <c r="B65" s="90"/>
      <c r="D65" s="73"/>
      <c r="E65" s="73"/>
      <c r="F65" s="98"/>
      <c r="G65" s="69"/>
      <c r="I65" s="69"/>
      <c r="J65" s="93"/>
      <c r="L65" s="80"/>
    </row>
    <row r="66" spans="1:12" ht="18.649999999999999" customHeight="1">
      <c r="A66" s="95" t="s">
        <v>94</v>
      </c>
      <c r="B66" s="90"/>
      <c r="D66" s="73">
        <v>596510</v>
      </c>
      <c r="E66" s="73"/>
      <c r="F66" s="98">
        <v>596510</v>
      </c>
      <c r="G66" s="69"/>
      <c r="I66" s="69"/>
      <c r="J66" s="93"/>
      <c r="L66" s="80"/>
    </row>
    <row r="67" spans="1:12" ht="18.649999999999999" customHeight="1">
      <c r="A67" s="75" t="s">
        <v>100</v>
      </c>
      <c r="B67" s="90"/>
      <c r="D67" s="73">
        <v>645169</v>
      </c>
      <c r="E67" s="73"/>
      <c r="F67" s="98">
        <v>645169</v>
      </c>
      <c r="G67" s="70"/>
      <c r="I67" s="70"/>
      <c r="J67" s="93"/>
      <c r="L67" s="80"/>
    </row>
    <row r="68" spans="1:12" ht="18.649999999999999" customHeight="1">
      <c r="A68" s="75" t="s">
        <v>29</v>
      </c>
      <c r="B68" s="90"/>
      <c r="D68" s="73"/>
      <c r="E68" s="73"/>
      <c r="F68" s="98"/>
      <c r="J68" s="93"/>
      <c r="L68" s="80"/>
    </row>
    <row r="69" spans="1:12" ht="18.649999999999999" customHeight="1">
      <c r="A69" s="75" t="s">
        <v>30</v>
      </c>
      <c r="B69" s="90"/>
      <c r="D69" s="73"/>
      <c r="E69" s="73"/>
      <c r="F69" s="98"/>
      <c r="J69" s="93"/>
      <c r="L69" s="80"/>
    </row>
    <row r="70" spans="1:12" ht="18.649999999999999" customHeight="1">
      <c r="A70" s="75" t="s">
        <v>79</v>
      </c>
      <c r="B70" s="90"/>
      <c r="D70" s="73">
        <v>64680</v>
      </c>
      <c r="E70" s="73"/>
      <c r="F70" s="98">
        <v>64680</v>
      </c>
      <c r="G70" s="70"/>
      <c r="I70" s="70"/>
      <c r="J70" s="93"/>
      <c r="L70" s="80"/>
    </row>
    <row r="71" spans="1:12" ht="18.649999999999999" customHeight="1">
      <c r="A71" s="75" t="s">
        <v>31</v>
      </c>
      <c r="B71" s="90"/>
      <c r="D71" s="73">
        <v>1835846</v>
      </c>
      <c r="E71" s="73"/>
      <c r="F71" s="98">
        <v>1831231</v>
      </c>
      <c r="G71" s="70"/>
      <c r="I71" s="70"/>
      <c r="J71" s="93"/>
      <c r="L71" s="80"/>
    </row>
    <row r="72" spans="1:12" ht="18.649999999999999" customHeight="1">
      <c r="A72" s="76" t="s">
        <v>32</v>
      </c>
      <c r="B72" s="90"/>
      <c r="D72" s="77">
        <f>SUM(D66:D71)</f>
        <v>3142205</v>
      </c>
      <c r="E72" s="78"/>
      <c r="F72" s="119">
        <f>SUM(F66:F71)</f>
        <v>3137590</v>
      </c>
      <c r="G72" s="69"/>
      <c r="H72" s="70"/>
      <c r="I72" s="70"/>
      <c r="J72" s="93"/>
      <c r="L72" s="80"/>
    </row>
    <row r="73" spans="1:12" ht="9.65" customHeight="1">
      <c r="A73" s="76"/>
      <c r="B73" s="90"/>
      <c r="D73" s="78"/>
      <c r="E73" s="78"/>
      <c r="F73" s="120"/>
      <c r="G73" s="69"/>
      <c r="H73" s="70"/>
      <c r="I73" s="70"/>
      <c r="J73" s="93"/>
      <c r="L73" s="80"/>
    </row>
    <row r="74" spans="1:12" ht="18.649999999999999" customHeight="1" thickBot="1">
      <c r="A74" s="76" t="s">
        <v>33</v>
      </c>
      <c r="B74" s="90"/>
      <c r="D74" s="79">
        <f>SUM(D59+D72)</f>
        <v>12049211</v>
      </c>
      <c r="E74" s="78"/>
      <c r="F74" s="121">
        <f>SUM(F59+F72)</f>
        <v>10284698</v>
      </c>
      <c r="G74" s="69"/>
      <c r="H74" s="70"/>
      <c r="I74" s="70"/>
      <c r="J74" s="93"/>
      <c r="L74" s="80"/>
    </row>
    <row r="75" spans="1:12" ht="20.25" customHeight="1" thickTop="1">
      <c r="C75" s="80"/>
      <c r="J75" s="93"/>
      <c r="L75" s="80"/>
    </row>
    <row r="76" spans="1:12" ht="20.25" customHeight="1">
      <c r="D76" s="69">
        <f>D30-D74</f>
        <v>0</v>
      </c>
      <c r="E76" s="69"/>
      <c r="F76" s="69">
        <f>F30-F74</f>
        <v>0</v>
      </c>
      <c r="J76" s="93"/>
    </row>
  </sheetData>
  <mergeCells count="4">
    <mergeCell ref="A1:F1"/>
    <mergeCell ref="D7:F7"/>
    <mergeCell ref="A32:F32"/>
    <mergeCell ref="D38:F38"/>
  </mergeCells>
  <pageMargins left="0.8" right="0.8" top="0.48" bottom="0.5" header="0.5" footer="0.5"/>
  <pageSetup paperSize="9" scale="95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3"/>
  <sheetViews>
    <sheetView view="pageBreakPreview" topLeftCell="A43" zoomScale="85" zoomScaleNormal="90" zoomScaleSheetLayoutView="85" workbookViewId="0">
      <selection sqref="A1:F1"/>
    </sheetView>
  </sheetViews>
  <sheetFormatPr defaultColWidth="9.1796875" defaultRowHeight="20.25" customHeight="1"/>
  <cols>
    <col min="1" max="1" width="55.08984375" style="7" customWidth="1"/>
    <col min="2" max="2" width="8.453125" style="3" customWidth="1"/>
    <col min="3" max="3" width="12.453125" style="5" customWidth="1"/>
    <col min="4" max="4" width="1.81640625" style="5" customWidth="1"/>
    <col min="5" max="5" width="12.453125" style="5" customWidth="1"/>
    <col min="6" max="6" width="9.1796875" style="4"/>
    <col min="7" max="7" width="11.453125" style="4" customWidth="1"/>
    <col min="8" max="8" width="9.1796875" style="4"/>
    <col min="9" max="10" width="11.81640625" style="4" bestFit="1" customWidth="1"/>
    <col min="11" max="16384" width="9.1796875" style="4"/>
  </cols>
  <sheetData>
    <row r="1" spans="1:5" ht="20.25" customHeight="1">
      <c r="A1" s="2" t="s">
        <v>0</v>
      </c>
    </row>
    <row r="2" spans="1:5" ht="20.25" customHeight="1">
      <c r="A2" s="6" t="s">
        <v>76</v>
      </c>
    </row>
    <row r="3" spans="1:5" ht="14.25" customHeight="1">
      <c r="A3" s="6"/>
    </row>
    <row r="4" spans="1:5" ht="20.25" customHeight="1">
      <c r="A4" s="6"/>
      <c r="C4" s="155" t="s">
        <v>78</v>
      </c>
      <c r="D4" s="156"/>
      <c r="E4" s="156"/>
    </row>
    <row r="5" spans="1:5" ht="20.25" customHeight="1">
      <c r="A5" s="6"/>
      <c r="C5" s="157" t="s">
        <v>138</v>
      </c>
      <c r="D5" s="157"/>
      <c r="E5" s="157"/>
    </row>
    <row r="6" spans="1:5" ht="20.25" customHeight="1">
      <c r="B6" s="8"/>
      <c r="C6" s="1">
        <v>2023</v>
      </c>
      <c r="D6" s="64"/>
      <c r="E6" s="1">
        <v>2022</v>
      </c>
    </row>
    <row r="7" spans="1:5" ht="20.25" customHeight="1">
      <c r="B7" s="8"/>
      <c r="C7" s="154" t="s">
        <v>36</v>
      </c>
      <c r="D7" s="154"/>
      <c r="E7" s="154"/>
    </row>
    <row r="8" spans="1:5" ht="20.25" customHeight="1">
      <c r="A8" s="10" t="s">
        <v>95</v>
      </c>
      <c r="B8" s="11"/>
      <c r="C8" s="4"/>
      <c r="D8" s="4"/>
      <c r="E8" s="4"/>
    </row>
    <row r="9" spans="1:5" ht="20.25" customHeight="1">
      <c r="A9" s="7" t="s">
        <v>68</v>
      </c>
      <c r="B9" s="11"/>
      <c r="C9" s="50">
        <v>448793</v>
      </c>
      <c r="E9" s="50">
        <v>449190</v>
      </c>
    </row>
    <row r="10" spans="1:5" ht="20.25" customHeight="1">
      <c r="A10" s="7" t="s">
        <v>40</v>
      </c>
      <c r="B10" s="11"/>
      <c r="C10" s="50">
        <v>55040</v>
      </c>
      <c r="E10" s="50">
        <v>67708</v>
      </c>
    </row>
    <row r="11" spans="1:5" ht="20.25" customHeight="1">
      <c r="A11" s="42" t="s">
        <v>72</v>
      </c>
      <c r="B11" s="11"/>
      <c r="C11" s="50">
        <v>155905</v>
      </c>
      <c r="E11" s="50">
        <v>249918</v>
      </c>
    </row>
    <row r="12" spans="1:5" ht="20.25" customHeight="1">
      <c r="A12" s="7" t="s">
        <v>41</v>
      </c>
      <c r="B12" s="11"/>
      <c r="C12" s="50">
        <v>9730</v>
      </c>
      <c r="E12" s="50">
        <v>6594</v>
      </c>
    </row>
    <row r="13" spans="1:5" ht="20.25" customHeight="1">
      <c r="A13" s="12" t="s">
        <v>96</v>
      </c>
      <c r="B13" s="11"/>
      <c r="C13" s="13">
        <f>SUM(C9:C12)</f>
        <v>669468</v>
      </c>
      <c r="D13" s="14"/>
      <c r="E13" s="13">
        <f>SUM(E9:E12)</f>
        <v>773410</v>
      </c>
    </row>
    <row r="14" spans="1:5" ht="20.25" customHeight="1">
      <c r="B14" s="11"/>
    </row>
    <row r="15" spans="1:5" ht="20.25" customHeight="1">
      <c r="A15" s="10" t="s">
        <v>42</v>
      </c>
      <c r="B15" s="11"/>
    </row>
    <row r="16" spans="1:5" ht="20.25" customHeight="1">
      <c r="A16" s="7" t="s">
        <v>43</v>
      </c>
      <c r="B16" s="11"/>
      <c r="C16" s="16">
        <v>382814</v>
      </c>
      <c r="E16" s="16">
        <v>395694</v>
      </c>
    </row>
    <row r="17" spans="1:12" ht="20.25" customHeight="1">
      <c r="A17" s="42" t="s">
        <v>73</v>
      </c>
      <c r="B17" s="11"/>
      <c r="C17" s="16">
        <v>137529</v>
      </c>
      <c r="E17" s="16">
        <v>229053</v>
      </c>
    </row>
    <row r="18" spans="1:12" ht="20.25" customHeight="1">
      <c r="A18" s="7" t="s">
        <v>44</v>
      </c>
      <c r="B18" s="11"/>
      <c r="C18" s="16">
        <v>65097</v>
      </c>
      <c r="E18" s="16">
        <v>60815</v>
      </c>
    </row>
    <row r="19" spans="1:12" ht="20.25" hidden="1" customHeight="1">
      <c r="A19" s="42" t="s">
        <v>125</v>
      </c>
      <c r="B19" s="11"/>
      <c r="C19" s="149"/>
      <c r="E19" s="16"/>
    </row>
    <row r="20" spans="1:12" ht="20.25" hidden="1" customHeight="1">
      <c r="A20" s="7" t="s">
        <v>120</v>
      </c>
      <c r="B20" s="11"/>
      <c r="C20" s="16"/>
      <c r="E20" s="141">
        <v>0</v>
      </c>
    </row>
    <row r="21" spans="1:12" ht="20.25" customHeight="1">
      <c r="A21" s="12" t="s">
        <v>45</v>
      </c>
      <c r="B21" s="11"/>
      <c r="C21" s="13">
        <f>SUM(C16:C20)</f>
        <v>585440</v>
      </c>
      <c r="D21" s="14"/>
      <c r="E21" s="13">
        <f>SUM(E16:E20)</f>
        <v>685562</v>
      </c>
    </row>
    <row r="22" spans="1:12" ht="20.25" customHeight="1">
      <c r="B22" s="11"/>
    </row>
    <row r="23" spans="1:12" ht="20.25" customHeight="1">
      <c r="A23" s="12" t="s">
        <v>118</v>
      </c>
      <c r="C23" s="15">
        <f>SUM(C13-C21)</f>
        <v>84028</v>
      </c>
      <c r="D23" s="14"/>
      <c r="E23" s="15">
        <f>SUM(E13-E21)</f>
        <v>87848</v>
      </c>
    </row>
    <row r="24" spans="1:12" ht="20.25" customHeight="1">
      <c r="A24" s="42" t="s">
        <v>46</v>
      </c>
      <c r="B24" s="11"/>
      <c r="C24" s="97">
        <v>-65091</v>
      </c>
      <c r="E24" s="97">
        <v>-51390</v>
      </c>
      <c r="L24" s="125"/>
    </row>
    <row r="25" spans="1:12" ht="20.25" customHeight="1">
      <c r="A25" s="12" t="s">
        <v>69</v>
      </c>
      <c r="C25" s="15">
        <f>C23+SUM(C24:C24)</f>
        <v>18937</v>
      </c>
      <c r="D25" s="14"/>
      <c r="E25" s="15">
        <f>E23+SUM(E24:E24)</f>
        <v>36458</v>
      </c>
    </row>
    <row r="26" spans="1:12" ht="20.25" customHeight="1">
      <c r="A26" s="42" t="s">
        <v>122</v>
      </c>
      <c r="B26" s="11"/>
      <c r="C26" s="54">
        <v>3809</v>
      </c>
      <c r="D26" s="16"/>
      <c r="E26" s="54">
        <v>7348</v>
      </c>
    </row>
    <row r="27" spans="1:12" ht="20.25" customHeight="1">
      <c r="A27" s="12" t="s">
        <v>47</v>
      </c>
      <c r="B27" s="11"/>
      <c r="C27" s="13">
        <f>C25-C26</f>
        <v>15128</v>
      </c>
      <c r="D27" s="14"/>
      <c r="E27" s="13">
        <f>E25-E26</f>
        <v>29110</v>
      </c>
    </row>
    <row r="28" spans="1:12" ht="20.25" customHeight="1">
      <c r="A28" s="12" t="s">
        <v>114</v>
      </c>
      <c r="B28" s="11"/>
      <c r="C28" s="132">
        <v>0</v>
      </c>
      <c r="D28" s="14"/>
      <c r="E28" s="132">
        <v>0</v>
      </c>
    </row>
    <row r="29" spans="1:12" ht="20.25" customHeight="1" thickBot="1">
      <c r="A29" s="12" t="s">
        <v>63</v>
      </c>
      <c r="B29" s="11"/>
      <c r="C29" s="136">
        <f>C27+C28</f>
        <v>15128</v>
      </c>
      <c r="D29" s="137"/>
      <c r="E29" s="136">
        <f>E27+E28</f>
        <v>29110</v>
      </c>
    </row>
    <row r="30" spans="1:12" ht="20.25" customHeight="1" thickTop="1">
      <c r="A30" s="12"/>
      <c r="B30" s="11"/>
      <c r="C30" s="15"/>
      <c r="D30" s="15"/>
      <c r="E30" s="15"/>
    </row>
    <row r="31" spans="1:12" ht="20.25" customHeight="1" thickBot="1">
      <c r="A31" s="29" t="s">
        <v>85</v>
      </c>
      <c r="B31" s="68"/>
      <c r="C31" s="52">
        <v>0.03</v>
      </c>
      <c r="D31" s="39"/>
      <c r="E31" s="52">
        <v>0.05</v>
      </c>
    </row>
    <row r="32" spans="1:12" ht="20.25" customHeight="1" thickTop="1"/>
    <row r="33" spans="1:5" ht="20.25" customHeight="1">
      <c r="A33" s="2" t="s">
        <v>0</v>
      </c>
    </row>
    <row r="34" spans="1:5" ht="20.25" customHeight="1">
      <c r="A34" s="6" t="s">
        <v>76</v>
      </c>
    </row>
    <row r="35" spans="1:5" ht="20.25" customHeight="1">
      <c r="A35" s="6"/>
    </row>
    <row r="36" spans="1:5" ht="20.25" customHeight="1">
      <c r="A36" s="6"/>
      <c r="C36" s="155" t="s">
        <v>143</v>
      </c>
      <c r="D36" s="156"/>
      <c r="E36" s="156"/>
    </row>
    <row r="37" spans="1:5" ht="20.25" customHeight="1">
      <c r="A37" s="6"/>
      <c r="C37" s="157" t="s">
        <v>138</v>
      </c>
      <c r="D37" s="157"/>
      <c r="E37" s="157"/>
    </row>
    <row r="38" spans="1:5" ht="20.25" customHeight="1">
      <c r="B38" s="145"/>
      <c r="C38" s="1">
        <v>2023</v>
      </c>
      <c r="D38" s="64"/>
      <c r="E38" s="1">
        <v>2022</v>
      </c>
    </row>
    <row r="39" spans="1:5" ht="20.25" customHeight="1">
      <c r="B39" s="145"/>
      <c r="C39" s="154" t="s">
        <v>36</v>
      </c>
      <c r="D39" s="154"/>
      <c r="E39" s="154"/>
    </row>
    <row r="40" spans="1:5" ht="20.25" customHeight="1">
      <c r="A40" s="10" t="s">
        <v>95</v>
      </c>
      <c r="B40" s="11"/>
      <c r="C40" s="4"/>
      <c r="D40" s="4"/>
      <c r="E40" s="4"/>
    </row>
    <row r="41" spans="1:5" ht="20.25" customHeight="1">
      <c r="A41" s="7" t="s">
        <v>68</v>
      </c>
      <c r="B41" s="11"/>
      <c r="C41" s="50">
        <v>1288710</v>
      </c>
      <c r="E41" s="50">
        <v>1391832</v>
      </c>
    </row>
    <row r="42" spans="1:5" ht="20.25" customHeight="1">
      <c r="A42" s="7" t="s">
        <v>40</v>
      </c>
      <c r="B42" s="11"/>
      <c r="C42" s="50">
        <v>173298</v>
      </c>
      <c r="E42" s="50">
        <v>204473</v>
      </c>
    </row>
    <row r="43" spans="1:5" ht="20.25" customHeight="1">
      <c r="A43" s="42" t="s">
        <v>72</v>
      </c>
      <c r="B43" s="11"/>
      <c r="C43" s="50">
        <v>469495</v>
      </c>
      <c r="E43" s="150">
        <v>625277</v>
      </c>
    </row>
    <row r="44" spans="1:5" ht="20.25" customHeight="1">
      <c r="A44" s="7" t="s">
        <v>41</v>
      </c>
      <c r="B44" s="11"/>
      <c r="C44" s="50">
        <v>30528</v>
      </c>
      <c r="E44" s="50">
        <v>22226</v>
      </c>
    </row>
    <row r="45" spans="1:5" ht="20.25" customHeight="1">
      <c r="A45" s="12" t="s">
        <v>96</v>
      </c>
      <c r="B45" s="11"/>
      <c r="C45" s="13">
        <f>SUM(C41:C44)</f>
        <v>1962031</v>
      </c>
      <c r="D45" s="14"/>
      <c r="E45" s="13">
        <f>SUM(E41:E44)</f>
        <v>2243808</v>
      </c>
    </row>
    <row r="46" spans="1:5" ht="20.25" customHeight="1">
      <c r="B46" s="11"/>
    </row>
    <row r="47" spans="1:5" ht="20.25" customHeight="1">
      <c r="A47" s="10" t="s">
        <v>42</v>
      </c>
      <c r="B47" s="11"/>
    </row>
    <row r="48" spans="1:5" ht="20.25" customHeight="1">
      <c r="A48" s="7" t="s">
        <v>43</v>
      </c>
      <c r="B48" s="11"/>
      <c r="C48" s="16">
        <v>1104098</v>
      </c>
      <c r="E48" s="16">
        <v>1216978</v>
      </c>
    </row>
    <row r="49" spans="1:5" ht="20.25" customHeight="1">
      <c r="A49" s="42" t="s">
        <v>73</v>
      </c>
      <c r="B49" s="11"/>
      <c r="C49" s="16">
        <v>409620</v>
      </c>
      <c r="E49" s="16">
        <v>584387</v>
      </c>
    </row>
    <row r="50" spans="1:5" ht="20.25" customHeight="1">
      <c r="A50" s="7" t="s">
        <v>44</v>
      </c>
      <c r="B50" s="11"/>
      <c r="C50" s="50">
        <v>191780</v>
      </c>
      <c r="E50" s="16">
        <v>176338</v>
      </c>
    </row>
    <row r="51" spans="1:5" ht="20.25" customHeight="1">
      <c r="A51" s="7" t="s">
        <v>120</v>
      </c>
      <c r="B51" s="11"/>
      <c r="C51" s="16">
        <v>-1385</v>
      </c>
      <c r="E51" s="141">
        <v>0</v>
      </c>
    </row>
    <row r="52" spans="1:5" ht="20.25" customHeight="1">
      <c r="A52" s="12" t="s">
        <v>45</v>
      </c>
      <c r="B52" s="11"/>
      <c r="C52" s="13">
        <f>SUM(C48:C51)</f>
        <v>1704113</v>
      </c>
      <c r="D52" s="14"/>
      <c r="E52" s="13">
        <f>SUM(E48:E51)</f>
        <v>1977703</v>
      </c>
    </row>
    <row r="53" spans="1:5" ht="20.25" customHeight="1">
      <c r="B53" s="11"/>
    </row>
    <row r="54" spans="1:5" ht="20.25" customHeight="1">
      <c r="A54" s="12" t="s">
        <v>118</v>
      </c>
      <c r="C54" s="15">
        <f>SUM(C45-C52)</f>
        <v>257918</v>
      </c>
      <c r="D54" s="14"/>
      <c r="E54" s="15">
        <f>SUM(E45-E52)</f>
        <v>266105</v>
      </c>
    </row>
    <row r="55" spans="1:5" ht="20.25" customHeight="1">
      <c r="A55" s="42" t="s">
        <v>46</v>
      </c>
      <c r="B55" s="11"/>
      <c r="C55" s="97">
        <v>-170076</v>
      </c>
      <c r="E55" s="97">
        <v>-147841</v>
      </c>
    </row>
    <row r="56" spans="1:5" ht="20.25" customHeight="1">
      <c r="A56" s="12" t="s">
        <v>69</v>
      </c>
      <c r="C56" s="15">
        <f>C54+SUM(C55:C55)</f>
        <v>87842</v>
      </c>
      <c r="D56" s="14"/>
      <c r="E56" s="15">
        <f>E54+SUM(E55:E55)</f>
        <v>118264</v>
      </c>
    </row>
    <row r="57" spans="1:5" ht="20.25" customHeight="1">
      <c r="A57" s="42" t="s">
        <v>122</v>
      </c>
      <c r="B57" s="11"/>
      <c r="C57" s="54">
        <v>17611</v>
      </c>
      <c r="D57" s="16"/>
      <c r="E57" s="54">
        <v>23827</v>
      </c>
    </row>
    <row r="58" spans="1:5" ht="20.25" customHeight="1">
      <c r="A58" s="12" t="s">
        <v>47</v>
      </c>
      <c r="B58" s="11"/>
      <c r="C58" s="13">
        <f>C56-C57</f>
        <v>70231</v>
      </c>
      <c r="D58" s="14"/>
      <c r="E58" s="13">
        <f>E56-E57</f>
        <v>94437</v>
      </c>
    </row>
    <row r="59" spans="1:5" ht="20.25" customHeight="1">
      <c r="A59" s="12" t="s">
        <v>114</v>
      </c>
      <c r="B59" s="11"/>
      <c r="C59" s="132">
        <v>0</v>
      </c>
      <c r="D59" s="14"/>
      <c r="E59" s="132">
        <v>0</v>
      </c>
    </row>
    <row r="60" spans="1:5" ht="20.25" customHeight="1" thickBot="1">
      <c r="A60" s="12" t="s">
        <v>63</v>
      </c>
      <c r="B60" s="11"/>
      <c r="C60" s="136">
        <f>C58+C59</f>
        <v>70231</v>
      </c>
      <c r="D60" s="137"/>
      <c r="E60" s="136">
        <f>E58+E59</f>
        <v>94437</v>
      </c>
    </row>
    <row r="61" spans="1:5" ht="20.25" customHeight="1" thickTop="1">
      <c r="A61" s="12"/>
      <c r="B61" s="11"/>
      <c r="C61" s="15"/>
      <c r="D61" s="15"/>
      <c r="E61" s="15"/>
    </row>
    <row r="62" spans="1:5" ht="20.25" customHeight="1" thickBot="1">
      <c r="A62" s="29" t="s">
        <v>85</v>
      </c>
      <c r="B62" s="145"/>
      <c r="C62" s="52">
        <v>0.12</v>
      </c>
      <c r="D62" s="39"/>
      <c r="E62" s="52">
        <v>0.16</v>
      </c>
    </row>
    <row r="63" spans="1:5" ht="20.25" customHeight="1" thickTop="1"/>
  </sheetData>
  <mergeCells count="6">
    <mergeCell ref="C39:E39"/>
    <mergeCell ref="C7:E7"/>
    <mergeCell ref="C4:E4"/>
    <mergeCell ref="C5:E5"/>
    <mergeCell ref="C36:E36"/>
    <mergeCell ref="C37:E37"/>
  </mergeCells>
  <phoneticPr fontId="20" type="noConversion"/>
  <pageMargins left="0.8" right="0.8" top="0.48" bottom="0.5" header="0.5" footer="0.5"/>
  <pageSetup paperSize="9" scale="95" firstPageNumber="4" fitToWidth="0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2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view="pageBreakPreview" zoomScale="70" zoomScaleNormal="90" zoomScaleSheetLayoutView="70" workbookViewId="0">
      <selection sqref="A1:K1"/>
    </sheetView>
  </sheetViews>
  <sheetFormatPr defaultColWidth="9.1796875" defaultRowHeight="20.25" customHeight="1"/>
  <cols>
    <col min="1" max="1" width="51.26953125" style="27" bestFit="1" customWidth="1"/>
    <col min="2" max="3" width="6.1796875" style="27" customWidth="1"/>
    <col min="4" max="4" width="1.81640625" style="27" customWidth="1"/>
    <col min="5" max="5" width="16.453125" style="27" customWidth="1"/>
    <col min="6" max="6" width="1.81640625" style="27" customWidth="1"/>
    <col min="7" max="7" width="16.453125" style="27" customWidth="1"/>
    <col min="8" max="8" width="1.81640625" style="27" customWidth="1"/>
    <col min="9" max="9" width="16.453125" style="27" customWidth="1"/>
    <col min="10" max="10" width="1.81640625" style="27" customWidth="1"/>
    <col min="11" max="11" width="16.36328125" style="27" customWidth="1"/>
    <col min="12" max="12" width="1.81640625" style="27" customWidth="1"/>
    <col min="13" max="13" width="16.453125" style="27" customWidth="1"/>
    <col min="14" max="14" width="9.1796875" style="27"/>
    <col min="15" max="15" width="15" style="27" customWidth="1"/>
    <col min="16" max="16" width="9.1796875" style="27"/>
    <col min="17" max="17" width="15" style="27" customWidth="1"/>
    <col min="18" max="19" width="9.1796875" style="27"/>
    <col min="20" max="20" width="14" style="27" customWidth="1"/>
    <col min="21" max="21" width="15" style="27" customWidth="1"/>
    <col min="22" max="16384" width="9.1796875" style="27"/>
  </cols>
  <sheetData>
    <row r="1" spans="1:13" ht="20.2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M1" s="17"/>
    </row>
    <row r="2" spans="1:13" ht="20.25" customHeight="1">
      <c r="A2" s="6" t="s">
        <v>102</v>
      </c>
      <c r="B2" s="6"/>
      <c r="C2" s="6"/>
      <c r="D2" s="6"/>
      <c r="E2" s="18"/>
      <c r="F2" s="19"/>
      <c r="G2" s="20"/>
      <c r="H2" s="5"/>
      <c r="J2" s="5"/>
      <c r="M2" s="17"/>
    </row>
    <row r="3" spans="1:13" ht="20.25" customHeight="1">
      <c r="A3" s="6"/>
      <c r="B3" s="6"/>
      <c r="C3" s="6"/>
      <c r="D3" s="6"/>
      <c r="E3" s="18"/>
      <c r="F3" s="19"/>
      <c r="G3" s="20"/>
      <c r="H3" s="5"/>
      <c r="I3" s="5"/>
      <c r="J3" s="4"/>
      <c r="K3" s="4"/>
      <c r="L3" s="4"/>
      <c r="M3" s="17"/>
    </row>
    <row r="4" spans="1:13" ht="20.25" customHeight="1">
      <c r="A4" s="12"/>
      <c r="B4" s="12"/>
      <c r="C4" s="12"/>
      <c r="D4" s="12"/>
      <c r="E4" s="22"/>
      <c r="F4" s="22"/>
      <c r="G4" s="9"/>
      <c r="H4" s="23"/>
      <c r="I4" s="159" t="s">
        <v>29</v>
      </c>
      <c r="J4" s="159"/>
      <c r="K4" s="159"/>
      <c r="L4" s="17"/>
      <c r="M4" s="17"/>
    </row>
    <row r="5" spans="1:13" ht="20.25" customHeight="1">
      <c r="A5" s="12"/>
      <c r="B5" s="12"/>
      <c r="C5" s="12"/>
      <c r="D5" s="12"/>
      <c r="E5" s="22" t="s">
        <v>48</v>
      </c>
      <c r="F5" s="22"/>
      <c r="G5" s="66" t="s">
        <v>83</v>
      </c>
      <c r="H5" s="24"/>
      <c r="I5" s="17"/>
      <c r="L5" s="17"/>
    </row>
    <row r="6" spans="1:13" ht="20.25" customHeight="1">
      <c r="A6" s="41"/>
      <c r="B6" s="41"/>
      <c r="C6" s="41"/>
      <c r="D6" s="41"/>
      <c r="E6" s="22" t="s">
        <v>49</v>
      </c>
      <c r="F6" s="22"/>
      <c r="G6" s="67" t="s">
        <v>104</v>
      </c>
      <c r="H6" s="24"/>
      <c r="I6" s="17"/>
      <c r="L6" s="17"/>
      <c r="M6" s="17"/>
    </row>
    <row r="7" spans="1:13" ht="20.25" customHeight="1">
      <c r="A7" s="12"/>
      <c r="B7" s="43"/>
      <c r="C7" s="43" t="s">
        <v>2</v>
      </c>
      <c r="D7" s="43"/>
      <c r="E7" s="25" t="s">
        <v>50</v>
      </c>
      <c r="F7" s="22"/>
      <c r="G7" s="96" t="s">
        <v>103</v>
      </c>
      <c r="H7" s="23"/>
      <c r="I7" s="21" t="s">
        <v>51</v>
      </c>
      <c r="J7" s="26"/>
      <c r="K7" s="21" t="s">
        <v>52</v>
      </c>
      <c r="L7" s="17"/>
      <c r="M7" s="17" t="s">
        <v>32</v>
      </c>
    </row>
    <row r="8" spans="1:13" ht="20.25" customHeight="1">
      <c r="B8" s="12"/>
      <c r="C8" s="12"/>
      <c r="D8" s="12"/>
      <c r="E8" s="160" t="s">
        <v>36</v>
      </c>
      <c r="F8" s="160"/>
      <c r="G8" s="160"/>
      <c r="H8" s="160"/>
      <c r="I8" s="160"/>
      <c r="J8" s="160"/>
      <c r="K8" s="160"/>
      <c r="L8" s="160"/>
      <c r="M8" s="160"/>
    </row>
    <row r="9" spans="1:13" ht="20.25" customHeight="1">
      <c r="A9" s="12" t="s">
        <v>142</v>
      </c>
      <c r="B9" s="12"/>
      <c r="C9" s="12"/>
      <c r="D9" s="12"/>
      <c r="E9" s="84"/>
      <c r="F9" s="84"/>
      <c r="G9" s="84"/>
      <c r="H9" s="84"/>
      <c r="I9" s="84"/>
      <c r="J9" s="84"/>
      <c r="K9" s="84"/>
      <c r="L9" s="84"/>
      <c r="M9" s="84"/>
    </row>
    <row r="10" spans="1:13" ht="20.5" customHeight="1">
      <c r="A10" s="12" t="s">
        <v>107</v>
      </c>
      <c r="B10" s="12"/>
      <c r="C10" s="12"/>
      <c r="D10" s="12"/>
      <c r="E10" s="37">
        <v>596510</v>
      </c>
      <c r="F10" s="38"/>
      <c r="G10" s="37">
        <v>645169</v>
      </c>
      <c r="H10" s="38"/>
      <c r="I10" s="37">
        <v>64680</v>
      </c>
      <c r="J10" s="38"/>
      <c r="K10" s="37">
        <v>1776746</v>
      </c>
      <c r="L10" s="38"/>
      <c r="M10" s="37">
        <v>3083105</v>
      </c>
    </row>
    <row r="11" spans="1:13" ht="20.25" customHeight="1">
      <c r="A11" s="47"/>
      <c r="B11" s="12"/>
      <c r="C11" s="12"/>
      <c r="D11" s="48"/>
      <c r="E11" s="37"/>
      <c r="F11" s="48"/>
      <c r="G11" s="37"/>
      <c r="H11" s="48"/>
      <c r="I11" s="37"/>
      <c r="J11" s="48"/>
      <c r="K11" s="37"/>
      <c r="L11" s="48"/>
      <c r="M11" s="37"/>
    </row>
    <row r="12" spans="1:13" ht="20.25" customHeight="1">
      <c r="A12" s="30" t="s">
        <v>126</v>
      </c>
      <c r="B12" s="30"/>
      <c r="C12" s="30"/>
      <c r="D12" s="30"/>
      <c r="E12" s="32"/>
      <c r="F12" s="32"/>
      <c r="G12" s="32"/>
      <c r="H12" s="32"/>
      <c r="I12" s="32"/>
      <c r="J12" s="32"/>
      <c r="K12" s="32"/>
      <c r="L12" s="32"/>
      <c r="M12" s="32"/>
    </row>
    <row r="13" spans="1:13" ht="20.25" customHeight="1">
      <c r="A13" s="148" t="s">
        <v>127</v>
      </c>
      <c r="B13" s="33"/>
      <c r="C13" s="33"/>
      <c r="D13" s="33"/>
      <c r="E13" s="40"/>
      <c r="F13" s="51"/>
      <c r="G13" s="40"/>
      <c r="H13" s="31"/>
      <c r="I13" s="40"/>
      <c r="J13" s="32"/>
      <c r="K13" s="35"/>
      <c r="L13" s="31"/>
      <c r="M13" s="35"/>
    </row>
    <row r="14" spans="1:13" ht="20.25" customHeight="1">
      <c r="A14" s="65" t="s">
        <v>128</v>
      </c>
      <c r="B14" s="118"/>
      <c r="C14" s="147">
        <v>9</v>
      </c>
      <c r="D14" s="33"/>
      <c r="E14" s="44">
        <v>0</v>
      </c>
      <c r="F14" s="51"/>
      <c r="G14" s="44">
        <v>0</v>
      </c>
      <c r="H14" s="31"/>
      <c r="I14" s="44">
        <v>0</v>
      </c>
      <c r="J14" s="32"/>
      <c r="K14" s="56">
        <v>-65616</v>
      </c>
      <c r="L14" s="146"/>
      <c r="M14" s="56">
        <f>SUM(E14:K14)</f>
        <v>-65616</v>
      </c>
    </row>
    <row r="15" spans="1:13" ht="20.25" customHeight="1">
      <c r="A15" s="148" t="s">
        <v>129</v>
      </c>
      <c r="B15" s="30"/>
      <c r="C15" s="30"/>
      <c r="D15" s="30"/>
      <c r="E15" s="45">
        <f>SUM(E14:E14)</f>
        <v>0</v>
      </c>
      <c r="F15" s="46"/>
      <c r="G15" s="45">
        <f>SUM(G14:G14)</f>
        <v>0</v>
      </c>
      <c r="H15" s="46"/>
      <c r="I15" s="45">
        <f>I14</f>
        <v>0</v>
      </c>
      <c r="J15" s="32"/>
      <c r="K15" s="49">
        <f>K14</f>
        <v>-65616</v>
      </c>
      <c r="L15" s="32"/>
      <c r="M15" s="49">
        <f>SUM(M14:M14)</f>
        <v>-65616</v>
      </c>
    </row>
    <row r="16" spans="1:13" ht="20.25" customHeight="1">
      <c r="A16" s="47"/>
      <c r="B16" s="12"/>
      <c r="C16" s="12"/>
      <c r="D16" s="48"/>
      <c r="E16" s="37"/>
      <c r="F16" s="48"/>
      <c r="G16" s="37"/>
      <c r="H16" s="48"/>
      <c r="I16" s="37"/>
      <c r="J16" s="48"/>
      <c r="K16" s="37"/>
      <c r="L16" s="48"/>
      <c r="M16" s="37"/>
    </row>
    <row r="17" spans="1:15" ht="20.25" customHeight="1">
      <c r="A17" s="30" t="s">
        <v>101</v>
      </c>
      <c r="B17" s="30"/>
      <c r="C17" s="30"/>
      <c r="D17" s="30"/>
      <c r="E17" s="32"/>
      <c r="F17" s="32"/>
      <c r="G17" s="32"/>
      <c r="H17" s="32"/>
      <c r="I17" s="32"/>
      <c r="J17" s="32"/>
      <c r="K17" s="32"/>
      <c r="L17" s="32"/>
      <c r="M17" s="32"/>
    </row>
    <row r="18" spans="1:15" ht="20.25" customHeight="1">
      <c r="A18" s="65" t="s">
        <v>115</v>
      </c>
      <c r="B18" s="33"/>
      <c r="C18" s="33"/>
      <c r="D18" s="33"/>
      <c r="E18" s="40">
        <v>0</v>
      </c>
      <c r="F18" s="51"/>
      <c r="G18" s="40">
        <v>0</v>
      </c>
      <c r="H18" s="31"/>
      <c r="I18" s="40">
        <v>0</v>
      </c>
      <c r="J18" s="32"/>
      <c r="K18" s="134">
        <f>PL!E58</f>
        <v>94437</v>
      </c>
      <c r="L18" s="31"/>
      <c r="M18" s="134">
        <f>SUM(E18:K18)</f>
        <v>94437</v>
      </c>
    </row>
    <row r="19" spans="1:15" ht="20.25" customHeight="1">
      <c r="A19" s="65" t="s">
        <v>116</v>
      </c>
      <c r="B19" s="33"/>
      <c r="C19" s="33"/>
      <c r="D19" s="33"/>
      <c r="E19" s="44">
        <v>0</v>
      </c>
      <c r="F19" s="51"/>
      <c r="G19" s="44">
        <v>0</v>
      </c>
      <c r="H19" s="31"/>
      <c r="I19" s="44">
        <v>0</v>
      </c>
      <c r="J19" s="32"/>
      <c r="K19" s="44">
        <f>SUM(K17:K17)</f>
        <v>0</v>
      </c>
      <c r="L19" s="31"/>
      <c r="M19" s="44">
        <f>SUM(E19:K19)</f>
        <v>0</v>
      </c>
    </row>
    <row r="20" spans="1:15" s="51" customFormat="1" ht="20.25" customHeight="1">
      <c r="A20" s="133" t="s">
        <v>63</v>
      </c>
      <c r="B20" s="133"/>
      <c r="C20" s="133"/>
      <c r="D20" s="133"/>
      <c r="E20" s="135">
        <f>SUM(E18:E18)</f>
        <v>0</v>
      </c>
      <c r="F20" s="38"/>
      <c r="G20" s="135">
        <f>SUM(G18:G18)</f>
        <v>0</v>
      </c>
      <c r="H20" s="32"/>
      <c r="I20" s="135">
        <f>SUM(I18:I18)</f>
        <v>0</v>
      </c>
      <c r="J20" s="32"/>
      <c r="K20" s="45">
        <f>SUM(K18:K18)</f>
        <v>94437</v>
      </c>
      <c r="L20" s="32"/>
      <c r="M20" s="45">
        <f>SUM(M18)</f>
        <v>94437</v>
      </c>
    </row>
    <row r="21" spans="1:15" ht="20.25" customHeight="1">
      <c r="E21" s="34"/>
      <c r="F21" s="31"/>
      <c r="G21" s="34"/>
      <c r="H21" s="31"/>
      <c r="I21" s="34"/>
      <c r="J21" s="32"/>
      <c r="K21" s="35"/>
      <c r="L21" s="31"/>
      <c r="M21" s="31"/>
    </row>
    <row r="22" spans="1:15" ht="20.25" customHeight="1" thickBot="1">
      <c r="A22" s="28" t="s">
        <v>139</v>
      </c>
      <c r="B22" s="28"/>
      <c r="C22" s="28"/>
      <c r="D22" s="28"/>
      <c r="E22" s="36">
        <f>E20+E15+E10</f>
        <v>596510</v>
      </c>
      <c r="G22" s="36">
        <f>G20+G15+G10</f>
        <v>645169</v>
      </c>
      <c r="I22" s="36">
        <f>I20+I15+I10</f>
        <v>64680</v>
      </c>
      <c r="K22" s="36">
        <f>K20+K15+K10</f>
        <v>1805567</v>
      </c>
      <c r="M22" s="36">
        <f>M20+M15+M10</f>
        <v>3111926</v>
      </c>
      <c r="O22" s="5"/>
    </row>
    <row r="23" spans="1:15" ht="20.25" customHeight="1" thickTop="1">
      <c r="A23" s="28"/>
      <c r="B23" s="28"/>
      <c r="C23" s="28"/>
      <c r="D23" s="28"/>
      <c r="E23" s="32"/>
      <c r="G23" s="32"/>
      <c r="I23" s="32"/>
      <c r="K23" s="32"/>
      <c r="M23" s="32"/>
    </row>
    <row r="24" spans="1:15" ht="20.25" customHeight="1">
      <c r="A24" s="158" t="s">
        <v>0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M24" s="17"/>
    </row>
    <row r="25" spans="1:15" ht="20.25" customHeight="1">
      <c r="A25" s="6" t="s">
        <v>102</v>
      </c>
      <c r="B25" s="6"/>
      <c r="C25" s="6"/>
      <c r="D25" s="6"/>
      <c r="E25" s="18"/>
      <c r="F25" s="19"/>
      <c r="G25" s="20"/>
      <c r="H25" s="5"/>
      <c r="J25" s="5"/>
      <c r="M25" s="17"/>
    </row>
    <row r="26" spans="1:15" ht="20.25" customHeight="1">
      <c r="A26" s="6"/>
      <c r="B26" s="6"/>
      <c r="C26" s="6"/>
      <c r="D26" s="6"/>
      <c r="E26" s="18"/>
      <c r="F26" s="19"/>
      <c r="G26" s="20"/>
      <c r="H26" s="5"/>
      <c r="I26" s="5"/>
      <c r="J26" s="4"/>
      <c r="K26" s="4"/>
      <c r="L26" s="4"/>
      <c r="M26" s="17"/>
    </row>
    <row r="27" spans="1:15" ht="20.25" customHeight="1">
      <c r="A27" s="12"/>
      <c r="B27" s="12"/>
      <c r="C27" s="12"/>
      <c r="D27" s="12"/>
      <c r="E27" s="22"/>
      <c r="F27" s="22"/>
      <c r="G27" s="9"/>
      <c r="H27" s="23"/>
      <c r="I27" s="159" t="s">
        <v>29</v>
      </c>
      <c r="J27" s="159"/>
      <c r="K27" s="159"/>
      <c r="L27" s="17"/>
      <c r="M27" s="17"/>
    </row>
    <row r="28" spans="1:15" ht="20.25" customHeight="1">
      <c r="A28" s="12"/>
      <c r="B28" s="12"/>
      <c r="C28" s="12"/>
      <c r="D28" s="12"/>
      <c r="E28" s="22" t="s">
        <v>48</v>
      </c>
      <c r="F28" s="22"/>
      <c r="G28" s="66" t="s">
        <v>83</v>
      </c>
      <c r="H28" s="24"/>
      <c r="I28" s="17"/>
      <c r="L28" s="17"/>
    </row>
    <row r="29" spans="1:15" ht="20.25" customHeight="1">
      <c r="A29" s="41"/>
      <c r="B29" s="41"/>
      <c r="C29" s="41"/>
      <c r="D29" s="41"/>
      <c r="E29" s="22" t="s">
        <v>49</v>
      </c>
      <c r="F29" s="22"/>
      <c r="G29" s="67" t="s">
        <v>104</v>
      </c>
      <c r="H29" s="24"/>
      <c r="I29" s="17"/>
      <c r="L29" s="17"/>
      <c r="M29" s="17"/>
    </row>
    <row r="30" spans="1:15" ht="20.25" customHeight="1">
      <c r="A30" s="12"/>
      <c r="B30" s="43"/>
      <c r="C30" s="43" t="s">
        <v>2</v>
      </c>
      <c r="D30" s="43"/>
      <c r="E30" s="25" t="s">
        <v>50</v>
      </c>
      <c r="F30" s="22"/>
      <c r="G30" s="96" t="s">
        <v>103</v>
      </c>
      <c r="H30" s="23"/>
      <c r="I30" s="21" t="s">
        <v>51</v>
      </c>
      <c r="J30" s="26"/>
      <c r="K30" s="21" t="s">
        <v>52</v>
      </c>
      <c r="L30" s="17"/>
      <c r="M30" s="17" t="s">
        <v>32</v>
      </c>
    </row>
    <row r="31" spans="1:15" ht="20.25" customHeight="1">
      <c r="B31" s="12"/>
      <c r="C31" s="12"/>
      <c r="D31" s="12"/>
      <c r="E31" s="160" t="s">
        <v>36</v>
      </c>
      <c r="F31" s="160"/>
      <c r="G31" s="160"/>
      <c r="H31" s="160"/>
      <c r="I31" s="160"/>
      <c r="J31" s="160"/>
      <c r="K31" s="160"/>
      <c r="L31" s="160"/>
      <c r="M31" s="160"/>
    </row>
    <row r="32" spans="1:15" ht="20.25" customHeight="1">
      <c r="A32" s="12" t="s">
        <v>141</v>
      </c>
      <c r="B32" s="12"/>
      <c r="C32" s="12"/>
      <c r="D32" s="12"/>
      <c r="E32" s="71"/>
      <c r="F32" s="71"/>
      <c r="G32" s="71"/>
      <c r="H32" s="71"/>
      <c r="I32" s="71"/>
      <c r="J32" s="71"/>
      <c r="K32" s="71"/>
      <c r="L32" s="71"/>
      <c r="M32" s="71"/>
    </row>
    <row r="33" spans="1:15" ht="20.5" customHeight="1">
      <c r="A33" s="12" t="s">
        <v>112</v>
      </c>
      <c r="B33" s="12"/>
      <c r="C33" s="12"/>
      <c r="D33" s="12"/>
      <c r="E33" s="37">
        <v>596510</v>
      </c>
      <c r="F33" s="38"/>
      <c r="G33" s="37">
        <v>645169</v>
      </c>
      <c r="H33" s="38"/>
      <c r="I33" s="37">
        <v>64680</v>
      </c>
      <c r="J33" s="38"/>
      <c r="K33" s="37">
        <v>1831231</v>
      </c>
      <c r="L33" s="38"/>
      <c r="M33" s="37">
        <v>3137590</v>
      </c>
      <c r="O33" s="27">
        <f>M33-'BL-2-3'!F72</f>
        <v>0</v>
      </c>
    </row>
    <row r="34" spans="1:15" ht="20.25" customHeight="1">
      <c r="A34" s="47"/>
      <c r="B34" s="12"/>
      <c r="C34" s="12"/>
      <c r="D34" s="48"/>
      <c r="E34" s="37"/>
      <c r="F34" s="48"/>
      <c r="G34" s="37"/>
      <c r="H34" s="48"/>
      <c r="I34" s="37"/>
      <c r="J34" s="48"/>
      <c r="K34" s="37"/>
      <c r="L34" s="48"/>
      <c r="M34" s="37"/>
    </row>
    <row r="35" spans="1:15" ht="20.25" customHeight="1">
      <c r="A35" s="30" t="s">
        <v>126</v>
      </c>
      <c r="B35" s="30"/>
      <c r="C35" s="30"/>
      <c r="D35" s="30"/>
      <c r="E35" s="32"/>
      <c r="F35" s="32"/>
      <c r="G35" s="32"/>
      <c r="H35" s="32"/>
      <c r="I35" s="32"/>
      <c r="J35" s="32"/>
      <c r="K35" s="32"/>
      <c r="L35" s="32"/>
      <c r="M35" s="32"/>
    </row>
    <row r="36" spans="1:15" ht="20.25" customHeight="1">
      <c r="A36" s="148" t="s">
        <v>127</v>
      </c>
      <c r="B36" s="33"/>
      <c r="C36" s="33"/>
      <c r="D36" s="33"/>
      <c r="E36" s="40"/>
      <c r="F36" s="51"/>
      <c r="G36" s="40"/>
      <c r="H36" s="31"/>
      <c r="I36" s="40"/>
      <c r="J36" s="32"/>
      <c r="K36" s="35"/>
      <c r="L36" s="31"/>
      <c r="M36" s="35"/>
    </row>
    <row r="37" spans="1:15" ht="20.25" customHeight="1">
      <c r="A37" s="65" t="s">
        <v>128</v>
      </c>
      <c r="B37" s="118"/>
      <c r="C37" s="147">
        <v>9</v>
      </c>
      <c r="D37" s="33"/>
      <c r="E37" s="44">
        <v>0</v>
      </c>
      <c r="F37" s="51"/>
      <c r="G37" s="44">
        <v>0</v>
      </c>
      <c r="H37" s="31"/>
      <c r="I37" s="44">
        <v>0</v>
      </c>
      <c r="J37" s="32"/>
      <c r="K37" s="56">
        <v>-65616</v>
      </c>
      <c r="L37" s="146"/>
      <c r="M37" s="56">
        <f>SUM(E37:K37)</f>
        <v>-65616</v>
      </c>
    </row>
    <row r="38" spans="1:15" ht="20.25" customHeight="1">
      <c r="A38" s="148" t="s">
        <v>129</v>
      </c>
      <c r="B38" s="30"/>
      <c r="C38" s="30"/>
      <c r="D38" s="30"/>
      <c r="E38" s="45">
        <f>SUM(E37:E37)</f>
        <v>0</v>
      </c>
      <c r="F38" s="46"/>
      <c r="G38" s="45">
        <f>SUM(G37:G37)</f>
        <v>0</v>
      </c>
      <c r="H38" s="46"/>
      <c r="I38" s="45">
        <f>I37</f>
        <v>0</v>
      </c>
      <c r="J38" s="32"/>
      <c r="K38" s="49">
        <f>K37</f>
        <v>-65616</v>
      </c>
      <c r="L38" s="32"/>
      <c r="M38" s="49">
        <f>SUM(M37:M37)</f>
        <v>-65616</v>
      </c>
    </row>
    <row r="39" spans="1:15" ht="20.25" customHeight="1">
      <c r="A39" s="47"/>
      <c r="B39" s="12"/>
      <c r="C39" s="12"/>
      <c r="D39" s="48"/>
      <c r="E39" s="37"/>
      <c r="F39" s="48"/>
      <c r="G39" s="37"/>
      <c r="H39" s="48"/>
      <c r="I39" s="37"/>
      <c r="J39" s="48"/>
      <c r="K39" s="37"/>
      <c r="L39" s="48"/>
      <c r="M39" s="37"/>
    </row>
    <row r="40" spans="1:15" ht="20.25" customHeight="1">
      <c r="A40" s="30" t="s">
        <v>101</v>
      </c>
      <c r="B40" s="30"/>
      <c r="C40" s="30"/>
      <c r="D40" s="30"/>
      <c r="E40" s="32"/>
      <c r="F40" s="32"/>
      <c r="G40" s="32"/>
      <c r="H40" s="32"/>
      <c r="I40" s="32"/>
      <c r="J40" s="32"/>
      <c r="K40" s="32"/>
      <c r="L40" s="32"/>
      <c r="M40" s="32"/>
    </row>
    <row r="41" spans="1:15" ht="20.25" customHeight="1">
      <c r="A41" s="65" t="s">
        <v>115</v>
      </c>
      <c r="B41" s="33"/>
      <c r="C41" s="33"/>
      <c r="D41" s="33"/>
      <c r="E41" s="40">
        <v>0</v>
      </c>
      <c r="F41" s="51"/>
      <c r="G41" s="40">
        <v>0</v>
      </c>
      <c r="H41" s="31"/>
      <c r="I41" s="40">
        <v>0</v>
      </c>
      <c r="J41" s="32"/>
      <c r="K41" s="35">
        <f>PL!C60</f>
        <v>70231</v>
      </c>
      <c r="L41" s="31"/>
      <c r="M41" s="35">
        <f>SUM(E41:K41)</f>
        <v>70231</v>
      </c>
    </row>
    <row r="42" spans="1:15" ht="20.25" customHeight="1">
      <c r="A42" s="65" t="s">
        <v>116</v>
      </c>
      <c r="B42" s="33"/>
      <c r="C42" s="33"/>
      <c r="D42" s="33"/>
      <c r="E42" s="44">
        <v>0</v>
      </c>
      <c r="F42" s="51"/>
      <c r="G42" s="44">
        <v>0</v>
      </c>
      <c r="H42" s="31"/>
      <c r="I42" s="44">
        <v>0</v>
      </c>
      <c r="J42" s="32"/>
      <c r="K42" s="142">
        <f>SUM(K40:K40)</f>
        <v>0</v>
      </c>
      <c r="L42" s="143"/>
      <c r="M42" s="142">
        <f>SUM(E42:K42)</f>
        <v>0</v>
      </c>
    </row>
    <row r="43" spans="1:15" ht="20.25" customHeight="1">
      <c r="A43" s="30" t="s">
        <v>63</v>
      </c>
      <c r="B43" s="30"/>
      <c r="C43" s="30"/>
      <c r="D43" s="30"/>
      <c r="E43" s="45">
        <f>SUM(E41:E41)</f>
        <v>0</v>
      </c>
      <c r="F43" s="46"/>
      <c r="G43" s="45">
        <f>SUM(G41:G41)</f>
        <v>0</v>
      </c>
      <c r="H43" s="46"/>
      <c r="I43" s="45">
        <f>SUM(I41:I41)</f>
        <v>0</v>
      </c>
      <c r="J43" s="32"/>
      <c r="K43" s="49">
        <f>SUM(K41:K41)</f>
        <v>70231</v>
      </c>
      <c r="L43" s="32"/>
      <c r="M43" s="49">
        <f>SUM(M41:M41)</f>
        <v>70231</v>
      </c>
    </row>
    <row r="44" spans="1:15" ht="20.25" customHeight="1">
      <c r="E44" s="34"/>
      <c r="F44" s="31"/>
      <c r="G44" s="34"/>
      <c r="H44" s="31"/>
      <c r="I44" s="34"/>
      <c r="J44" s="32"/>
      <c r="K44" s="35"/>
      <c r="L44" s="31"/>
      <c r="M44" s="31"/>
    </row>
    <row r="45" spans="1:15" ht="20.25" customHeight="1" thickBot="1">
      <c r="A45" s="28" t="s">
        <v>140</v>
      </c>
      <c r="B45" s="28"/>
      <c r="C45" s="28"/>
      <c r="D45" s="28"/>
      <c r="E45" s="36">
        <f>E43+E38+E33</f>
        <v>596510</v>
      </c>
      <c r="G45" s="36">
        <f>G43+G38+G33</f>
        <v>645169</v>
      </c>
      <c r="I45" s="36">
        <f>I43+I38+I33</f>
        <v>64680</v>
      </c>
      <c r="K45" s="36">
        <f>K43+K38+K33</f>
        <v>1835846</v>
      </c>
      <c r="M45" s="36">
        <f>M43+M38+M33</f>
        <v>3142205</v>
      </c>
      <c r="O45" s="5">
        <f>M45-'BL-2-3'!D72</f>
        <v>0</v>
      </c>
    </row>
    <row r="46" spans="1:15" ht="20.25" customHeight="1" thickTop="1"/>
  </sheetData>
  <mergeCells count="6">
    <mergeCell ref="A24:K24"/>
    <mergeCell ref="I27:K27"/>
    <mergeCell ref="E31:M31"/>
    <mergeCell ref="A1:K1"/>
    <mergeCell ref="I4:K4"/>
    <mergeCell ref="E8:M8"/>
  </mergeCells>
  <phoneticPr fontId="20" type="noConversion"/>
  <pageMargins left="0.8" right="0.8" top="0.48" bottom="0.5" header="0.5" footer="0.5"/>
  <pageSetup paperSize="9" scale="83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dimension ref="A1:J73"/>
  <sheetViews>
    <sheetView view="pageBreakPreview" zoomScale="80" zoomScaleNormal="80" zoomScaleSheetLayoutView="80" workbookViewId="0">
      <selection activeCell="N18" sqref="N18"/>
    </sheetView>
  </sheetViews>
  <sheetFormatPr defaultColWidth="9.1796875" defaultRowHeight="20.25" customHeight="1"/>
  <cols>
    <col min="1" max="1" width="45.90625" style="103" customWidth="1"/>
    <col min="2" max="2" width="3.81640625" style="95" customWidth="1"/>
    <col min="3" max="3" width="8.453125" style="100" customWidth="1"/>
    <col min="4" max="4" width="12.81640625" style="129" customWidth="1"/>
    <col min="5" max="5" width="1.81640625" style="110" customWidth="1"/>
    <col min="6" max="6" width="12.81640625" style="110" customWidth="1"/>
    <col min="7" max="7" width="9.54296875" style="100" bestFit="1" customWidth="1"/>
    <col min="8" max="8" width="11.453125" style="100" customWidth="1"/>
    <col min="9" max="16384" width="9.1796875" style="100"/>
  </cols>
  <sheetData>
    <row r="1" spans="1:6" ht="20.25" customHeight="1">
      <c r="A1" s="161" t="s">
        <v>0</v>
      </c>
      <c r="B1" s="161"/>
      <c r="C1" s="161"/>
      <c r="D1" s="161"/>
      <c r="E1" s="161"/>
      <c r="F1" s="161"/>
    </row>
    <row r="2" spans="1:6" ht="20.25" customHeight="1">
      <c r="A2" s="101" t="s">
        <v>77</v>
      </c>
      <c r="B2" s="102"/>
      <c r="D2" s="126"/>
      <c r="E2" s="100"/>
      <c r="F2" s="100"/>
    </row>
    <row r="3" spans="1:6" ht="20.25" customHeight="1">
      <c r="A3" s="101"/>
      <c r="B3" s="102"/>
      <c r="D3" s="126"/>
      <c r="E3" s="100"/>
      <c r="F3" s="100"/>
    </row>
    <row r="4" spans="1:6" ht="20.25" customHeight="1">
      <c r="A4" s="101"/>
      <c r="B4" s="102"/>
      <c r="D4" s="155" t="s">
        <v>143</v>
      </c>
      <c r="E4" s="156"/>
      <c r="F4" s="156"/>
    </row>
    <row r="5" spans="1:6" ht="20.25" customHeight="1">
      <c r="A5" s="102"/>
      <c r="D5" s="157" t="s">
        <v>138</v>
      </c>
      <c r="E5" s="157"/>
      <c r="F5" s="157"/>
    </row>
    <row r="6" spans="1:6" ht="20.25" customHeight="1">
      <c r="B6" s="99"/>
      <c r="D6" s="1">
        <v>2023</v>
      </c>
      <c r="E6" s="64"/>
      <c r="F6" s="1">
        <v>2022</v>
      </c>
    </row>
    <row r="7" spans="1:6" ht="20.25" customHeight="1">
      <c r="B7" s="99"/>
      <c r="D7" s="153" t="s">
        <v>36</v>
      </c>
      <c r="E7" s="153"/>
      <c r="F7" s="153"/>
    </row>
    <row r="8" spans="1:6" ht="20" customHeight="1">
      <c r="A8" s="104" t="s">
        <v>53</v>
      </c>
      <c r="B8" s="104"/>
      <c r="C8" s="105"/>
      <c r="D8" s="127"/>
      <c r="E8" s="106"/>
      <c r="F8" s="106"/>
    </row>
    <row r="9" spans="1:6" ht="20.25" customHeight="1">
      <c r="A9" s="100" t="s">
        <v>47</v>
      </c>
      <c r="B9" s="100"/>
      <c r="C9" s="105"/>
      <c r="D9" s="140">
        <f>PL!C60</f>
        <v>70231</v>
      </c>
      <c r="E9" s="53"/>
      <c r="F9" s="53">
        <f>PL!E60</f>
        <v>94437</v>
      </c>
    </row>
    <row r="10" spans="1:6" ht="20.25" customHeight="1">
      <c r="A10" s="95" t="s">
        <v>82</v>
      </c>
      <c r="B10" s="104"/>
      <c r="C10" s="105"/>
      <c r="D10" s="53"/>
      <c r="E10" s="53"/>
      <c r="F10" s="53"/>
    </row>
    <row r="11" spans="1:6" ht="20.25" customHeight="1">
      <c r="A11" s="100" t="s">
        <v>54</v>
      </c>
      <c r="B11" s="100"/>
      <c r="C11" s="105"/>
      <c r="D11" s="53">
        <v>873254</v>
      </c>
      <c r="E11" s="54"/>
      <c r="F11" s="53">
        <v>969936</v>
      </c>
    </row>
    <row r="12" spans="1:6" ht="20.25" customHeight="1">
      <c r="A12" s="107" t="s">
        <v>46</v>
      </c>
      <c r="B12" s="100"/>
      <c r="C12" s="105"/>
      <c r="D12" s="53">
        <v>170076</v>
      </c>
      <c r="E12" s="54"/>
      <c r="F12" s="53">
        <v>147841</v>
      </c>
    </row>
    <row r="13" spans="1:6" ht="20.25" customHeight="1">
      <c r="A13" s="107" t="s">
        <v>120</v>
      </c>
      <c r="B13" s="100"/>
      <c r="C13" s="105"/>
      <c r="D13" s="53">
        <v>-1385</v>
      </c>
      <c r="E13" s="54"/>
      <c r="F13" s="53">
        <v>0</v>
      </c>
    </row>
    <row r="14" spans="1:6" ht="20.25" customHeight="1">
      <c r="A14" s="107" t="s">
        <v>108</v>
      </c>
      <c r="B14" s="100"/>
      <c r="C14" s="105"/>
      <c r="D14" s="55">
        <v>0</v>
      </c>
      <c r="E14" s="54"/>
      <c r="F14" s="55">
        <v>-2673</v>
      </c>
    </row>
    <row r="15" spans="1:6" ht="20.25" customHeight="1">
      <c r="A15" s="107" t="s">
        <v>136</v>
      </c>
      <c r="B15" s="100"/>
      <c r="C15" s="105"/>
      <c r="D15" s="55">
        <v>-23</v>
      </c>
      <c r="E15" s="54"/>
      <c r="F15" s="55">
        <v>-1716</v>
      </c>
    </row>
    <row r="16" spans="1:6" ht="20.25" customHeight="1">
      <c r="A16" s="107" t="s">
        <v>86</v>
      </c>
      <c r="B16" s="100"/>
      <c r="C16" s="105"/>
      <c r="D16" s="53">
        <v>4376</v>
      </c>
      <c r="E16" s="54"/>
      <c r="F16" s="53">
        <v>3863</v>
      </c>
    </row>
    <row r="17" spans="1:9" ht="20.25" customHeight="1">
      <c r="A17" s="107" t="s">
        <v>122</v>
      </c>
      <c r="B17" s="100"/>
      <c r="C17" s="105"/>
      <c r="D17" s="56">
        <v>17611</v>
      </c>
      <c r="E17" s="54"/>
      <c r="F17" s="56">
        <v>23827</v>
      </c>
    </row>
    <row r="18" spans="1:9" ht="20.25" customHeight="1">
      <c r="A18" s="100"/>
      <c r="B18" s="100"/>
      <c r="C18" s="105"/>
      <c r="D18" s="53">
        <f>SUM(D9:D17)</f>
        <v>1134140</v>
      </c>
      <c r="E18" s="53"/>
      <c r="F18" s="53">
        <f>SUM(F9:F17)</f>
        <v>1235515</v>
      </c>
    </row>
    <row r="19" spans="1:9" ht="20.25" customHeight="1">
      <c r="A19" s="95" t="s">
        <v>55</v>
      </c>
      <c r="C19" s="105"/>
      <c r="D19" s="57"/>
      <c r="E19" s="57"/>
      <c r="F19" s="57"/>
    </row>
    <row r="20" spans="1:9" ht="20.25" customHeight="1">
      <c r="A20" s="100" t="s">
        <v>56</v>
      </c>
      <c r="B20" s="100"/>
      <c r="C20" s="105"/>
      <c r="D20" s="53">
        <v>-224</v>
      </c>
      <c r="E20" s="53"/>
      <c r="F20" s="53">
        <v>5019</v>
      </c>
    </row>
    <row r="21" spans="1:9" ht="20.25" customHeight="1">
      <c r="A21" s="107" t="s">
        <v>9</v>
      </c>
      <c r="B21" s="100"/>
      <c r="C21" s="105"/>
      <c r="D21" s="53">
        <v>71930</v>
      </c>
      <c r="E21" s="53"/>
      <c r="F21" s="53">
        <v>-202308</v>
      </c>
    </row>
    <row r="22" spans="1:9" ht="20.25" customHeight="1">
      <c r="A22" s="107" t="s">
        <v>66</v>
      </c>
      <c r="B22" s="100"/>
      <c r="C22" s="105"/>
      <c r="D22" s="53">
        <v>17168</v>
      </c>
      <c r="E22" s="53"/>
      <c r="F22" s="53">
        <v>35400</v>
      </c>
    </row>
    <row r="23" spans="1:9" ht="20.25" customHeight="1">
      <c r="A23" s="139" t="s">
        <v>109</v>
      </c>
      <c r="B23" s="100"/>
      <c r="C23" s="105"/>
      <c r="D23" s="53">
        <v>9699</v>
      </c>
      <c r="E23" s="53"/>
      <c r="F23" s="53">
        <v>0</v>
      </c>
    </row>
    <row r="24" spans="1:9" ht="20.25" customHeight="1">
      <c r="A24" s="139" t="s">
        <v>111</v>
      </c>
      <c r="B24" s="100"/>
      <c r="C24" s="105"/>
      <c r="D24" s="53">
        <v>-174990</v>
      </c>
      <c r="E24" s="53"/>
      <c r="F24" s="53">
        <v>0</v>
      </c>
    </row>
    <row r="25" spans="1:9" ht="20.25" customHeight="1">
      <c r="A25" s="107" t="s">
        <v>71</v>
      </c>
      <c r="B25" s="100"/>
      <c r="C25" s="105"/>
      <c r="D25" s="53">
        <v>409620</v>
      </c>
      <c r="E25" s="58"/>
      <c r="F25" s="53">
        <v>584387</v>
      </c>
    </row>
    <row r="26" spans="1:9" ht="20.25" customHeight="1">
      <c r="A26" s="107" t="s">
        <v>105</v>
      </c>
      <c r="B26" s="100"/>
      <c r="C26" s="105"/>
      <c r="D26" s="59">
        <v>0</v>
      </c>
      <c r="E26" s="53"/>
      <c r="F26" s="59">
        <v>-698</v>
      </c>
    </row>
    <row r="27" spans="1:9" ht="20.25" customHeight="1">
      <c r="A27" s="100" t="s">
        <v>57</v>
      </c>
      <c r="B27" s="100"/>
      <c r="C27" s="105"/>
      <c r="D27" s="53">
        <v>-55335</v>
      </c>
      <c r="E27" s="53"/>
      <c r="F27" s="53">
        <v>12424</v>
      </c>
      <c r="I27" s="111"/>
    </row>
    <row r="28" spans="1:9" ht="20.25" customHeight="1">
      <c r="A28" s="100" t="s">
        <v>11</v>
      </c>
      <c r="B28" s="100"/>
      <c r="C28" s="105"/>
      <c r="D28" s="53">
        <v>127930</v>
      </c>
      <c r="E28" s="53"/>
      <c r="F28" s="53">
        <v>141308</v>
      </c>
      <c r="I28" s="111"/>
    </row>
    <row r="29" spans="1:9" ht="20.25" customHeight="1">
      <c r="A29" s="107" t="s">
        <v>97</v>
      </c>
      <c r="B29" s="100"/>
      <c r="C29" s="105"/>
      <c r="D29" s="53">
        <v>139216</v>
      </c>
      <c r="E29" s="53"/>
      <c r="F29" s="53">
        <v>-175619</v>
      </c>
    </row>
    <row r="30" spans="1:9" ht="20.25" customHeight="1">
      <c r="A30" s="107" t="s">
        <v>67</v>
      </c>
      <c r="B30" s="100"/>
      <c r="C30" s="105"/>
      <c r="D30" s="53">
        <v>-32672</v>
      </c>
      <c r="E30" s="53"/>
      <c r="F30" s="53">
        <v>10177</v>
      </c>
      <c r="I30" s="111"/>
    </row>
    <row r="31" spans="1:9" ht="20.25" customHeight="1">
      <c r="A31" s="107" t="s">
        <v>90</v>
      </c>
      <c r="B31" s="100"/>
      <c r="C31" s="105"/>
      <c r="D31" s="53">
        <v>6750</v>
      </c>
      <c r="E31" s="53"/>
      <c r="F31" s="53">
        <v>15258</v>
      </c>
    </row>
    <row r="32" spans="1:9" ht="20.25" customHeight="1">
      <c r="A32" s="100" t="s">
        <v>58</v>
      </c>
      <c r="B32" s="100"/>
      <c r="C32" s="105"/>
      <c r="D32" s="54"/>
      <c r="E32" s="58"/>
      <c r="F32" s="54"/>
    </row>
    <row r="33" spans="1:10" ht="20.25" customHeight="1">
      <c r="A33" s="100" t="s">
        <v>21</v>
      </c>
      <c r="B33" s="100"/>
      <c r="C33" s="105"/>
      <c r="D33" s="54">
        <v>-2506</v>
      </c>
      <c r="E33" s="58"/>
      <c r="F33" s="54">
        <v>-53806</v>
      </c>
    </row>
    <row r="34" spans="1:10" ht="20.25" customHeight="1">
      <c r="A34" s="100" t="s">
        <v>22</v>
      </c>
      <c r="B34" s="100"/>
      <c r="C34" s="105"/>
      <c r="D34" s="56">
        <v>58214</v>
      </c>
      <c r="E34" s="58"/>
      <c r="F34" s="56">
        <v>-27591</v>
      </c>
    </row>
    <row r="35" spans="1:10" ht="20.25" customHeight="1">
      <c r="A35" s="114" t="s">
        <v>81</v>
      </c>
      <c r="B35" s="100"/>
      <c r="C35" s="105"/>
      <c r="D35" s="53">
        <f>SUM(D18:D34)</f>
        <v>1708940</v>
      </c>
      <c r="E35" s="58"/>
      <c r="F35" s="53">
        <f>SUM(F18:F34)</f>
        <v>1579466</v>
      </c>
    </row>
    <row r="36" spans="1:10" ht="20.25" customHeight="1">
      <c r="A36" s="109"/>
      <c r="B36" s="109"/>
      <c r="C36" s="105"/>
      <c r="D36" s="128"/>
      <c r="E36" s="115"/>
      <c r="F36" s="115"/>
    </row>
    <row r="37" spans="1:10" ht="20.25" customHeight="1">
      <c r="A37" s="161" t="s">
        <v>0</v>
      </c>
      <c r="B37" s="161"/>
      <c r="C37" s="161"/>
      <c r="D37" s="161"/>
      <c r="E37" s="161"/>
      <c r="F37" s="161"/>
    </row>
    <row r="38" spans="1:10" ht="20.25" customHeight="1">
      <c r="A38" s="101" t="s">
        <v>77</v>
      </c>
      <c r="B38" s="102"/>
      <c r="D38" s="126"/>
      <c r="E38" s="100"/>
      <c r="F38" s="100"/>
    </row>
    <row r="39" spans="1:10" ht="20.25" customHeight="1">
      <c r="A39" s="101"/>
      <c r="B39" s="102"/>
      <c r="D39" s="126"/>
      <c r="E39" s="100"/>
      <c r="F39" s="100"/>
    </row>
    <row r="40" spans="1:10" ht="20.25" customHeight="1">
      <c r="A40" s="101"/>
      <c r="B40" s="102"/>
      <c r="D40" s="155" t="s">
        <v>143</v>
      </c>
      <c r="E40" s="156"/>
      <c r="F40" s="156"/>
    </row>
    <row r="41" spans="1:10" ht="20.25" customHeight="1">
      <c r="A41" s="102"/>
      <c r="D41" s="157" t="s">
        <v>138</v>
      </c>
      <c r="E41" s="157"/>
      <c r="F41" s="157"/>
    </row>
    <row r="42" spans="1:10" ht="20.25" customHeight="1">
      <c r="B42" s="99"/>
      <c r="C42" s="99"/>
      <c r="D42" s="1">
        <v>2023</v>
      </c>
      <c r="E42" s="64"/>
      <c r="F42" s="1">
        <v>2022</v>
      </c>
    </row>
    <row r="43" spans="1:10" ht="20.5" customHeight="1">
      <c r="B43" s="99"/>
      <c r="D43" s="153" t="s">
        <v>36</v>
      </c>
      <c r="E43" s="153"/>
      <c r="F43" s="153"/>
    </row>
    <row r="44" spans="1:10" ht="20.25" customHeight="1">
      <c r="A44" s="107" t="s">
        <v>74</v>
      </c>
      <c r="B44" s="100"/>
      <c r="C44" s="105"/>
      <c r="D44" s="53">
        <v>-2568305</v>
      </c>
      <c r="E44" s="58"/>
      <c r="F44" s="53">
        <v>-1138574</v>
      </c>
      <c r="I44" s="111"/>
      <c r="J44" s="111"/>
    </row>
    <row r="45" spans="1:10" ht="20.25" customHeight="1">
      <c r="A45" s="107" t="s">
        <v>117</v>
      </c>
      <c r="B45" s="100"/>
      <c r="C45" s="105"/>
      <c r="D45" s="53">
        <v>-1089</v>
      </c>
      <c r="E45" s="58"/>
      <c r="F45" s="53">
        <v>-5818</v>
      </c>
    </row>
    <row r="46" spans="1:10" ht="20.25" customHeight="1">
      <c r="A46" s="107" t="s">
        <v>123</v>
      </c>
      <c r="B46" s="100"/>
      <c r="C46" s="105"/>
      <c r="D46" s="58">
        <v>-105079</v>
      </c>
      <c r="E46" s="53"/>
      <c r="F46" s="58">
        <v>-105484</v>
      </c>
    </row>
    <row r="47" spans="1:10" ht="20.25" customHeight="1">
      <c r="A47" s="108" t="s">
        <v>134</v>
      </c>
      <c r="B47" s="109"/>
      <c r="C47" s="105"/>
      <c r="D47" s="60">
        <f>SUM(D35,D44:D46)</f>
        <v>-965533</v>
      </c>
      <c r="E47" s="57"/>
      <c r="F47" s="60">
        <f>SUM(F35,F44:F46)</f>
        <v>329590</v>
      </c>
    </row>
    <row r="48" spans="1:10" ht="20.25" customHeight="1">
      <c r="A48" s="108"/>
      <c r="B48" s="109"/>
      <c r="C48" s="105"/>
      <c r="D48" s="61"/>
      <c r="E48" s="57"/>
      <c r="F48" s="61"/>
    </row>
    <row r="49" spans="1:7" ht="20.25" customHeight="1">
      <c r="A49" s="104" t="s">
        <v>59</v>
      </c>
      <c r="B49" s="104"/>
      <c r="C49" s="105"/>
      <c r="D49" s="127"/>
      <c r="E49" s="106"/>
      <c r="F49" s="106"/>
    </row>
    <row r="50" spans="1:7" ht="20.25" customHeight="1">
      <c r="A50" s="100" t="s">
        <v>80</v>
      </c>
      <c r="B50" s="104"/>
      <c r="C50" s="105"/>
      <c r="D50" s="53">
        <v>-10304</v>
      </c>
      <c r="E50" s="53"/>
      <c r="F50" s="53">
        <v>-17239</v>
      </c>
    </row>
    <row r="51" spans="1:7" ht="20.25" customHeight="1">
      <c r="A51" s="107" t="s">
        <v>130</v>
      </c>
      <c r="B51" s="104"/>
      <c r="C51" s="105"/>
      <c r="D51" s="53">
        <v>-1436</v>
      </c>
      <c r="E51" s="53"/>
      <c r="F51" s="53">
        <v>-15</v>
      </c>
    </row>
    <row r="52" spans="1:7" ht="20.25" customHeight="1">
      <c r="A52" s="107" t="s">
        <v>135</v>
      </c>
      <c r="B52" s="104"/>
      <c r="C52" s="105"/>
      <c r="D52" s="56">
        <v>24</v>
      </c>
      <c r="E52" s="53"/>
      <c r="F52" s="56">
        <v>147</v>
      </c>
    </row>
    <row r="53" spans="1:7" ht="20.25" customHeight="1">
      <c r="A53" s="108" t="s">
        <v>87</v>
      </c>
      <c r="B53" s="109"/>
      <c r="C53" s="105"/>
      <c r="D53" s="60">
        <f>SUM(D50:D52)</f>
        <v>-11716</v>
      </c>
      <c r="E53" s="57"/>
      <c r="F53" s="60">
        <f>SUM(F50:F52)</f>
        <v>-17107</v>
      </c>
    </row>
    <row r="54" spans="1:7" ht="20.25" customHeight="1">
      <c r="A54" s="108"/>
      <c r="B54" s="109"/>
      <c r="C54" s="105"/>
      <c r="D54" s="61"/>
      <c r="E54" s="57"/>
      <c r="F54" s="61"/>
    </row>
    <row r="55" spans="1:7" ht="20.25" customHeight="1">
      <c r="A55" s="104" t="s">
        <v>60</v>
      </c>
      <c r="B55" s="104"/>
      <c r="C55" s="105"/>
      <c r="D55" s="53"/>
      <c r="E55" s="53"/>
      <c r="F55" s="53"/>
    </row>
    <row r="56" spans="1:7" ht="20.25" customHeight="1">
      <c r="A56" s="107" t="s">
        <v>88</v>
      </c>
      <c r="B56" s="100"/>
      <c r="C56" s="105"/>
      <c r="D56" s="54">
        <v>-177639</v>
      </c>
      <c r="E56" s="54"/>
      <c r="F56" s="54">
        <v>-162096</v>
      </c>
    </row>
    <row r="57" spans="1:7" ht="20.25" customHeight="1">
      <c r="A57" s="107" t="s">
        <v>131</v>
      </c>
      <c r="B57" s="100"/>
      <c r="C57" s="105"/>
      <c r="D57" s="54">
        <v>-65616</v>
      </c>
      <c r="E57" s="54"/>
      <c r="F57" s="54">
        <v>-65616</v>
      </c>
    </row>
    <row r="58" spans="1:7" ht="20.25" customHeight="1">
      <c r="A58" s="100" t="s">
        <v>61</v>
      </c>
      <c r="B58" s="100"/>
      <c r="C58" s="105"/>
      <c r="D58" s="58">
        <v>4305000</v>
      </c>
      <c r="E58" s="54"/>
      <c r="F58" s="58">
        <v>4240000</v>
      </c>
    </row>
    <row r="59" spans="1:7" ht="20.25" customHeight="1">
      <c r="A59" s="100" t="s">
        <v>62</v>
      </c>
      <c r="B59" s="100"/>
      <c r="C59" s="105"/>
      <c r="D59" s="54">
        <v>-3835000</v>
      </c>
      <c r="E59" s="54"/>
      <c r="F59" s="54">
        <v>-3560000</v>
      </c>
    </row>
    <row r="60" spans="1:7" ht="20.25" customHeight="1">
      <c r="A60" s="100" t="s">
        <v>119</v>
      </c>
      <c r="B60" s="100"/>
      <c r="C60" s="105"/>
      <c r="D60" s="54">
        <v>2000000</v>
      </c>
      <c r="E60" s="54"/>
      <c r="F60" s="138">
        <v>600000</v>
      </c>
    </row>
    <row r="61" spans="1:7" ht="20.25" customHeight="1">
      <c r="A61" s="100" t="s">
        <v>64</v>
      </c>
      <c r="B61" s="100"/>
      <c r="C61" s="105"/>
      <c r="D61" s="55">
        <v>-800000</v>
      </c>
      <c r="E61" s="54"/>
      <c r="F61" s="55">
        <v>-1500000</v>
      </c>
    </row>
    <row r="62" spans="1:7" ht="20.25" customHeight="1">
      <c r="A62" s="107" t="s">
        <v>91</v>
      </c>
      <c r="B62" s="100"/>
      <c r="C62" s="105"/>
      <c r="D62" s="55">
        <v>800000</v>
      </c>
      <c r="E62" s="54"/>
      <c r="F62" s="55">
        <v>1000000</v>
      </c>
    </row>
    <row r="63" spans="1:7" ht="20.25" customHeight="1">
      <c r="A63" s="107" t="s">
        <v>89</v>
      </c>
      <c r="B63" s="100"/>
      <c r="C63" s="105"/>
      <c r="D63" s="129">
        <v>-861572</v>
      </c>
      <c r="E63" s="54"/>
      <c r="F63" s="110">
        <v>-853386</v>
      </c>
      <c r="G63" s="111"/>
    </row>
    <row r="64" spans="1:7" ht="20.25" customHeight="1">
      <c r="A64" s="107" t="s">
        <v>106</v>
      </c>
      <c r="B64" s="100"/>
      <c r="C64" s="105"/>
      <c r="D64" s="58">
        <v>-8632</v>
      </c>
      <c r="E64" s="54"/>
      <c r="F64" s="58">
        <v>-11800</v>
      </c>
    </row>
    <row r="65" spans="1:6" ht="20.25" customHeight="1">
      <c r="A65" s="108" t="s">
        <v>137</v>
      </c>
      <c r="B65" s="109"/>
      <c r="C65" s="105"/>
      <c r="D65" s="60">
        <f>SUM(D56:D64)</f>
        <v>1356541</v>
      </c>
      <c r="E65" s="61">
        <v>0</v>
      </c>
      <c r="F65" s="60">
        <f>SUM(F56:F64)</f>
        <v>-312898</v>
      </c>
    </row>
    <row r="66" spans="1:6" ht="20.25" customHeight="1">
      <c r="A66" s="109"/>
      <c r="B66" s="109"/>
      <c r="C66" s="105"/>
      <c r="D66" s="54"/>
      <c r="E66" s="57"/>
      <c r="F66" s="54"/>
    </row>
    <row r="67" spans="1:6" ht="20.25" customHeight="1">
      <c r="A67" s="109" t="s">
        <v>121</v>
      </c>
      <c r="B67" s="109"/>
      <c r="C67" s="112"/>
      <c r="D67" s="62">
        <f>SUM(D47+D53+D65)</f>
        <v>379292</v>
      </c>
      <c r="E67" s="57"/>
      <c r="F67" s="62">
        <f>SUM(F47+F53+F65)</f>
        <v>-415</v>
      </c>
    </row>
    <row r="68" spans="1:6" ht="20.25" customHeight="1">
      <c r="A68" s="100" t="s">
        <v>65</v>
      </c>
      <c r="B68" s="100"/>
      <c r="C68" s="105"/>
      <c r="D68" s="58">
        <v>101481</v>
      </c>
      <c r="E68" s="54"/>
      <c r="F68" s="58">
        <v>69223</v>
      </c>
    </row>
    <row r="69" spans="1:6" ht="20.25" customHeight="1" thickBot="1">
      <c r="A69" s="109" t="s">
        <v>144</v>
      </c>
      <c r="B69" s="109"/>
      <c r="C69" s="113"/>
      <c r="D69" s="63">
        <f>SUM(D67:D68)</f>
        <v>480773</v>
      </c>
      <c r="E69" s="57"/>
      <c r="F69" s="63">
        <f>SUM(F67:F68)</f>
        <v>68808</v>
      </c>
    </row>
    <row r="70" spans="1:6" ht="20.25" customHeight="1" thickTop="1"/>
    <row r="73" spans="1:6" ht="20.25" customHeight="1">
      <c r="D73" s="129">
        <f>D69-'BL-2-3'!D9</f>
        <v>0</v>
      </c>
    </row>
  </sheetData>
  <mergeCells count="8">
    <mergeCell ref="D41:F41"/>
    <mergeCell ref="D43:F43"/>
    <mergeCell ref="A1:F1"/>
    <mergeCell ref="D4:F4"/>
    <mergeCell ref="D5:F5"/>
    <mergeCell ref="D7:F7"/>
    <mergeCell ref="A37:F37"/>
    <mergeCell ref="D40:F40"/>
  </mergeCells>
  <pageMargins left="0.8" right="0.8" top="0.48" bottom="0.48" header="0.5" footer="0.5"/>
  <pageSetup paperSize="9" firstPageNumber="8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</vt:lpstr>
      <vt:lpstr>SH6-7</vt:lpstr>
      <vt:lpstr>CF8-9</vt:lpstr>
      <vt:lpstr>'BL-2-3'!Print_Area</vt:lpstr>
      <vt:lpstr>'CF8-9'!Print_Area</vt:lpstr>
      <vt:lpstr>PL!Print_Area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Warut, Ruksuthee</cp:lastModifiedBy>
  <cp:lastPrinted>2023-11-08T08:24:54Z</cp:lastPrinted>
  <dcterms:created xsi:type="dcterms:W3CDTF">2011-03-31T03:33:17Z</dcterms:created>
  <dcterms:modified xsi:type="dcterms:W3CDTF">2023-11-13T07:37:25Z</dcterms:modified>
</cp:coreProperties>
</file>